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nboarding Checklist" sheetId="1" r:id="rId4"/>
    <sheet state="visible" name="Account Info" sheetId="2" r:id="rId5"/>
    <sheet state="visible" name="Campaigns" sheetId="3" r:id="rId6"/>
    <sheet state="visible" name="Lookup" sheetId="4" r:id="rId7"/>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Y2">
      <text>
        <t xml:space="preserve">If you are using this sheet to manage your channel IDs please select YES. If you are managing your channel IDs elsewhere please select NO</t>
      </text>
    </comment>
    <comment authorId="0" ref="B4">
      <text>
        <t xml:space="preserve">Enables analysis of feedback patterns by buyer</t>
      </text>
    </comment>
    <comment authorId="0" ref="C4">
      <text>
        <t xml:space="preserve">Can be whatever format and style the buyer prefers. The name should be unique from all other campaigns. often including a date is helpful for that. When submitted campaigns with multiple ads, put each ad as a new line item with the same campaign name. Note you can use different keywords per ad within a campaign via UTMs</t>
      </text>
    </comment>
    <comment authorId="0" ref="D4">
      <text>
        <t xml:space="preserve">Dynamically alters the macros included in the full url for the campaign</t>
      </text>
    </comment>
    <comment authorId="0" ref="F4">
      <text>
        <t xml:space="preserve">determines what fields are required for a policy review</t>
      </text>
    </comment>
    <comment authorId="0" ref="G4">
      <text>
        <t xml:space="preserve">only required for image creative types. link must be publicly available. If linking to a google drive, ensure the sharing settings are "anyone with the link can view"</t>
      </text>
    </comment>
    <comment authorId="0" ref="I4">
      <text>
        <t xml:space="preserve">only required for video creative types. ensure the url is publicly available. If linking to a google drive ensure the sharing settings are "anyone with the link can view"</t>
      </text>
    </comment>
    <comment authorId="0" ref="L4">
      <text>
        <t xml:space="preserve">This field is required to let us know if the description field is completed as some descriptions are actually blank</t>
      </text>
    </comment>
    <comment authorId="0" ref="M4">
      <text>
        <t xml:space="preserve">Only populate if this is an image creative type AND there is text in the image</t>
      </text>
    </comment>
    <comment authorId="0" ref="N4">
      <text>
        <t xml:space="preserve">This is required for image creative types only. This field is required for us to know if a blank "extracted image text" field means no text in the image OR the text is not entered in the field yet</t>
      </text>
    </comment>
    <comment authorId="0" ref="O4">
      <text>
        <t xml:space="preserve">Only required for video creative types</t>
      </text>
    </comment>
    <comment authorId="0" ref="P4">
      <text>
        <t xml:space="preserve">only required for video creative types. This field is required for us to know if a blank "extracted video transcript" field means no text in the image OR the text is not entered in the field yet</t>
      </text>
    </comment>
    <comment authorId="0" ref="Q4">
      <text>
        <t xml:space="preserve">only required for video creative types</t>
      </text>
    </comment>
    <comment authorId="0" ref="R4">
      <text>
        <t xml:space="preserve">only required for video creative types. This field is required for us to know if a blank "extracted video on screen text" field means no text in the image OR the text is not entered in the field yet</t>
      </text>
    </comment>
    <comment authorId="0" ref="S4">
      <text>
        <t xml:space="preserve">you can include up to 6 search terms to be populated in the rsoc box on the site. The terms entered here are built into query params and populate the rsoc box. its ok to leave terms blank. location macros for {city} and {state} are supported and will populate based on the users location. Ensure the product or service will be available in the users locations that you are targeting. Terms are required to be populated so we can evaluate policy</t>
      </text>
    </comment>
    <comment authorId="0" ref="T4">
      <text>
        <t xml:space="preserve">you can include up to 6 search terms to be populated in the rsoc box on the site. The terms entered here are built into query params and populate the rsoc box. its ok to leave terms blank. location macros for {city} and {state} are supported and will populate based on the users location. Ensure the product or service will be available in the users locations that you are targeting. Terms are required to be populated so we can evaluate policy</t>
      </text>
    </comment>
    <comment authorId="0" ref="U4">
      <text>
        <t xml:space="preserve">you can include up to 6 search terms to be populated in the rsoc box on the site. The terms entered here are built into query params and populate the rsoc box. its ok to leave terms blank. location macros for {city} and {state} are supported and will populate based on the users location. Ensure the product or service will be available in the users locations that you are targeting. Terms are required to be populated so we can evaluate policy</t>
      </text>
    </comment>
    <comment authorId="0" ref="V4">
      <text>
        <t xml:space="preserve">you can include up to 6 search terms to be populated in the rsoc box on the site. The terms entered here are built into query params and populate the rsoc box. its ok to leave terms blank. location macros for {city} and {state} are supported and will populate based on the users location. Ensure the product or service will be available in the users locations that you are targeting. Terms are required to be populated so we can evaluate policy</t>
      </text>
    </comment>
    <comment authorId="0" ref="W4">
      <text>
        <t xml:space="preserve">you can include up to 6 search terms to be populated in the rsoc box on the site. The terms entered here are built into query params and populate the rsoc box. its ok to leave terms blank. location macros for {city} and {state} are supported and will populate based on the users location. Ensure the product or service will be available in the users locations that you are targeting. Terms are required to be populated so we can evaluate policy</t>
      </text>
    </comment>
    <comment authorId="0" ref="X4">
      <text>
        <t xml:space="preserve">you can include up to 6 search terms to be populated in the rsoc box on the site. The terms entered here are built into query params and populate the rsoc box. its ok to leave terms blank. location macros for {city} and {state} are supported and will populate based on the users location. Ensure the product or service will be available in the users locations that you are targeting. Terms are required to be populated so we can evaluate policy</t>
      </text>
    </comment>
    <comment authorId="0" ref="Y4">
      <text>
        <t xml:space="preserve">This drop down should only display channel IDs that are available for use given the "campaign launch date" and "Campaign Pause date" fields are populated appropriately</t>
      </text>
    </comment>
    <comment authorId="0" ref="Z4">
      <text>
        <t xml:space="preserve">Required for us to evaluate the prescription drug policy. If your campaign delivers to users outside these countries the policy is more strict</t>
      </text>
    </comment>
    <comment authorId="0" ref="AA4">
      <text>
        <t xml:space="preserve">will turn green and say complete when you have filled in the necessary fields</t>
      </text>
    </comment>
    <comment authorId="0" ref="AB4">
      <text>
        <t xml:space="preserve">will populate when all of the required fields are complete. This includes the root article URL + all query params that you will need to interact with our system and be policy compliant</t>
      </text>
    </comment>
    <comment authorId="0" ref="AD4">
      <text>
        <t xml:space="preserve">required to properly handle the channel IDs</t>
      </text>
    </comment>
    <comment authorId="0" ref="AE4">
      <text>
        <t xml:space="preserve">Required to properly handle the channel IDs</t>
      </text>
    </comment>
    <comment authorId="0" ref="AJ4">
      <text>
        <t xml:space="preserve">Copy this formula down for new entries. It will scan the ad, keywords, and article for policy issues</t>
      </text>
    </comment>
  </commentList>
</comments>
</file>

<file path=xl/sharedStrings.xml><?xml version="1.0" encoding="utf-8"?>
<sst xmlns="http://schemas.openxmlformats.org/spreadsheetml/2006/main" count="750" uniqueCount="384">
  <si>
    <t>Onboarding Checklist</t>
  </si>
  <si>
    <t>Step</t>
  </si>
  <si>
    <t>Task</t>
  </si>
  <si>
    <t>Reference Documentation</t>
  </si>
  <si>
    <t>Mandatory / Optional</t>
  </si>
  <si>
    <t>Status</t>
  </si>
  <si>
    <t>Notes</t>
  </si>
  <si>
    <t>Communications</t>
  </si>
  <si>
    <t>Slack Channel access</t>
  </si>
  <si>
    <t>Partner Onboarding Checklist</t>
  </si>
  <si>
    <t>Mandatory</t>
  </si>
  <si>
    <t>Complete</t>
  </si>
  <si>
    <t>Contact info up to date</t>
  </si>
  <si>
    <t>Partner Account Information</t>
  </si>
  <si>
    <t>CMS</t>
  </si>
  <si>
    <t>CMS access</t>
  </si>
  <si>
    <t>Create your first article</t>
  </si>
  <si>
    <t>CMS Instructions.pdf</t>
  </si>
  <si>
    <t>Not Started</t>
  </si>
  <si>
    <t>CMS API Access</t>
  </si>
  <si>
    <t>Optional</t>
  </si>
  <si>
    <t>Create your first article programmatically via API</t>
  </si>
  <si>
    <t>Hive Ai Article Generation API</t>
  </si>
  <si>
    <t>Policy</t>
  </si>
  <si>
    <t>Review Hive Article RSOC Policies with your team</t>
  </si>
  <si>
    <t>Review Hive Traffic Source Policies with your team</t>
  </si>
  <si>
    <t>Access to Policy Compliance worksheet</t>
  </si>
  <si>
    <t>submit your first ad for review</t>
  </si>
  <si>
    <t>Ad Accounts</t>
  </si>
  <si>
    <t>Ad Account Access</t>
  </si>
  <si>
    <t>Review Campaign Tracking Requirements</t>
  </si>
  <si>
    <t>Create your first Campaign in draft status</t>
  </si>
  <si>
    <t>Check your UTMs</t>
  </si>
  <si>
    <t>Data access</t>
  </si>
  <si>
    <t>Review Hive Data and Reporting Reference Documentation</t>
  </si>
  <si>
    <t>Access your Hive Dashboard</t>
  </si>
  <si>
    <t>Connect Postback system</t>
  </si>
  <si>
    <t>Access Hive Database</t>
  </si>
  <si>
    <t>Access Hive Database via API</t>
  </si>
  <si>
    <t>Setup Process to ingest data via API from Hive database</t>
  </si>
  <si>
    <t>Integrate Hive API data into your data system</t>
  </si>
  <si>
    <t>System Testing</t>
  </si>
  <si>
    <t>Launch your first test campaign</t>
  </si>
  <si>
    <t>Confirm data on campaign is correct in Hive Dashboard</t>
  </si>
  <si>
    <t>Confirm data on campaign is correct in Hive Database</t>
  </si>
  <si>
    <t>Confirm data on campaign is correct in postback system</t>
  </si>
  <si>
    <t>Performance Testing</t>
  </si>
  <si>
    <t>Run Campaigns on various topics</t>
  </si>
  <si>
    <t>Spend $1000</t>
  </si>
  <si>
    <t>Performance assessment meeting with Hive</t>
  </si>
  <si>
    <t>Spend $3000</t>
  </si>
  <si>
    <t>Scaling</t>
  </si>
  <si>
    <t>Get to $3K revenue per day</t>
  </si>
  <si>
    <t>Get to $5K revenue per day</t>
  </si>
  <si>
    <t>$10K revenue per day</t>
  </si>
  <si>
    <t>Contact Info</t>
  </si>
  <si>
    <t>Purpose</t>
  </si>
  <si>
    <t>First Name</t>
  </si>
  <si>
    <t>Last Name</t>
  </si>
  <si>
    <t>Email</t>
  </si>
  <si>
    <t>Negotiations</t>
  </si>
  <si>
    <t>Legal</t>
  </si>
  <si>
    <t>Billing</t>
  </si>
  <si>
    <t>Campaign Management</t>
  </si>
  <si>
    <t>Slack Channel</t>
  </si>
  <si>
    <t>Channel Name</t>
  </si>
  <si>
    <t>Emails to add</t>
  </si>
  <si>
    <t>Campaign Tracking</t>
  </si>
  <si>
    <t>Traffic Source</t>
  </si>
  <si>
    <t>UTM_Source</t>
  </si>
  <si>
    <t>Campaign UTM_Structure</t>
  </si>
  <si>
    <t>Ad Account</t>
  </si>
  <si>
    <t>Login Info</t>
  </si>
  <si>
    <t>Pixel</t>
  </si>
  <si>
    <t>Facebook</t>
  </si>
  <si>
    <t>utm_source=xx&amp;utm_campaign={{campaign.id}}&amp;utm_medium={{adset.id}}&amp;utm_content={{ad.id}}&amp;utm_term=channel_xxxxxx</t>
  </si>
  <si>
    <t>Facebook ROAS</t>
  </si>
  <si>
    <t>Google Pmax</t>
  </si>
  <si>
    <t>Google Regular</t>
  </si>
  <si>
    <t>Tiktok</t>
  </si>
  <si>
    <t>Tiktok ROAS</t>
  </si>
  <si>
    <t>Zemanta</t>
  </si>
  <si>
    <t>Taboola</t>
  </si>
  <si>
    <t>Pangle</t>
  </si>
  <si>
    <t>Newsbreak</t>
  </si>
  <si>
    <t>im</t>
  </si>
  <si>
    <t>Outbrain</t>
  </si>
  <si>
    <t>Channel ID Range</t>
  </si>
  <si>
    <t>Starting</t>
  </si>
  <si>
    <t>Ending</t>
  </si>
  <si>
    <t>Your Domains</t>
  </si>
  <si>
    <t>Example Article</t>
  </si>
  <si>
    <t>Login URL</t>
  </si>
  <si>
    <t>Username</t>
  </si>
  <si>
    <t>Password</t>
  </si>
  <si>
    <t>API Info</t>
  </si>
  <si>
    <t>AI Article Generation API Info</t>
  </si>
  <si>
    <t>Data and Reporting</t>
  </si>
  <si>
    <t>Item</t>
  </si>
  <si>
    <t>Platform</t>
  </si>
  <si>
    <t>Hive Dashboard</t>
  </si>
  <si>
    <t>Power BI</t>
  </si>
  <si>
    <t>Hive Database</t>
  </si>
  <si>
    <t>Snowflake</t>
  </si>
  <si>
    <t>First Time Login Steps
1. Go to the login URL above.
2. Enter your username and temporary password.
3. You’ll be prompted to **change your password** — please choose a secure one.
4. After logging in, click your profile icon (top right corner), then:
    - Go to Settings → Authentication**
    - Click "Add New Authentication Method"
    - Select Duo
    - Choose Duo Mobile
    - Follow the setup instructions on screen to connect your phone</t>
  </si>
  <si>
    <t>Postback System</t>
  </si>
  <si>
    <t>Ad Submissions</t>
  </si>
  <si>
    <t>Legend</t>
  </si>
  <si>
    <t>Manual Input</t>
  </si>
  <si>
    <t>Calculation</t>
  </si>
  <si>
    <t>Managing Channel IDs here?</t>
  </si>
  <si>
    <t>Buyer Input</t>
  </si>
  <si>
    <t>YES</t>
  </si>
  <si>
    <t>Hive Policy Team Input</t>
  </si>
  <si>
    <t>AI Policy Review</t>
  </si>
  <si>
    <t>Extractions and Translations</t>
  </si>
  <si>
    <t>Submission Date</t>
  </si>
  <si>
    <t>Buyer</t>
  </si>
  <si>
    <t>Campaign Name</t>
  </si>
  <si>
    <t>Article URL</t>
  </si>
  <si>
    <t>Ad Creative Type</t>
  </si>
  <si>
    <t>Ad Image URL</t>
  </si>
  <si>
    <t>Image</t>
  </si>
  <si>
    <t>Ad Video URL</t>
  </si>
  <si>
    <t xml:space="preserve">Ad Headline: </t>
  </si>
  <si>
    <t xml:space="preserve">Ad Description: </t>
  </si>
  <si>
    <t>Desc Complete</t>
  </si>
  <si>
    <t xml:space="preserve">Extracted Image Text: </t>
  </si>
  <si>
    <t>Image Text Complete</t>
  </si>
  <si>
    <t xml:space="preserve">Extracted Video Transcript:  </t>
  </si>
  <si>
    <t>Video Transcript Complete</t>
  </si>
  <si>
    <t xml:space="preserve">Extracted Video On-Screen Text: </t>
  </si>
  <si>
    <t>Video on screen text complete</t>
  </si>
  <si>
    <t>Key Term 1</t>
  </si>
  <si>
    <t>Key Term 2</t>
  </si>
  <si>
    <t>Key Term 3</t>
  </si>
  <si>
    <t>Key Term 4</t>
  </si>
  <si>
    <t>Key Term 5</t>
  </si>
  <si>
    <t>Key Term 6</t>
  </si>
  <si>
    <t>Channel ID</t>
  </si>
  <si>
    <t>Targeted Country outside USA, Canada, or New Zealand?</t>
  </si>
  <si>
    <t>Complete Info?</t>
  </si>
  <si>
    <t>Full URL</t>
  </si>
  <si>
    <t>Final URL Character Counter</t>
  </si>
  <si>
    <t>Campaign Launch Date</t>
  </si>
  <si>
    <t>Campaign Pause Date</t>
  </si>
  <si>
    <t>Helper</t>
  </si>
  <si>
    <t>Policy Status</t>
  </si>
  <si>
    <t>Policy Team Feedback</t>
  </si>
  <si>
    <t>Policy Reviewed At</t>
  </si>
  <si>
    <t>Formula</t>
  </si>
  <si>
    <t>Risk</t>
  </si>
  <si>
    <t>Violations</t>
  </si>
  <si>
    <t>Reasons</t>
  </si>
  <si>
    <t>Headline Translated</t>
  </si>
  <si>
    <t>Description Translated</t>
  </si>
  <si>
    <t>Extracted Image Text translated</t>
  </si>
  <si>
    <t>Extracted Video Script Translated</t>
  </si>
  <si>
    <t>Extracted Video Text Translated</t>
  </si>
  <si>
    <t>Root URL</t>
  </si>
  <si>
    <t>Article Text</t>
  </si>
  <si>
    <t>suggestedTerms</t>
  </si>
  <si>
    <t>RAC Formatted</t>
  </si>
  <si>
    <t>RAC Encoded</t>
  </si>
  <si>
    <t>https://searchtrackda.today/cf/r/687402e52323ea0013e154bf?</t>
  </si>
  <si>
    <t>https://static.particlenews.com/nova/assets/1832376013000396802/29139c517ad88d4599f0de2db7f91cc2e788919a.jpg</t>
  </si>
  <si>
    <t>{city}: Modern 2-Bed Senior Houses - Take a Look Inside!</t>
  </si>
  <si>
    <t>For Surprising Price! Peek Now</t>
  </si>
  <si>
    <t>Rejected</t>
  </si>
  <si>
    <t>The headline mentioned 2 Bedroom Apartment but upon checking the links it didn't mention about 2 Bedroom specifically. Rather it's a guide for Senior Living Option. Suggestion: tweak the headline and description for these article like "A Guide to Senior Living Option..."</t>
  </si>
  <si>
    <t>https://lifestyletips101.com/en/articles/discover-comfortable-and-supportive-senior-living-options-tailored-to-your-needs?</t>
  </si>
  <si>
    <t>https://static.particlenews.com/nova/assets/1832376013000396802/d6d4d227919f982ea82fbbb39af61da57ba0fd42.jpg</t>
  </si>
  <si>
    <t>{city}: Stunning New 2-Bed Senior Apartments: Take A Peek Inside</t>
  </si>
  <si>
    <t>New 2 Bed Senior Apartments For Good Price!</t>
  </si>
  <si>
    <t>https://searchtrackda.today/cf/r/68595d9f691b9f0012557b08?</t>
  </si>
  <si>
    <t>https://static.particlenews.com/nova/assets/1933148083996491778/c68203dfb35d05e4e8a70b1358abdec02af43974.jpg</t>
  </si>
  <si>
    <t>{city}: Best Dentist For Seniors Near You. See The List</t>
  </si>
  <si>
    <t>Choosing a Senior-Friendly Dentist in 2025</t>
  </si>
  <si>
    <t>The headline is misleading since the article didn't mention any Dentist or Clinics best suited for Senior. The link was also a guide about choosing Senior-Friendly Dentist. Suggestion: tweak headline for this one also like "Choosing a Senior-Friendly Dentist in 2025: A Comprehensive Guide"</t>
  </si>
  <si>
    <t>https://static.particlenews.com/nova/assets/1933148083996491778/e74d859c066880f3913f04d693a90796fd62a70a.jpg</t>
  </si>
  <si>
    <t>https://searchtrackda.today/cf/r/687903ac529f170012c8c5e7?</t>
  </si>
  <si>
    <t>https://static.particlenews.com/nova/assets/1933148083996491778/7af0da2e29dfacbe077e25d5b7523930ed032fd3.jpg</t>
  </si>
  <si>
    <t>The New Hyundai Palisade Is Turning Heads! (Take A Look)</t>
  </si>
  <si>
    <t>The All-New Hyundai Palisade Has Americans Buzzing!</t>
  </si>
  <si>
    <t>Approved</t>
  </si>
  <si>
    <t>https://searchtrackda.today/cf/r/6885e9d42427be00127409fb?</t>
  </si>
  <si>
    <t>https://static.particlenews.com/nova/assets/1933148083996491778/4e1af575b38e06131d3d74396e8c3406b2060618.png</t>
  </si>
  <si>
    <t>Americans Are Going Wild Over the Ford Maverick – Take a Look!</t>
  </si>
  <si>
    <t>Ford Just Changed the Game With The New Maverick!</t>
  </si>
  <si>
    <t>https://searchtrackda.today/cf/r/689a1b525591260012631708</t>
  </si>
  <si>
    <t>https://static.particlenews.com/nova/assets/1933148083996491778/253d417d6ce2bb8dfc3f0d068e3c7b032762f911.png</t>
  </si>
  <si>
    <t>Has Nissan Done It Again? The New Navara is Finally Here!</t>
  </si>
  <si>
    <t>The New Nissan Navara Is Is Turning Heads Everywhere (Take a Look)</t>
  </si>
  <si>
    <t>https://searchtrackda.today/cf/r/6891ebf04cb18a001201730a?</t>
  </si>
  <si>
    <t>https://static.particlenews.com/nova/assets/1952691534283460609/f034125f2471e8b1ba2bde17fefeb2db5e2d79ad.jpg</t>
  </si>
  <si>
    <t>What Causes HIV In Seniors? The Truth Will Surprise You!</t>
  </si>
  <si>
    <t>Here are 6 Signs of HIV Infection - See Now</t>
  </si>
  <si>
    <t>It's misleading. The headline stated what causes HIV in Seniors yet the article never mentioned any reasons of HIV for seniors. It's like a general educational guide about HIV. Suggestion: adjust the headline to make it non senior specific</t>
  </si>
  <si>
    <t>https://searchtrackda.today/cf/r/68596283085ad60012d7c341?</t>
  </si>
  <si>
    <t>https://static.particlenews.com/nova/assets/1887543151056834562/df4a58dd37b68b4522cd3c7e15336e11014f1b0e.jpg</t>
  </si>
  <si>
    <t>{city}: Stunning New 2-Bed Senior Houses: Take A Peek Inside!</t>
  </si>
  <si>
    <t>Discover Senior Villages: A New Way to Enjoy Retirement Living</t>
  </si>
  <si>
    <t>See the note with the yellow highlight</t>
  </si>
  <si>
    <t>https://searchtrackda.today/cf/r/6859632790f39f001224ef67?</t>
  </si>
  <si>
    <t>https://static.particlenews.com/nova/assets/1887543151056834562/672b13b9304a94322ba9e318c90de50eb3df21a2.jpg</t>
  </si>
  <si>
    <t>The New 2026 Honda CR-V Is Absolutely Stunning</t>
  </si>
  <si>
    <t>The New Honda CRV - The Prices Might Leave You Speechless</t>
  </si>
  <si>
    <t>https://www.nowclickmentr.com/15Hq4F?</t>
  </si>
  <si>
    <t>https://static.particlenews.com/nova/assets/1887543151056834562/160c05b157a8ebec6a0d5afa050ac6d17d630f23.jpg</t>
  </si>
  <si>
    <t>Looking for Hertz Used Cars?</t>
  </si>
  <si>
    <t>Hertz Used Cars: Quality Pre-Owned Vehicles at a Great Price</t>
  </si>
  <si>
    <t>The headline was like we're selling something. We just need to tweak it into like a Comprehensive Guide cause that was the article link provided.</t>
  </si>
  <si>
    <t>https://searchtrackda.today/cf/r/6855d152245d040012d625b9?</t>
  </si>
  <si>
    <t>https://static.particlenews.com/nova/assets/1887543151056834562/52d12cdcf32882a044362e7de473832ce18f6be9.jpg</t>
  </si>
  <si>
    <t>{state}: Modular Houses - Click Here To See Prices!</t>
  </si>
  <si>
    <t>Modular Homes: Modern Living Made Simple</t>
  </si>
  <si>
    <t>https://searchtrackda.today/cf/r/689dc915ebcefb0012b4d75a?</t>
  </si>
  <si>
    <t>https://static.particlenews.com/nova/assets/1832068014100447234/976b3d3666e3b6306dedea53ad9273b199b9cecf.jpg</t>
  </si>
  <si>
    <t>Your Heart Is Failing You - If You Have These Warning Signs!</t>
  </si>
  <si>
    <t>Here 7 Heart Disease Warning Signs That You Shouldn't Ignore. See Now</t>
  </si>
  <si>
    <t>We have a "YOU" or "YOUR" rule for Health-Related articles. This is one of the bad uses because its saying "you have this issue!" instead of being more clear like "if you have these symptoms you might have this illness"</t>
  </si>
  <si>
    <t>https://searchtrackda.today/cf/r/689212372c5276001274a31e?</t>
  </si>
  <si>
    <t>https://static.particlenews.com/nova/assets/1786314115503214594/79ad10ea3e2dbab75b5fde15e1e2cea5becf83da.png</t>
  </si>
  <si>
    <t>Bikini Trends in The US You Have To See To Believe!</t>
  </si>
  <si>
    <t>Feel confident and turn heads with these stunning picks</t>
  </si>
  <si>
    <t>https://searchtrackda.today/cf/r/6894bdc553eec800128f4244?</t>
  </si>
  <si>
    <t>https://static.particlenews.com/nova/assets/1786314115503214594/825c1c7b240c4090d3aa99fd76c15de5284a990c.jpg</t>
  </si>
  <si>
    <t>Minimalist Lingerie Trends in The US You Have To See To Believe!</t>
  </si>
  <si>
    <t>https://searchtrackda.today/cf/r/688cfa4b785f6500122f008c?</t>
  </si>
  <si>
    <t>https://static.particlenews.com/nova/assets/1951235894403964930/aac4ed777438ed813da37dff0c0f5a2153f864e8.png</t>
  </si>
  <si>
    <t>{city}: Modern 2-Bed Senior Houses - Take A Look Inside!</t>
  </si>
  <si>
    <t>https://searchtrackda.today/cf/r/6895b9a5b50eea0012cf9976?</t>
  </si>
  <si>
    <t>https://static.particlenews.com/nova/assets/1951235894403964930/413e05810b206087b6cefdd8b194a9247ed01ac4.png</t>
  </si>
  <si>
    <t>Popular Breast Lifts in 2025 - Stunning Before &amp; After Results! (Take a Look)</t>
  </si>
  <si>
    <t>See Impressive Results a Breast Lift Can Achieve!</t>
  </si>
  <si>
    <t>Using "Before and After" is a strictly NO for FB Rule but we can't see any NO reason for Google policy. We could ease up on it so long as it's not egregious and they are true before and after photos (like from a drs website)</t>
  </si>
  <si>
    <t>https://searchtrackda.today/cf/r/689b33d522da850012eac809</t>
  </si>
  <si>
    <t>https://images.taboola.com/taboola/image/fetch/f_jpg%2Cq_auto%2Ch_250%2Cw_400%2Cc_fill/https%3A%2F%2Fcdn.taboola.com%2Flibtrc%2Fstatic%2Fthumbnails%2Fac4859912211c82022b6332f6b40defe.jpg</t>
  </si>
  <si>
    <t>What Are Screwless Dental Implants, And How Much Do They Cost?</t>
  </si>
  <si>
    <t>This new dental implant requires no screws: Check it out!</t>
  </si>
  <si>
    <t>Article didn't mention any specific cost for this implant. Rather it's a guide with comparison of traditional and screwless implants. Suggestion: Adjust the title</t>
  </si>
  <si>
    <t>https://searchtrackda.today/cf/r/689a07c8200e2f0012181c2e</t>
  </si>
  <si>
    <t>https://images.taboola.com/taboola/image/fetch/f_jpg%2Cq_auto%2Ch_250%2Cw_400%2Cc_fill/https%3A%2F%2Fcdn.taboola.com%2Flibtrc%2Fstatic%2Fthumbnails%2F2e17afdaf0d8147fd3ca0e6b8694fd38.jpeg</t>
  </si>
  <si>
    <t>Der neue Toyota Rav4 ist atemberaubend, besonders bei diesen Preisen!</t>
  </si>
  <si>
    <t>https://searchtrackda.today/cf/r/689a08d5200e2f0012181c31</t>
  </si>
  <si>
    <t>https://images.taboola.com/taboola/image/fetch/f_jpg%2Cq_auto%2Ch_250%2Cw_400%2Cc_fill/https%3A%2F%2Fcdn.taboola.com%2Flibtrc%2Fstatic%2Fthumbnails%2Ffc8fe5ce2961817d5f14984aef76cc42.jpg</t>
  </si>
  <si>
    <t>Senior Living Options That Balance Comfort and Support (See Inside)</t>
  </si>
  <si>
    <t>https://searchtrackda.today/cf/r/689de180d9f63500125d4609</t>
  </si>
  <si>
    <t>https://images.taboola.com/taboola/image/fetch/f_jpg%2Cq_auto%2Ch_250%2Cw_400%2Cc_fill/https%3A%2F%2Fcdn.taboola.com%2Flibtrc%2Fstatic%2Fthumbnails%2Fa2bcaa64edb87fce3be7825258761936.jpg</t>
  </si>
  <si>
    <t>Der neue Genesis GV80 sorgt für Aufsehen! (Werfen Sie einen  Blick darauf)</t>
  </si>
  <si>
    <t>Der brandneue Genesis GV80 sorgt in Deutschland für Aufsehen!</t>
  </si>
  <si>
    <t>https://searchtrackda.today/cf/r/689a06e055912600126316ff</t>
  </si>
  <si>
    <t>https://images.taboola.com/taboola/image/fetch/f_jpg%2Cq_auto%2Ch_250%2Cw_400%2Cc_fill/https%3A%2F%2Fcdn.taboola.com%2Flibtrc%2Fstatic%2Fthumbnails%2Fb7f589147e936af8e4dcc74d1a080a7f.jpg</t>
  </si>
  <si>
    <t>How Much Do Screwless Implants Cost (See Here)</t>
  </si>
  <si>
    <t>https://searchtrackda.today/cf/r/689caf57cfdfc6001235a43c</t>
  </si>
  <si>
    <t>https://images.taboola.com/taboola/image/fetch/f_jpg%2Cq_auto%2Ch_250%2Cw_400%2Cc_fill/https%3A%2F%2Fcdn.taboola.com%2Flibtrc%2Fstatic%2Fthumbnails%2F6c96b626252cf9e9c00cb1c3fe87b274.jpg</t>
  </si>
  <si>
    <t>${city:capitalized}$: Modern 2-Bed Senior Houses – Price &amp; Details!</t>
  </si>
  <si>
    <t>https://searchtrackda.today/cf/r/68a62150c9667f001223cf46</t>
  </si>
  <si>
    <t>https://images.taboola.com/taboola/image/fetch/f_jpg%2Cq_auto%2Ch_250%2Cw_400%2Cc_fill/https%3A%2F%2Fcdn.taboola.com%2Flibtrc%2Fstatic%2Fthumbnails%2Fdf6026a1e83f795e1cf94c6ed54bb6fc.jpg</t>
  </si>
  <si>
    <t>次世代の選択肢: プレハブ住宅の利点を探る</t>
  </si>
  <si>
    <t>https://searchtrackda.today/cf/r/68b8427007f00a00122f0cbb</t>
  </si>
  <si>
    <t>https://images.taboola.com/taboola/image/fetch/f_jpg%2Cq_auto%2Ch_250%2Cw_400%2Cc_fill/https%3A%2F%2Fcdn.taboola.com%2Flibtrc%2Fstatic%2Fthumbnails%2Fb6e2847a1c7e7a57298c2177ee0c15fc.jpg</t>
  </si>
  <si>
    <t>Nové Přenosné Klimatizace Nevyžadují Instalaci (Prozkoumejte Více)</t>
  </si>
  <si>
    <t>Bezrámové klimatizace bez venkovní jednotky 2025</t>
  </si>
  <si>
    <t>https://searchtrackda.today/cf/r/686409dbe217c6001283fc8d?</t>
  </si>
  <si>
    <t>https://static.particlenews.com/nova/assets/1858495812479275009/91aabf6ebfb9c3be8e95a1ffaea17ad34c78c615.png</t>
  </si>
  <si>
    <t>16/09/2025</t>
  </si>
  <si>
    <t>https://n03.adplexity.com/storage/images/native/90dcda80b8caba399b312f891a9a21e7.jpg</t>
  </si>
  <si>
    <t>Exploring Two-Bedroom Senior Living Homes And Options</t>
  </si>
  <si>
    <t>Discover Accessible, Stylish 2-Bed Senior Living Options</t>
  </si>
  <si>
    <t>Headline is probably ok because it says exploring so it doesnt look too much like we are selling ourselves. But the description really starts to make it look like that.
Suggestion: Make the description more like this, "learn more about senior living options".</t>
  </si>
  <si>
    <t>https://appresources.anstrex.com/thumbnails/taboola_com_weather_com_2025_09_09_01494713.png</t>
  </si>
  <si>
    <t>https://appresources.anstrex.com/thumbnails/taboola_com_ynet_co_il_2025_08_28_8d5c2c85.jpg</t>
  </si>
  <si>
    <t>https://static.particlenews.com/nova/assets/1832376214699900929/c2990c1a7277dbf81a991bd1714b06d182636d95.jpg</t>
  </si>
  <si>
    <t>https://static.particlenews.com/nova/assets/1832376214699900929/2308b850dca4ca2fb214daf1b80cdfcb37db715b.jpg</t>
  </si>
  <si>
    <t>17/09/2025</t>
  </si>
  <si>
    <t>https://lifestyletips101.com/en/articles/what-to-know-about-hiv-testing-options-and-confidential-services?dest=cno3NG5zLndzcGJxdi5jb20=</t>
  </si>
  <si>
    <t>What Really Causes HIV? A Guide Everyone Should Read</t>
  </si>
  <si>
    <t>26/09/2025</t>
  </si>
  <si>
    <t>https://paehceman.com/cf/r/68d6662059015f0012875cfb?CALLBACK_PARAM=__CALLBACK_PARAM__&amp;OS=__OS__&amp;CAMPAIGN_ID=__CAMPAIGN_ID__&amp;CAMPAIGN_NAME=__CAMPAIGN_NAME__&amp;FLIGHT_ID=__FLIGHT_ID__&amp;FLIGHT_NAME=__FLIGHT_NAME__&amp;CREATIVE_ID=__CREATIVE_ID__&amp;CREATIVE_NAME=__CREATIVE_NAME__</t>
  </si>
  <si>
    <t>https://s-img.mgid.com/g/24816820/960x540/-/aHR0cHM6Ly9jbC5pbWdob3N0cy5jb20vaW1naC9pbWFnZS9mZXRjaC9hcl8xNjo5LGNfZmlsbCxlX3NoYXJwZW46MTAwLGZfanBnLGdfZmFjZXM6YXV0byxxX2F1dG86Z29vZCx3XzEwMjAvaHR0cHM6Ly9pbWdob3N0cy5jb20vdC8yMDI1LTA5LzM4MjA2Ny9kYWJkYWU1MGM1ODYyMjhiMDQ2NzljZDMzZjJhZTk1Mi5qcGc.jpg?v=1758881869-u7DPWmY-o9hxZc1hS7lYNtmgn9leWzU1WxOdqYVbuZ0</t>
  </si>
  <si>
    <t>What Causes Scalp Psoriasis In Seniors? You May Be Surprised</t>
  </si>
  <si>
    <t>Scalp Psoriasis - Take a Look at Them (Some May Surprise You)</t>
  </si>
  <si>
    <t>The headline and article is too focused on "Seniors". The description is kinda clickbaity. We suggest to redo the article and make it more informative about Psoriasis.</t>
  </si>
  <si>
    <t>https://s-img.mgid.com/g/24816822/960x540/-/aHR0cHM6Ly9jbC5pbWdob3N0cy5jb20vaW1naC9pbWFnZS9mZXRjaC9hcl8xNjo5LGNfZmlsbCxlX3NoYXJwZW46MTAwLGZfanBnLGdfZmFjZXM6YXV0byxxX2F1dG86Z29vZCx3XzEwMjAvaHR0cHM6Ly9pbWdob3N0cy5jb20vdC8yMDI1LTA5LzM4MjA2Ny8yNjNmZjlmY2RkZmE5NjVmMTdlZWFiNDUyODRiNmNkZi5qcGc.jpg?v=1758881869-b6RuMK3eo1MwpVQ-jLAFmiEX9AGF0jqpn8bJW9sg_Nk</t>
  </si>
  <si>
    <t>https://s-img.mgid.com/g/24816819/960x540/-/aHR0cHM6Ly9jbC5pbWdob3N0cy5jb20vaW1naC9pbWFnZS9mZXRjaC9hcl8xNjo5LGNfZmlsbCxlX3NoYXJwZW46MTAwLGZfanBnLGdfZmFjZXM6YXV0byxxX2F1dG86Z29vZCx3XzEwMjAvaHR0cHM6Ly9pbWdob3N0cy5jb20vdC8yMDI1LTA5LzM4MjA2Ny8xMWI2ZDVmYTMzNjNjZDg1YTMzY2ZmYTE4NDc5NjlhOS5qcGc.jpg?v=1758881869-gfAGVHaYxydz3o9RmX6DWLqerkIoO9ylH6RhNz7_zRM</t>
  </si>
  <si>
    <t>https://s-img.mgid.com/g/24816823/960x540/-/aHR0cHM6Ly9jbC5pbWdob3N0cy5jb20vaW1naC9pbWFnZS9mZXRjaC9hcl8xNjo5LGNfZmlsbCxlX3NoYXJwZW46MTAwLGZfanBnLGdfZmFjZXM6YXV0byxxX2F1dG86Z29vZCx3XzEwMjAvaHR0cHM6Ly9pbWdob3N0cy5jb20vdC8yMDI1LTA5LzM4MjA2Ny9kYzQwOGJjNWY4MTM0NTgwNDdmZjQzODE0NWU1ZjFlZi5qcGc.jpg?v=1758881869-6rcrhwJv759_xJjcOzCoN49CkYgcdUcGkistW_2x6FE</t>
  </si>
  <si>
    <t>https://s-img.mgid.com/g/24816821/960x540/-/aHR0cHM6Ly9jbC5pbWdob3N0cy5jb20vaW1naC9pbWFnZS9mZXRjaC9hcl8xNjo5LGNfZmlsbCxlX3NoYXJwZW46MTAwLGZfanBnLGdfZmFjZXM6YXV0byxxX2F1dG86Z29vZCx3XzEwMjAvaHR0cHM6Ly9pbWdob3N0cy5jb20vdC8yMDI1LTA5LzM4MjA2Ny81OGMwN2Y3NjI5ZGI3NGFkNjE4ZjgyYmJjMzRkZjhmYS5qcGc.jpg?v=1758881869-L8GzTWQE4LYDuBoinWyYCPoboMTDNge_jfiZ7h2pCL8</t>
  </si>
  <si>
    <t>https://paehceman.com/cf/r/68d69ddb420970001208c134?CALLBACK_PARAM=__CALLBACK_PARAM__&amp;OS=__OS__&amp;CAMPAIGN_ID=__CAMPAIGN_ID__&amp;CAMPAIGN_NAME=__CAMPAIGN_NAME__&amp;FLIGHT_ID=__FLIGHT_ID__&amp;FLIGHT_NAME=__FLIGHT_NAME__&amp;CREATIVE_ID=__CREATIVE_ID__&amp;CREATIVE_NAME=__CREATIVE_NAME__</t>
  </si>
  <si>
    <t>https://static.particlenews.com/nova/assets/1832376013000396802/c723c9dc11a6324a8bbdab6a9411bbf7d5bf5c56.jpg</t>
  </si>
  <si>
    <t>{city}: New Senior Homes - Take A Peek Inside (Learn More)</t>
  </si>
  <si>
    <t>We suggest to tweak the headline to make it more compliant: Example below:
-Exploring Senior Living Homes And Options
-Discover Comfortable and Supportive Senior Living Options Tailored to Your Needs  (Got this from your article headline)</t>
  </si>
  <si>
    <t>https://read.followsports.com/real-estate/exploring-senior-two-bedroom-housing-choices-en-us</t>
  </si>
  <si>
    <t>https://static.particlenews.com/nova/assets/1832376013000396802/909aa78639ae92ac987d0831e89bf7193c490c2f.png</t>
  </si>
  <si>
    <t>{city}: Exploring Two-Bedroom Senior Houses - Take a Look Inside!</t>
  </si>
  <si>
    <t>Discover Senior Living Options</t>
  </si>
  <si>
    <t>This is pre-approved. Only concern is that there's nothing actually specific about locations in the article, so we would like to request to remove {city}: in the headline</t>
  </si>
  <si>
    <t>https://static.particlenews.com/nova/assets/1832376013000396802/270043b703d4bd9d88e6cee66fd72375654d04eb.jpg</t>
  </si>
  <si>
    <t>https://static.particlenews.com/nova/assets/1832376013000396802/d951417da83d7a01cded55980b6d8e44daef243e.png</t>
  </si>
  <si>
    <t>https://searchtrackda.today/cf/r/68e4e01bd0f45300120b654e?CALLBACK_PARAM=__CALLBACK_PARAM__&amp;OS=__OS__&amp;CAMPAIGN_ID=__CAMPAIGN_ID__&amp;CAMPAIGN_NAME=__CAMPAIGN_NAME__&amp;FLIGHT_ID=__FLIGHT_ID__&amp;FLIGHT_NAME=__FLIGHT_NAME__&amp;CREATIVE_ID=__CREATIVE_ID__&amp;CREATIVE_NAME=__CREATIVE_NAME__</t>
  </si>
  <si>
    <t>https://static.particlenews.com/nova/assets/1786314115503214594/ce32a24d64f94627f8a20039193e89abd05656ce.jpg</t>
  </si>
  <si>
    <t>Let's skip this creatives:)</t>
  </si>
  <si>
    <t>https://static.particlenews.com/nova/assets/1786314115503214594/93c055c38a7bfcc901f15b695707f92db0f547a1.png</t>
  </si>
  <si>
    <t>https://static.particlenews.com/nova/assets/1786314115503214594/862a120bf8878a64b1bd2d883c3398001b1cd9e6.png</t>
  </si>
  <si>
    <t>https://static.particlenews.com/nova/assets/1786314115503214594/8e73628be2557e12272a0bdb96c8ecc95c525175.jpg</t>
  </si>
  <si>
    <t>https://static.particlenews.com/nova/assets/1786314115503214594/7eadfe98a1da1577fcae5b95849bec88ebedc13c.jpg</t>
  </si>
  <si>
    <t>https://static.particlenews.com/nova/assets/1833116033411448834/fd75be579e28a0c5647f5ef206341a5d46f71828.jpg</t>
  </si>
  <si>
    <t>Headline and links are missing:)</t>
  </si>
  <si>
    <t>https://searchtrackda.today/cf/r/68f0f67379ba270012265198?CALLBACK_PARAM=__CALLBACK_PARAM__&amp;OS=__OS__&amp;CAMPAIGN_ID=__CAMPAIGN_ID__&amp;CAMPAIGN_NAME=__CAMPAIGN_NAME__&amp;FLIGHT_ID=__FLIGHT_ID__&amp;FLIGHT_NAME=__FLIGHT_NAME__&amp;CREATIVE_ID=__CREATIVE_ID__&amp;CREATIVE_NAME=__CREATIVE_NAME__</t>
  </si>
  <si>
    <t>https://static.particlenews.com/nova/assets/1833116033411448834/55e118d3660a7051a103dbf3c24031dbfb1b8b2b.png</t>
  </si>
  <si>
    <t>Common Signs Your Body Is Fighting Prostate Cancer</t>
  </si>
  <si>
    <t>Symptoms Of Prostate Cancer: See Early Signs And New Treatments</t>
  </si>
  <si>
    <t>-Could we ask to edit the headline. It's not close enough to the article. The description might be better for the headline (we could switch it and make a new description).?
-Also, please remove the word TODAY on the last part of the article, "Why You Should Learn More About Prostate Cancer Today"</t>
  </si>
  <si>
    <t>https://static.particlenews.com/nova/assets/1833116033411448834/2f2f71420c0aaa4d3785512c7b5f23c767061b91.jpg</t>
  </si>
  <si>
    <t>https://static.particlenews.com/nova/assets/1833116033411448834/0fad2d0d8f3591e180e372504719a8c3d8b44001.jpg</t>
  </si>
  <si>
    <t>https://searchtrackda.today/cf/r/68f0f6609070a80012b0371c?CALLBACK_PARAM=__CALLBACK_PARAM__&amp;OS=__OS__&amp;CAMPAIGN_ID=__CAMPAIGN_ID__&amp;CAMPAIGN_NAME=__CAMPAIGN_NAME__&amp;FLIGHT_ID=__FLIGHT_ID__&amp;FLIGHT_NAME=__FLIGHT_NAME__&amp;CREATIVE_ID=__CREATIVE_ID__&amp;CREATIVE_NAME=__CREATIVE_NAME__</t>
  </si>
  <si>
    <t>https://static.particlenews.com/nova/assets/1940823007418818561/2d8f8d9ac8f43b8e1870ab5d25410f22eb962831.jpg</t>
  </si>
  <si>
    <t>https://static.particlenews.com/nova/assets/1833116033411448834/8765d164773a7d00b3828e67af611bc06077bca4.png</t>
  </si>
  <si>
    <t>What You Should Know About HIV</t>
  </si>
  <si>
    <t xml:space="preserve">Early HIV Testing Timelines
</t>
  </si>
  <si>
    <t>Could we ask to remove the word "TODAY" on. the article. It's on the last part, "Why You Should Learn More About HIV Treatment Today"</t>
  </si>
  <si>
    <t>https://static.particlenews.com/nova/assets/1833116033411448834/7df44968b976df5fd20befecfa4c6499cf5f4911.jpeg</t>
  </si>
  <si>
    <t>https://searchtrackda.today/cf/r/68f0f66b9070a80012b0371e?CALLBACK_PARAM=__CALLBACK_PARAM__&amp;OS=__OS__&amp;CAMPAIGN_ID=__CAMPAIGN_ID__&amp;CAMPAIGN_NAME=__CAMPAIGN_NAME__&amp;FLIGHT_ID=__FLIGHT_ID__&amp;FLIGHT_NAME=__FLIGHT_NAME__&amp;CREATIVE_ID=__CREATIVE_ID__&amp;CREATIVE_NAME=__CREATIVE_NAME__</t>
  </si>
  <si>
    <t>https://static.particlenews.com/nova/assets/1887543151056834562/f39b9dcb6f54a16320ebff43c220a812836299ba.jpg</t>
  </si>
  <si>
    <t>Key Signs of Alzheimer’s to Recognize Early</t>
  </si>
  <si>
    <t>What You Should Know About Alzheimer’s</t>
  </si>
  <si>
    <t>https://static.particlenews.com/nova/assets/1887543151056834562/e2fb86e35ad8f710650743b532d271cc0f60b7e6.jpg</t>
  </si>
  <si>
    <t>https://static.particlenews.com/nova/assets/1887543151056834562/c3ca4c330c05a07c62c56412dc16c22d86c31e25.jpg</t>
  </si>
  <si>
    <t>https://searchtrackda.today/cf/r/68f0fcfd0acbfb0012087222?CALLBACK_PARAM=__CALLBACK_PARAM__&amp;OS=__OS__&amp;CAMPAIGN_ID=__CAMPAIGN_ID__&amp;CAMPAIGN_NAME=__CAMPAIGN_NAME__&amp;FLIGHT_ID=__FLIGHT_ID__&amp;FLIGHT_NAME=__FLIGHT_NAME__&amp;CREATIVE_ID=__CREATIVE_ID__&amp;CREATIVE_NAME=__CREATIVE_NAME__</t>
  </si>
  <si>
    <t>https://static.particlenews.com/nova/assets/1887543151056834562/46d731ede462fad412145b46d33e5e862ee8109e.jpg</t>
  </si>
  <si>
    <t>Read about chronic ITP treatment options</t>
  </si>
  <si>
    <t>Effective Strategies for Chronic ITP</t>
  </si>
  <si>
    <t>https://static.particlenews.com/nova/assets/1887543151056834562/da77e0c80b8ed62e77d1ef4c3ec6533e2545ead9.jpg</t>
  </si>
  <si>
    <t>https://static.particlenews.com/nova/assets/1887543151056834562/5a65f0c3da2fa6e719a815ff101ada507512d85a.jpg</t>
  </si>
  <si>
    <t>https://static.particlenews.com/nova/assets/1887543151056834562/6bd4e7cde9d5528c3c24c40cea4036cbf9738591.jpg</t>
  </si>
  <si>
    <t>https://static.particlenews.com/nova/assets/1940823007418818561/e883d95469e6e343ac83ad18945fbfa487c66511.jpg</t>
  </si>
  <si>
    <t>Early HIV Symptoms</t>
  </si>
  <si>
    <t>https://static.particlenews.com/nova/assets/1940823007418818561/f0cc24cbf5978b62e0ae37f4f4dd5979be64616d.png</t>
  </si>
  <si>
    <t>https://static.particlenews.com/nova/assets/1940823007418818561/5f1d28a3ade01e7c34a8a66dccde07249d22fd23.jpg</t>
  </si>
  <si>
    <t>https://static.particlenews.com/nova/assets/1940823007418818561/c0ea2fd16532d836529d141eac05da2903597cec.png</t>
  </si>
  <si>
    <t>https://appresources.anstrex.com/thumbnails/newsmaxfeednetwork_com_alternet_org_2025_08_01_2f1d57d0.png</t>
  </si>
  <si>
    <t>Could we ask to change the images, it's kinda disturbing.</t>
  </si>
  <si>
    <t>https://appresources.anstrex.com/thumbnails/newsmaxfeednetwork_com_newsmax_com_2025_07_30_6ab3869e.jpg</t>
  </si>
  <si>
    <t>https://appresources.anstrex.com/thumbnails/newsmaxfeednetwork_com_newsmax_com_2025_07_31_993663a9.jpg</t>
  </si>
  <si>
    <t>https://appresources.anstrex.com/thumbnails/newsmaxfeednetwork_com_egbertowillies_com_2025_07_21_c4a87a67.jpg</t>
  </si>
  <si>
    <t>Source Lookup Table</t>
  </si>
  <si>
    <t>Channel ID Management</t>
  </si>
  <si>
    <t>utm_source=</t>
  </si>
  <si>
    <t>&amp;utm_campaign=</t>
  </si>
  <si>
    <t>&amp;utm_medium=</t>
  </si>
  <si>
    <t>&amp;utm_content=</t>
  </si>
  <si>
    <t>&amp;utm_placement=</t>
  </si>
  <si>
    <t>All Channel IDs</t>
  </si>
  <si>
    <t>Active Campaign</t>
  </si>
  <si>
    <t>Latest Paused Date</t>
  </si>
  <si>
    <t>Available?</t>
  </si>
  <si>
    <t>Available IDs</t>
  </si>
  <si>
    <t>AI Prompt</t>
  </si>
  <si>
    <t>{{campaign.id}}</t>
  </si>
  <si>
    <t>{{adset.id}}</t>
  </si>
  <si>
    <t>{{ad.id}}</t>
  </si>
  <si>
    <t>{{placement}}</t>
  </si>
  <si>
    <t>Policy areas to check:
- Ad ↔ Landing Page alignment (no bait-and-switch)
- Prohibited Language &amp; Claims (no urgency, superlatives, exaggerated promises)
- Clickbait or sensationalized content
- Misrepresentation (no false endorsements or impersonation)
- Free/No-cost claims must be verifiably true
- pricing related claims in the ad must be delivered in the article
- Medical content: no prescription drug promotion without certification
- Emotional or fear-based framing prohibited
- Article must have meaningful content (not ad-only)
- Keywords must match LP content
- Prescription drugs cannot be mentioned in keywords outside USA Canada New Zealand
- CTA must be informational (no “Apply now,” “Buy now,” “Claim offer”)</t>
  </si>
  <si>
    <t>{campaignid}</t>
  </si>
  <si>
    <t>(leave blank)</t>
  </si>
  <si>
    <t>{placement}</t>
  </si>
  <si>
    <t>{adgroupid}</t>
  </si>
  <si>
    <t>{creative}</t>
  </si>
  <si>
    <t>__CAMPAIGN_ID__</t>
  </si>
  <si>
    <t>__AID__</t>
  </si>
  <si>
    <t>__CID__</t>
  </si>
  <si>
    <t>__PLACEMENT__</t>
  </si>
  <si>
    <t>{campaign_id}</t>
  </si>
  <si>
    <t>{ad_id}</t>
  </si>
  <si>
    <t>{publisher}</t>
  </si>
  <si>
    <t>{campaign_item_id}</t>
  </si>
  <si>
    <t>{site}</t>
  </si>
  <si>
    <t>__FLIGHT_ID__</t>
  </si>
  <si>
    <t>__CREATIVE_ID__</t>
  </si>
  <si>
    <t>__FLIGHT_NAME__</t>
  </si>
  <si>
    <t>{{campaign_id}}</t>
  </si>
  <si>
    <t>{{adgroup_id}}</t>
  </si>
  <si>
    <t>{{ad_id}}</t>
  </si>
  <si>
    <t>{{publisher_name}}</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</si>
</sst>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yyyy"/>
    <numFmt numFmtId="165" formatCode="M/d/yyyy"/>
    <numFmt numFmtId="166" formatCode="#,##0.0"/>
    <numFmt numFmtId="167" formatCode="mm/dd/yyyy"/>
  </numFmts>
  <fonts count="33">
    <font>
      <sz val="10.0"/>
      <color rgb="FF000000"/>
      <name val="Arial"/>
      <scheme val="minor"/>
    </font>
    <font>
      <b/>
      <color theme="1"/>
      <name val="Arial"/>
      <scheme val="minor"/>
    </font>
    <font>
      <color theme="1"/>
      <name val="Arial"/>
      <scheme val="minor"/>
    </font>
    <font>
      <u/>
      <color rgb="FF0000FF"/>
    </font>
    <font/>
    <font>
      <u/>
      <color rgb="FF0000FF"/>
    </font>
    <font>
      <u/>
      <color theme="1"/>
      <name val="Arial"/>
      <scheme val="minor"/>
    </font>
    <font>
      <sz val="12.0"/>
      <color theme="1"/>
      <name val="&quot;Times New Roman&quot;"/>
    </font>
    <font>
      <b/>
      <sz val="16.0"/>
      <color theme="1"/>
      <name val="Arial"/>
      <scheme val="minor"/>
    </font>
    <font>
      <sz val="10.0"/>
      <color rgb="FF1D1C1D"/>
      <name val="Slack-Lato"/>
    </font>
    <font>
      <sz val="11.0"/>
      <color rgb="FF1D1C1D"/>
      <name val="Slack-Lato"/>
    </font>
    <font>
      <b/>
      <sz val="10.0"/>
      <color theme="1"/>
      <name val="Arial"/>
      <scheme val="minor"/>
    </font>
    <font>
      <sz val="10.0"/>
      <color theme="1"/>
      <name val="Arial"/>
      <scheme val="minor"/>
    </font>
    <font>
      <sz val="11.0"/>
      <color rgb="FF188038"/>
      <name val="'Roboto Mono'"/>
    </font>
    <font>
      <color rgb="FF222222"/>
      <name val="Arial"/>
    </font>
    <font>
      <b/>
      <sz val="14.0"/>
      <color theme="1"/>
      <name val="Arial"/>
      <scheme val="minor"/>
    </font>
    <font>
      <color theme="1"/>
      <name val="Arial"/>
    </font>
    <font>
      <b/>
      <i/>
      <sz val="8.0"/>
      <color theme="1"/>
      <name val="Arial"/>
      <scheme val="minor"/>
    </font>
    <font>
      <i/>
      <sz val="8.0"/>
      <color rgb="FFFFFFFF"/>
      <name val="Arial"/>
      <scheme val="minor"/>
    </font>
    <font>
      <i/>
      <sz val="8.0"/>
      <color theme="1"/>
      <name val="Arial"/>
      <scheme val="minor"/>
    </font>
    <font>
      <b/>
      <sz val="12.0"/>
      <color theme="1"/>
      <name val="Arial"/>
      <scheme val="minor"/>
    </font>
    <font>
      <b/>
      <sz val="8.0"/>
      <color rgb="FFFFFFFF"/>
      <name val="Arial"/>
    </font>
    <font>
      <b/>
      <sz val="12.0"/>
      <color theme="1"/>
      <name val="Arial"/>
    </font>
    <font>
      <sz val="11.0"/>
      <color rgb="FFFFFFFF"/>
      <name val="Calibri"/>
    </font>
    <font>
      <b/>
      <sz val="11.0"/>
      <color rgb="FF000000"/>
      <name val="Calibri"/>
    </font>
    <font>
      <b/>
      <sz val="11.0"/>
      <color theme="1"/>
      <name val="Calibri"/>
    </font>
    <font>
      <b/>
      <color rgb="FF000000"/>
      <name val="Arial"/>
      <scheme val="minor"/>
    </font>
    <font>
      <u/>
      <color rgb="FF0000FF"/>
    </font>
    <font>
      <sz val="8.0"/>
      <color theme="1"/>
      <name val="Arial"/>
      <scheme val="minor"/>
    </font>
    <font>
      <sz val="8.0"/>
      <color theme="1"/>
      <name val="Arial"/>
    </font>
    <font>
      <u/>
      <color rgb="FF0000FF"/>
    </font>
    <font>
      <sz val="1.0"/>
      <color theme="1"/>
      <name val="Arial"/>
      <scheme val="minor"/>
    </font>
    <font>
      <sz val="11.0"/>
      <color rgb="FF000000"/>
      <name val="Calibri"/>
    </font>
  </fonts>
  <fills count="13">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FFFF00"/>
        <bgColor rgb="FFFFFF00"/>
      </patternFill>
    </fill>
    <fill>
      <patternFill patternType="solid">
        <fgColor rgb="FFCCCCCC"/>
        <bgColor rgb="FFCCCCCC"/>
      </patternFill>
    </fill>
    <fill>
      <patternFill patternType="solid">
        <fgColor rgb="FF000000"/>
        <bgColor rgb="FF000000"/>
      </patternFill>
    </fill>
    <fill>
      <patternFill patternType="solid">
        <fgColor rgb="FF073763"/>
        <bgColor rgb="FF073763"/>
      </patternFill>
    </fill>
    <fill>
      <patternFill patternType="solid">
        <fgColor rgb="FFFF9900"/>
        <bgColor rgb="FFFF9900"/>
      </patternFill>
    </fill>
    <fill>
      <patternFill patternType="solid">
        <fgColor rgb="FFFCE8B2"/>
        <bgColor rgb="FFFCE8B2"/>
      </patternFill>
    </fill>
    <fill>
      <patternFill patternType="solid">
        <fgColor rgb="FF999999"/>
        <bgColor rgb="FF999999"/>
      </patternFill>
    </fill>
    <fill>
      <patternFill patternType="solid">
        <fgColor rgb="FFF4C7C3"/>
        <bgColor rgb="FFF4C7C3"/>
      </patternFill>
    </fill>
    <fill>
      <patternFill patternType="solid">
        <fgColor rgb="FFEFEFEF"/>
        <bgColor rgb="FFEFEFEF"/>
      </patternFill>
    </fill>
  </fills>
  <borders count="14">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right style="thin">
        <color rgb="FF000000"/>
      </right>
    </border>
    <border>
      <left style="thin">
        <color rgb="FF000000"/>
      </left>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s>
  <cellStyleXfs count="1">
    <xf borderId="0" fillId="0" fontId="0" numFmtId="0" applyAlignment="1" applyFont="1"/>
  </cellStyleXfs>
  <cellXfs count="145">
    <xf borderId="0" fillId="0" fontId="0" numFmtId="0" xfId="0" applyAlignment="1" applyFont="1">
      <alignment readingOrder="0" shrinkToFit="0" vertical="bottom" wrapText="0"/>
    </xf>
    <xf borderId="0" fillId="0" fontId="1" numFmtId="0" xfId="0" applyAlignment="1" applyFont="1">
      <alignment readingOrder="0"/>
    </xf>
    <xf borderId="0" fillId="2" fontId="1" numFmtId="0" xfId="0" applyAlignment="1" applyFill="1" applyFont="1">
      <alignment readingOrder="0"/>
    </xf>
    <xf borderId="1" fillId="0" fontId="2" numFmtId="0" xfId="0" applyAlignment="1" applyBorder="1" applyFont="1">
      <alignment readingOrder="0" vertical="center"/>
    </xf>
    <xf borderId="2" fillId="0" fontId="2" numFmtId="0" xfId="0" applyAlignment="1" applyBorder="1" applyFont="1">
      <alignment readingOrder="0"/>
    </xf>
    <xf borderId="2" fillId="0" fontId="3" numFmtId="0" xfId="0" applyAlignment="1" applyBorder="1" applyFont="1">
      <alignment readingOrder="0"/>
    </xf>
    <xf borderId="3" fillId="0" fontId="2" numFmtId="0" xfId="0" applyAlignment="1" applyBorder="1" applyFont="1">
      <alignment readingOrder="0"/>
    </xf>
    <xf borderId="4" fillId="0" fontId="4" numFmtId="0" xfId="0" applyBorder="1" applyFont="1"/>
    <xf borderId="0" fillId="0" fontId="2" numFmtId="0" xfId="0" applyAlignment="1" applyFont="1">
      <alignment readingOrder="0"/>
    </xf>
    <xf borderId="0" fillId="0" fontId="5" numFmtId="0" xfId="0" applyAlignment="1" applyFont="1">
      <alignment readingOrder="0"/>
    </xf>
    <xf borderId="5" fillId="0" fontId="2" numFmtId="0" xfId="0" applyAlignment="1" applyBorder="1" applyFont="1">
      <alignment readingOrder="0"/>
    </xf>
    <xf borderId="6" fillId="0" fontId="4" numFmtId="0" xfId="0" applyBorder="1" applyFont="1"/>
    <xf borderId="0" fillId="0" fontId="6" numFmtId="0" xfId="0" applyAlignment="1" applyFont="1">
      <alignment readingOrder="0"/>
    </xf>
    <xf borderId="0" fillId="0" fontId="2" numFmtId="0" xfId="0" applyAlignment="1" applyFont="1">
      <alignment readingOrder="0"/>
    </xf>
    <xf borderId="7" fillId="0" fontId="2" numFmtId="0" xfId="0" applyAlignment="1" applyBorder="1" applyFont="1">
      <alignment readingOrder="0"/>
    </xf>
    <xf borderId="7" fillId="0" fontId="2" numFmtId="0" xfId="0" applyAlignment="1" applyBorder="1" applyFont="1">
      <alignment readingOrder="0"/>
    </xf>
    <xf borderId="8" fillId="0" fontId="2" numFmtId="0" xfId="0" applyAlignment="1" applyBorder="1" applyFont="1">
      <alignment readingOrder="0"/>
    </xf>
    <xf borderId="6" fillId="0" fontId="2" numFmtId="0" xfId="0" applyAlignment="1" applyBorder="1" applyFont="1">
      <alignment readingOrder="0" vertical="center"/>
    </xf>
    <xf borderId="0" fillId="0" fontId="7" numFmtId="0" xfId="0" applyAlignment="1" applyFont="1">
      <alignment readingOrder="0"/>
    </xf>
    <xf borderId="0" fillId="3" fontId="2" numFmtId="0" xfId="0" applyAlignment="1" applyFill="1" applyFont="1">
      <alignment readingOrder="0"/>
    </xf>
    <xf borderId="2" fillId="0" fontId="2" numFmtId="0" xfId="0" applyAlignment="1" applyBorder="1" applyFont="1">
      <alignment readingOrder="0"/>
    </xf>
    <xf borderId="0" fillId="0" fontId="8" numFmtId="0" xfId="0" applyAlignment="1" applyFont="1">
      <alignment readingOrder="0"/>
    </xf>
    <xf borderId="1" fillId="0" fontId="2" numFmtId="0" xfId="0" applyAlignment="1" applyBorder="1" applyFont="1">
      <alignment readingOrder="0"/>
    </xf>
    <xf borderId="2" fillId="0" fontId="2" numFmtId="0" xfId="0" applyBorder="1" applyFont="1"/>
    <xf borderId="3" fillId="0" fontId="2" numFmtId="0" xfId="0" applyBorder="1" applyFont="1"/>
    <xf borderId="6" fillId="0" fontId="2" numFmtId="0" xfId="0" applyAlignment="1" applyBorder="1" applyFont="1">
      <alignment readingOrder="0"/>
    </xf>
    <xf borderId="5" fillId="0" fontId="2" numFmtId="0" xfId="0" applyBorder="1" applyFont="1"/>
    <xf borderId="4" fillId="0" fontId="2" numFmtId="0" xfId="0" applyAlignment="1" applyBorder="1" applyFont="1">
      <alignment readingOrder="0"/>
    </xf>
    <xf borderId="7" fillId="0" fontId="2" numFmtId="0" xfId="0" applyBorder="1" applyFont="1"/>
    <xf borderId="8" fillId="0" fontId="2" numFmtId="0" xfId="0" applyBorder="1" applyFont="1"/>
    <xf borderId="0" fillId="2" fontId="2" numFmtId="0" xfId="0" applyAlignment="1" applyFont="1">
      <alignment readingOrder="0"/>
    </xf>
    <xf borderId="0" fillId="3" fontId="9" numFmtId="0" xfId="0" applyAlignment="1" applyFont="1">
      <alignment readingOrder="0" vertical="center"/>
    </xf>
    <xf borderId="5" fillId="0" fontId="2" numFmtId="0" xfId="0" applyAlignment="1" applyBorder="1" applyFont="1">
      <alignment readingOrder="0" shrinkToFit="0" wrapText="0"/>
    </xf>
    <xf borderId="5" fillId="3" fontId="10" numFmtId="0" xfId="0" applyAlignment="1" applyBorder="1" applyFont="1">
      <alignment shrinkToFit="0" wrapText="0"/>
    </xf>
    <xf borderId="7" fillId="0" fontId="4" numFmtId="0" xfId="0" applyBorder="1" applyFont="1"/>
    <xf borderId="0" fillId="0" fontId="11" numFmtId="0" xfId="0" applyAlignment="1" applyFont="1">
      <alignment readingOrder="0"/>
    </xf>
    <xf borderId="0" fillId="0" fontId="12" numFmtId="0" xfId="0" applyFont="1"/>
    <xf borderId="0" fillId="2" fontId="0" numFmtId="0" xfId="0" applyAlignment="1" applyFont="1">
      <alignment horizontal="left" readingOrder="0" shrinkToFit="0" wrapText="1"/>
    </xf>
    <xf borderId="7" fillId="2" fontId="0" numFmtId="0" xfId="0" applyAlignment="1" applyBorder="1" applyFont="1">
      <alignment horizontal="left" readingOrder="0" shrinkToFit="0" wrapText="1"/>
    </xf>
    <xf borderId="0" fillId="4" fontId="2" numFmtId="0" xfId="0" applyAlignment="1" applyFill="1" applyFont="1">
      <alignment readingOrder="0"/>
    </xf>
    <xf borderId="0" fillId="0" fontId="13" numFmtId="0" xfId="0" applyAlignment="1" applyFont="1">
      <alignment readingOrder="0" shrinkToFit="0" wrapText="1"/>
    </xf>
    <xf borderId="2" fillId="0" fontId="12" numFmtId="0" xfId="0" applyAlignment="1" applyBorder="1" applyFont="1">
      <alignment vertical="center"/>
    </xf>
    <xf borderId="0" fillId="0" fontId="12" numFmtId="0" xfId="0" applyAlignment="1" applyFont="1">
      <alignment vertical="center"/>
    </xf>
    <xf borderId="0" fillId="4" fontId="12" numFmtId="0" xfId="0" applyAlignment="1" applyFont="1">
      <alignment vertical="center"/>
    </xf>
    <xf borderId="6" fillId="0" fontId="12" numFmtId="0" xfId="0" applyAlignment="1" applyBorder="1" applyFont="1">
      <alignment readingOrder="0" vertical="center"/>
    </xf>
    <xf borderId="0" fillId="4" fontId="12" numFmtId="0" xfId="0" applyAlignment="1" applyFont="1">
      <alignment readingOrder="0" vertical="center"/>
    </xf>
    <xf borderId="4" fillId="0" fontId="12" numFmtId="0" xfId="0" applyAlignment="1" applyBorder="1" applyFont="1">
      <alignment readingOrder="0" vertical="center"/>
    </xf>
    <xf borderId="7" fillId="4" fontId="12" numFmtId="0" xfId="0" applyAlignment="1" applyBorder="1" applyFont="1">
      <alignment vertical="center"/>
    </xf>
    <xf borderId="7" fillId="0" fontId="12" numFmtId="0" xfId="0" applyAlignment="1" applyBorder="1" applyFont="1">
      <alignment vertical="center"/>
    </xf>
    <xf borderId="0" fillId="2" fontId="12" numFmtId="0" xfId="0" applyAlignment="1" applyFont="1">
      <alignment readingOrder="0"/>
    </xf>
    <xf borderId="9" fillId="4" fontId="12" numFmtId="0" xfId="0" applyAlignment="1" applyBorder="1" applyFont="1">
      <alignment readingOrder="0"/>
    </xf>
    <xf borderId="10" fillId="4" fontId="12" numFmtId="0" xfId="0" applyAlignment="1" applyBorder="1" applyFont="1">
      <alignment readingOrder="0"/>
    </xf>
    <xf borderId="0" fillId="0" fontId="12" numFmtId="0" xfId="0" applyAlignment="1" applyFont="1">
      <alignment readingOrder="0"/>
    </xf>
    <xf borderId="0" fillId="5" fontId="0" numFmtId="0" xfId="0" applyAlignment="1" applyFill="1" applyFont="1">
      <alignment horizontal="left" readingOrder="0" shrinkToFit="0" wrapText="1"/>
    </xf>
    <xf borderId="0" fillId="5" fontId="12" numFmtId="0" xfId="0" applyAlignment="1" applyFont="1">
      <alignment readingOrder="0"/>
    </xf>
    <xf borderId="2" fillId="0" fontId="12" numFmtId="0" xfId="0" applyAlignment="1" applyBorder="1" applyFont="1">
      <alignment readingOrder="0" shrinkToFit="0" wrapText="1"/>
    </xf>
    <xf borderId="2" fillId="0" fontId="12" numFmtId="0" xfId="0" applyBorder="1" applyFont="1"/>
    <xf borderId="3" fillId="0" fontId="12" numFmtId="0" xfId="0" applyBorder="1" applyFont="1"/>
    <xf borderId="4" fillId="0" fontId="12" numFmtId="0" xfId="0" applyBorder="1" applyFont="1"/>
    <xf borderId="7" fillId="0" fontId="12" numFmtId="0" xfId="0" applyBorder="1" applyFont="1"/>
    <xf borderId="8" fillId="0" fontId="12" numFmtId="0" xfId="0" applyBorder="1" applyFont="1"/>
    <xf borderId="1" fillId="0" fontId="12" numFmtId="0" xfId="0" applyAlignment="1" applyBorder="1" applyFont="1">
      <alignment readingOrder="0"/>
    </xf>
    <xf borderId="2" fillId="0" fontId="12" numFmtId="0" xfId="0" applyAlignment="1" applyBorder="1" applyFont="1">
      <alignment readingOrder="0"/>
    </xf>
    <xf borderId="6" fillId="0" fontId="12" numFmtId="0" xfId="0" applyAlignment="1" applyBorder="1" applyFont="1">
      <alignment readingOrder="0"/>
    </xf>
    <xf borderId="0" fillId="3" fontId="14" numFmtId="0" xfId="0" applyAlignment="1" applyFont="1">
      <alignment readingOrder="0"/>
    </xf>
    <xf borderId="5" fillId="0" fontId="12" numFmtId="0" xfId="0" applyAlignment="1" applyBorder="1" applyFont="1">
      <alignment readingOrder="0"/>
    </xf>
    <xf borderId="4" fillId="0" fontId="12" numFmtId="0" xfId="0" applyAlignment="1" applyBorder="1" applyFont="1">
      <alignment readingOrder="0"/>
    </xf>
    <xf borderId="0" fillId="0" fontId="15" numFmtId="0" xfId="0" applyAlignment="1" applyFont="1">
      <alignment readingOrder="0" vertical="center"/>
    </xf>
    <xf borderId="0" fillId="0" fontId="2" numFmtId="0" xfId="0" applyAlignment="1" applyFont="1">
      <alignment vertical="center"/>
    </xf>
    <xf borderId="0" fillId="0" fontId="2" numFmtId="0" xfId="0" applyAlignment="1" applyFont="1">
      <alignment shrinkToFit="0" wrapText="1"/>
    </xf>
    <xf borderId="0" fillId="0" fontId="2" numFmtId="0" xfId="0" applyAlignment="1" applyFont="1">
      <alignment shrinkToFit="0" vertical="center" wrapText="1"/>
    </xf>
    <xf borderId="0" fillId="0" fontId="16" numFmtId="0" xfId="0" applyAlignment="1" applyFont="1">
      <alignment vertical="bottom"/>
    </xf>
    <xf borderId="0" fillId="0" fontId="2" numFmtId="0" xfId="0" applyAlignment="1" applyFont="1">
      <alignment vertical="center"/>
    </xf>
    <xf borderId="1" fillId="0" fontId="2" numFmtId="0" xfId="0" applyAlignment="1" applyBorder="1" applyFont="1">
      <alignment vertical="center"/>
    </xf>
    <xf borderId="2" fillId="0" fontId="2" numFmtId="0" xfId="0" applyAlignment="1" applyBorder="1" applyFont="1">
      <alignment shrinkToFit="0" vertical="center" wrapText="1"/>
    </xf>
    <xf borderId="3" fillId="0" fontId="2" numFmtId="0" xfId="0" applyAlignment="1" applyBorder="1" applyFont="1">
      <alignment vertical="center"/>
    </xf>
    <xf borderId="6" fillId="0" fontId="2" numFmtId="0" xfId="0" applyAlignment="1" applyBorder="1" applyFont="1">
      <alignment vertical="center"/>
    </xf>
    <xf borderId="0" fillId="6" fontId="2" numFmtId="0" xfId="0" applyAlignment="1" applyFill="1" applyFont="1">
      <alignment vertical="center"/>
    </xf>
    <xf borderId="9" fillId="0" fontId="17" numFmtId="0" xfId="0" applyAlignment="1" applyBorder="1" applyFont="1">
      <alignment horizontal="center" readingOrder="0"/>
    </xf>
    <xf borderId="11" fillId="7" fontId="18" numFmtId="0" xfId="0" applyAlignment="1" applyBorder="1" applyFill="1" applyFont="1">
      <alignment horizontal="center" readingOrder="0" vertical="center"/>
    </xf>
    <xf borderId="10" fillId="8" fontId="19" numFmtId="0" xfId="0" applyAlignment="1" applyBorder="1" applyFill="1" applyFont="1">
      <alignment horizontal="center" readingOrder="0" shrinkToFit="0" vertical="center" wrapText="1"/>
    </xf>
    <xf borderId="0" fillId="0" fontId="20" numFmtId="0" xfId="0" applyAlignment="1" applyFont="1">
      <alignment horizontal="center" readingOrder="0" vertical="center"/>
    </xf>
    <xf borderId="0" fillId="0" fontId="16" numFmtId="0" xfId="0" applyAlignment="1" applyFont="1">
      <alignment vertical="bottom"/>
    </xf>
    <xf borderId="0" fillId="0" fontId="20" numFmtId="0" xfId="0" applyAlignment="1" applyFont="1">
      <alignment horizontal="center" readingOrder="0" shrinkToFit="0" vertical="center" wrapText="1"/>
    </xf>
    <xf borderId="12" fillId="7" fontId="21" numFmtId="0" xfId="0" applyAlignment="1" applyBorder="1" applyFont="1">
      <alignment horizontal="center"/>
    </xf>
    <xf borderId="0" fillId="0" fontId="1" numFmtId="0" xfId="0" applyAlignment="1" applyFont="1">
      <alignment horizontal="center" readingOrder="0" vertical="center"/>
    </xf>
    <xf borderId="6" fillId="0" fontId="1" numFmtId="0" xfId="0" applyAlignment="1" applyBorder="1" applyFont="1">
      <alignment horizontal="center" readingOrder="0" vertical="center"/>
    </xf>
    <xf borderId="5" fillId="0" fontId="1" numFmtId="0" xfId="0" applyAlignment="1" applyBorder="1" applyFont="1">
      <alignment horizontal="center" readingOrder="0" vertical="center"/>
    </xf>
    <xf borderId="0" fillId="0" fontId="1" numFmtId="0" xfId="0" applyAlignment="1" applyFont="1">
      <alignment horizontal="center" readingOrder="0" shrinkToFit="0" vertical="center" wrapText="1"/>
    </xf>
    <xf borderId="0" fillId="6" fontId="1" numFmtId="0" xfId="0" applyAlignment="1" applyFont="1">
      <alignment vertical="center"/>
    </xf>
    <xf borderId="13" fillId="0" fontId="22" numFmtId="0" xfId="0" applyAlignment="1" applyBorder="1" applyFont="1">
      <alignment horizontal="center"/>
    </xf>
    <xf borderId="0" fillId="0" fontId="20" numFmtId="0" xfId="0" applyAlignment="1" applyFont="1">
      <alignment horizontal="left" readingOrder="0" vertical="center"/>
    </xf>
    <xf borderId="6" fillId="0" fontId="20" numFmtId="0" xfId="0" applyAlignment="1" applyBorder="1" applyFont="1">
      <alignment horizontal="left" readingOrder="0" vertical="center"/>
    </xf>
    <xf borderId="5" fillId="0" fontId="20" numFmtId="0" xfId="0" applyAlignment="1" applyBorder="1" applyFont="1">
      <alignment horizontal="left" readingOrder="0" vertical="center"/>
    </xf>
    <xf borderId="0" fillId="0" fontId="20" numFmtId="0" xfId="0" applyAlignment="1" applyFont="1">
      <alignment horizontal="left" readingOrder="0" shrinkToFit="0" vertical="center" wrapText="1"/>
    </xf>
    <xf borderId="0" fillId="7" fontId="23" numFmtId="0" xfId="0" applyAlignment="1" applyFont="1">
      <alignment horizontal="center" readingOrder="0" shrinkToFit="0" vertical="center" wrapText="1"/>
    </xf>
    <xf borderId="0" fillId="8" fontId="24" numFmtId="0" xfId="0" applyAlignment="1" applyFont="1">
      <alignment horizontal="center" readingOrder="0" shrinkToFit="0" vertical="center" wrapText="1"/>
    </xf>
    <xf borderId="0" fillId="7" fontId="23" numFmtId="0" xfId="0" applyAlignment="1" applyFont="1">
      <alignment horizontal="center" shrinkToFit="0" vertical="center" wrapText="1"/>
    </xf>
    <xf borderId="0" fillId="7" fontId="23" numFmtId="0" xfId="0" applyAlignment="1" applyFont="1">
      <alignment horizontal="center" shrinkToFit="0" vertical="bottom" wrapText="1"/>
    </xf>
    <xf borderId="0" fillId="8" fontId="25" numFmtId="0" xfId="0" applyAlignment="1" applyFont="1">
      <alignment horizontal="center" readingOrder="0" shrinkToFit="0" vertical="center" wrapText="1"/>
    </xf>
    <xf borderId="0" fillId="8" fontId="25" numFmtId="0" xfId="0" applyAlignment="1" applyFont="1">
      <alignment horizontal="center" shrinkToFit="0" wrapText="1"/>
    </xf>
    <xf borderId="6" fillId="7" fontId="23" numFmtId="0" xfId="0" applyAlignment="1" applyBorder="1" applyFont="1">
      <alignment horizontal="center" readingOrder="0" shrinkToFit="0" vertical="center" wrapText="1"/>
    </xf>
    <xf borderId="5" fillId="7" fontId="23" numFmtId="0" xfId="0" applyAlignment="1" applyBorder="1" applyFont="1">
      <alignment horizontal="center" readingOrder="0" shrinkToFit="0" vertical="center" wrapText="1"/>
    </xf>
    <xf borderId="0" fillId="8" fontId="26" numFmtId="0" xfId="0" applyAlignment="1" applyFont="1">
      <alignment horizontal="center" readingOrder="0" shrinkToFit="0" vertical="center" wrapText="1"/>
    </xf>
    <xf borderId="6" fillId="8" fontId="24" numFmtId="0" xfId="0" applyAlignment="1" applyBorder="1" applyFont="1">
      <alignment horizontal="center" readingOrder="0" shrinkToFit="0" vertical="center" wrapText="1"/>
    </xf>
    <xf borderId="0" fillId="6" fontId="2" numFmtId="0" xfId="0" applyAlignment="1" applyFont="1">
      <alignment horizontal="center" vertical="center"/>
    </xf>
    <xf borderId="0" fillId="0" fontId="2" numFmtId="164" xfId="0" applyAlignment="1" applyFont="1" applyNumberFormat="1">
      <alignment readingOrder="0" vertical="center"/>
    </xf>
    <xf borderId="0" fillId="0" fontId="2" numFmtId="0" xfId="0" applyAlignment="1" applyFont="1">
      <alignment readingOrder="0" vertical="center"/>
    </xf>
    <xf borderId="0" fillId="0" fontId="27" numFmtId="0" xfId="0" applyAlignment="1" applyFont="1">
      <alignment readingOrder="0" vertical="center"/>
    </xf>
    <xf borderId="0" fillId="0" fontId="28" numFmtId="0" xfId="0" applyAlignment="1" applyFont="1">
      <alignment readingOrder="0" shrinkToFit="0" vertical="center" wrapText="1"/>
    </xf>
    <xf borderId="0" fillId="0" fontId="29" numFmtId="0" xfId="0" applyAlignment="1" applyFont="1">
      <alignment horizontal="center" shrinkToFit="0" wrapText="1"/>
    </xf>
    <xf borderId="0" fillId="0" fontId="28" numFmtId="0" xfId="0" applyAlignment="1" applyFont="1">
      <alignment shrinkToFit="0" vertical="center" wrapText="1"/>
    </xf>
    <xf borderId="0" fillId="9" fontId="16" numFmtId="0" xfId="0" applyAlignment="1" applyFill="1" applyFont="1">
      <alignment shrinkToFit="0" wrapText="1"/>
    </xf>
    <xf borderId="0" fillId="10" fontId="16" numFmtId="0" xfId="0" applyAlignment="1" applyFill="1" applyFont="1">
      <alignment shrinkToFit="0" wrapText="0"/>
    </xf>
    <xf borderId="0" fillId="0" fontId="16" numFmtId="165" xfId="0" applyFont="1" applyNumberFormat="1"/>
    <xf borderId="5" fillId="0" fontId="2" numFmtId="0" xfId="0" applyAlignment="1" applyBorder="1" applyFont="1">
      <alignment vertical="center"/>
    </xf>
    <xf borderId="0" fillId="4" fontId="2" numFmtId="0" xfId="0" applyAlignment="1" applyFont="1">
      <alignment vertical="center"/>
    </xf>
    <xf borderId="0" fillId="11" fontId="29" numFmtId="0" xfId="0" applyAlignment="1" applyFill="1" applyFont="1">
      <alignment horizontal="center" shrinkToFit="0" wrapText="1"/>
    </xf>
    <xf borderId="6" fillId="0" fontId="28" numFmtId="0" xfId="0" applyAlignment="1" applyBorder="1" applyFont="1">
      <alignment shrinkToFit="0" vertical="center" wrapText="1"/>
    </xf>
    <xf borderId="0" fillId="0" fontId="30" numFmtId="0" xfId="0" applyAlignment="1" applyFont="1">
      <alignment vertical="center"/>
    </xf>
    <xf borderId="0" fillId="0" fontId="31" numFmtId="0" xfId="0" applyAlignment="1" applyFont="1">
      <alignment vertical="center"/>
    </xf>
    <xf borderId="0" fillId="0" fontId="2" numFmtId="166" xfId="0" applyFont="1" applyNumberFormat="1"/>
    <xf borderId="0" fillId="0" fontId="29" numFmtId="0" xfId="0" applyAlignment="1" applyFont="1">
      <alignment horizontal="center" readingOrder="0" shrinkToFit="0" wrapText="1"/>
    </xf>
    <xf borderId="0" fillId="0" fontId="2" numFmtId="167" xfId="0" applyAlignment="1" applyFont="1" applyNumberFormat="1">
      <alignment readingOrder="0" vertical="center"/>
    </xf>
    <xf borderId="0" fillId="0" fontId="28" numFmtId="0" xfId="0" applyAlignment="1" applyFont="1">
      <alignment horizontal="center" shrinkToFit="0" vertical="center" wrapText="1"/>
    </xf>
    <xf borderId="4" fillId="0" fontId="2" numFmtId="0" xfId="0" applyAlignment="1" applyBorder="1" applyFont="1">
      <alignment vertical="center"/>
    </xf>
    <xf borderId="7" fillId="0" fontId="28" numFmtId="0" xfId="0" applyAlignment="1" applyBorder="1" applyFont="1">
      <alignment shrinkToFit="0" vertical="center" wrapText="1"/>
    </xf>
    <xf borderId="8" fillId="0" fontId="2" numFmtId="0" xfId="0" applyAlignment="1" applyBorder="1" applyFont="1">
      <alignment vertical="center"/>
    </xf>
    <xf borderId="0" fillId="0" fontId="1" numFmtId="0" xfId="0" applyAlignment="1" applyFont="1">
      <alignment readingOrder="0" vertical="center"/>
    </xf>
    <xf borderId="0" fillId="8" fontId="1" numFmtId="0" xfId="0" applyAlignment="1" applyFont="1">
      <alignment horizontal="center" readingOrder="0"/>
    </xf>
    <xf borderId="0" fillId="6" fontId="32" numFmtId="0" xfId="0" applyAlignment="1" applyFont="1">
      <alignment horizontal="center" readingOrder="0" shrinkToFit="0" vertical="center" wrapText="1"/>
    </xf>
    <xf borderId="0" fillId="8" fontId="1" numFmtId="0" xfId="0" applyAlignment="1" applyFont="1">
      <alignment readingOrder="0"/>
    </xf>
    <xf borderId="0" fillId="8" fontId="1" numFmtId="165" xfId="0" applyAlignment="1" applyFont="1" applyNumberFormat="1">
      <alignment readingOrder="0"/>
    </xf>
    <xf borderId="0" fillId="6" fontId="2" numFmtId="0" xfId="0" applyFont="1"/>
    <xf borderId="0" fillId="2" fontId="16" numFmtId="0" xfId="0" applyAlignment="1" applyFont="1">
      <alignment vertical="bottom"/>
    </xf>
    <xf borderId="0" fillId="12" fontId="16" numFmtId="0" xfId="0" applyAlignment="1" applyFill="1" applyFont="1">
      <alignment vertical="bottom"/>
    </xf>
    <xf borderId="0" fillId="0" fontId="2" numFmtId="0" xfId="0" applyFont="1"/>
    <xf borderId="0" fillId="0" fontId="2" numFmtId="165" xfId="0" applyFont="1" applyNumberFormat="1"/>
    <xf borderId="0" fillId="0" fontId="2" numFmtId="3" xfId="0" applyAlignment="1" applyFont="1" applyNumberFormat="1">
      <alignment horizontal="center"/>
    </xf>
    <xf borderId="0" fillId="4" fontId="2" numFmtId="0" xfId="0" applyFont="1"/>
    <xf borderId="0" fillId="6" fontId="2" numFmtId="166" xfId="0" applyFont="1" applyNumberFormat="1"/>
    <xf borderId="0" fillId="2" fontId="16" numFmtId="0" xfId="0" applyAlignment="1" applyFont="1">
      <alignment vertical="bottom"/>
    </xf>
    <xf borderId="0" fillId="2" fontId="16" numFmtId="0" xfId="0" applyFont="1"/>
    <xf borderId="0" fillId="2" fontId="2" numFmtId="0" xfId="0" applyFont="1"/>
    <xf borderId="0" fillId="2" fontId="2" numFmtId="0" xfId="0" applyAlignment="1" applyFont="1">
      <alignment vertical="center"/>
    </xf>
  </cellXfs>
  <cellStyles count="1">
    <cellStyle xfId="0" name="Normal" builtinId="0"/>
  </cellStyles>
  <dxfs count="4">
    <dxf>
      <font/>
      <fill>
        <patternFill patternType="solid">
          <fgColor rgb="FFB7E1CD"/>
          <bgColor rgb="FFB7E1CD"/>
        </patternFill>
      </fill>
      <border/>
    </dxf>
    <dxf>
      <font/>
      <fill>
        <patternFill patternType="solid">
          <fgColor rgb="FFFCE8B2"/>
          <bgColor rgb="FFFCE8B2"/>
        </patternFill>
      </fill>
      <border/>
    </dxf>
    <dxf>
      <font/>
      <fill>
        <patternFill patternType="solid">
          <fgColor rgb="FFF4C7C3"/>
          <bgColor rgb="FFF4C7C3"/>
        </patternFill>
      </fill>
      <border/>
    </dxf>
    <dxf>
      <font/>
      <fill>
        <patternFill patternType="solid">
          <fgColor rgb="FF999999"/>
          <bgColor rgb="FF999999"/>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spreadsheets/d/1OOUrSdIjwAkxAZy_DHJFuCez2M-kI9wRXd9jNZTswyE/edit?gid=0" TargetMode="External"/><Relationship Id="rId2" Type="http://schemas.openxmlformats.org/officeDocument/2006/relationships/hyperlink" Target="https://docs.google.com/spreadsheets/d/1OOUrSdIjwAkxAZy_DHJFuCez2M-kI9wRXd9jNZTswyE/edit?gid=0" TargetMode="External"/><Relationship Id="rId3" Type="http://schemas.openxmlformats.org/officeDocument/2006/relationships/hyperlink" Target="https://docs.google.com/spreadsheets/d/1OOUrSdIjwAkxAZy_DHJFuCez2M-kI9wRXd9jNZTswyE/edit?gid=0" TargetMode="External"/><Relationship Id="rId4" Type="http://schemas.openxmlformats.org/officeDocument/2006/relationships/hyperlink" Target="https://drive.google.com/file/d/1qRBDS1dmHo3aHdcXYTtjFyAZ51D1OgmN/view?usp=drive_link" TargetMode="External"/><Relationship Id="rId10" Type="http://schemas.openxmlformats.org/officeDocument/2006/relationships/drawing" Target="../drawings/drawing1.xml"/><Relationship Id="rId9" Type="http://schemas.openxmlformats.org/officeDocument/2006/relationships/hyperlink" Target="https://docs.google.com/spreadsheets/d/1OOUrSdIjwAkxAZy_DHJFuCez2M-kI9wRXd9jNZTswyE/edit?gid=0" TargetMode="External"/><Relationship Id="rId5" Type="http://schemas.openxmlformats.org/officeDocument/2006/relationships/hyperlink" Target="https://docs.google.com/spreadsheets/d/1OOUrSdIjwAkxAZy_DHJFuCez2M-kI9wRXd9jNZTswyE/edit?gid=0" TargetMode="External"/><Relationship Id="rId6" Type="http://schemas.openxmlformats.org/officeDocument/2006/relationships/hyperlink" Target="https://docs.google.com/spreadsheets/d/1OOUrSdIjwAkxAZy_DHJFuCez2M-kI9wRXd9jNZTswyE/edit?gid=0" TargetMode="External"/><Relationship Id="rId7" Type="http://schemas.openxmlformats.org/officeDocument/2006/relationships/hyperlink" Target="https://docs.google.com/spreadsheets/d/1OOUrSdIjwAkxAZy_DHJFuCez2M-kI9wRXd9jNZTswyE/edit?gid=0" TargetMode="External"/><Relationship Id="rId8" Type="http://schemas.openxmlformats.org/officeDocument/2006/relationships/hyperlink" Target="https://docs.google.com/spreadsheets/d/1OOUrSdIjwAkxAZy_DHJFuCez2M-kI9wRXd9jNZTswyE/edit?gid=0"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40" Type="http://schemas.openxmlformats.org/officeDocument/2006/relationships/hyperlink" Target="https://searchtrackda.today/cf/r/689a08d5200e2f0012181c31" TargetMode="External"/><Relationship Id="rId42" Type="http://schemas.openxmlformats.org/officeDocument/2006/relationships/hyperlink" Target="https://searchtrackda.today/cf/r/689de180d9f63500125d4609" TargetMode="External"/><Relationship Id="rId41" Type="http://schemas.openxmlformats.org/officeDocument/2006/relationships/hyperlink" Target="https://images.taboola.com/taboola/image/fetch/f_jpg%2Cq_auto%2Ch_250%2Cw_400%2Cc_fill/https%3A%2F%2Fcdn.taboola.com%2Flibtrc%2Fstatic%2Fthumbnails%2Ffc8fe5ce2961817d5f14984aef76cc42.jpg" TargetMode="External"/><Relationship Id="rId44" Type="http://schemas.openxmlformats.org/officeDocument/2006/relationships/hyperlink" Target="https://searchtrackda.today/cf/r/689a06e055912600126316ff" TargetMode="External"/><Relationship Id="rId43" Type="http://schemas.openxmlformats.org/officeDocument/2006/relationships/hyperlink" Target="https://images.taboola.com/taboola/image/fetch/f_jpg%2Cq_auto%2Ch_250%2Cw_400%2Cc_fill/https%3A%2F%2Fcdn.taboola.com%2Flibtrc%2Fstatic%2Fthumbnails%2Fa2bcaa64edb87fce3be7825258761936.jpg" TargetMode="External"/><Relationship Id="rId46" Type="http://schemas.openxmlformats.org/officeDocument/2006/relationships/hyperlink" Target="https://searchtrackda.today/cf/r/689caf57cfdfc6001235a43c" TargetMode="External"/><Relationship Id="rId45" Type="http://schemas.openxmlformats.org/officeDocument/2006/relationships/hyperlink" Target="https://images.taboola.com/taboola/image/fetch/f_jpg%2Cq_auto%2Ch_250%2Cw_400%2Cc_fill/https%3A%2F%2Fcdn.taboola.com%2Flibtrc%2Fstatic%2Fthumbnails%2Fb7f589147e936af8e4dcc74d1a080a7f.jpg" TargetMode="External"/><Relationship Id="rId107" Type="http://schemas.openxmlformats.org/officeDocument/2006/relationships/hyperlink" Target="https://static.particlenews.com/nova/assets/1887543151056834562/f39b9dcb6f54a16320ebff43c220a812836299ba.jpg" TargetMode="External"/><Relationship Id="rId106" Type="http://schemas.openxmlformats.org/officeDocument/2006/relationships/hyperlink" Target="https://searchtrackda.today/cf/r/68f0f66b9070a80012b0371e?CALLBACK_PARAM=__CALLBACK_PARAM__&amp;OS=__OS__&amp;CAMPAIGN_ID=__CAMPAIGN_ID__&amp;CAMPAIGN_NAME=__CAMPAIGN_NAME__&amp;FLIGHT_ID=__FLIGHT_ID__&amp;FLIGHT_NAME=__FLIGHT_NAME__&amp;CREATIVE_ID=__CREATIVE_ID__&amp;CREATIVE_NAME=__CREATIVE_NAME__" TargetMode="External"/><Relationship Id="rId105" Type="http://schemas.openxmlformats.org/officeDocument/2006/relationships/hyperlink" Target="https://static.particlenews.com/nova/assets/1833116033411448834/7df44968b976df5fd20befecfa4c6499cf5f4911.jpeg" TargetMode="External"/><Relationship Id="rId104" Type="http://schemas.openxmlformats.org/officeDocument/2006/relationships/hyperlink" Target="https://searchtrackda.today/cf/r/68f0f6609070a80012b0371c?CALLBACK_PARAM=__CALLBACK_PARAM__&amp;OS=__OS__&amp;CAMPAIGN_ID=__CAMPAIGN_ID__&amp;CAMPAIGN_NAME=__CAMPAIGN_NAME__&amp;FLIGHT_ID=__FLIGHT_ID__&amp;FLIGHT_NAME=__FLIGHT_NAME__&amp;CREATIVE_ID=__CREATIVE_ID__&amp;CREATIVE_NAME=__CREATIVE_NAME__" TargetMode="External"/><Relationship Id="rId109" Type="http://schemas.openxmlformats.org/officeDocument/2006/relationships/hyperlink" Target="https://static.particlenews.com/nova/assets/1887543151056834562/e2fb86e35ad8f710650743b532d271cc0f60b7e6.jpg" TargetMode="External"/><Relationship Id="rId108" Type="http://schemas.openxmlformats.org/officeDocument/2006/relationships/hyperlink" Target="https://searchtrackda.today/cf/r/68f0f66b9070a80012b0371e?CALLBACK_PARAM=__CALLBACK_PARAM__&amp;OS=__OS__&amp;CAMPAIGN_ID=__CAMPAIGN_ID__&amp;CAMPAIGN_NAME=__CAMPAIGN_NAME__&amp;FLIGHT_ID=__FLIGHT_ID__&amp;FLIGHT_NAME=__FLIGHT_NAME__&amp;CREATIVE_ID=__CREATIVE_ID__&amp;CREATIVE_NAME=__CREATIVE_NAME__" TargetMode="External"/><Relationship Id="rId48" Type="http://schemas.openxmlformats.org/officeDocument/2006/relationships/hyperlink" Target="https://searchtrackda.today/cf/r/68a62150c9667f001223cf46" TargetMode="External"/><Relationship Id="rId47" Type="http://schemas.openxmlformats.org/officeDocument/2006/relationships/hyperlink" Target="https://images.taboola.com/taboola/image/fetch/f_jpg%2Cq_auto%2Ch_250%2Cw_400%2Cc_fill/https%3A%2F%2Fcdn.taboola.com%2Flibtrc%2Fstatic%2Fthumbnails%2F6c96b626252cf9e9c00cb1c3fe87b274.jpg" TargetMode="External"/><Relationship Id="rId49" Type="http://schemas.openxmlformats.org/officeDocument/2006/relationships/hyperlink" Target="https://images.taboola.com/taboola/image/fetch/f_jpg%2Cq_auto%2Ch_250%2Cw_400%2Cc_fill/https%3A%2F%2Fcdn.taboola.com%2Flibtrc%2Fstatic%2Fthumbnails%2Fdf6026a1e83f795e1cf94c6ed54bb6fc.jpg" TargetMode="External"/><Relationship Id="rId103" Type="http://schemas.openxmlformats.org/officeDocument/2006/relationships/hyperlink" Target="https://static.particlenews.com/nova/assets/1833116033411448834/8765d164773a7d00b3828e67af611bc06077bca4.png" TargetMode="External"/><Relationship Id="rId102" Type="http://schemas.openxmlformats.org/officeDocument/2006/relationships/hyperlink" Target="https://searchtrackda.today/cf/r/68f0f6609070a80012b0371c?CALLBACK_PARAM=__CALLBACK_PARAM__&amp;OS=__OS__&amp;CAMPAIGN_ID=__CAMPAIGN_ID__&amp;CAMPAIGN_NAME=__CAMPAIGN_NAME__&amp;FLIGHT_ID=__FLIGHT_ID__&amp;FLIGHT_NAME=__FLIGHT_NAME__&amp;CREATIVE_ID=__CREATIVE_ID__&amp;CREATIVE_NAME=__CREATIVE_NAME__" TargetMode="External"/><Relationship Id="rId101" Type="http://schemas.openxmlformats.org/officeDocument/2006/relationships/hyperlink" Target="https://static.particlenews.com/nova/assets/1940823007418818561/2d8f8d9ac8f43b8e1870ab5d25410f22eb962831.jpg" TargetMode="External"/><Relationship Id="rId100" Type="http://schemas.openxmlformats.org/officeDocument/2006/relationships/hyperlink" Target="https://searchtrackda.today/cf/r/68f0f6609070a80012b0371c?CALLBACK_PARAM=__CALLBACK_PARAM__&amp;OS=__OS__&amp;CAMPAIGN_ID=__CAMPAIGN_ID__&amp;CAMPAIGN_NAME=__CAMPAIGN_NAME__&amp;FLIGHT_ID=__FLIGHT_ID__&amp;FLIGHT_NAME=__FLIGHT_NAME__&amp;CREATIVE_ID=__CREATIVE_ID__&amp;CREATIVE_NAME=__CREATIVE_NAME__" TargetMode="External"/><Relationship Id="rId31" Type="http://schemas.openxmlformats.org/officeDocument/2006/relationships/hyperlink" Target="https://static.particlenews.com/nova/assets/1786314115503214594/825c1c7b240c4090d3aa99fd76c15de5284a990c.jpg" TargetMode="External"/><Relationship Id="rId30" Type="http://schemas.openxmlformats.org/officeDocument/2006/relationships/hyperlink" Target="https://searchtrackda.today/cf/r/6894bdc553eec800128f4244?" TargetMode="External"/><Relationship Id="rId33" Type="http://schemas.openxmlformats.org/officeDocument/2006/relationships/hyperlink" Target="https://static.particlenews.com/nova/assets/1951235894403964930/aac4ed777438ed813da37dff0c0f5a2153f864e8.png" TargetMode="External"/><Relationship Id="rId32" Type="http://schemas.openxmlformats.org/officeDocument/2006/relationships/hyperlink" Target="https://searchtrackda.today/cf/r/688cfa4b785f6500122f008c?" TargetMode="External"/><Relationship Id="rId35" Type="http://schemas.openxmlformats.org/officeDocument/2006/relationships/hyperlink" Target="https://static.particlenews.com/nova/assets/1951235894403964930/413e05810b206087b6cefdd8b194a9247ed01ac4.png" TargetMode="External"/><Relationship Id="rId34" Type="http://schemas.openxmlformats.org/officeDocument/2006/relationships/hyperlink" Target="https://searchtrackda.today/cf/r/6895b9a5b50eea0012cf9976?" TargetMode="External"/><Relationship Id="rId37" Type="http://schemas.openxmlformats.org/officeDocument/2006/relationships/hyperlink" Target="https://images.taboola.com/taboola/image/fetch/f_jpg%2Cq_auto%2Ch_250%2Cw_400%2Cc_fill/https%3A%2F%2Fcdn.taboola.com%2Flibtrc%2Fstatic%2Fthumbnails%2Fac4859912211c82022b6332f6b40defe.jpg" TargetMode="External"/><Relationship Id="rId36" Type="http://schemas.openxmlformats.org/officeDocument/2006/relationships/hyperlink" Target="https://searchtrackda.today/cf/r/689b33d522da850012eac809" TargetMode="External"/><Relationship Id="rId39" Type="http://schemas.openxmlformats.org/officeDocument/2006/relationships/hyperlink" Target="https://images.taboola.com/taboola/image/fetch/f_jpg%2Cq_auto%2Ch_250%2Cw_400%2Cc_fill/https%3A%2F%2Fcdn.taboola.com%2Flibtrc%2Fstatic%2Fthumbnails%2F2e17afdaf0d8147fd3ca0e6b8694fd38.jpeg" TargetMode="External"/><Relationship Id="rId38" Type="http://schemas.openxmlformats.org/officeDocument/2006/relationships/hyperlink" Target="https://searchtrackda.today/cf/r/689a07c8200e2f0012181c2e" TargetMode="External"/><Relationship Id="rId20" Type="http://schemas.openxmlformats.org/officeDocument/2006/relationships/hyperlink" Target="https://searchtrackda.today/cf/r/6859632790f39f001224ef67?" TargetMode="External"/><Relationship Id="rId22" Type="http://schemas.openxmlformats.org/officeDocument/2006/relationships/hyperlink" Target="https://www.nowclickmentr.com/15Hq4F?" TargetMode="External"/><Relationship Id="rId21" Type="http://schemas.openxmlformats.org/officeDocument/2006/relationships/hyperlink" Target="https://static.particlenews.com/nova/assets/1887543151056834562/672b13b9304a94322ba9e318c90de50eb3df21a2.jpg" TargetMode="External"/><Relationship Id="rId24" Type="http://schemas.openxmlformats.org/officeDocument/2006/relationships/hyperlink" Target="https://searchtrackda.today/cf/r/6855d152245d040012d625b9?" TargetMode="External"/><Relationship Id="rId23" Type="http://schemas.openxmlformats.org/officeDocument/2006/relationships/hyperlink" Target="https://static.particlenews.com/nova/assets/1887543151056834562/160c05b157a8ebec6a0d5afa050ac6d17d630f23.jpg" TargetMode="External"/><Relationship Id="rId129" Type="http://schemas.openxmlformats.org/officeDocument/2006/relationships/hyperlink" Target="https://appresources.anstrex.com/thumbnails/newsmaxfeednetwork_com_alternet_org_2025_08_01_2f1d57d0.png" TargetMode="External"/><Relationship Id="rId128" Type="http://schemas.openxmlformats.org/officeDocument/2006/relationships/hyperlink" Target="https://searchtrackda.today/cf/r/68f0fcfd0acbfb0012087222?CALLBACK_PARAM=__CALLBACK_PARAM__&amp;OS=__OS__&amp;CAMPAIGN_ID=__CAMPAIGN_ID__&amp;CAMPAIGN_NAME=__CAMPAIGN_NAME__&amp;FLIGHT_ID=__FLIGHT_ID__&amp;FLIGHT_NAME=__FLIGHT_NAME__&amp;CREATIVE_ID=__CREATIVE_ID__&amp;CREATIVE_NAME=__CREATIVE_NAME__" TargetMode="External"/><Relationship Id="rId127" Type="http://schemas.openxmlformats.org/officeDocument/2006/relationships/hyperlink" Target="https://static.particlenews.com/nova/assets/1940823007418818561/c0ea2fd16532d836529d141eac05da2903597cec.png" TargetMode="External"/><Relationship Id="rId126" Type="http://schemas.openxmlformats.org/officeDocument/2006/relationships/hyperlink" Target="https://searchtrackda.today/cf/r/68f0f6609070a80012b0371c?CALLBACK_PARAM=__CALLBACK_PARAM__&amp;OS=__OS__&amp;CAMPAIGN_ID=__CAMPAIGN_ID__&amp;CAMPAIGN_NAME=__CAMPAIGN_NAME__&amp;FLIGHT_ID=__FLIGHT_ID__&amp;FLIGHT_NAME=__FLIGHT_NAME__&amp;CREATIVE_ID=__CREATIVE_ID__&amp;CREATIVE_NAME=__CREATIVE_NAME__" TargetMode="External"/><Relationship Id="rId26" Type="http://schemas.openxmlformats.org/officeDocument/2006/relationships/hyperlink" Target="https://searchtrackda.today/cf/r/689dc915ebcefb0012b4d75a?" TargetMode="External"/><Relationship Id="rId121" Type="http://schemas.openxmlformats.org/officeDocument/2006/relationships/hyperlink" Target="https://static.particlenews.com/nova/assets/1940823007418818561/e883d95469e6e343ac83ad18945fbfa487c66511.jpg" TargetMode="External"/><Relationship Id="rId25" Type="http://schemas.openxmlformats.org/officeDocument/2006/relationships/hyperlink" Target="https://static.particlenews.com/nova/assets/1887543151056834562/52d12cdcf32882a044362e7de473832ce18f6be9.jpg" TargetMode="External"/><Relationship Id="rId120" Type="http://schemas.openxmlformats.org/officeDocument/2006/relationships/hyperlink" Target="https://searchtrackda.today/cf/r/68f0f6609070a80012b0371c?CALLBACK_PARAM=__CALLBACK_PARAM__&amp;OS=__OS__&amp;CAMPAIGN_ID=__CAMPAIGN_ID__&amp;CAMPAIGN_NAME=__CAMPAIGN_NAME__&amp;FLIGHT_ID=__FLIGHT_ID__&amp;FLIGHT_NAME=__FLIGHT_NAME__&amp;CREATIVE_ID=__CREATIVE_ID__&amp;CREATIVE_NAME=__CREATIVE_NAME__" TargetMode="External"/><Relationship Id="rId28" Type="http://schemas.openxmlformats.org/officeDocument/2006/relationships/hyperlink" Target="https://searchtrackda.today/cf/r/689212372c5276001274a31e?" TargetMode="External"/><Relationship Id="rId27" Type="http://schemas.openxmlformats.org/officeDocument/2006/relationships/hyperlink" Target="https://static.particlenews.com/nova/assets/1832068014100447234/976b3d3666e3b6306dedea53ad9273b199b9cecf.jpg" TargetMode="External"/><Relationship Id="rId125" Type="http://schemas.openxmlformats.org/officeDocument/2006/relationships/hyperlink" Target="https://static.particlenews.com/nova/assets/1940823007418818561/5f1d28a3ade01e7c34a8a66dccde07249d22fd23.jpg" TargetMode="External"/><Relationship Id="rId29" Type="http://schemas.openxmlformats.org/officeDocument/2006/relationships/hyperlink" Target="https://static.particlenews.com/nova/assets/1786314115503214594/79ad10ea3e2dbab75b5fde15e1e2cea5becf83da.png" TargetMode="External"/><Relationship Id="rId124" Type="http://schemas.openxmlformats.org/officeDocument/2006/relationships/hyperlink" Target="https://searchtrackda.today/cf/r/68f0f6609070a80012b0371c?CALLBACK_PARAM=__CALLBACK_PARAM__&amp;OS=__OS__&amp;CAMPAIGN_ID=__CAMPAIGN_ID__&amp;CAMPAIGN_NAME=__CAMPAIGN_NAME__&amp;FLIGHT_ID=__FLIGHT_ID__&amp;FLIGHT_NAME=__FLIGHT_NAME__&amp;CREATIVE_ID=__CREATIVE_ID__&amp;CREATIVE_NAME=__CREATIVE_NAME__" TargetMode="External"/><Relationship Id="rId123" Type="http://schemas.openxmlformats.org/officeDocument/2006/relationships/hyperlink" Target="https://static.particlenews.com/nova/assets/1940823007418818561/f0cc24cbf5978b62e0ae37f4f4dd5979be64616d.png" TargetMode="External"/><Relationship Id="rId122" Type="http://schemas.openxmlformats.org/officeDocument/2006/relationships/hyperlink" Target="https://searchtrackda.today/cf/r/68f0f6609070a80012b0371c?CALLBACK_PARAM=__CALLBACK_PARAM__&amp;OS=__OS__&amp;CAMPAIGN_ID=__CAMPAIGN_ID__&amp;CAMPAIGN_NAME=__CAMPAIGN_NAME__&amp;FLIGHT_ID=__FLIGHT_ID__&amp;FLIGHT_NAME=__FLIGHT_NAME__&amp;CREATIVE_ID=__CREATIVE_ID__&amp;CREATIVE_NAME=__CREATIVE_NAME__" TargetMode="External"/><Relationship Id="rId95" Type="http://schemas.openxmlformats.org/officeDocument/2006/relationships/hyperlink" Target="https://static.particlenews.com/nova/assets/1833116033411448834/55e118d3660a7051a103dbf3c24031dbfb1b8b2b.png" TargetMode="External"/><Relationship Id="rId94" Type="http://schemas.openxmlformats.org/officeDocument/2006/relationships/hyperlink" Target="https://searchtrackda.today/cf/r/68f0f67379ba270012265198?CALLBACK_PARAM=__CALLBACK_PARAM__&amp;OS=__OS__&amp;CAMPAIGN_ID=__CAMPAIGN_ID__&amp;CAMPAIGN_NAME=__CAMPAIGN_NAME__&amp;FLIGHT_ID=__FLIGHT_ID__&amp;FLIGHT_NAME=__FLIGHT_NAME__&amp;CREATIVE_ID=__CREATIVE_ID__&amp;CREATIVE_NAME=__CREATIVE_NAME__" TargetMode="External"/><Relationship Id="rId97" Type="http://schemas.openxmlformats.org/officeDocument/2006/relationships/hyperlink" Target="https://static.particlenews.com/nova/assets/1833116033411448834/2f2f71420c0aaa4d3785512c7b5f23c767061b91.jpg" TargetMode="External"/><Relationship Id="rId96" Type="http://schemas.openxmlformats.org/officeDocument/2006/relationships/hyperlink" Target="https://searchtrackda.today/cf/r/68f0f67379ba270012265198?CALLBACK_PARAM=__CALLBACK_PARAM__&amp;OS=__OS__&amp;CAMPAIGN_ID=__CAMPAIGN_ID__&amp;CAMPAIGN_NAME=__CAMPAIGN_NAME__&amp;FLIGHT_ID=__FLIGHT_ID__&amp;FLIGHT_NAME=__FLIGHT_NAME__&amp;CREATIVE_ID=__CREATIVE_ID__&amp;CREATIVE_NAME=__CREATIVE_NAME__" TargetMode="External"/><Relationship Id="rId11" Type="http://schemas.openxmlformats.org/officeDocument/2006/relationships/hyperlink" Target="https://static.particlenews.com/nova/assets/1933148083996491778/7af0da2e29dfacbe077e25d5b7523930ed032fd3.jpg" TargetMode="External"/><Relationship Id="rId99" Type="http://schemas.openxmlformats.org/officeDocument/2006/relationships/hyperlink" Target="https://static.particlenews.com/nova/assets/1833116033411448834/0fad2d0d8f3591e180e372504719a8c3d8b44001.jpg" TargetMode="External"/><Relationship Id="rId10" Type="http://schemas.openxmlformats.org/officeDocument/2006/relationships/hyperlink" Target="https://searchtrackda.today/cf/r/687903ac529f170012c8c5e7?" TargetMode="External"/><Relationship Id="rId98" Type="http://schemas.openxmlformats.org/officeDocument/2006/relationships/hyperlink" Target="https://searchtrackda.today/cf/r/68f0f67379ba270012265198?CALLBACK_PARAM=__CALLBACK_PARAM__&amp;OS=__OS__&amp;CAMPAIGN_ID=__CAMPAIGN_ID__&amp;CAMPAIGN_NAME=__CAMPAIGN_NAME__&amp;FLIGHT_ID=__FLIGHT_ID__&amp;FLIGHT_NAME=__FLIGHT_NAME__&amp;CREATIVE_ID=__CREATIVE_ID__&amp;CREATIVE_NAME=__CREATIVE_NAME__" TargetMode="External"/><Relationship Id="rId13" Type="http://schemas.openxmlformats.org/officeDocument/2006/relationships/hyperlink" Target="https://static.particlenews.com/nova/assets/1933148083996491778/4e1af575b38e06131d3d74396e8c3406b2060618.png" TargetMode="External"/><Relationship Id="rId12" Type="http://schemas.openxmlformats.org/officeDocument/2006/relationships/hyperlink" Target="https://searchtrackda.today/cf/r/6885e9d42427be00127409fb?" TargetMode="External"/><Relationship Id="rId91" Type="http://schemas.openxmlformats.org/officeDocument/2006/relationships/hyperlink" Target="https://searchtrackda.today/cf/r/68e4e01bd0f45300120b654e?CALLBACK_PARAM=__CALLBACK_PARAM__&amp;OS=__OS__&amp;CAMPAIGN_ID=__CAMPAIGN_ID__&amp;CAMPAIGN_NAME=__CAMPAIGN_NAME__&amp;FLIGHT_ID=__FLIGHT_ID__&amp;FLIGHT_NAME=__FLIGHT_NAME__&amp;CREATIVE_ID=__CREATIVE_ID__&amp;CREATIVE_NAME=__CREATIVE_NAME__" TargetMode="External"/><Relationship Id="rId90" Type="http://schemas.openxmlformats.org/officeDocument/2006/relationships/hyperlink" Target="https://static.particlenews.com/nova/assets/1786314115503214594/8e73628be2557e12272a0bdb96c8ecc95c525175.jpg" TargetMode="External"/><Relationship Id="rId93" Type="http://schemas.openxmlformats.org/officeDocument/2006/relationships/hyperlink" Target="https://static.particlenews.com/nova/assets/1833116033411448834/fd75be579e28a0c5647f5ef206341a5d46f71828.jpg" TargetMode="External"/><Relationship Id="rId92" Type="http://schemas.openxmlformats.org/officeDocument/2006/relationships/hyperlink" Target="https://static.particlenews.com/nova/assets/1786314115503214594/7eadfe98a1da1577fcae5b95849bec88ebedc13c.jpg" TargetMode="External"/><Relationship Id="rId118" Type="http://schemas.openxmlformats.org/officeDocument/2006/relationships/hyperlink" Target="https://searchtrackda.today/cf/r/68f0fcfd0acbfb0012087222?CALLBACK_PARAM=__CALLBACK_PARAM__&amp;OS=__OS__&amp;CAMPAIGN_ID=__CAMPAIGN_ID__&amp;CAMPAIGN_NAME=__CAMPAIGN_NAME__&amp;FLIGHT_ID=__FLIGHT_ID__&amp;FLIGHT_NAME=__FLIGHT_NAME__&amp;CREATIVE_ID=__CREATIVE_ID__&amp;CREATIVE_NAME=__CREATIVE_NAME__" TargetMode="External"/><Relationship Id="rId117" Type="http://schemas.openxmlformats.org/officeDocument/2006/relationships/hyperlink" Target="https://static.particlenews.com/nova/assets/1887543151056834562/5a65f0c3da2fa6e719a815ff101ada507512d85a.jpg" TargetMode="External"/><Relationship Id="rId116" Type="http://schemas.openxmlformats.org/officeDocument/2006/relationships/hyperlink" Target="https://searchtrackda.today/cf/r/68f0fcfd0acbfb0012087222?CALLBACK_PARAM=__CALLBACK_PARAM__&amp;OS=__OS__&amp;CAMPAIGN_ID=__CAMPAIGN_ID__&amp;CAMPAIGN_NAME=__CAMPAIGN_NAME__&amp;FLIGHT_ID=__FLIGHT_ID__&amp;FLIGHT_NAME=__FLIGHT_NAME__&amp;CREATIVE_ID=__CREATIVE_ID__&amp;CREATIVE_NAME=__CREATIVE_NAME__" TargetMode="External"/><Relationship Id="rId115" Type="http://schemas.openxmlformats.org/officeDocument/2006/relationships/hyperlink" Target="https://static.particlenews.com/nova/assets/1887543151056834562/da77e0c80b8ed62e77d1ef4c3ec6533e2545ead9.jpg" TargetMode="External"/><Relationship Id="rId119" Type="http://schemas.openxmlformats.org/officeDocument/2006/relationships/hyperlink" Target="https://static.particlenews.com/nova/assets/1887543151056834562/6bd4e7cde9d5528c3c24c40cea4036cbf9738591.jpg" TargetMode="External"/><Relationship Id="rId15" Type="http://schemas.openxmlformats.org/officeDocument/2006/relationships/hyperlink" Target="https://static.particlenews.com/nova/assets/1933148083996491778/253d417d6ce2bb8dfc3f0d068e3c7b032762f911.png" TargetMode="External"/><Relationship Id="rId110" Type="http://schemas.openxmlformats.org/officeDocument/2006/relationships/hyperlink" Target="https://searchtrackda.today/cf/r/68f0f66b9070a80012b0371e?CALLBACK_PARAM=__CALLBACK_PARAM__&amp;OS=__OS__&amp;CAMPAIGN_ID=__CAMPAIGN_ID__&amp;CAMPAIGN_NAME=__CAMPAIGN_NAME__&amp;FLIGHT_ID=__FLIGHT_ID__&amp;FLIGHT_NAME=__FLIGHT_NAME__&amp;CREATIVE_ID=__CREATIVE_ID__&amp;CREATIVE_NAME=__CREATIVE_NAME__" TargetMode="External"/><Relationship Id="rId14" Type="http://schemas.openxmlformats.org/officeDocument/2006/relationships/hyperlink" Target="https://searchtrackda.today/cf/r/689a1b525591260012631708" TargetMode="External"/><Relationship Id="rId17" Type="http://schemas.openxmlformats.org/officeDocument/2006/relationships/hyperlink" Target="https://static.particlenews.com/nova/assets/1952691534283460609/f034125f2471e8b1ba2bde17fefeb2db5e2d79ad.jpg" TargetMode="External"/><Relationship Id="rId16" Type="http://schemas.openxmlformats.org/officeDocument/2006/relationships/hyperlink" Target="https://searchtrackda.today/cf/r/6891ebf04cb18a001201730a?" TargetMode="External"/><Relationship Id="rId19" Type="http://schemas.openxmlformats.org/officeDocument/2006/relationships/hyperlink" Target="https://static.particlenews.com/nova/assets/1887543151056834562/df4a58dd37b68b4522cd3c7e15336e11014f1b0e.jpg" TargetMode="External"/><Relationship Id="rId114" Type="http://schemas.openxmlformats.org/officeDocument/2006/relationships/hyperlink" Target="https://searchtrackda.today/cf/r/68f0fcfd0acbfb0012087222?CALLBACK_PARAM=__CALLBACK_PARAM__&amp;OS=__OS__&amp;CAMPAIGN_ID=__CAMPAIGN_ID__&amp;CAMPAIGN_NAME=__CAMPAIGN_NAME__&amp;FLIGHT_ID=__FLIGHT_ID__&amp;FLIGHT_NAME=__FLIGHT_NAME__&amp;CREATIVE_ID=__CREATIVE_ID__&amp;CREATIVE_NAME=__CREATIVE_NAME__" TargetMode="External"/><Relationship Id="rId18" Type="http://schemas.openxmlformats.org/officeDocument/2006/relationships/hyperlink" Target="https://searchtrackda.today/cf/r/68596283085ad60012d7c341?" TargetMode="External"/><Relationship Id="rId113" Type="http://schemas.openxmlformats.org/officeDocument/2006/relationships/hyperlink" Target="https://static.particlenews.com/nova/assets/1887543151056834562/46d731ede462fad412145b46d33e5e862ee8109e.jpg" TargetMode="External"/><Relationship Id="rId112" Type="http://schemas.openxmlformats.org/officeDocument/2006/relationships/hyperlink" Target="https://searchtrackda.today/cf/r/68f0fcfd0acbfb0012087222?CALLBACK_PARAM=__CALLBACK_PARAM__&amp;OS=__OS__&amp;CAMPAIGN_ID=__CAMPAIGN_ID__&amp;CAMPAIGN_NAME=__CAMPAIGN_NAME__&amp;FLIGHT_ID=__FLIGHT_ID__&amp;FLIGHT_NAME=__FLIGHT_NAME__&amp;CREATIVE_ID=__CREATIVE_ID__&amp;CREATIVE_NAME=__CREATIVE_NAME__" TargetMode="External"/><Relationship Id="rId111" Type="http://schemas.openxmlformats.org/officeDocument/2006/relationships/hyperlink" Target="https://static.particlenews.com/nova/assets/1887543151056834562/c3ca4c330c05a07c62c56412dc16c22d86c31e25.jpg" TargetMode="External"/><Relationship Id="rId84" Type="http://schemas.openxmlformats.org/officeDocument/2006/relationships/hyperlink" Target="https://static.particlenews.com/nova/assets/1786314115503214594/ce32a24d64f94627f8a20039193e89abd05656ce.jpg" TargetMode="External"/><Relationship Id="rId83" Type="http://schemas.openxmlformats.org/officeDocument/2006/relationships/hyperlink" Target="https://searchtrackda.today/cf/r/68e4e01bd0f45300120b654e?CALLBACK_PARAM=__CALLBACK_PARAM__&amp;OS=__OS__&amp;CAMPAIGN_ID=__CAMPAIGN_ID__&amp;CAMPAIGN_NAME=__CAMPAIGN_NAME__&amp;FLIGHT_ID=__FLIGHT_ID__&amp;FLIGHT_NAME=__FLIGHT_NAME__&amp;CREATIVE_ID=__CREATIVE_ID__&amp;CREATIVE_NAME=__CREATIVE_NAME__" TargetMode="External"/><Relationship Id="rId86" Type="http://schemas.openxmlformats.org/officeDocument/2006/relationships/hyperlink" Target="https://static.particlenews.com/nova/assets/1786314115503214594/93c055c38a7bfcc901f15b695707f92db0f547a1.png" TargetMode="External"/><Relationship Id="rId85" Type="http://schemas.openxmlformats.org/officeDocument/2006/relationships/hyperlink" Target="https://searchtrackda.today/cf/r/68e4e01bd0f45300120b654e?CALLBACK_PARAM=__CALLBACK_PARAM__&amp;OS=__OS__&amp;CAMPAIGN_ID=__CAMPAIGN_ID__&amp;CAMPAIGN_NAME=__CAMPAIGN_NAME__&amp;FLIGHT_ID=__FLIGHT_ID__&amp;FLIGHT_NAME=__FLIGHT_NAME__&amp;CREATIVE_ID=__CREATIVE_ID__&amp;CREATIVE_NAME=__CREATIVE_NAME__" TargetMode="External"/><Relationship Id="rId88" Type="http://schemas.openxmlformats.org/officeDocument/2006/relationships/hyperlink" Target="https://static.particlenews.com/nova/assets/1786314115503214594/862a120bf8878a64b1bd2d883c3398001b1cd9e6.png" TargetMode="External"/><Relationship Id="rId87" Type="http://schemas.openxmlformats.org/officeDocument/2006/relationships/hyperlink" Target="https://searchtrackda.today/cf/r/68e4e01bd0f45300120b654e?CALLBACK_PARAM=__CALLBACK_PARAM__&amp;OS=__OS__&amp;CAMPAIGN_ID=__CAMPAIGN_ID__&amp;CAMPAIGN_NAME=__CAMPAIGN_NAME__&amp;FLIGHT_ID=__FLIGHT_ID__&amp;FLIGHT_NAME=__FLIGHT_NAME__&amp;CREATIVE_ID=__CREATIVE_ID__&amp;CREATIVE_NAME=__CREATIVE_NAME__" TargetMode="External"/><Relationship Id="rId89" Type="http://schemas.openxmlformats.org/officeDocument/2006/relationships/hyperlink" Target="https://searchtrackda.today/cf/r/68e4e01bd0f45300120b654e?CALLBACK_PARAM=__CALLBACK_PARAM__&amp;OS=__OS__&amp;CAMPAIGN_ID=__CAMPAIGN_ID__&amp;CAMPAIGN_NAME=__CAMPAIGN_NAME__&amp;FLIGHT_ID=__FLIGHT_ID__&amp;FLIGHT_NAME=__FLIGHT_NAME__&amp;CREATIVE_ID=__CREATIVE_ID__&amp;CREATIVE_NAME=__CREATIVE_NAME__" TargetMode="External"/><Relationship Id="rId80" Type="http://schemas.openxmlformats.org/officeDocument/2006/relationships/hyperlink" Target="https://static.particlenews.com/nova/assets/1832376013000396802/270043b703d4bd9d88e6cee66fd72375654d04eb.jpg" TargetMode="External"/><Relationship Id="rId82" Type="http://schemas.openxmlformats.org/officeDocument/2006/relationships/hyperlink" Target="https://static.particlenews.com/nova/assets/1832376013000396802/d951417da83d7a01cded55980b6d8e44daef243e.png" TargetMode="External"/><Relationship Id="rId81" Type="http://schemas.openxmlformats.org/officeDocument/2006/relationships/hyperlink" Target="https://read.followsports.com/real-estate/exploring-senior-two-bedroom-housing-choices-en-us" TargetMode="External"/><Relationship Id="rId1" Type="http://schemas.openxmlformats.org/officeDocument/2006/relationships/comments" Target="../comments1.xml"/><Relationship Id="rId2" Type="http://schemas.openxmlformats.org/officeDocument/2006/relationships/hyperlink" Target="https://searchtrackda.today/cf/r/687402e52323ea0013e154bf?" TargetMode="External"/><Relationship Id="rId3" Type="http://schemas.openxmlformats.org/officeDocument/2006/relationships/hyperlink" Target="https://static.particlenews.com/nova/assets/1832376013000396802/29139c517ad88d4599f0de2db7f91cc2e788919a.jpg" TargetMode="External"/><Relationship Id="rId4" Type="http://schemas.openxmlformats.org/officeDocument/2006/relationships/hyperlink" Target="https://lifestyletips101.com/en/articles/discover-comfortable-and-supportive-senior-living-options-tailored-to-your-needs?" TargetMode="External"/><Relationship Id="rId9" Type="http://schemas.openxmlformats.org/officeDocument/2006/relationships/hyperlink" Target="https://static.particlenews.com/nova/assets/1933148083996491778/e74d859c066880f3913f04d693a90796fd62a70a.jpg" TargetMode="External"/><Relationship Id="rId5" Type="http://schemas.openxmlformats.org/officeDocument/2006/relationships/hyperlink" Target="https://static.particlenews.com/nova/assets/1832376013000396802/d6d4d227919f982ea82fbbb39af61da57ba0fd42.jpg" TargetMode="External"/><Relationship Id="rId6" Type="http://schemas.openxmlformats.org/officeDocument/2006/relationships/hyperlink" Target="https://searchtrackda.today/cf/r/68595d9f691b9f0012557b08?" TargetMode="External"/><Relationship Id="rId7" Type="http://schemas.openxmlformats.org/officeDocument/2006/relationships/hyperlink" Target="https://static.particlenews.com/nova/assets/1933148083996491778/c68203dfb35d05e4e8a70b1358abdec02af43974.jpg" TargetMode="External"/><Relationship Id="rId8" Type="http://schemas.openxmlformats.org/officeDocument/2006/relationships/hyperlink" Target="https://searchtrackda.today/cf/r/68595d9f691b9f0012557b08?" TargetMode="External"/><Relationship Id="rId73" Type="http://schemas.openxmlformats.org/officeDocument/2006/relationships/hyperlink" Target="https://paehceman.com/cf/r/68d6662059015f0012875cfb?CALLBACK_PARAM=__CALLBACK_PARAM__&amp;OS=__OS__&amp;CAMPAIGN_ID=__CAMPAIGN_ID__&amp;CAMPAIGN_NAME=__CAMPAIGN_NAME__&amp;FLIGHT_ID=__FLIGHT_ID__&amp;FLIGHT_NAME=__FLIGHT_NAME__&amp;CREATIVE_ID=__CREATIVE_ID__&amp;CREATIVE_NAME=__CREATIVE_NAME__" TargetMode="External"/><Relationship Id="rId72" Type="http://schemas.openxmlformats.org/officeDocument/2006/relationships/hyperlink" Target="https://s-img.mgid.com/g/24816823/960x540/-/aHR0cHM6Ly9jbC5pbWdob3N0cy5jb20vaW1naC9pbWFnZS9mZXRjaC9hcl8xNjo5LGNfZmlsbCxlX3NoYXJwZW46MTAwLGZfanBnLGdfZmFjZXM6YXV0byxxX2F1dG86Z29vZCx3XzEwMjAvaHR0cHM6Ly9pbWdob3N0cy5jb20vdC8yMDI1LTA5LzM4MjA2Ny9kYzQwOGJjNWY4MTM0NTgwNDdmZjQzODE0NWU1ZjFlZi5qcGc.jpg?v=1758881869-6rcrhwJv759_xJjcOzCoN49CkYgcdUcGkistW_2x6FE" TargetMode="External"/><Relationship Id="rId75" Type="http://schemas.openxmlformats.org/officeDocument/2006/relationships/hyperlink" Target="https://paehceman.com/cf/r/68d69ddb420970001208c134?CALLBACK_PARAM=__CALLBACK_PARAM__&amp;OS=__OS__&amp;CAMPAIGN_ID=__CAMPAIGN_ID__&amp;CAMPAIGN_NAME=__CAMPAIGN_NAME__&amp;FLIGHT_ID=__FLIGHT_ID__&amp;FLIGHT_NAME=__FLIGHT_NAME__&amp;CREATIVE_ID=__CREATIVE_ID__&amp;CREATIVE_NAME=__CREATIVE_NAME__" TargetMode="External"/><Relationship Id="rId74" Type="http://schemas.openxmlformats.org/officeDocument/2006/relationships/hyperlink" Target="https://s-img.mgid.com/g/24816821/960x540/-/aHR0cHM6Ly9jbC5pbWdob3N0cy5jb20vaW1naC9pbWFnZS9mZXRjaC9hcl8xNjo5LGNfZmlsbCxlX3NoYXJwZW46MTAwLGZfanBnLGdfZmFjZXM6YXV0byxxX2F1dG86Z29vZCx3XzEwMjAvaHR0cHM6Ly9pbWdob3N0cy5jb20vdC8yMDI1LTA5LzM4MjA2Ny81OGMwN2Y3NjI5ZGI3NGFkNjE4ZjgyYmJjMzRkZjhmYS5qcGc.jpg?v=1758881869-L8GzTWQE4LYDuBoinWyYCPoboMTDNge_jfiZ7h2pCL8" TargetMode="External"/><Relationship Id="rId77" Type="http://schemas.openxmlformats.org/officeDocument/2006/relationships/hyperlink" Target="https://read.followsports.com/real-estate/exploring-senior-two-bedroom-housing-choices-en-us" TargetMode="External"/><Relationship Id="rId76" Type="http://schemas.openxmlformats.org/officeDocument/2006/relationships/hyperlink" Target="https://static.particlenews.com/nova/assets/1832376013000396802/c723c9dc11a6324a8bbdab6a9411bbf7d5bf5c56.jpg" TargetMode="External"/><Relationship Id="rId79" Type="http://schemas.openxmlformats.org/officeDocument/2006/relationships/hyperlink" Target="https://read.followsports.com/real-estate/exploring-senior-two-bedroom-housing-choices-en-us" TargetMode="External"/><Relationship Id="rId78" Type="http://schemas.openxmlformats.org/officeDocument/2006/relationships/hyperlink" Target="https://static.particlenews.com/nova/assets/1832376013000396802/909aa78639ae92ac987d0831e89bf7193c490c2f.png" TargetMode="External"/><Relationship Id="rId71" Type="http://schemas.openxmlformats.org/officeDocument/2006/relationships/hyperlink" Target="https://paehceman.com/cf/r/68d6662059015f0012875cfb?CALLBACK_PARAM=__CALLBACK_PARAM__&amp;OS=__OS__&amp;CAMPAIGN_ID=__CAMPAIGN_ID__&amp;CAMPAIGN_NAME=__CAMPAIGN_NAME__&amp;FLIGHT_ID=__FLIGHT_ID__&amp;FLIGHT_NAME=__FLIGHT_NAME__&amp;CREATIVE_ID=__CREATIVE_ID__&amp;CREATIVE_NAME=__CREATIVE_NAME__" TargetMode="External"/><Relationship Id="rId70" Type="http://schemas.openxmlformats.org/officeDocument/2006/relationships/hyperlink" Target="https://s-img.mgid.com/g/24816819/960x540/-/aHR0cHM6Ly9jbC5pbWdob3N0cy5jb20vaW1naC9pbWFnZS9mZXRjaC9hcl8xNjo5LGNfZmlsbCxlX3NoYXJwZW46MTAwLGZfanBnLGdfZmFjZXM6YXV0byxxX2F1dG86Z29vZCx3XzEwMjAvaHR0cHM6Ly9pbWdob3N0cy5jb20vdC8yMDI1LTA5LzM4MjA2Ny8xMWI2ZDVmYTMzNjNjZDg1YTMzY2ZmYTE4NDc5NjlhOS5qcGc.jpg?v=1758881869-gfAGVHaYxydz3o9RmX6DWLqerkIoO9ylH6RhNz7_zRM" TargetMode="External"/><Relationship Id="rId137" Type="http://schemas.openxmlformats.org/officeDocument/2006/relationships/vmlDrawing" Target="../drawings/vmlDrawing1.vml"/><Relationship Id="rId132" Type="http://schemas.openxmlformats.org/officeDocument/2006/relationships/hyperlink" Target="https://searchtrackda.today/cf/r/68f0fcfd0acbfb0012087222?CALLBACK_PARAM=__CALLBACK_PARAM__&amp;OS=__OS__&amp;CAMPAIGN_ID=__CAMPAIGN_ID__&amp;CAMPAIGN_NAME=__CAMPAIGN_NAME__&amp;FLIGHT_ID=__FLIGHT_ID__&amp;FLIGHT_NAME=__FLIGHT_NAME__&amp;CREATIVE_ID=__CREATIVE_ID__&amp;CREATIVE_NAME=__CREATIVE_NAME__" TargetMode="External"/><Relationship Id="rId131" Type="http://schemas.openxmlformats.org/officeDocument/2006/relationships/hyperlink" Target="https://appresources.anstrex.com/thumbnails/newsmaxfeednetwork_com_newsmax_com_2025_07_30_6ab3869e.jpg" TargetMode="External"/><Relationship Id="rId130" Type="http://schemas.openxmlformats.org/officeDocument/2006/relationships/hyperlink" Target="https://searchtrackda.today/cf/r/68f0fcfd0acbfb0012087222?CALLBACK_PARAM=__CALLBACK_PARAM__&amp;OS=__OS__&amp;CAMPAIGN_ID=__CAMPAIGN_ID__&amp;CAMPAIGN_NAME=__CAMPAIGN_NAME__&amp;FLIGHT_ID=__FLIGHT_ID__&amp;FLIGHT_NAME=__FLIGHT_NAME__&amp;CREATIVE_ID=__CREATIVE_ID__&amp;CREATIVE_NAME=__CREATIVE_NAME__" TargetMode="External"/><Relationship Id="rId136" Type="http://schemas.openxmlformats.org/officeDocument/2006/relationships/drawing" Target="../drawings/drawing3.xml"/><Relationship Id="rId135" Type="http://schemas.openxmlformats.org/officeDocument/2006/relationships/hyperlink" Target="https://appresources.anstrex.com/thumbnails/newsmaxfeednetwork_com_egbertowillies_com_2025_07_21_c4a87a67.jpg" TargetMode="External"/><Relationship Id="rId134" Type="http://schemas.openxmlformats.org/officeDocument/2006/relationships/hyperlink" Target="https://searchtrackda.today/cf/r/68f0fcfd0acbfb0012087222?CALLBACK_PARAM=__CALLBACK_PARAM__&amp;OS=__OS__&amp;CAMPAIGN_ID=__CAMPAIGN_ID__&amp;CAMPAIGN_NAME=__CAMPAIGN_NAME__&amp;FLIGHT_ID=__FLIGHT_ID__&amp;FLIGHT_NAME=__FLIGHT_NAME__&amp;CREATIVE_ID=__CREATIVE_ID__&amp;CREATIVE_NAME=__CREATIVE_NAME__" TargetMode="External"/><Relationship Id="rId133" Type="http://schemas.openxmlformats.org/officeDocument/2006/relationships/hyperlink" Target="https://appresources.anstrex.com/thumbnails/newsmaxfeednetwork_com_newsmax_com_2025_07_31_993663a9.jpg" TargetMode="External"/><Relationship Id="rId62" Type="http://schemas.openxmlformats.org/officeDocument/2006/relationships/hyperlink" Target="https://searchtrackda.today/cf/r/686409dbe217c6001283fc8d?" TargetMode="External"/><Relationship Id="rId61" Type="http://schemas.openxmlformats.org/officeDocument/2006/relationships/hyperlink" Target="https://static.particlenews.com/nova/assets/1832376214699900929/c2990c1a7277dbf81a991bd1714b06d182636d95.jpg" TargetMode="External"/><Relationship Id="rId64" Type="http://schemas.openxmlformats.org/officeDocument/2006/relationships/hyperlink" Target="https://lifestyletips101.com/en/articles/what-to-know-about-hiv-testing-options-and-confidential-services?dest=cno3NG5zLndzcGJxdi5jb20=" TargetMode="External"/><Relationship Id="rId63" Type="http://schemas.openxmlformats.org/officeDocument/2006/relationships/hyperlink" Target="https://static.particlenews.com/nova/assets/1832376214699900929/2308b850dca4ca2fb214daf1b80cdfcb37db715b.jpg" TargetMode="External"/><Relationship Id="rId66" Type="http://schemas.openxmlformats.org/officeDocument/2006/relationships/hyperlink" Target="https://s-img.mgid.com/g/24816820/960x540/-/aHR0cHM6Ly9jbC5pbWdob3N0cy5jb20vaW1naC9pbWFnZS9mZXRjaC9hcl8xNjo5LGNfZmlsbCxlX3NoYXJwZW46MTAwLGZfanBnLGdfZmFjZXM6YXV0byxxX2F1dG86Z29vZCx3XzEwMjAvaHR0cHM6Ly9pbWdob3N0cy5jb20vdC8yMDI1LTA5LzM4MjA2Ny9kYWJkYWU1MGM1ODYyMjhiMDQ2NzljZDMzZjJhZTk1Mi5qcGc.jpg?v=1758881869-u7DPWmY-o9hxZc1hS7lYNtmgn9leWzU1WxOdqYVbuZ0" TargetMode="External"/><Relationship Id="rId65" Type="http://schemas.openxmlformats.org/officeDocument/2006/relationships/hyperlink" Target="https://paehceman.com/cf/r/68d6662059015f0012875cfb?CALLBACK_PARAM=__CALLBACK_PARAM__&amp;OS=__OS__&amp;CAMPAIGN_ID=__CAMPAIGN_ID__&amp;CAMPAIGN_NAME=__CAMPAIGN_NAME__&amp;FLIGHT_ID=__FLIGHT_ID__&amp;FLIGHT_NAME=__FLIGHT_NAME__&amp;CREATIVE_ID=__CREATIVE_ID__&amp;CREATIVE_NAME=__CREATIVE_NAME__" TargetMode="External"/><Relationship Id="rId68" Type="http://schemas.openxmlformats.org/officeDocument/2006/relationships/hyperlink" Target="https://s-img.mgid.com/g/24816822/960x540/-/aHR0cHM6Ly9jbC5pbWdob3N0cy5jb20vaW1naC9pbWFnZS9mZXRjaC9hcl8xNjo5LGNfZmlsbCxlX3NoYXJwZW46MTAwLGZfanBnLGdfZmFjZXM6YXV0byxxX2F1dG86Z29vZCx3XzEwMjAvaHR0cHM6Ly9pbWdob3N0cy5jb20vdC8yMDI1LTA5LzM4MjA2Ny8yNjNmZjlmY2RkZmE5NjVmMTdlZWFiNDUyODRiNmNkZi5qcGc.jpg?v=1758881869-b6RuMK3eo1MwpVQ-jLAFmiEX9AGF0jqpn8bJW9sg_Nk" TargetMode="External"/><Relationship Id="rId67" Type="http://schemas.openxmlformats.org/officeDocument/2006/relationships/hyperlink" Target="https://paehceman.com/cf/r/68d6662059015f0012875cfb?CALLBACK_PARAM=__CALLBACK_PARAM__&amp;OS=__OS__&amp;CAMPAIGN_ID=__CAMPAIGN_ID__&amp;CAMPAIGN_NAME=__CAMPAIGN_NAME__&amp;FLIGHT_ID=__FLIGHT_ID__&amp;FLIGHT_NAME=__FLIGHT_NAME__&amp;CREATIVE_ID=__CREATIVE_ID__&amp;CREATIVE_NAME=__CREATIVE_NAME__" TargetMode="External"/><Relationship Id="rId60" Type="http://schemas.openxmlformats.org/officeDocument/2006/relationships/hyperlink" Target="https://searchtrackda.today/cf/r/686409dbe217c6001283fc8d?" TargetMode="External"/><Relationship Id="rId69" Type="http://schemas.openxmlformats.org/officeDocument/2006/relationships/hyperlink" Target="https://paehceman.com/cf/r/68d6662059015f0012875cfb?CALLBACK_PARAM=__CALLBACK_PARAM__&amp;OS=__OS__&amp;CAMPAIGN_ID=__CAMPAIGN_ID__&amp;CAMPAIGN_NAME=__CAMPAIGN_NAME__&amp;FLIGHT_ID=__FLIGHT_ID__&amp;FLIGHT_NAME=__FLIGHT_NAME__&amp;CREATIVE_ID=__CREATIVE_ID__&amp;CREATIVE_NAME=__CREATIVE_NAME__" TargetMode="External"/><Relationship Id="rId51" Type="http://schemas.openxmlformats.org/officeDocument/2006/relationships/hyperlink" Target="https://images.taboola.com/taboola/image/fetch/f_jpg%2Cq_auto%2Ch_250%2Cw_400%2Cc_fill/https%3A%2F%2Fcdn.taboola.com%2Flibtrc%2Fstatic%2Fthumbnails%2Fb6e2847a1c7e7a57298c2177ee0c15fc.jpg" TargetMode="External"/><Relationship Id="rId50" Type="http://schemas.openxmlformats.org/officeDocument/2006/relationships/hyperlink" Target="https://searchtrackda.today/cf/r/68b8427007f00a00122f0cbb" TargetMode="External"/><Relationship Id="rId53" Type="http://schemas.openxmlformats.org/officeDocument/2006/relationships/hyperlink" Target="https://static.particlenews.com/nova/assets/1858495812479275009/91aabf6ebfb9c3be8e95a1ffaea17ad34c78c615.png" TargetMode="External"/><Relationship Id="rId52" Type="http://schemas.openxmlformats.org/officeDocument/2006/relationships/hyperlink" Target="https://searchtrackda.today/cf/r/686409dbe217c6001283fc8d?" TargetMode="External"/><Relationship Id="rId55" Type="http://schemas.openxmlformats.org/officeDocument/2006/relationships/hyperlink" Target="https://n03.adplexity.com/storage/images/native/90dcda80b8caba399b312f891a9a21e7.jpg" TargetMode="External"/><Relationship Id="rId54" Type="http://schemas.openxmlformats.org/officeDocument/2006/relationships/hyperlink" Target="https://searchtrackda.today/cf/r/686409dbe217c6001283fc8d?" TargetMode="External"/><Relationship Id="rId57" Type="http://schemas.openxmlformats.org/officeDocument/2006/relationships/hyperlink" Target="https://appresources.anstrex.com/thumbnails/taboola_com_weather_com_2025_09_09_01494713.png" TargetMode="External"/><Relationship Id="rId56" Type="http://schemas.openxmlformats.org/officeDocument/2006/relationships/hyperlink" Target="https://searchtrackda.today/cf/r/686409dbe217c6001283fc8d?" TargetMode="External"/><Relationship Id="rId59" Type="http://schemas.openxmlformats.org/officeDocument/2006/relationships/hyperlink" Target="https://appresources.anstrex.com/thumbnails/taboola_com_ynet_co_il_2025_08_28_8d5c2c85.jpg" TargetMode="External"/><Relationship Id="rId58" Type="http://schemas.openxmlformats.org/officeDocument/2006/relationships/hyperlink" Target="https://searchtrackda.today/cf/r/686409dbe217c6001283fc8d?"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8.38"/>
    <col customWidth="1" min="2" max="2" width="45.0"/>
    <col customWidth="1" min="3" max="3" width="21.63"/>
    <col customWidth="1" min="4" max="4" width="17.25"/>
    <col customWidth="1" min="5" max="5" width="14.38"/>
  </cols>
  <sheetData>
    <row r="1">
      <c r="A1" s="1" t="s">
        <v>0</v>
      </c>
    </row>
    <row r="2">
      <c r="A2" s="2" t="s">
        <v>1</v>
      </c>
      <c r="B2" s="2" t="s">
        <v>2</v>
      </c>
      <c r="C2" s="2" t="s">
        <v>3</v>
      </c>
      <c r="D2" s="2" t="s">
        <v>4</v>
      </c>
      <c r="E2" s="2" t="s">
        <v>5</v>
      </c>
      <c r="F2" s="2" t="s">
        <v>6</v>
      </c>
    </row>
    <row r="3">
      <c r="A3" s="3" t="s">
        <v>7</v>
      </c>
      <c r="B3" s="4" t="s">
        <v>8</v>
      </c>
      <c r="C3" s="5" t="s">
        <v>9</v>
      </c>
      <c r="D3" s="4" t="s">
        <v>10</v>
      </c>
      <c r="E3" s="6" t="s">
        <v>11</v>
      </c>
    </row>
    <row r="4">
      <c r="A4" s="7"/>
      <c r="B4" s="8" t="s">
        <v>12</v>
      </c>
      <c r="C4" s="9" t="s">
        <v>13</v>
      </c>
      <c r="D4" s="8" t="s">
        <v>10</v>
      </c>
      <c r="E4" s="10" t="s">
        <v>11</v>
      </c>
    </row>
    <row r="5">
      <c r="A5" s="3" t="s">
        <v>14</v>
      </c>
      <c r="B5" s="4" t="s">
        <v>15</v>
      </c>
      <c r="C5" s="5" t="s">
        <v>13</v>
      </c>
      <c r="D5" s="4" t="s">
        <v>10</v>
      </c>
      <c r="E5" s="6" t="s">
        <v>11</v>
      </c>
    </row>
    <row r="6">
      <c r="A6" s="11"/>
      <c r="B6" s="8" t="s">
        <v>16</v>
      </c>
      <c r="C6" s="12" t="s">
        <v>17</v>
      </c>
      <c r="D6" s="8" t="s">
        <v>10</v>
      </c>
      <c r="E6" s="10" t="s">
        <v>18</v>
      </c>
    </row>
    <row r="7">
      <c r="A7" s="11"/>
      <c r="B7" s="8" t="s">
        <v>19</v>
      </c>
      <c r="C7" s="13"/>
      <c r="D7" s="8" t="s">
        <v>20</v>
      </c>
      <c r="E7" s="10"/>
    </row>
    <row r="8">
      <c r="A8" s="11"/>
      <c r="B8" s="8" t="s">
        <v>21</v>
      </c>
      <c r="C8" s="13"/>
      <c r="D8" s="8" t="s">
        <v>20</v>
      </c>
      <c r="E8" s="10"/>
    </row>
    <row r="9">
      <c r="A9" s="7"/>
      <c r="B9" s="14" t="s">
        <v>22</v>
      </c>
      <c r="C9" s="15"/>
      <c r="D9" s="14" t="s">
        <v>20</v>
      </c>
      <c r="E9" s="16"/>
    </row>
    <row r="10">
      <c r="A10" s="17" t="s">
        <v>23</v>
      </c>
      <c r="B10" s="8" t="s">
        <v>24</v>
      </c>
      <c r="C10" s="18"/>
      <c r="D10" s="8" t="s">
        <v>10</v>
      </c>
      <c r="E10" s="10" t="s">
        <v>18</v>
      </c>
    </row>
    <row r="11">
      <c r="A11" s="11"/>
      <c r="B11" s="8" t="s">
        <v>25</v>
      </c>
      <c r="C11" s="18"/>
      <c r="D11" s="8" t="s">
        <v>10</v>
      </c>
      <c r="E11" s="10" t="s">
        <v>18</v>
      </c>
    </row>
    <row r="12">
      <c r="A12" s="11"/>
      <c r="B12" s="8" t="s">
        <v>26</v>
      </c>
      <c r="C12" s="19"/>
      <c r="D12" s="8" t="s">
        <v>10</v>
      </c>
      <c r="E12" s="10" t="s">
        <v>18</v>
      </c>
    </row>
    <row r="13">
      <c r="A13" s="7"/>
      <c r="B13" s="14" t="s">
        <v>27</v>
      </c>
      <c r="C13" s="14"/>
      <c r="D13" s="14" t="s">
        <v>10</v>
      </c>
      <c r="E13" s="16" t="s">
        <v>18</v>
      </c>
    </row>
    <row r="14">
      <c r="A14" s="3" t="s">
        <v>28</v>
      </c>
      <c r="B14" s="4" t="s">
        <v>29</v>
      </c>
      <c r="C14" s="5" t="s">
        <v>13</v>
      </c>
      <c r="D14" s="4" t="s">
        <v>10</v>
      </c>
      <c r="E14" s="6" t="s">
        <v>18</v>
      </c>
    </row>
    <row r="15">
      <c r="A15" s="11"/>
      <c r="B15" s="8" t="s">
        <v>30</v>
      </c>
      <c r="C15" s="9" t="s">
        <v>13</v>
      </c>
      <c r="D15" s="8" t="s">
        <v>10</v>
      </c>
      <c r="E15" s="10" t="s">
        <v>18</v>
      </c>
    </row>
    <row r="16">
      <c r="A16" s="11"/>
      <c r="B16" s="8" t="s">
        <v>31</v>
      </c>
      <c r="C16" s="8"/>
      <c r="D16" s="8" t="s">
        <v>10</v>
      </c>
      <c r="E16" s="10" t="s">
        <v>18</v>
      </c>
    </row>
    <row r="17">
      <c r="A17" s="7"/>
      <c r="B17" s="14" t="s">
        <v>32</v>
      </c>
      <c r="C17" s="14"/>
      <c r="D17" s="14" t="s">
        <v>10</v>
      </c>
      <c r="E17" s="16" t="s">
        <v>18</v>
      </c>
    </row>
    <row r="18">
      <c r="A18" s="3" t="s">
        <v>33</v>
      </c>
      <c r="B18" s="4" t="s">
        <v>34</v>
      </c>
      <c r="C18" s="20"/>
      <c r="D18" s="4" t="s">
        <v>10</v>
      </c>
      <c r="E18" s="6" t="s">
        <v>18</v>
      </c>
    </row>
    <row r="19">
      <c r="A19" s="11"/>
      <c r="B19" s="8" t="s">
        <v>35</v>
      </c>
      <c r="C19" s="9" t="s">
        <v>13</v>
      </c>
      <c r="D19" s="8" t="s">
        <v>10</v>
      </c>
      <c r="E19" s="10" t="s">
        <v>18</v>
      </c>
    </row>
    <row r="20">
      <c r="A20" s="11"/>
      <c r="B20" s="8" t="s">
        <v>36</v>
      </c>
      <c r="C20" s="8"/>
      <c r="D20" s="8" t="s">
        <v>20</v>
      </c>
      <c r="E20" s="10" t="s">
        <v>18</v>
      </c>
    </row>
    <row r="21">
      <c r="A21" s="11"/>
      <c r="B21" s="8" t="s">
        <v>37</v>
      </c>
      <c r="C21" s="9" t="s">
        <v>13</v>
      </c>
      <c r="D21" s="8" t="s">
        <v>20</v>
      </c>
      <c r="E21" s="10" t="s">
        <v>18</v>
      </c>
    </row>
    <row r="22">
      <c r="A22" s="11"/>
      <c r="B22" s="8" t="s">
        <v>38</v>
      </c>
      <c r="C22" s="9" t="s">
        <v>13</v>
      </c>
      <c r="D22" s="8" t="s">
        <v>20</v>
      </c>
      <c r="E22" s="10" t="s">
        <v>18</v>
      </c>
    </row>
    <row r="23">
      <c r="A23" s="11"/>
      <c r="B23" s="8" t="s">
        <v>39</v>
      </c>
      <c r="C23" s="8"/>
      <c r="D23" s="8" t="s">
        <v>20</v>
      </c>
      <c r="E23" s="10" t="s">
        <v>18</v>
      </c>
    </row>
    <row r="24">
      <c r="A24" s="7"/>
      <c r="B24" s="14" t="s">
        <v>40</v>
      </c>
      <c r="C24" s="14"/>
      <c r="D24" s="14" t="s">
        <v>20</v>
      </c>
      <c r="E24" s="16" t="s">
        <v>18</v>
      </c>
    </row>
    <row r="25">
      <c r="A25" s="3" t="s">
        <v>41</v>
      </c>
      <c r="B25" s="4" t="s">
        <v>42</v>
      </c>
      <c r="C25" s="4"/>
      <c r="D25" s="4" t="s">
        <v>10</v>
      </c>
      <c r="E25" s="6" t="s">
        <v>18</v>
      </c>
    </row>
    <row r="26">
      <c r="A26" s="11"/>
      <c r="B26" s="8" t="s">
        <v>43</v>
      </c>
      <c r="C26" s="8"/>
      <c r="D26" s="8" t="s">
        <v>10</v>
      </c>
      <c r="E26" s="10" t="s">
        <v>18</v>
      </c>
    </row>
    <row r="27">
      <c r="A27" s="11"/>
      <c r="B27" s="8" t="s">
        <v>44</v>
      </c>
      <c r="C27" s="8"/>
      <c r="D27" s="8" t="s">
        <v>20</v>
      </c>
      <c r="E27" s="10" t="s">
        <v>18</v>
      </c>
    </row>
    <row r="28">
      <c r="A28" s="7"/>
      <c r="B28" s="14" t="s">
        <v>45</v>
      </c>
      <c r="C28" s="14"/>
      <c r="D28" s="14" t="s">
        <v>20</v>
      </c>
      <c r="E28" s="16" t="s">
        <v>18</v>
      </c>
    </row>
    <row r="29">
      <c r="A29" s="3" t="s">
        <v>46</v>
      </c>
      <c r="B29" s="4" t="s">
        <v>47</v>
      </c>
      <c r="C29" s="4"/>
      <c r="D29" s="4" t="s">
        <v>10</v>
      </c>
      <c r="E29" s="6" t="s">
        <v>18</v>
      </c>
    </row>
    <row r="30">
      <c r="A30" s="11"/>
      <c r="B30" s="8" t="s">
        <v>48</v>
      </c>
      <c r="C30" s="8"/>
      <c r="D30" s="8" t="s">
        <v>10</v>
      </c>
      <c r="E30" s="10" t="s">
        <v>18</v>
      </c>
    </row>
    <row r="31">
      <c r="A31" s="11"/>
      <c r="B31" s="8" t="s">
        <v>49</v>
      </c>
      <c r="C31" s="8"/>
      <c r="D31" s="8" t="s">
        <v>20</v>
      </c>
      <c r="E31" s="10" t="s">
        <v>18</v>
      </c>
    </row>
    <row r="32">
      <c r="A32" s="11"/>
      <c r="B32" s="8" t="s">
        <v>50</v>
      </c>
      <c r="C32" s="8"/>
      <c r="D32" s="8" t="s">
        <v>10</v>
      </c>
      <c r="E32" s="10" t="s">
        <v>18</v>
      </c>
    </row>
    <row r="33">
      <c r="A33" s="7"/>
      <c r="B33" s="14" t="s">
        <v>49</v>
      </c>
      <c r="C33" s="14"/>
      <c r="D33" s="14" t="s">
        <v>10</v>
      </c>
      <c r="E33" s="16" t="s">
        <v>18</v>
      </c>
    </row>
    <row r="34">
      <c r="A34" s="3" t="s">
        <v>51</v>
      </c>
      <c r="B34" s="4" t="s">
        <v>52</v>
      </c>
      <c r="C34" s="4"/>
      <c r="D34" s="4" t="s">
        <v>10</v>
      </c>
      <c r="E34" s="6" t="s">
        <v>18</v>
      </c>
    </row>
    <row r="35">
      <c r="A35" s="11"/>
      <c r="B35" s="8" t="s">
        <v>49</v>
      </c>
      <c r="C35" s="8"/>
      <c r="D35" s="8" t="s">
        <v>10</v>
      </c>
      <c r="E35" s="10" t="s">
        <v>18</v>
      </c>
    </row>
    <row r="36">
      <c r="A36" s="11"/>
      <c r="B36" s="8" t="s">
        <v>53</v>
      </c>
      <c r="C36" s="8"/>
      <c r="D36" s="8" t="s">
        <v>10</v>
      </c>
      <c r="E36" s="10" t="s">
        <v>18</v>
      </c>
    </row>
    <row r="37">
      <c r="A37" s="11"/>
      <c r="B37" s="8" t="s">
        <v>49</v>
      </c>
      <c r="C37" s="8"/>
      <c r="D37" s="8" t="s">
        <v>20</v>
      </c>
      <c r="E37" s="10" t="s">
        <v>18</v>
      </c>
    </row>
    <row r="38">
      <c r="A38" s="11"/>
      <c r="B38" s="8" t="s">
        <v>54</v>
      </c>
      <c r="C38" s="8"/>
      <c r="D38" s="8" t="s">
        <v>20</v>
      </c>
      <c r="E38" s="10" t="s">
        <v>18</v>
      </c>
    </row>
    <row r="39">
      <c r="A39" s="7"/>
      <c r="B39" s="14" t="s">
        <v>49</v>
      </c>
      <c r="C39" s="14"/>
      <c r="D39" s="14" t="s">
        <v>20</v>
      </c>
      <c r="E39" s="16" t="s">
        <v>18</v>
      </c>
    </row>
  </sheetData>
  <mergeCells count="8">
    <mergeCell ref="A3:A4"/>
    <mergeCell ref="A5:A9"/>
    <mergeCell ref="A10:A13"/>
    <mergeCell ref="A14:A17"/>
    <mergeCell ref="A18:A24"/>
    <mergeCell ref="A25:A28"/>
    <mergeCell ref="A29:A33"/>
    <mergeCell ref="A34:A39"/>
  </mergeCells>
  <dataValidations>
    <dataValidation type="list" allowBlank="1" showErrorMessage="1" sqref="E3:E39">
      <formula1>"Not Started,In Progress,Complete"</formula1>
    </dataValidation>
    <dataValidation type="list" allowBlank="1" showErrorMessage="1" sqref="D3:D39">
      <formula1>"Mandatory,Optional"</formula1>
    </dataValidation>
  </dataValidations>
  <hyperlinks>
    <hyperlink r:id="rId1" location="gid=0&amp;range=A10" ref="C3"/>
    <hyperlink r:id="rId2" location="gid=0&amp;range=A3" ref="C4"/>
    <hyperlink r:id="rId3" location="gid=0&amp;range=A36" ref="C5"/>
    <hyperlink r:id="rId4" ref="C6"/>
    <hyperlink r:id="rId5" location="gid=0&amp;range=A20" ref="C14"/>
    <hyperlink r:id="rId6" location="gid=0&amp;range=A20" ref="C15"/>
    <hyperlink r:id="rId7" location="gid=0&amp;range=A41" ref="C19"/>
    <hyperlink r:id="rId8" location="gid=0&amp;range=A41" ref="C21"/>
    <hyperlink r:id="rId9" location="gid=0&amp;range=A41" ref="C22"/>
  </hyperlinks>
  <drawing r:id="rId10"/>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8.75"/>
    <col customWidth="1" min="2" max="2" width="18.88"/>
    <col customWidth="1" min="3" max="3" width="15.63"/>
    <col customWidth="1" min="6" max="6" width="14.63"/>
    <col customWidth="1" min="7" max="7" width="23.88"/>
  </cols>
  <sheetData>
    <row r="1">
      <c r="A1" s="21" t="s">
        <v>13</v>
      </c>
    </row>
    <row r="2">
      <c r="A2" s="1"/>
    </row>
    <row r="3">
      <c r="A3" s="1" t="s">
        <v>55</v>
      </c>
    </row>
    <row r="4">
      <c r="A4" s="2" t="s">
        <v>56</v>
      </c>
      <c r="B4" s="2" t="s">
        <v>57</v>
      </c>
      <c r="C4" s="2" t="s">
        <v>58</v>
      </c>
      <c r="D4" s="2" t="s">
        <v>59</v>
      </c>
    </row>
    <row r="5">
      <c r="A5" s="22" t="s">
        <v>60</v>
      </c>
      <c r="B5" s="23"/>
      <c r="C5" s="23"/>
      <c r="D5" s="24"/>
    </row>
    <row r="6">
      <c r="A6" s="25" t="s">
        <v>61</v>
      </c>
      <c r="D6" s="26"/>
    </row>
    <row r="7">
      <c r="A7" s="25" t="s">
        <v>62</v>
      </c>
      <c r="D7" s="26"/>
    </row>
    <row r="8">
      <c r="A8" s="27" t="s">
        <v>63</v>
      </c>
      <c r="B8" s="28"/>
      <c r="C8" s="28"/>
      <c r="D8" s="29"/>
    </row>
    <row r="9">
      <c r="A9" s="1"/>
    </row>
    <row r="10">
      <c r="A10" s="1" t="s">
        <v>64</v>
      </c>
    </row>
    <row r="11">
      <c r="A11" s="30" t="s">
        <v>65</v>
      </c>
      <c r="B11" s="30" t="s">
        <v>66</v>
      </c>
    </row>
    <row r="12">
      <c r="A12" s="31"/>
      <c r="B12" s="32"/>
    </row>
    <row r="13">
      <c r="B13" s="32"/>
    </row>
    <row r="14">
      <c r="B14" s="33"/>
    </row>
    <row r="15">
      <c r="B15" s="26"/>
    </row>
    <row r="16">
      <c r="B16" s="26"/>
    </row>
    <row r="17">
      <c r="A17" s="34"/>
      <c r="B17" s="29"/>
    </row>
    <row r="18">
      <c r="A18" s="1"/>
    </row>
    <row r="19">
      <c r="A19" s="1"/>
    </row>
    <row r="20">
      <c r="A20" s="35" t="s">
        <v>67</v>
      </c>
      <c r="B20" s="36"/>
      <c r="C20" s="36"/>
      <c r="D20" s="36"/>
      <c r="E20" s="36"/>
      <c r="F20" s="36"/>
      <c r="G20" s="36"/>
    </row>
    <row r="21">
      <c r="A21" s="37" t="s">
        <v>68</v>
      </c>
      <c r="B21" s="38" t="s">
        <v>69</v>
      </c>
      <c r="C21" s="38" t="s">
        <v>70</v>
      </c>
      <c r="D21" s="37" t="s">
        <v>71</v>
      </c>
      <c r="E21" s="37" t="s">
        <v>72</v>
      </c>
      <c r="F21" s="37" t="s">
        <v>73</v>
      </c>
      <c r="G21" s="36"/>
      <c r="H21" s="36"/>
      <c r="I21" s="36"/>
    </row>
    <row r="22">
      <c r="A22" s="8" t="s">
        <v>74</v>
      </c>
      <c r="B22" s="39"/>
      <c r="C22" s="40" t="s">
        <v>75</v>
      </c>
      <c r="D22" s="41"/>
      <c r="E22" s="41"/>
      <c r="F22" s="41"/>
      <c r="G22" s="36"/>
      <c r="H22" s="36"/>
      <c r="I22" s="36"/>
    </row>
    <row r="23">
      <c r="A23" s="8" t="s">
        <v>76</v>
      </c>
      <c r="B23" s="39"/>
      <c r="C23" s="40"/>
      <c r="D23" s="42"/>
      <c r="E23" s="42"/>
      <c r="F23" s="42"/>
      <c r="G23" s="36"/>
      <c r="H23" s="36"/>
      <c r="I23" s="36"/>
    </row>
    <row r="24">
      <c r="A24" s="8" t="s">
        <v>77</v>
      </c>
      <c r="B24" s="39"/>
      <c r="C24" s="40"/>
      <c r="D24" s="42"/>
      <c r="E24" s="42"/>
      <c r="F24" s="42"/>
      <c r="G24" s="36"/>
      <c r="H24" s="36"/>
      <c r="I24" s="36"/>
    </row>
    <row r="25">
      <c r="A25" s="8" t="s">
        <v>78</v>
      </c>
      <c r="B25" s="39"/>
      <c r="C25" s="40"/>
      <c r="D25" s="42"/>
      <c r="E25" s="42"/>
      <c r="F25" s="42"/>
      <c r="G25" s="36"/>
      <c r="H25" s="36"/>
      <c r="I25" s="36"/>
    </row>
    <row r="26">
      <c r="A26" s="8" t="s">
        <v>79</v>
      </c>
      <c r="B26" s="43"/>
      <c r="C26" s="42"/>
      <c r="D26" s="42"/>
      <c r="E26" s="42"/>
      <c r="F26" s="42"/>
      <c r="G26" s="36"/>
      <c r="H26" s="36"/>
      <c r="I26" s="36"/>
    </row>
    <row r="27">
      <c r="A27" s="8" t="s">
        <v>80</v>
      </c>
      <c r="B27" s="43"/>
      <c r="C27" s="42"/>
      <c r="D27" s="42"/>
      <c r="E27" s="42"/>
      <c r="F27" s="42"/>
      <c r="G27" s="36"/>
      <c r="H27" s="36"/>
      <c r="I27" s="36"/>
    </row>
    <row r="28">
      <c r="A28" s="8" t="s">
        <v>81</v>
      </c>
      <c r="B28" s="43"/>
      <c r="C28" s="42"/>
      <c r="D28" s="42"/>
      <c r="E28" s="42"/>
      <c r="F28" s="42"/>
      <c r="G28" s="36"/>
      <c r="H28" s="36"/>
      <c r="I28" s="36"/>
    </row>
    <row r="29">
      <c r="A29" s="8" t="s">
        <v>82</v>
      </c>
      <c r="B29" s="43"/>
      <c r="C29" s="42"/>
      <c r="D29" s="42"/>
      <c r="E29" s="42"/>
      <c r="F29" s="42"/>
      <c r="G29" s="36"/>
      <c r="H29" s="36"/>
      <c r="I29" s="36"/>
    </row>
    <row r="30">
      <c r="A30" s="44" t="s">
        <v>83</v>
      </c>
      <c r="B30" s="43"/>
      <c r="C30" s="42"/>
      <c r="D30" s="42"/>
      <c r="E30" s="42"/>
      <c r="F30" s="42"/>
      <c r="G30" s="36"/>
      <c r="H30" s="36"/>
      <c r="I30" s="36"/>
    </row>
    <row r="31">
      <c r="A31" s="44" t="s">
        <v>84</v>
      </c>
      <c r="B31" s="45" t="s">
        <v>85</v>
      </c>
      <c r="C31" s="42"/>
      <c r="D31" s="42"/>
      <c r="E31" s="42"/>
      <c r="F31" s="42"/>
      <c r="G31" s="36"/>
      <c r="H31" s="36"/>
      <c r="I31" s="36"/>
    </row>
    <row r="32">
      <c r="A32" s="46" t="s">
        <v>86</v>
      </c>
      <c r="B32" s="47"/>
      <c r="C32" s="48"/>
      <c r="D32" s="48"/>
      <c r="E32" s="48"/>
      <c r="F32" s="48"/>
      <c r="G32" s="36"/>
      <c r="H32" s="36"/>
      <c r="I32" s="36"/>
    </row>
    <row r="33">
      <c r="A33" s="36"/>
      <c r="B33" s="36"/>
      <c r="C33" s="36"/>
      <c r="D33" s="36"/>
      <c r="E33" s="36"/>
      <c r="G33" s="36"/>
      <c r="H33" s="36"/>
      <c r="I33" s="36"/>
    </row>
    <row r="34">
      <c r="A34" s="35" t="s">
        <v>87</v>
      </c>
      <c r="B34" s="36"/>
      <c r="C34" s="36"/>
      <c r="D34" s="36"/>
      <c r="E34" s="36"/>
      <c r="F34" s="36"/>
      <c r="G34" s="36"/>
      <c r="H34" s="36"/>
      <c r="I34" s="36"/>
    </row>
    <row r="35">
      <c r="A35" s="49" t="s">
        <v>88</v>
      </c>
      <c r="B35" s="49" t="s">
        <v>89</v>
      </c>
      <c r="C35" s="36"/>
      <c r="D35" s="36"/>
      <c r="E35" s="36"/>
      <c r="F35" s="36"/>
      <c r="G35" s="36"/>
      <c r="H35" s="36"/>
      <c r="I35" s="36"/>
    </row>
    <row r="36">
      <c r="A36" s="50">
        <v>72001.0</v>
      </c>
      <c r="B36" s="51">
        <v>73000.0</v>
      </c>
      <c r="C36" s="52"/>
      <c r="D36" s="36"/>
      <c r="E36" s="36"/>
      <c r="F36" s="36"/>
      <c r="G36" s="36"/>
    </row>
    <row r="37">
      <c r="A37" s="36"/>
      <c r="B37" s="36"/>
      <c r="C37" s="36"/>
      <c r="D37" s="36"/>
      <c r="E37" s="36"/>
      <c r="F37" s="36"/>
      <c r="G37" s="36"/>
    </row>
    <row r="38">
      <c r="A38" s="35" t="s">
        <v>14</v>
      </c>
      <c r="B38" s="36"/>
      <c r="C38" s="36"/>
      <c r="D38" s="36"/>
      <c r="E38" s="36"/>
      <c r="F38" s="36"/>
      <c r="G38" s="36"/>
    </row>
    <row r="39">
      <c r="A39" s="53" t="s">
        <v>90</v>
      </c>
      <c r="B39" s="53" t="s">
        <v>91</v>
      </c>
      <c r="C39" s="53" t="s">
        <v>92</v>
      </c>
      <c r="D39" s="53" t="s">
        <v>93</v>
      </c>
      <c r="E39" s="53" t="s">
        <v>94</v>
      </c>
      <c r="F39" s="54" t="s">
        <v>95</v>
      </c>
      <c r="G39" s="54" t="s">
        <v>96</v>
      </c>
    </row>
    <row r="40">
      <c r="B40" s="55"/>
      <c r="C40" s="56"/>
      <c r="D40" s="56"/>
      <c r="E40" s="56"/>
      <c r="F40" s="56"/>
      <c r="G40" s="57"/>
    </row>
    <row r="41">
      <c r="A41" s="58"/>
      <c r="B41" s="59"/>
      <c r="C41" s="59"/>
      <c r="D41" s="59"/>
      <c r="E41" s="59"/>
      <c r="F41" s="59"/>
      <c r="G41" s="60"/>
    </row>
    <row r="43">
      <c r="A43" s="35" t="s">
        <v>97</v>
      </c>
      <c r="B43" s="36"/>
      <c r="C43" s="36"/>
      <c r="D43" s="36"/>
      <c r="E43" s="36"/>
      <c r="F43" s="36"/>
      <c r="G43" s="36"/>
    </row>
    <row r="44">
      <c r="A44" s="54" t="s">
        <v>98</v>
      </c>
      <c r="B44" s="54" t="s">
        <v>99</v>
      </c>
      <c r="C44" s="54" t="s">
        <v>92</v>
      </c>
      <c r="D44" s="54" t="s">
        <v>93</v>
      </c>
      <c r="E44" s="54" t="s">
        <v>94</v>
      </c>
      <c r="F44" s="54" t="s">
        <v>95</v>
      </c>
      <c r="G44" s="36"/>
    </row>
    <row r="45">
      <c r="A45" s="61" t="s">
        <v>100</v>
      </c>
      <c r="B45" s="62" t="s">
        <v>101</v>
      </c>
      <c r="C45" s="56"/>
      <c r="D45" s="56"/>
      <c r="E45" s="56"/>
      <c r="F45" s="57"/>
      <c r="G45" s="36"/>
    </row>
    <row r="46">
      <c r="A46" s="63" t="s">
        <v>102</v>
      </c>
      <c r="B46" s="52" t="s">
        <v>103</v>
      </c>
      <c r="D46" s="64"/>
      <c r="E46" s="64"/>
      <c r="F46" s="65" t="s">
        <v>104</v>
      </c>
      <c r="G46" s="36"/>
    </row>
    <row r="47">
      <c r="A47" s="66" t="s">
        <v>105</v>
      </c>
      <c r="B47" s="59"/>
      <c r="C47" s="59"/>
      <c r="D47" s="59"/>
      <c r="E47" s="59"/>
      <c r="F47" s="60"/>
      <c r="G47" s="36"/>
    </row>
    <row r="48">
      <c r="A48" s="36"/>
      <c r="B48" s="36"/>
      <c r="C48" s="36"/>
      <c r="D48" s="36"/>
      <c r="E48" s="36"/>
      <c r="F48" s="36"/>
      <c r="G48" s="36"/>
    </row>
    <row r="49">
      <c r="A49" s="1"/>
    </row>
  </sheetData>
  <mergeCells count="1">
    <mergeCell ref="A12:A17"/>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274E13"/>
    <outlinePr summaryBelow="0" summaryRight="0"/>
  </sheetPr>
  <sheetViews>
    <sheetView workbookViewId="0">
      <pane xSplit="3.0" ySplit="4.0" topLeftCell="D5" activePane="bottomRight" state="frozen"/>
      <selection activeCell="D1" sqref="D1" pane="topRight"/>
      <selection activeCell="A5" sqref="A5" pane="bottomLeft"/>
      <selection activeCell="D5" sqref="D5" pane="bottomRight"/>
    </sheetView>
  </sheetViews>
  <sheetFormatPr customHeight="1" defaultColWidth="12.63" defaultRowHeight="15.75"/>
  <cols>
    <col customWidth="1" min="3" max="3" width="17.5"/>
    <col customWidth="1" min="4" max="4" width="21.25"/>
    <col customWidth="1" min="10" max="11" width="30.38"/>
    <col customWidth="1" min="12" max="12" width="8.88"/>
    <col customWidth="1" min="13" max="13" width="30.38"/>
    <col customWidth="1" min="14" max="14" width="8.5"/>
    <col customWidth="1" min="15" max="15" width="30.38"/>
    <col customWidth="1" min="16" max="16" width="10.63"/>
    <col customWidth="1" min="17" max="17" width="30.38"/>
    <col customWidth="1" min="18" max="18" width="11.38"/>
    <col customWidth="1" min="19" max="25" width="18.38"/>
    <col customWidth="1" min="26" max="26" width="18.0"/>
    <col customWidth="1" min="28" max="28" width="15.5"/>
    <col customWidth="1" hidden="1" min="32" max="32" width="19.13"/>
    <col customWidth="1" min="33" max="33" width="19.13"/>
    <col customWidth="1" min="34" max="34" width="31.88"/>
    <col customWidth="1" min="38" max="38" width="28.0"/>
    <col customWidth="1" min="39" max="39" width="43.38"/>
    <col customWidth="1" min="40" max="44" width="25.25"/>
    <col customWidth="1" min="45" max="45" width="19.0"/>
    <col customWidth="1" min="46" max="46" width="16.0"/>
    <col customWidth="1" min="47" max="48" width="19.0"/>
  </cols>
  <sheetData>
    <row r="1">
      <c r="A1" s="67" t="s">
        <v>106</v>
      </c>
      <c r="B1" s="68"/>
      <c r="C1" s="69"/>
      <c r="F1" s="68"/>
      <c r="G1" s="68"/>
      <c r="H1" s="68"/>
      <c r="I1" s="68"/>
      <c r="J1" s="70"/>
      <c r="K1" s="70"/>
      <c r="L1" s="71"/>
      <c r="M1" s="70"/>
      <c r="N1" s="70"/>
      <c r="O1" s="70"/>
      <c r="P1" s="70"/>
      <c r="Q1" s="70"/>
      <c r="R1" s="70"/>
      <c r="S1" s="70"/>
      <c r="T1" s="70"/>
      <c r="U1" s="70"/>
      <c r="V1" s="70"/>
      <c r="W1" s="70"/>
      <c r="X1" s="70"/>
      <c r="Y1" s="70"/>
      <c r="Z1" s="70"/>
      <c r="AA1" s="70"/>
      <c r="AB1" s="68"/>
      <c r="AC1" s="72"/>
      <c r="AD1" s="68"/>
      <c r="AE1" s="68"/>
      <c r="AF1" s="68"/>
      <c r="AG1" s="73"/>
      <c r="AH1" s="74"/>
      <c r="AI1" s="75"/>
      <c r="AJ1" s="68"/>
      <c r="AK1" s="68"/>
      <c r="AL1" s="70"/>
      <c r="AM1" s="70"/>
      <c r="AN1" s="76"/>
      <c r="AO1" s="68"/>
      <c r="AP1" s="68"/>
      <c r="AQ1" s="68"/>
      <c r="AR1" s="68"/>
      <c r="AS1" s="68"/>
      <c r="AT1" s="68"/>
      <c r="AU1" s="68"/>
      <c r="AV1" s="68"/>
      <c r="AW1" s="68"/>
      <c r="AX1" s="77"/>
      <c r="BM1" s="68"/>
    </row>
    <row r="2">
      <c r="A2" s="78" t="s">
        <v>107</v>
      </c>
      <c r="B2" s="79" t="s">
        <v>108</v>
      </c>
      <c r="C2" s="80" t="s">
        <v>109</v>
      </c>
      <c r="D2" s="81"/>
      <c r="E2" s="81"/>
      <c r="F2" s="81"/>
      <c r="G2" s="81"/>
      <c r="H2" s="81"/>
      <c r="I2" s="81"/>
      <c r="J2" s="81"/>
      <c r="K2" s="81"/>
      <c r="L2" s="82"/>
      <c r="M2" s="81"/>
      <c r="N2" s="81"/>
      <c r="O2" s="81"/>
      <c r="P2" s="81"/>
      <c r="Q2" s="81"/>
      <c r="R2" s="81"/>
      <c r="S2" s="83"/>
      <c r="T2" s="83"/>
      <c r="U2" s="83"/>
      <c r="V2" s="83"/>
      <c r="W2" s="83"/>
      <c r="X2" s="83"/>
      <c r="Y2" s="84" t="s">
        <v>110</v>
      </c>
      <c r="Z2" s="81"/>
      <c r="AA2" s="81"/>
      <c r="AB2" s="81"/>
      <c r="AC2" s="81"/>
      <c r="AD2" s="81"/>
      <c r="AE2" s="81"/>
      <c r="AF2" s="85"/>
      <c r="AG2" s="86"/>
      <c r="AH2" s="85"/>
      <c r="AI2" s="87"/>
      <c r="AJ2" s="85"/>
      <c r="AK2" s="85"/>
      <c r="AL2" s="88"/>
      <c r="AM2" s="88"/>
      <c r="AN2" s="86"/>
      <c r="AO2" s="85"/>
      <c r="AP2" s="85"/>
      <c r="AQ2" s="85"/>
      <c r="AR2" s="85"/>
      <c r="AS2" s="85"/>
      <c r="AT2" s="85"/>
      <c r="AU2" s="85"/>
      <c r="AV2" s="85"/>
      <c r="AW2" s="85"/>
      <c r="AX2" s="89"/>
      <c r="BM2" s="68"/>
    </row>
    <row r="3">
      <c r="A3" s="81" t="s">
        <v>111</v>
      </c>
      <c r="B3" s="81"/>
      <c r="C3" s="83"/>
      <c r="D3" s="81"/>
      <c r="E3" s="81"/>
      <c r="F3" s="81"/>
      <c r="G3" s="81"/>
      <c r="H3" s="81"/>
      <c r="I3" s="81"/>
      <c r="J3" s="81"/>
      <c r="K3" s="81"/>
      <c r="L3" s="82"/>
      <c r="M3" s="81"/>
      <c r="N3" s="81"/>
      <c r="O3" s="81"/>
      <c r="P3" s="81"/>
      <c r="Q3" s="81"/>
      <c r="R3" s="81"/>
      <c r="S3" s="83"/>
      <c r="T3" s="83"/>
      <c r="U3" s="83"/>
      <c r="V3" s="83"/>
      <c r="W3" s="83"/>
      <c r="X3" s="83"/>
      <c r="Y3" s="90" t="s">
        <v>112</v>
      </c>
      <c r="Z3" s="81"/>
      <c r="AA3" s="81"/>
      <c r="AB3" s="81"/>
      <c r="AC3" s="81"/>
      <c r="AD3" s="81"/>
      <c r="AE3" s="81"/>
      <c r="AF3" s="91"/>
      <c r="AG3" s="92" t="s">
        <v>113</v>
      </c>
      <c r="AH3" s="91"/>
      <c r="AI3" s="93"/>
      <c r="AJ3" s="91" t="s">
        <v>114</v>
      </c>
      <c r="AK3" s="91"/>
      <c r="AL3" s="94"/>
      <c r="AM3" s="94"/>
      <c r="AN3" s="92" t="s">
        <v>115</v>
      </c>
      <c r="AO3" s="91"/>
      <c r="AP3" s="91"/>
      <c r="AQ3" s="91"/>
      <c r="AR3" s="91"/>
      <c r="AS3" s="91"/>
      <c r="AT3" s="91"/>
      <c r="AU3" s="91"/>
      <c r="AV3" s="91"/>
      <c r="AW3" s="91"/>
      <c r="AX3" s="89"/>
      <c r="BM3" s="68"/>
    </row>
    <row r="4">
      <c r="A4" s="95" t="s">
        <v>116</v>
      </c>
      <c r="B4" s="95" t="s">
        <v>117</v>
      </c>
      <c r="C4" s="95" t="s">
        <v>118</v>
      </c>
      <c r="D4" s="95" t="s">
        <v>68</v>
      </c>
      <c r="E4" s="95" t="s">
        <v>119</v>
      </c>
      <c r="F4" s="95" t="s">
        <v>120</v>
      </c>
      <c r="G4" s="95" t="s">
        <v>121</v>
      </c>
      <c r="H4" s="96" t="s">
        <v>122</v>
      </c>
      <c r="I4" s="95" t="s">
        <v>123</v>
      </c>
      <c r="J4" s="97" t="s">
        <v>124</v>
      </c>
      <c r="K4" s="97" t="s">
        <v>125</v>
      </c>
      <c r="L4" s="98" t="s">
        <v>126</v>
      </c>
      <c r="M4" s="95" t="s">
        <v>127</v>
      </c>
      <c r="N4" s="95" t="s">
        <v>128</v>
      </c>
      <c r="O4" s="95" t="s">
        <v>129</v>
      </c>
      <c r="P4" s="95" t="s">
        <v>130</v>
      </c>
      <c r="Q4" s="95" t="s">
        <v>131</v>
      </c>
      <c r="R4" s="95" t="s">
        <v>132</v>
      </c>
      <c r="S4" s="95" t="s">
        <v>133</v>
      </c>
      <c r="T4" s="95" t="s">
        <v>134</v>
      </c>
      <c r="U4" s="95" t="s">
        <v>135</v>
      </c>
      <c r="V4" s="95" t="s">
        <v>136</v>
      </c>
      <c r="W4" s="95" t="s">
        <v>137</v>
      </c>
      <c r="X4" s="95" t="s">
        <v>138</v>
      </c>
      <c r="Y4" s="95" t="s">
        <v>139</v>
      </c>
      <c r="Z4" s="95" t="s">
        <v>140</v>
      </c>
      <c r="AA4" s="96" t="s">
        <v>141</v>
      </c>
      <c r="AB4" s="96" t="s">
        <v>142</v>
      </c>
      <c r="AC4" s="99" t="s">
        <v>143</v>
      </c>
      <c r="AD4" s="95" t="s">
        <v>144</v>
      </c>
      <c r="AE4" s="95" t="s">
        <v>145</v>
      </c>
      <c r="AF4" s="100" t="s">
        <v>146</v>
      </c>
      <c r="AG4" s="101" t="s">
        <v>147</v>
      </c>
      <c r="AH4" s="95" t="s">
        <v>148</v>
      </c>
      <c r="AI4" s="102" t="s">
        <v>149</v>
      </c>
      <c r="AJ4" s="95" t="s">
        <v>150</v>
      </c>
      <c r="AK4" s="103" t="s">
        <v>151</v>
      </c>
      <c r="AL4" s="103" t="s">
        <v>152</v>
      </c>
      <c r="AM4" s="103" t="s">
        <v>153</v>
      </c>
      <c r="AN4" s="104" t="s">
        <v>154</v>
      </c>
      <c r="AO4" s="96" t="s">
        <v>155</v>
      </c>
      <c r="AP4" s="103" t="s">
        <v>156</v>
      </c>
      <c r="AQ4" s="103" t="s">
        <v>157</v>
      </c>
      <c r="AR4" s="103" t="s">
        <v>158</v>
      </c>
      <c r="AS4" s="103" t="s">
        <v>159</v>
      </c>
      <c r="AT4" s="103" t="s">
        <v>160</v>
      </c>
      <c r="AU4" s="103" t="s">
        <v>161</v>
      </c>
      <c r="AV4" s="103" t="s">
        <v>162</v>
      </c>
      <c r="AW4" s="103" t="s">
        <v>163</v>
      </c>
      <c r="AX4" s="105"/>
    </row>
    <row r="5" ht="30.0" customHeight="1">
      <c r="A5" s="106">
        <v>45911.0</v>
      </c>
      <c r="B5" s="68"/>
      <c r="C5" s="69"/>
      <c r="D5" s="107" t="s">
        <v>84</v>
      </c>
      <c r="E5" s="108" t="s">
        <v>164</v>
      </c>
      <c r="F5" s="68"/>
      <c r="G5" s="108" t="s">
        <v>165</v>
      </c>
      <c r="H5" s="68" t="str">
        <f t="shared" ref="H5:H1503" si="1">image(G5)</f>
        <v/>
      </c>
      <c r="I5" s="68"/>
      <c r="J5" s="109" t="s">
        <v>166</v>
      </c>
      <c r="K5" s="109" t="s">
        <v>167</v>
      </c>
      <c r="L5" s="110" t="b">
        <v>1</v>
      </c>
      <c r="M5" s="111"/>
      <c r="N5" s="109" t="b">
        <v>1</v>
      </c>
      <c r="O5" s="111"/>
      <c r="P5" s="109" t="b">
        <v>0</v>
      </c>
      <c r="Q5" s="111"/>
      <c r="R5" s="109" t="b">
        <v>0</v>
      </c>
      <c r="S5" s="111"/>
      <c r="T5" s="111"/>
      <c r="U5" s="111"/>
      <c r="V5" s="111"/>
      <c r="W5" s="111"/>
      <c r="X5" s="111"/>
      <c r="Y5" s="70"/>
      <c r="Z5" s="111"/>
      <c r="AA5" s="112" t="str">
        <f t="shared" ref="AA5:AA1503" si="2">LET(
  isImage, F5="Image",
  isVideo, F5="Video",
  requiresTerms, $Y$3="YES",
  termsMissing, IF(requiresTerms, IF(Y5="", 1, 0), 0),
  imageMissing,
    COUNTBLANK(A5:G5, J5, Z5) +
    COUNTIF(N5, FALSE) +
    COUNTIF(L5, FALSE) +
    termsMissing,
  videoMissing,
    COUNTBLANK(A5:F5, I5:J5, Z5) +
    COUNTIF(P5, FALSE) +
    COUNTIF(R5, FALSE) +
    COUNTIF(L5, FALSE) +
    termsMissing,
  IF(
    isImage,
      IF(imageMissing&gt;0, "Missing Info", "Complete"),
    IF(
      isVideo,
        IF(videoMissing&gt;0, "Missing Info", "Complete"),
      "Missing Info"
    )
  )
)</f>
        <v>Missing Info</v>
      </c>
      <c r="AB5" s="113" t="str">
        <f>LET(
  completed, AA5="Complete",
  approved, AG5="Approved",
  srcVal,   IFERROR(VLOOKUP(D5, Lookup!A:F, 2, FALSE), ""),
  campVal,  IFERROR(VLOOKUP(D5, Lookup!A:F, 3, FALSE), ""),
  medVal,   IFERROR(VLOOKUP(D5, Lookup!A:F, 4, FALSE), ""),
  contVal,  IFERROR(VLOOKUP(D5, Lookup!A:F, 5, FALSE), ""),
  placeVal, IFERROR(VLOOKUP(D5, Lookup!A:F, 6, FALSE), ""),
  baseURL, AS5 &amp; "?",
  utm_source,   Lookup!$B$4 &amp; srcVal,
  utm_campaign, Lookup!$C$4 &amp; campVal,
  utm_medium,   Lookup!$D$4 &amp; medVal,
  utm_content,  Lookup!$E$4 &amp; contVal,
  utm_place,    Lookup!$F$4 &amp; placeVal,
  extras, "&amp;utm_term=" &amp; Y5 &amp; "&amp;adCreative=" &amp; AW5 &amp; "&amp;suggestedTerms=" &amp; AU5,
  IF(
    NOT(completed),
    "Missing Info",
    IF(
      NOT(approved),
      "Awaiting Approval",
      baseURL &amp; utm_source &amp; utm_campaign &amp; utm_medium &amp; utm_content &amp; utm_place &amp; extras
    )
  )
)</f>
        <v>Missing Info</v>
      </c>
      <c r="AC5" s="72" t="str">
        <f t="shared" ref="AC5:AC1503" si="3">IF(AND(AA5="Complete", AB5&lt;&gt;"Awaiting Approval"), LEN(AB5), "")</f>
        <v/>
      </c>
      <c r="AD5" s="68"/>
      <c r="AE5" s="106"/>
      <c r="AF5" s="114" t="str">
        <f t="shared" ref="AF5:AF1503" si="4">IF(AE5&lt;&gt;"", AE5, IF(MAXIFS($AE:$AE, $C:$C, C5)=0, "", MAXIFS($AE:$AE, $C:$C, C5)))</f>
        <v/>
      </c>
      <c r="AG5" s="17" t="s">
        <v>168</v>
      </c>
      <c r="AH5" s="109" t="s">
        <v>169</v>
      </c>
      <c r="AI5" s="115"/>
      <c r="AJ5" s="116" t="str">
        <f>IFERROR(__xludf.DUMMYFUNCTION("AI(Lookup!$N$5&amp;""
Ad Content: "" &amp; AV5 &amp; ""
Article Content: "" &amp; AT5 &amp; ""
Keywords: "" &amp; S5 &amp; "", "" &amp; T5 &amp; "", "" &amp; U5 &amp; "", "" &amp; V5 &amp; "", "" &amp; W5 &amp; "", "" &amp; X5 &amp; ""
Targeting Outside Canada/US/NZ: "" &amp; Z5 &amp; ""
Return ONLY one line using this format:
L"&amp;"ow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5" s="117" t="str">
        <f>IFERROR(__xludf.DUMMYFUNCTION("iferror(split(AJ5,""|""),"""")"),"Low ")</f>
        <v>Low </v>
      </c>
      <c r="AL5" s="111" t="str">
        <f>IFERROR(__xludf.DUMMYFUNCTION("""COMPUTED_VALUE""")," Misleading ")</f>
        <v> Misleading </v>
      </c>
      <c r="AM5"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5" s="118" t="str">
        <f>IFERROR(__xludf.DUMMYFUNCTION("if(J5="""","""",GOOGLETRANSLATE(J5,""auto"",""en""))"),"{city}: Modern 2-Bed Senior Houses - Take a Look Inside!")</f>
        <v>{city}: Modern 2-Bed Senior Houses - Take a Look Inside!</v>
      </c>
      <c r="AO5" s="111" t="str">
        <f>IFERROR(__xludf.DUMMYFUNCTION("if(K5="""","""",GOOGLETRANSLATE(K5,""auto"",""en""))"),"For Surprising Price! Peek Now")</f>
        <v>For Surprising Price! Peek Now</v>
      </c>
      <c r="AP5" s="111" t="str">
        <f>IFERROR(__xludf.DUMMYFUNCTION("if(M5="""","""",GOOGLETRANSLATE(M5,""auto"",""en""))"),"")</f>
        <v/>
      </c>
      <c r="AQ5" s="111" t="str">
        <f>IFERROR(__xludf.DUMMYFUNCTION("if(O5="""","""",GOOGLETRANSLATE(O5,""auto"",""en""))"),"")</f>
        <v/>
      </c>
      <c r="AR5" s="111" t="str">
        <f>IFERROR(__xludf.DUMMYFUNCTION("if(Q5="""","""",GOOGLETRANSLATE(Q5,""auto"",""en""))"),"")</f>
        <v/>
      </c>
      <c r="AS5" s="119" t="str">
        <f>IFERROR(__xludf.DUMMYFUNCTION("REGEXREPLACE(E5, ""\?.*"", """")
"),"https://searchtrackda.today/cf/r/687402e52323ea0013e154bf")</f>
        <v>https://searchtrackda.today/cf/r/687402e52323ea0013e154bf</v>
      </c>
      <c r="AT5" s="120" t="str">
        <f>IFERROR(__xludf.DUMMYFUNCTION("TEXTJOIN(CHAR(10)&amp;CHAR(10), TRUE,
  ""H1: "" &amp;
    IFERROR(INDEX(IMPORTXML(REGEXREPLACE(AS5,""\?.*"",""""),""//h1[1]""),1),""""),
  IFERROR(""H2/H3: "" &amp;
    TEXTJOIN(CHAR(10), TRUE,
      IMPORTXML(REGEXREPLACE(AS5,""\?.*"",""""),""//h2[normalize-space()"&amp;"] | //h3[normalize-space()]"")
    ),""""),
  IFERROR(""Paragraphs: "" &amp;
    TEXTJOIN(CHAR(10)&amp;CHAR(10), TRUE,
      IMPORTXML(REGEXREPLACE(AS5,""\?.*"",""""),
        ""//article//p[normalize-space()] | //div[contains(@class,'entry-content') or contains("&amp;"@class,'post-content') or contains(@class,'single-content') or contains(@class,'content') or contains(@class,'article')]//p[normalize-space()]""
      )
    ),"""")
)
"),"H1: 
H2/H3: Discover Comfortable and Supportive Senior Living Options Tailored to Your 
Needs
What are the main types of senior living options available?
How do wellness programs contribute to senior health and vitality?
What level of staff support can r"&amp;"esidents expect in senior living 
communities?
How do social activities enhance the senior living experience?
What are some fascinating insights about modern senior living?
What are the typical costs associated with different senior living options?
Select"&amp;" language
Paragraphs:  Experience the perfect blend of independence and support in our senior 
living communities. With diverse housing options tailored to your needs, 
enjoy engaging social activities and 24/7 professional assistance. Discover 
a vibran"&amp;"t atmosphere where you can thrive and connect with others! Explore 
the enriching experiences that await you in our welcoming senior living 
options 
Senior living communities typically offer two primary living options: 
independent living and assisted l"&amp;"iving. Independent living is ideal for 
active seniors who can manage daily tasks but desire a maintenance-free 
lifestyle and social connections. These communities often feature private 
apartments or cottages with amenities like housekeeping, dining ser"&amp;"vices, 
and recreational activities.
Assisted living, on the other hand, provides a higher level of support for 
seniors who need help with daily activities such as bathing, dressing, or 
medication management. While still promoting independence, assiste"&amp;"d living 
offers 24/7 staff assistance and personalized care plans to ensure 
residents’ safety and well-being.
Wellness programs are a cornerstone of many senior living communities, 
focusing on both physical fitness and nutrition to promote overall hea"&amp;"lth 
and longevity. These programs often include a variety of exercise classes 
tailored to different ability levels, such as yoga, water aerobics, and 
strength training. Many communities also feature fitness centers with 
specialized equipment designed "&amp;"for older adults.
Nutritional support is equally important, with communities offering 
balanced meal plans and dietary consultations. Some even provide cooking 
classes and nutrition workshops to help seniors make informed choices about 
their diet. By e"&amp;"mphasizing holistic wellness, these programs help residents 
maintain their independence and enjoy a higher quality of life.
One of the most significant benefits of senior living communities is the 
availability of 24/7 care assistance. Trained staff mem"&amp;"bers are always on 
hand to provide support, whether it’s helping with daily tasks, managing 
medications, or responding to emergencies. This round-the-clock care gives 
residents and their families peace of mind, knowing that help is always 
available wh"&amp;"en needed.
In assisted living settings, care plans are typically personalized to each 
resident’s specific needs. Regular assessments ensure that the level of 
care evolves as residents’ needs change over time. Additionally, many 
communities employ lice"&amp;"nsed nurses and partner with local healthcare 
providers to offer comprehensive medical support.
Social engagement is a vital component of senior living communities, with 
daily events and activities designed to foster connections and combat 
isolation. "&amp;"These can range from book clubs and art classes to movie nights 
and group outings. Many communities also organize regular social 
gatherings, holiday celebrations, and cultural events to keep residents 
engaged and connected.
Intergenerational programs,"&amp;" where seniors interact with younger community 
members, are becoming increasingly popular. These initiatives can include 
volunteer opportunities, mentoring programs, or partnerships with local 
schools, providing seniors with a sense of purpose and conn"&amp;"ection to the 
broader community.
Modern senior living communities are evolving to meet the changing 
expectations of today’s older adults. Many now offer technology classes to 
help seniors stay connected with family and friends through social media 
an"&amp;"d video calls. Some communities are embracing sustainable practices, 
incorporating green building designs and eco-friendly initiatives that 
appeal to environmentally conscious seniors.
Another interesting trend is the rise of university-based retiremen"&amp;"t 
communities, which allow seniors to live near college campuses and 
participate in academic activities. These communities offer lifelong 
learning opportunities and access to cultural events, appealing to 
intellectually curious retirees.
The cost of "&amp;"senior living can vary significantly based on location, 
amenities, and level of care required. Here’s a general overview of pricing 
for different senior living options:
Prices, rates, or cost estimates mentioned in this article are based on the 
latest"&amp;" available information but may change over time. Independent research 
is advised before making financial decisions.
It’s important to note that these costs can vary widely depending on 
factors such as geographic location, community amenities, and indiv"&amp;"idual 
care needs. Many communities offer a range of floor plans and care 
packages, allowing residents to choose options that fit their budget and 
requirements. Additionally, some seniors may be eligible for long-term care 
insurance, veterans benefits,"&amp;" or other financial assistance programs to 
help offset the costs of senior living.
In conclusion, senior living communities offer a diverse range of options 
to suit various needs and preferences. From independent living apartments 
to comprehensive ass"&amp;"isted living care, these communities provide 
environments where seniors can thrive, socialize, and receive the support 
they need. By understanding the different options available and carefully 
considering individual needs, seniors and their families ca"&amp;"n make informed 
decisions about the best living arrangements for their golden years.")</f>
        <v>H1: 
H2/H3: Discover Comfortable and Supportive Senior Living Options Tailored to Your 
Needs
What are the main types of senior living options available?
How do wellness programs contribute to senior health and vitality?
What level of staff support can residents expect in senior living 
communities?
How do social activities enhance the senior living experience?
What are some fascinating insights about modern senior living?
What are the typical costs associated with different senior living options?
Select language
Paragraphs:  Experience the perfect blend of independence and support in our senior 
living communities. With diverse housing options tailored to your needs, 
enjoy engaging social activities and 24/7 professional assistance. Discover 
a vibrant atmosphere where you can thrive and connect with others! Explore 
the enriching experiences that await you in our welcoming senior living 
options 
Senior living communities typically offer two primary living options: 
independent living and assisted living. Independent living is ideal for 
active seniors who can manage daily tasks but desire a maintenance-free 
lifestyle and social connections. These communities often feature private 
apartments or cottages with amenities like housekeeping, dining services, 
and recreational activities.
Assisted living, on the other hand, provides a higher level of support for 
seniors who need help with daily activities such as bathing, dressing, or 
medication management. While still promoting independence, assisted living 
offers 24/7 staff assistance and personalized care plans to ensure 
residents’ safety and well-being.
Wellness programs are a cornerstone of many senior living communities, 
focusing on both physical fitness and nutrition to promote overall health 
and longevity. These programs often include a variety of exercise classes 
tailored to different ability levels, such as yoga, water aerobics, and 
strength training. Many communities also feature fitness centers with 
specialized equipment designed for older adults.
Nutritional support is equally important, with communities offering 
balanced meal plans and dietary consultations. Some even provide cooking 
classes and nutrition workshops to help seniors make informed choices about 
their diet. By emphasizing holistic wellness, these programs help residents 
maintain their independence and enjoy a higher quality of life.
One of the most significant benefits of senior living communities is the 
availability of 24/7 care assistance. Trained staff members are always on 
hand to provide support, whether it’s helping with daily tasks, managing 
medications, or responding to emergencies. This round-the-clock care gives 
residents and their families peace of mind, knowing that help is always 
available when needed.
In assisted living settings, care plans are typically personalized to each 
resident’s specific needs. Regular assessments ensure that the level of 
care evolves as residents’ needs change over time. Additionally, many 
communities employ licensed nurses and partner with local healthcare 
providers to offer comprehensive medical support.
Social engagement is a vital component of senior living communities, with 
daily events and activities designed to foster connections and combat 
isolation. These can range from book clubs and art classes to movie nights 
and group outings. Many communities also organize regular social 
gatherings, holiday celebrations, and cultural events to keep residents 
engaged and connected.
Intergenerational programs, where seniors interact with younger community 
members, are becoming increasingly popular. These initiatives can include 
volunteer opportunities, mentoring programs, or partnerships with local 
schools, providing seniors with a sense of purpose and connection to the 
broader community.
Modern senior living communities are evolving to meet the changing 
expectations of today’s older adults. Many now offer technology classes to 
help seniors stay connected with family and friends through social media 
and video calls. Some communities are embracing sustainable practices, 
incorporating green building designs and eco-friendly initiatives that 
appeal to environmentally conscious seniors.
Another interesting trend is the rise of university-based retirement 
communities, which allow seniors to live near college campuses and 
participate in academic activities. These communities offer lifelong 
learning opportunities and access to cultural events, appealing to 
intellectually curious retirees.
The cost of senior living can vary significantly based on location, 
amenities, and level of care required. Here’s a general overview of pricing 
for different senior living options:
Prices, rates, or cost estimates mentioned in this article are based on the 
latest available information but may change over time. Independent research 
is advised before making financial decisions.
It’s important to note that these costs can vary widely depending on 
factors such as geographic location, community amenities, and individual 
care needs. Many communities offer a range of floor plans and care 
packages, allowing residents to choose options that fit their budget and 
requirements. Additionally, some seniors may be eligible for long-term care 
insurance, veterans benefits, or other financial assistance programs to 
help offset the costs of senior living.
In conclusion, senior living communities offer a diverse range of options 
to suit various needs and preferences. From independent living apartments 
to comprehensive assisted living care, these communities provide 
environments where seniors can thrive, socialize, and receive the support 
they need. By understanding the different options available and carefully 
considering individual needs, seniors and their families can make informed 
decisions about the best living arrangements for their golden years.</v>
      </c>
      <c r="AU5" s="68" t="str">
        <f t="shared" ref="AU5:AU1503" si="5">ENCODEURL(textjoin(",",true,S5:X5))</f>
        <v/>
      </c>
      <c r="AV5" s="68" t="str">
        <f t="shared" ref="AV5:AV1000" si="6">TEXTJOIN(" | ", TRUE,
  IF(J5&lt;&gt;"",$J$4&amp;J5,""),
  IF(K5&lt;&gt;"",$K$4&amp;K5,""),
  IF(M5&lt;&gt;"",$M$4&amp;M5,""),
  IF(O5&lt;&gt;"",$O$4&amp;O5,""),
  IF(Q5&lt;&gt;"",$Q$4&amp;Q5,""),)
</f>
        <v>Ad Headline: {city}: Modern 2-Bed Senior Houses - Take a Look Inside! | Ad Description: For Surprising Price! Peek Now</v>
      </c>
      <c r="AW5" s="68" t="str">
        <f t="shared" ref="AW5:AW1000" si="7">IF(AV5&lt;&gt;"",ENCODEURL(AV5),"")</f>
        <v>Ad%20Headline%3A%20%7Bcity%7D%3A%20Modern%202-Bed%20Senior%20Houses%20-%20Take%20a%20Look%20Inside%21%20%7C%20Ad%20Description%3A%20For%20Surprising%20Price%21%20Peek%20Now</v>
      </c>
      <c r="AX5" s="77"/>
    </row>
    <row r="6" ht="30.0" customHeight="1">
      <c r="A6" s="106">
        <v>45911.0</v>
      </c>
      <c r="B6" s="68"/>
      <c r="C6" s="69"/>
      <c r="D6" s="107" t="s">
        <v>84</v>
      </c>
      <c r="E6" s="108" t="s">
        <v>170</v>
      </c>
      <c r="F6" s="68"/>
      <c r="G6" s="108" t="s">
        <v>171</v>
      </c>
      <c r="H6" s="68" t="str">
        <f t="shared" si="1"/>
        <v/>
      </c>
      <c r="I6" s="68"/>
      <c r="J6" s="109" t="s">
        <v>172</v>
      </c>
      <c r="K6" s="109" t="s">
        <v>173</v>
      </c>
      <c r="L6" s="110" t="b">
        <v>1</v>
      </c>
      <c r="M6" s="111"/>
      <c r="N6" s="109" t="b">
        <v>0</v>
      </c>
      <c r="O6" s="111"/>
      <c r="P6" s="109" t="b">
        <v>0</v>
      </c>
      <c r="Q6" s="111"/>
      <c r="R6" s="109" t="b">
        <v>0</v>
      </c>
      <c r="S6" s="111"/>
      <c r="T6" s="111"/>
      <c r="U6" s="111"/>
      <c r="V6" s="111"/>
      <c r="W6" s="111"/>
      <c r="X6" s="111"/>
      <c r="Y6" s="70" t="str">
        <f t="shared" ref="Y6:Y1503" si="8">if(C5=C6,Y5,"")</f>
        <v/>
      </c>
      <c r="Z6" s="111"/>
      <c r="AA6" s="112" t="str">
        <f t="shared" si="2"/>
        <v>Missing Info</v>
      </c>
      <c r="AB6" s="113" t="str">
        <f>LET(
  completed, AA6="Complete",
  approved, AG6="Approved",
  srcVal,   IFERROR(VLOOKUP(D6, Lookup!A:F, 2, FALSE), ""),
  campVal,  IFERROR(VLOOKUP(D6, Lookup!A:F, 3, FALSE), ""),
  medVal,   IFERROR(VLOOKUP(D6, Lookup!A:F, 4, FALSE), ""),
  contVal,  IFERROR(VLOOKUP(D6, Lookup!A:F, 5, FALSE), ""),
  placeVal, IFERROR(VLOOKUP(D6, Lookup!A:F, 6, FALSE), ""),
  baseURL, AS6 &amp; "?",
  utm_source,   Lookup!$B$4 &amp; srcVal,
  utm_campaign, Lookup!$C$4 &amp; campVal,
  utm_medium,   Lookup!$D$4 &amp; medVal,
  utm_content,  Lookup!$E$4 &amp; contVal,
  utm_place,    Lookup!$F$4 &amp; placeVal,
  extras, "&amp;utm_term=" &amp; Y6 &amp; "&amp;adCreative=" &amp; AW6 &amp; "&amp;suggestedTerms=" &amp; AU6,
  IF(
    NOT(completed),
    "Missing Info",
    IF(
      NOT(approved),
      "Awaiting Approval",
      baseURL &amp; utm_source &amp; utm_campaign &amp; utm_medium &amp; utm_content &amp; utm_place &amp; extras
    )
  )
)</f>
        <v>Missing Info</v>
      </c>
      <c r="AC6" s="72" t="str">
        <f t="shared" si="3"/>
        <v/>
      </c>
      <c r="AD6" s="68"/>
      <c r="AE6" s="106"/>
      <c r="AF6" s="114" t="str">
        <f t="shared" si="4"/>
        <v/>
      </c>
      <c r="AG6" s="17" t="s">
        <v>168</v>
      </c>
      <c r="AH6" s="111"/>
      <c r="AI6" s="115"/>
      <c r="AJ6" s="116" t="str">
        <f>IFERROR(__xludf.DUMMYFUNCTION("AI(Lookup!$N$5&amp;""
Ad Content: "" &amp; AV6 &amp; ""
Article Content: "" &amp; AT6 &amp; ""
Keywords: "" &amp; S6 &amp; "", "" &amp; T6 &amp; "", "" &amp; U6 &amp; "", "" &amp; V6 &amp; "", "" &amp; W6 &amp; "", "" &amp; X6 &amp; ""
Targeting Outside Canada/US/NZ: "" &amp; Z6 &amp; ""
Return ONLY one line using this format:
L"&amp;"ow | None | Ad and article align; no deceptive or restricted claims found.""
)"),"Low | Misleading, Alignment | The ad promises ""Stunning New 2-Bed Senior Apartments"" for a ""Good Price,"" but the article is a general guide to senior living options and does not specifically feature 2-bedroom apartments or deliver on the pricing claim"&amp;".")</f>
        <v>Low | Misleading, Alignment | The ad promises "Stunning New 2-Bed Senior Apartments" for a "Good Price," but the article is a general guide to senior living options and does not specifically feature 2-bedroom apartments or deliver on the pricing claim.</v>
      </c>
      <c r="AK6" s="117" t="str">
        <f>IFERROR(__xludf.DUMMYFUNCTION("iferror(split(AJ6,""|""),"""")"),"Low ")</f>
        <v>Low </v>
      </c>
      <c r="AL6" s="111" t="str">
        <f>IFERROR(__xludf.DUMMYFUNCTION("""COMPUTED_VALUE""")," Misleading, Alignment ")</f>
        <v> Misleading, Alignment </v>
      </c>
      <c r="AM6" s="111" t="str">
        <f>IFERROR(__xludf.DUMMYFUNCTION("""COMPUTED_VALUE""")," The ad promises ""Stunning New 2-Bed Senior Apartments"" for a ""Good Price,"" but the article is a general guide to senior living options and does not specifically feature 2-bedroom apartments or deliver on the pricing claim.")</f>
        <v> The ad promises "Stunning New 2-Bed Senior Apartments" for a "Good Price," but the article is a general guide to senior living options and does not specifically feature 2-bedroom apartments or deliver on the pricing claim.</v>
      </c>
      <c r="AN6" s="118" t="str">
        <f>IFERROR(__xludf.DUMMYFUNCTION("if(J6="""","""",GOOGLETRANSLATE(J6,""auto"",""en""))"),"{city}: Stunning New 2-Bed Senior Apartments: Take A Peek Inside")</f>
        <v>{city}: Stunning New 2-Bed Senior Apartments: Take A Peek Inside</v>
      </c>
      <c r="AO6" s="111" t="str">
        <f>IFERROR(__xludf.DUMMYFUNCTION("if(K6="""","""",GOOGLETRANSLATE(K6,""auto"",""en""))"),"New 2 Bed Senior Apartments For Good Price!")</f>
        <v>New 2 Bed Senior Apartments For Good Price!</v>
      </c>
      <c r="AP6" s="111" t="str">
        <f>IFERROR(__xludf.DUMMYFUNCTION("if(M6="""","""",GOOGLETRANSLATE(M6,""auto"",""en""))"),"")</f>
        <v/>
      </c>
      <c r="AQ6" s="111" t="str">
        <f>IFERROR(__xludf.DUMMYFUNCTION("if(O6="""","""",GOOGLETRANSLATE(O6,""auto"",""en""))"),"")</f>
        <v/>
      </c>
      <c r="AR6" s="111" t="str">
        <f>IFERROR(__xludf.DUMMYFUNCTION("if(Q6="""","""",GOOGLETRANSLATE(Q6,""auto"",""en""))"),"")</f>
        <v/>
      </c>
      <c r="AS6" s="119" t="str">
        <f>IFERROR(__xludf.DUMMYFUNCTION("REGEXREPLACE(E6, ""\?.*"", """")
"),"https://lifestyletips101.com/en/articles/discover-comfortable-and-supportive-senior-living-options-tailored-to-your-needs")</f>
        <v>https://lifestyletips101.com/en/articles/discover-comfortable-and-supportive-senior-living-options-tailored-to-your-needs</v>
      </c>
      <c r="AT6" s="120" t="str">
        <f>IFERROR(__xludf.DUMMYFUNCTION("TEXTJOIN(CHAR(10)&amp;CHAR(10), TRUE,
  ""H1: "" &amp;
    IFERROR(INDEX(IMPORTXML(REGEXREPLACE(AS6,""\?.*"",""""),""//h1[1]""),1),""""),
  IFERROR(""H2/H3: "" &amp;
    TEXTJOIN(CHAR(10), TRUE,
      IMPORTXML(REGEXREPLACE(AS6,""\?.*"",""""),""//h2[normalize-space()"&amp;"] | //h3[normalize-space()]"")
    ),""""),
  IFERROR(""Paragraphs: "" &amp;
    TEXTJOIN(CHAR(10)&amp;CHAR(10), TRUE,
      IMPORTXML(REGEXREPLACE(AS6,""\?.*"",""""),
        ""//article//p[normalize-space()] | //div[contains(@class,'entry-content') or contains("&amp;"@class,'post-content') or contains(@class,'single-content') or contains(@class,'content') or contains(@class,'article')]//p[normalize-space()]""
      )
    ),"""")
)
"),"H1: Explore Tailored Senior Living: Comfort Meets Care
H2/H3: Understanding Senior Living Options
The Wellness Revolution in Senior Living
Round-the-Clock Care: A Safety Net for Seniors
Fostering Community Through Social Engagement
Intriguing Facts About"&amp;" Senior Living
Comparing Senior Living Providers
Conclusion: Finding Your Ideal Senior Living Solution
Select language
Paragraphs:  Discover a new chapter in retirement living where independence blends 
seamlessly with personalized support. From vibrant "&amp;"social calendars to 
round-the-clock professional care, modern senior communities offer diverse 
housing options designed to enhance your golden years. Uncover the perfect 
balance of freedom and assistance, surrounded by engaging activities and 
like-min"&amp;"ded individuals. Start your journey towards a fulfilling retirement 
lifestyle today! 
When it comes to senior living, one size doesn’t fit all. The landscape of 
retirement communities offers a spectrum of choices, primarily focusing on 
independent and"&amp;" assisted living arrangements.
Independent living caters to seniors who cherish their autonomy but 
appreciate having convenient services at their fingertips. These 
communities often resemble resort-style living, offering amenities such as 
housekeeping"&amp;", dining options, and organized social events. Residents enjoy 
the freedom to pursue their interests while having the peace of mind that 
comes with a supportive environment.
On the other hand, assisted living is designed for seniors who require more 
h"&amp;"ands-on support with daily activities. This can include help with personal 
care, medication management, and mobility assistance. The key is 
personalization - care plans are tailored to each individual’s needs, 
striking a balance between support and ind"&amp;"ependence.
Both types of communities typically feature shared spaces like fitness 
centers, libraries, and outdoor areas, promoting a well-rounded lifestyle. 
When evaluating these options, it’s crucial to consider current needs, 
potential future requir"&amp;"ements, and personal preferences for activities and 
social engagement.
Modern senior communities are embracing a holistic approach to health and 
wellness. This shift focuses on nurturing both physical and mental 
well-being through comprehensive progra"&amp;"ms.
Fitness initiatives are at the forefront, with many communities offering 
specialized exercise classes tailored to seniors’ needs. From gentle yoga 
and water aerobics to strength training and balance workshops, these 
programs are designed to mainta"&amp;"in and improve residents’ physical health. 
Importantly, these classes are often led by professionals experienced in 
working with older adults, ensuring safety and effectiveness.
Nutrition plays an equally vital role in these wellness programs. Many 
co"&amp;"mmunities employ dietitians who craft meal plans catering to various 
dietary needs and preferences. Whether it’s heart-healthy options, 
diabetic-friendly meals, or simply nutritious and delicious dining choices, 
the focus is on promoting health through"&amp;" food. Communal dining experiences 
also serve as social hubs, combating isolation and fostering new 
friendships.
By integrating fitness and nutrition into daily life, these wellness 
programs contribute significantly to residents’ overall quality of li"&amp;"fe, 
promoting longevity, independence, and social connections.
One of the most reassuring aspects of senior living communities is the 
availability of 24/7 professional care. This constant presence provides 
residents and their families with invaluable "&amp;"peace of mind.
Trained staff members are always on hand to respond to emergencies, assist 
with medication management, and monitor health conditions. This level of 
care ensures that help is always available, whether it’s for a routine task 
or an unexpe"&amp;"cted situation.
Beyond medical support, staff often assist with daily living activities, 
adapting their support to each resident’s needs and preferences. This 
personalized approach allows seniors to maintain their dignity and 
independence while receiv"&amp;"ing necessary assistance.
Many communities also offer specialized training for their staff in areas 
such as dementia care, fall prevention, and mental health support. This 
comprehensive approach to care ensures that residents receive expert 
attention "&amp;"tailored to their specific needs, contributing to a safer and 
more comfortable living environment.
Social interaction is a cornerstone of well-being, particularly in senior 
years. Recognizing this, modern retirement communities place a strong 
emphasis"&amp;" on creating vibrant social calendars filled with diverse 
activities.
Daily events might include game nights, art classes, book clubs, or movie 
screenings. These activities not only provide entertainment but also create 
opportunities for residents to "&amp;"connect with peers who share similar 
interests. Guest lectures, workshops, and hobby groups further enrich the 
community experience, encouraging lifelong learning and personal growth.
Many communities also organize outings to local attractions, restaur"&amp;"ants, 
or cultural events. These excursions allow residents to stay connected with 
the broader community and enjoy new experiences.
By fostering a socially active environment, senior living communities help 
combat loneliness and isolation, promoting me"&amp;"ntal health and cognitive 
function among residents.
Did you know that engaging in social activities can have a significant 
impact on cognitive health? Research suggests that regular social 
interaction may help delay or reduce the risk of cognitive dec"&amp;"line in 
seniors. This underscores the importance of the social programs offered in 
many retirement communities.
Another interesting development is the integration of technology in senior 
living. Many communities now offer tech classes, helping residen"&amp;"ts stay 
connected with family and friends through social media and video calls, 
bridging generational gaps and maintaining important relationships.
Choosing the right senior living community is a significant decision. To 
aid in this process, here’s a "&amp;"comparison of four prominent providers, 
highlighting their key offerings and unique features:
Note: These figures are estimates, and it’s advisable to contact each 
provider directly for the most current and accurate information regarding 
services and "&amp;"pricing.
The journey to finding the perfect senior living arrangement is deeply 
personal, influenced by individual needs, preferences, and circumstances. 
Today’s senior living communities offer a diverse range of options, from 
independent living for t"&amp;"hose seeking an active, low-maintenance lifestyle, 
to assisted living for those requiring more hands-on support.
With a focus on holistic wellness, engaging social activities, and 
personalized care, these communities are designed to enhance the quality"&amp;" of 
life for seniors. Whether it’s through fitness programs, nutritious dining 
options, or stimulating social events, the goal is to create an environment 
where residents can thrive.
As you explore your options, consider not just current needs but als"&amp;"o 
potential future requirements. Visit different communities, participate in 
activities, and speak with current residents to get a feel for the 
atmosphere and level of care provided. Remember, the right senior living 
solution should feel like home – a"&amp;" place where comfort, care, and community 
come together to support a fulfilling and enriching lifestyle in the golden 
years.")</f>
        <v>H1: Explore Tailored Senior Living: Comfort Meets Care
H2/H3: Understanding Senior Living Options
The Wellness Revolution in Senior Living
Round-the-Clock Care: A Safety Net for Seniors
Fostering Community Through Social Engagement
Intriguing Facts About Senior Living
Comparing Senior Living Providers
Conclusion: Finding Your Ideal Senior Living Solution
Select language
Paragraphs:  Discover a new chapter in retirement living where independence blends 
seamlessly with personalized support. From vibrant social calendars to 
round-the-clock professional care, modern senior communities offer diverse 
housing options designed to enhance your golden years. Uncover the perfect 
balance of freedom and assistance, surrounded by engaging activities and 
like-minded individuals. Start your journey towards a fulfilling retirement 
lifestyle today! 
When it comes to senior living, one size doesn’t fit all. The landscape of 
retirement communities offers a spectrum of choices, primarily focusing on 
independent and assisted living arrangements.
Independent living caters to seniors who cherish their autonomy but 
appreciate having convenient services at their fingertips. These 
communities often resemble resort-style living, offering amenities such as 
housekeeping, dining options, and organized social events. Residents enjoy 
the freedom to pursue their interests while having the peace of mind that 
comes with a supportive environment.
On the other hand, assisted living is designed for seniors who require more 
hands-on support with daily activities. This can include help with personal 
care, medication management, and mobility assistance. The key is 
personalization - care plans are tailored to each individual’s needs, 
striking a balance between support and independence.
Both types of communities typically feature shared spaces like fitness 
centers, libraries, and outdoor areas, promoting a well-rounded lifestyle. 
When evaluating these options, it’s crucial to consider current needs, 
potential future requirements, and personal preferences for activities and 
social engagement.
Modern senior communities are embracing a holistic approach to health and 
wellness. This shift focuses on nurturing both physical and mental 
well-being through comprehensive programs.
Fitness initiatives are at the forefront, with many communities offering 
specialized exercise classes tailored to seniors’ needs. From gentle yoga 
and water aerobics to strength training and balance workshops, these 
programs are designed to maintain and improve residents’ physical health. 
Importantly, these classes are often led by professionals experienced in 
working with older adults, ensuring safety and effectiveness.
Nutrition plays an equally vital role in these wellness programs. Many 
communities employ dietitians who craft meal plans catering to various 
dietary needs and preferences. Whether it’s heart-healthy options, 
diabetic-friendly meals, or simply nutritious and delicious dining choices, 
the focus is on promoting health through food. Communal dining experiences 
also serve as social hubs, combating isolation and fostering new 
friendships.
By integrating fitness and nutrition into daily life, these wellness 
programs contribute significantly to residents’ overall quality of life, 
promoting longevity, independence, and social connections.
One of the most reassuring aspects of senior living communities is the 
availability of 24/7 professional care. This constant presence provides 
residents and their families with invaluable peace of mind.
Trained staff members are always on hand to respond to emergencies, assist 
with medication management, and monitor health conditions. This level of 
care ensures that help is always available, whether it’s for a routine task 
or an unexpected situation.
Beyond medical support, staff often assist with daily living activities, 
adapting their support to each resident’s needs and preferences. This 
personalized approach allows seniors to maintain their dignity and 
independence while receiving necessary assistance.
Many communities also offer specialized training for their staff in areas 
such as dementia care, fall prevention, and mental health support. This 
comprehensive approach to care ensures that residents receive expert 
attention tailored to their specific needs, contributing to a safer and 
more comfortable living environment.
Social interaction is a cornerstone of well-being, particularly in senior 
years. Recognizing this, modern retirement communities place a strong 
emphasis on creating vibrant social calendars filled with diverse 
activities.
Daily events might include game nights, art classes, book clubs, or movie 
screenings. These activities not only provide entertainment but also create 
opportunities for residents to connect with peers who share similar 
interests. Guest lectures, workshops, and hobby groups further enrich the 
community experience, encouraging lifelong learning and personal growth.
Many communities also organize outings to local attractions, restaurants, 
or cultural events. These excursions allow residents to stay connected with 
the broader community and enjoy new experiences.
By fostering a socially active environment, senior living communities help 
combat loneliness and isolation, promoting mental health and cognitive 
function among residents.
Did you know that engaging in social activities can have a significant 
impact on cognitive health? Research suggests that regular social 
interaction may help delay or reduce the risk of cognitive decline in 
seniors. This underscores the importance of the social programs offered in 
many retirement communities.
Another interesting development is the integration of technology in senior 
living. Many communities now offer tech classes, helping residents stay 
connected with family and friends through social media and video calls, 
bridging generational gaps and maintaining important relationships.
Choosing the right senior living community is a significant decision. To 
aid in this process, here’s a comparison of four prominent providers, 
highlighting their key offerings and unique features:
Note: These figures are estimates, and it’s advisable to contact each 
provider directly for the most current and accurate information regarding 
services and pricing.
The journey to finding the perfect senior living arrangement is deeply 
personal, influenced by individual needs, preferences, and circumstances. 
Today’s senior living communities offer a diverse range of options, from 
independent living for those seeking an active, low-maintenance lifestyle, 
to assisted living for those requiring more hands-on support.
With a focus on holistic wellness, engaging social activities, and 
personalized care, these communities are designed to enhance the quality of 
life for seniors. Whether it’s through fitness programs, nutritious dining 
options, or stimulating social events, the goal is to create an environment 
where residents can thrive.
As you explore your options, consider not just current needs but also 
potential future requirements. Visit different communities, participate in 
activities, and speak with current residents to get a feel for the 
atmosphere and level of care provided. Remember, the right senior living 
solution should feel like home – a place where comfort, care, and community 
come together to support a fulfilling and enriching lifestyle in the golden 
years.</v>
      </c>
      <c r="AU6" s="68" t="str">
        <f t="shared" si="5"/>
        <v/>
      </c>
      <c r="AV6" s="68" t="str">
        <f t="shared" si="6"/>
        <v>Ad Headline: {city}: Stunning New 2-Bed Senior Apartments: Take A Peek Inside | Ad Description: New 2 Bed Senior Apartments For Good Price!</v>
      </c>
      <c r="AW6" s="68" t="str">
        <f t="shared" si="7"/>
        <v>Ad%20Headline%3A%20%7Bcity%7D%3A%20Stunning%20New%202-Bed%20Senior%20Apartments%3A%20Take%20A%20Peek%20Inside%20%7C%20Ad%20Description%3A%20New%202%20Bed%20Senior%20Apartments%20For%20Good%20Price%21</v>
      </c>
      <c r="AX6" s="77"/>
      <c r="BM6" s="121"/>
    </row>
    <row r="7" ht="30.0" customHeight="1">
      <c r="A7" s="106">
        <v>45911.0</v>
      </c>
      <c r="B7" s="68"/>
      <c r="C7" s="69"/>
      <c r="D7" s="107" t="s">
        <v>84</v>
      </c>
      <c r="E7" s="108" t="s">
        <v>174</v>
      </c>
      <c r="F7" s="68"/>
      <c r="G7" s="108" t="s">
        <v>175</v>
      </c>
      <c r="H7" s="68" t="str">
        <f t="shared" si="1"/>
        <v/>
      </c>
      <c r="I7" s="68"/>
      <c r="J7" s="109" t="s">
        <v>176</v>
      </c>
      <c r="K7" s="109" t="s">
        <v>177</v>
      </c>
      <c r="L7" s="110" t="b">
        <v>1</v>
      </c>
      <c r="M7" s="111"/>
      <c r="N7" s="109" t="b">
        <v>0</v>
      </c>
      <c r="O7" s="111"/>
      <c r="P7" s="109" t="b">
        <v>0</v>
      </c>
      <c r="Q7" s="111"/>
      <c r="R7" s="109" t="b">
        <v>0</v>
      </c>
      <c r="S7" s="111"/>
      <c r="T7" s="111"/>
      <c r="U7" s="111"/>
      <c r="V7" s="111"/>
      <c r="W7" s="111"/>
      <c r="X7" s="111"/>
      <c r="Y7" s="70" t="str">
        <f t="shared" si="8"/>
        <v/>
      </c>
      <c r="Z7" s="111"/>
      <c r="AA7" s="112" t="str">
        <f t="shared" si="2"/>
        <v>Missing Info</v>
      </c>
      <c r="AB7" s="113" t="str">
        <f>LET(
  completed, AA7="Complete",
  approved, AG7="Approved",
  srcVal,   IFERROR(VLOOKUP(D7, Lookup!A:F, 2, FALSE), ""),
  campVal,  IFERROR(VLOOKUP(D7, Lookup!A:F, 3, FALSE), ""),
  medVal,   IFERROR(VLOOKUP(D7, Lookup!A:F, 4, FALSE), ""),
  contVal,  IFERROR(VLOOKUP(D7, Lookup!A:F, 5, FALSE), ""),
  placeVal, IFERROR(VLOOKUP(D7, Lookup!A:F, 6, FALSE), ""),
  baseURL, AS7 &amp; "?",
  utm_source,   Lookup!$B$4 &amp; srcVal,
  utm_campaign, Lookup!$C$4 &amp; campVal,
  utm_medium,   Lookup!$D$4 &amp; medVal,
  utm_content,  Lookup!$E$4 &amp; contVal,
  utm_place,    Lookup!$F$4 &amp; placeVal,
  extras, "&amp;utm_term=" &amp; Y7 &amp; "&amp;adCreative=" &amp; AW7 &amp; "&amp;suggestedTerms=" &amp; AU7,
  IF(
    NOT(completed),
    "Missing Info",
    IF(
      NOT(approved),
      "Awaiting Approval",
      baseURL &amp; utm_source &amp; utm_campaign &amp; utm_medium &amp; utm_content &amp; utm_place &amp; extras
    )
  )
)</f>
        <v>Missing Info</v>
      </c>
      <c r="AC7" s="72" t="str">
        <f t="shared" si="3"/>
        <v/>
      </c>
      <c r="AD7" s="68"/>
      <c r="AE7" s="106"/>
      <c r="AF7" s="114" t="str">
        <f t="shared" si="4"/>
        <v/>
      </c>
      <c r="AG7" s="17" t="s">
        <v>168</v>
      </c>
      <c r="AH7" s="109" t="s">
        <v>178</v>
      </c>
      <c r="AI7" s="115"/>
      <c r="AJ7" s="116" t="str">
        <f>IFERROR(__xludf.DUMMYFUNCTION("AI(Lookup!$N$5&amp;""
Ad Content: "" &amp; AV7 &amp; ""
Article Content: "" &amp; AT7 &amp; ""
Keywords: "" &amp; S7 &amp; "", "" &amp; T7 &amp; "", "" &amp; U7 &amp; "", "" &amp; V7 &amp; "", "" &amp; W7 &amp; "", "" &amp; X7 &amp; ""
Targeting Outside Canada/US/NZ: "" &amp; Z7 &amp; ""
Return ONLY one line using this format:
L"&amp;"ow | None | Ad and article align; no deceptive or restricted claims found.""
)"),"Low | Misleading, Alignment | The ad headline ""{city}: Best Dentist For Seniors Near You. See The List"" is misleading as the article is a general guide to choosing a senior-friendly dentist and does not provide a specific list of ""Best Dentists Near Yo"&amp;"u.""")</f>
        <v>Low | Misleading, Alignment | The ad headline "{city}: Best Dentist For Seniors Near You. See The List" is misleading as the article is a general guide to choosing a senior-friendly dentist and does not provide a specific list of "Best Dentists Near You."</v>
      </c>
      <c r="AK7" s="117" t="str">
        <f>IFERROR(__xludf.DUMMYFUNCTION("iferror(split(AJ7,""|""),"""")"),"Low ")</f>
        <v>Low </v>
      </c>
      <c r="AL7" s="111" t="str">
        <f>IFERROR(__xludf.DUMMYFUNCTION("""COMPUTED_VALUE""")," Misleading, Alignment ")</f>
        <v> Misleading, Alignment </v>
      </c>
      <c r="AM7" s="111" t="str">
        <f>IFERROR(__xludf.DUMMYFUNCTION("""COMPUTED_VALUE""")," The ad headline ""{city}: Best Dentist For Seniors Near You. See The List"" is misleading as the article is a general guide to choosing a senior-friendly dentist and does not provide a specific list of ""Best Dentists Near You.""")</f>
        <v> The ad headline "{city}: Best Dentist For Seniors Near You. See The List" is misleading as the article is a general guide to choosing a senior-friendly dentist and does not provide a specific list of "Best Dentists Near You."</v>
      </c>
      <c r="AN7" s="118" t="str">
        <f>IFERROR(__xludf.DUMMYFUNCTION("if(J7="""","""",GOOGLETRANSLATE(J7,""auto"",""en""))"),"{city}: Best Dentist For Seniors Near You. See The List")</f>
        <v>{city}: Best Dentist For Seniors Near You. See The List</v>
      </c>
      <c r="AO7" s="111" t="str">
        <f>IFERROR(__xludf.DUMMYFUNCTION("if(K7="""","""",GOOGLETRANSLATE(K7,""auto"",""en""))"),"Choosing a Senior-Friendly Dentist in 2025")</f>
        <v>Choosing a Senior-Friendly Dentist in 2025</v>
      </c>
      <c r="AP7" s="111" t="str">
        <f>IFERROR(__xludf.DUMMYFUNCTION("if(M7="""","""",GOOGLETRANSLATE(M7,""auto"",""en""))"),"")</f>
        <v/>
      </c>
      <c r="AQ7" s="111" t="str">
        <f>IFERROR(__xludf.DUMMYFUNCTION("if(O7="""","""",GOOGLETRANSLATE(O7,""auto"",""en""))"),"")</f>
        <v/>
      </c>
      <c r="AR7" s="111" t="str">
        <f>IFERROR(__xludf.DUMMYFUNCTION("if(Q7="""","""",GOOGLETRANSLATE(Q7,""auto"",""en""))"),"")</f>
        <v/>
      </c>
      <c r="AS7" s="119" t="str">
        <f>IFERROR(__xludf.DUMMYFUNCTION("REGEXREPLACE(E7, ""\?.*"", """")
"),"https://searchtrackda.today/cf/r/68595d9f691b9f0012557b08")</f>
        <v>https://searchtrackda.today/cf/r/68595d9f691b9f0012557b08</v>
      </c>
      <c r="AT7" s="120" t="str">
        <f>IFERROR(__xludf.DUMMYFUNCTION("TEXTJOIN(CHAR(10)&amp;CHAR(10), TRUE,
  ""H1: "" &amp;
    IFERROR(INDEX(IMPORTXML(REGEXREPLACE(AS7,""\?.*"",""""),""//h1[1]""),1),""""),
  IFERROR(""H2/H3: "" &amp;
    TEXTJOIN(CHAR(10), TRUE,
      IMPORTXML(REGEXREPLACE(AS7,""\?.*"",""""),""//h2[normalize-space()"&amp;"] | //h3[normalize-space()]"")
    ),""""),
  IFERROR(""Paragraphs: "" &amp;
    TEXTJOIN(CHAR(10)&amp;CHAR(10), TRUE,
      IMPORTXML(REGEXREPLACE(AS7,""\?.*"",""""),
        ""//article//p[normalize-space()] | //div[contains(@class,'entry-content') or contains("&amp;"@class,'post-content') or contains(@class,'single-content') or contains(@class,'content') or contains(@class,'article')]//p[normalize-space()]""
      )
    ),"""")
)
"),"H1: 
H2/H3: Choosing a Senior-Friendly Dentist in 2025
What Credentials Should You Look for in a Senior-Focused Dentist?
How Can You Find Senior-Specialized Dental Clinics?
Which Features Make a Dental Office Senior-Friendly?
What Questions Should You As"&amp;"k During Your Initial Consultation?
How Do Senior Dental Practices Address Common Age-Related Issues?
What Are Typical Costs and Payment Options for Senior Dental Care?
Select language
Paragraphs:  Healthy teeth remain vital after 55, yet gums can recede"&amp;", enamel thins, 
and medications often affect oral health. A dentist who knows these 
age-related changes can offer gentler cleanings, clearer treatment plans, 
and cost-conscious options such as flexible payment or in-house coverage. 
The points below ou"&amp;"tline what to check—from credentials to clinic 
setup—when selecting a practice that puts senior comfort first. 
When searching for a dentist specializing in senior care, look for 
professionals with specific training in geriatric dentistry. Ideal 
crede"&amp;"ntials include membership in the Special Care Dentistry Association 
(SCDA) and continuing education courses focused on treating older adults. 
Additionally, verify their experience treating patients with age-related 
conditions like dry mouth, gum diseas"&amp;"e, and medical complications that can 
affect dental care.
Start your search by consulting local senior organizations or healthcare 
networks that often maintain lists of dental providers specializing in 
mature patient care. Online directories through d"&amp;"ental associations can 
help identify practices with senior-specific services. Consider asking for 
recommendations from friends, family members, or healthcare providers who 
understand senior dental needs.
Look for practices with physical accommodations"&amp;" like wheelchair 
accessibility, comfortable seating areas, and well-lit walkways. 
Senior-friendly offices typically offer wider doorways, handrails in 
hallways and restrooms, and adjustable dental chairs. Some practices even 
provide transportation ser"&amp;"vices or partner with local senior transport 
programs.
During your first visit, inquire about:
Experience treating patients with your specific health conditions
Coordination with other healthcare providers
Emergency care protocols
Communication meth"&amp;"ods (large-print materials, clear instructions)
Appointment scheduling flexibility
Insurance and payment options
Senior-focused dentists should demonstrate expertise in treating:
Dry mouth conditions from medications
Root decay and gum disease
Dentu"&amp;"re care and maintenance
Oral cancer screening
Impact of systemic health conditions on oral health
Prices, rates, or cost estimates mentioned in this article are based on the 
latest available information but may change over time. Independent research 
"&amp;"is advised before making financial decisions.
Many senior-focused practices offer:
Medicare Advantage coordination
In-house dental savings plans
Senior discounts
Payment plans
Financial counseling services
Maintaining good oral health becomes incre"&amp;"asingly important as we age. By 
selecting a dental practice that specializes in senior care, you can ensure 
comfortable, comprehensive treatment that addresses your specific needs. 
Consider these factors carefully when making your choice, and don’t 
he"&amp;"sitate to visit multiple practices before making a final decision.
This article is for informational purposes only and should not be 
considered medical advice. Please consult a qualified healthcare 
professional for personalized guidance and treatment.")</f>
        <v>H1: 
H2/H3: Choosing a Senior-Friendly Dentist in 2025
What Credentials Should You Look for in a Senior-Focused Dentist?
How Can You Find Senior-Specialized Dental Clinics?
Which Features Make a Dental Office Senior-Friendly?
What Questions Should You Ask During Your Initial Consultation?
How Do Senior Dental Practices Address Common Age-Related Issues?
What Are Typical Costs and Payment Options for Senior Dental Care?
Select language
Paragraphs:  Healthy teeth remain vital after 55, yet gums can recede, enamel thins, 
and medications often affect oral health. A dentist who knows these 
age-related changes can offer gentler cleanings, clearer treatment plans, 
and cost-conscious options such as flexible payment or in-house coverage. 
The points below outline what to check—from credentials to clinic 
setup—when selecting a practice that puts senior comfort first. 
When searching for a dentist specializing in senior care, look for 
professionals with specific training in geriatric dentistry. Ideal 
credentials include membership in the Special Care Dentistry Association 
(SCDA) and continuing education courses focused on treating older adults. 
Additionally, verify their experience treating patients with age-related 
conditions like dry mouth, gum disease, and medical complications that can 
affect dental care.
Start your search by consulting local senior organizations or healthcare 
networks that often maintain lists of dental providers specializing in 
mature patient care. Online directories through dental associations can 
help identify practices with senior-specific services. Consider asking for 
recommendations from friends, family members, or healthcare providers who 
understand senior dental needs.
Look for practices with physical accommodations like wheelchair 
accessibility, comfortable seating areas, and well-lit walkways. 
Senior-friendly offices typically offer wider doorways, handrails in 
hallways and restrooms, and adjustable dental chairs. Some practices even 
provide transportation services or partner with local senior transport 
programs.
During your first visit, inquire about:
Experience treating patients with your specific health conditions
Coordination with other healthcare providers
Emergency care protocols
Communication methods (large-print materials, clear instructions)
Appointment scheduling flexibility
Insurance and payment options
Senior-focused dentists should demonstrate expertise in treating:
Dry mouth conditions from medications
Root decay and gum disease
Denture care and maintenance
Oral cancer screening
Impact of systemic health conditions on oral health
Prices, rates, or cost estimates mentioned in this article are based on the 
latest available information but may change over time. Independent research 
is advised before making financial decisions.
Many senior-focused practices offer:
Medicare Advantage coordination
In-house dental savings plans
Senior discounts
Payment plans
Financial counseling services
Maintaining good oral health becomes increasingly important as we age. By 
selecting a dental practice that specializes in senior care, you can ensure 
comfortable, comprehensive treatment that addresses your specific needs. 
Consider these factors carefully when making your choice, and don’t 
hesitate to visit multiple practices before making a final decision.
This article is for informational purposes only and should not be 
considered medical advice. Please consult a qualified healthcare 
professional for personalized guidance and treatment.</v>
      </c>
      <c r="AU7" s="68" t="str">
        <f t="shared" si="5"/>
        <v/>
      </c>
      <c r="AV7" s="68" t="str">
        <f t="shared" si="6"/>
        <v>Ad Headline: {city}: Best Dentist For Seniors Near You. See The List | Ad Description: Choosing a Senior-Friendly Dentist in 2025</v>
      </c>
      <c r="AW7" s="68" t="str">
        <f t="shared" si="7"/>
        <v>Ad%20Headline%3A%20%7Bcity%7D%3A%20Best%20Dentist%20For%20Seniors%20Near%20You.%20See%20The%20List%20%7C%20Ad%20Description%3A%20Choosing%20a%20Senior-Friendly%20Dentist%20in%202025</v>
      </c>
      <c r="AX7" s="77"/>
    </row>
    <row r="8" ht="30.0" customHeight="1">
      <c r="A8" s="106">
        <v>45911.0</v>
      </c>
      <c r="B8" s="68"/>
      <c r="C8" s="69"/>
      <c r="D8" s="107" t="s">
        <v>84</v>
      </c>
      <c r="E8" s="108" t="s">
        <v>174</v>
      </c>
      <c r="F8" s="68"/>
      <c r="G8" s="108" t="s">
        <v>179</v>
      </c>
      <c r="H8" s="68" t="str">
        <f t="shared" si="1"/>
        <v/>
      </c>
      <c r="I8" s="68"/>
      <c r="J8" s="109" t="s">
        <v>176</v>
      </c>
      <c r="K8" s="109" t="s">
        <v>177</v>
      </c>
      <c r="L8" s="110" t="b">
        <v>1</v>
      </c>
      <c r="M8" s="111"/>
      <c r="N8" s="109" t="b">
        <v>0</v>
      </c>
      <c r="O8" s="111"/>
      <c r="P8" s="109" t="b">
        <v>0</v>
      </c>
      <c r="Q8" s="111"/>
      <c r="R8" s="109" t="b">
        <v>0</v>
      </c>
      <c r="S8" s="111"/>
      <c r="T8" s="111"/>
      <c r="U8" s="111"/>
      <c r="V8" s="111"/>
      <c r="W8" s="111"/>
      <c r="X8" s="111"/>
      <c r="Y8" s="70" t="str">
        <f t="shared" si="8"/>
        <v/>
      </c>
      <c r="Z8" s="111"/>
      <c r="AA8" s="112" t="str">
        <f t="shared" si="2"/>
        <v>Missing Info</v>
      </c>
      <c r="AB8" s="113" t="str">
        <f>LET(
  completed, AA8="Complete",
  approved, AG8="Approved",
  srcVal,   IFERROR(VLOOKUP(D8, Lookup!A:F, 2, FALSE), ""),
  campVal,  IFERROR(VLOOKUP(D8, Lookup!A:F, 3, FALSE), ""),
  medVal,   IFERROR(VLOOKUP(D8, Lookup!A:F, 4, FALSE), ""),
  contVal,  IFERROR(VLOOKUP(D8, Lookup!A:F, 5, FALSE), ""),
  placeVal, IFERROR(VLOOKUP(D8, Lookup!A:F, 6, FALSE), ""),
  baseURL, AS8 &amp; "?",
  utm_source,   Lookup!$B$4 &amp; srcVal,
  utm_campaign, Lookup!$C$4 &amp; campVal,
  utm_medium,   Lookup!$D$4 &amp; medVal,
  utm_content,  Lookup!$E$4 &amp; contVal,
  utm_place,    Lookup!$F$4 &amp; placeVal,
  extras, "&amp;utm_term=" &amp; Y8 &amp; "&amp;adCreative=" &amp; AW8 &amp; "&amp;suggestedTerms=" &amp; AU8,
  IF(
    NOT(completed),
    "Missing Info",
    IF(
      NOT(approved),
      "Awaiting Approval",
      baseURL &amp; utm_source &amp; utm_campaign &amp; utm_medium &amp; utm_content &amp; utm_place &amp; extras
    )
  )
)</f>
        <v>Missing Info</v>
      </c>
      <c r="AC8" s="72" t="str">
        <f t="shared" si="3"/>
        <v/>
      </c>
      <c r="AD8" s="68"/>
      <c r="AE8" s="106"/>
      <c r="AF8" s="114" t="str">
        <f t="shared" si="4"/>
        <v/>
      </c>
      <c r="AG8" s="17" t="s">
        <v>168</v>
      </c>
      <c r="AH8" s="111"/>
      <c r="AI8" s="115"/>
      <c r="AJ8" s="116" t="str">
        <f>IFERROR(__xludf.DUMMYFUNCTION("AI(Lookup!$N$5&amp;""
Ad Content: "" &amp; AV8 &amp; ""
Article Content: "" &amp; AT8 &amp; ""
Keywords: "" &amp; S8 &amp; "", "" &amp; T8 &amp; "", "" &amp; U8 &amp; "", "" &amp; V8 &amp; "", "" &amp; W8 &amp; "", "" &amp; X8 &amp; ""
Targeting Outside Canada/US/NZ: "" &amp; Z8 &amp; ""
Return ONLY one line using this format:
L"&amp;"ow | None | Ad and article align; no deceptive or restricted claims found.""
)"),"Low | Misleading | The ad headline ""{city}: Best Dentist For Seniors Near You. See The List"" is misleading as the article is a general guide to choosing a senior-friendly dentist and does not provide a list of best dentists.")</f>
        <v>Low | Misleading | The ad headline "{city}: Best Dentist For Seniors Near You. See The List" is misleading as the article is a general guide to choosing a senior-friendly dentist and does not provide a list of best dentists.</v>
      </c>
      <c r="AK8" s="117" t="str">
        <f>IFERROR(__xludf.DUMMYFUNCTION("iferror(split(AJ8,""|""),"""")"),"Low ")</f>
        <v>Low </v>
      </c>
      <c r="AL8" s="111" t="str">
        <f>IFERROR(__xludf.DUMMYFUNCTION("""COMPUTED_VALUE""")," Misleading ")</f>
        <v> Misleading </v>
      </c>
      <c r="AM8" s="111" t="str">
        <f>IFERROR(__xludf.DUMMYFUNCTION("""COMPUTED_VALUE""")," The ad headline ""{city}: Best Dentist For Seniors Near You. See The List"" is misleading as the article is a general guide to choosing a senior-friendly dentist and does not provide a list of best dentists.")</f>
        <v> The ad headline "{city}: Best Dentist For Seniors Near You. See The List" is misleading as the article is a general guide to choosing a senior-friendly dentist and does not provide a list of best dentists.</v>
      </c>
      <c r="AN8" s="118" t="str">
        <f>IFERROR(__xludf.DUMMYFUNCTION("if(J8="""","""",GOOGLETRANSLATE(J8,""auto"",""en""))"),"{city}: Best Dentist For Seniors Near You. See The List")</f>
        <v>{city}: Best Dentist For Seniors Near You. See The List</v>
      </c>
      <c r="AO8" s="111" t="str">
        <f>IFERROR(__xludf.DUMMYFUNCTION("if(K8="""","""",GOOGLETRANSLATE(K8,""auto"",""en""))"),"Choosing a Senior-Friendly Dentist in 2025")</f>
        <v>Choosing a Senior-Friendly Dentist in 2025</v>
      </c>
      <c r="AP8" s="111" t="str">
        <f>IFERROR(__xludf.DUMMYFUNCTION("if(M8="""","""",GOOGLETRANSLATE(M8,""auto"",""en""))"),"")</f>
        <v/>
      </c>
      <c r="AQ8" s="111" t="str">
        <f>IFERROR(__xludf.DUMMYFUNCTION("if(O8="""","""",GOOGLETRANSLATE(O8,""auto"",""en""))"),"")</f>
        <v/>
      </c>
      <c r="AR8" s="111" t="str">
        <f>IFERROR(__xludf.DUMMYFUNCTION("if(Q8="""","""",GOOGLETRANSLATE(Q8,""auto"",""en""))"),"")</f>
        <v/>
      </c>
      <c r="AS8" s="119" t="str">
        <f>IFERROR(__xludf.DUMMYFUNCTION("REGEXREPLACE(E8, ""\?.*"", """")
"),"https://searchtrackda.today/cf/r/68595d9f691b9f0012557b08")</f>
        <v>https://searchtrackda.today/cf/r/68595d9f691b9f0012557b08</v>
      </c>
      <c r="AT8" s="120" t="str">
        <f>IFERROR(__xludf.DUMMYFUNCTION("TEXTJOIN(CHAR(10)&amp;CHAR(10), TRUE,
  ""H1: "" &amp;
    IFERROR(INDEX(IMPORTXML(REGEXREPLACE(AS8,""\?.*"",""""),""//h1[1]""),1),""""),
  IFERROR(""H2/H3: "" &amp;
    TEXTJOIN(CHAR(10), TRUE,
      IMPORTXML(REGEXREPLACE(AS8,""\?.*"",""""),""//h2[normalize-space()"&amp;"] | //h3[normalize-space()]"")
    ),""""),
  IFERROR(""Paragraphs: "" &amp;
    TEXTJOIN(CHAR(10)&amp;CHAR(10), TRUE,
      IMPORTXML(REGEXREPLACE(AS8,""\?.*"",""""),
        ""//article//p[normalize-space()] | //div[contains(@class,'entry-content') or contains("&amp;"@class,'post-content') or contains(@class,'single-content') or contains(@class,'content') or contains(@class,'article')]//p[normalize-space()]""
      )
    ),"""")
)
"),"H1: 
H2/H3: Choosing a Senior-Friendly Dentist in 2025
What Credentials Should You Look for in a Senior-Focused Dentist?
How Can You Find Senior-Specialized Dental Clinics?
Which Features Make a Dental Office Senior-Friendly?
What Questions Should You As"&amp;"k During Your Initial Consultation?
How Do Senior Dental Practices Address Common Age-Related Issues?
What Are Typical Costs and Payment Options for Senior Dental Care?
Select language
Paragraphs:  Healthy teeth remain vital after 55, yet gums can recede"&amp;", enamel thins, 
and medications often affect oral health. A dentist who knows these 
age-related changes can offer gentler cleanings, clearer treatment plans, 
and cost-conscious options such as flexible payment or in-house coverage. 
The points below ou"&amp;"tline what to check—from credentials to clinic 
setup—when selecting a practice that puts senior comfort first. 
When searching for a dentist specializing in senior care, look for 
professionals with specific training in geriatric dentistry. Ideal 
crede"&amp;"ntials include membership in the Special Care Dentistry Association 
(SCDA) and continuing education courses focused on treating older adults. 
Additionally, verify their experience treating patients with age-related 
conditions like dry mouth, gum diseas"&amp;"e, and medical complications that can 
affect dental care.
Start your search by consulting local senior organizations or healthcare 
networks that often maintain lists of dental providers specializing in 
mature patient care. Online directories through d"&amp;"ental associations can 
help identify practices with senior-specific services. Consider asking for 
recommendations from friends, family members, or healthcare providers who 
understand senior dental needs.
Look for practices with physical accommodations"&amp;" like wheelchair 
accessibility, comfortable seating areas, and well-lit walkways. 
Senior-friendly offices typically offer wider doorways, handrails in 
hallways and restrooms, and adjustable dental chairs. Some practices even 
provide transportation ser"&amp;"vices or partner with local senior transport 
programs.
During your first visit, inquire about:
Experience treating patients with your specific health conditions
Coordination with other healthcare providers
Emergency care protocols
Communication meth"&amp;"ods (large-print materials, clear instructions)
Appointment scheduling flexibility
Insurance and payment options
Senior-focused dentists should demonstrate expertise in treating:
Dry mouth conditions from medications
Root decay and gum disease
Dentu"&amp;"re care and maintenance
Oral cancer screening
Impact of systemic health conditions on oral health
Prices, rates, or cost estimates mentioned in this article are based on the 
latest available information but may change over time. Independent research 
"&amp;"is advised before making financial decisions.
Many senior-focused practices offer:
Medicare Advantage coordination
In-house dental savings plans
Senior discounts
Payment plans
Financial counseling services
Maintaining good oral health becomes incre"&amp;"asingly important as we age. By 
selecting a dental practice that specializes in senior care, you can ensure 
comfortable, comprehensive treatment that addresses your specific needs. 
Consider these factors carefully when making your choice, and don’t 
he"&amp;"sitate to visit multiple practices before making a final decision.
This article is for informational purposes only and should not be 
considered medical advice. Please consult a qualified healthcare 
professional for personalized guidance and treatment.")</f>
        <v>H1: 
H2/H3: Choosing a Senior-Friendly Dentist in 2025
What Credentials Should You Look for in a Senior-Focused Dentist?
How Can You Find Senior-Specialized Dental Clinics?
Which Features Make a Dental Office Senior-Friendly?
What Questions Should You Ask During Your Initial Consultation?
How Do Senior Dental Practices Address Common Age-Related Issues?
What Are Typical Costs and Payment Options for Senior Dental Care?
Select language
Paragraphs:  Healthy teeth remain vital after 55, yet gums can recede, enamel thins, 
and medications often affect oral health. A dentist who knows these 
age-related changes can offer gentler cleanings, clearer treatment plans, 
and cost-conscious options such as flexible payment or in-house coverage. 
The points below outline what to check—from credentials to clinic 
setup—when selecting a practice that puts senior comfort first. 
When searching for a dentist specializing in senior care, look for 
professionals with specific training in geriatric dentistry. Ideal 
credentials include membership in the Special Care Dentistry Association 
(SCDA) and continuing education courses focused on treating older adults. 
Additionally, verify their experience treating patients with age-related 
conditions like dry mouth, gum disease, and medical complications that can 
affect dental care.
Start your search by consulting local senior organizations or healthcare 
networks that often maintain lists of dental providers specializing in 
mature patient care. Online directories through dental associations can 
help identify practices with senior-specific services. Consider asking for 
recommendations from friends, family members, or healthcare providers who 
understand senior dental needs.
Look for practices with physical accommodations like wheelchair 
accessibility, comfortable seating areas, and well-lit walkways. 
Senior-friendly offices typically offer wider doorways, handrails in 
hallways and restrooms, and adjustable dental chairs. Some practices even 
provide transportation services or partner with local senior transport 
programs.
During your first visit, inquire about:
Experience treating patients with your specific health conditions
Coordination with other healthcare providers
Emergency care protocols
Communication methods (large-print materials, clear instructions)
Appointment scheduling flexibility
Insurance and payment options
Senior-focused dentists should demonstrate expertise in treating:
Dry mouth conditions from medications
Root decay and gum disease
Denture care and maintenance
Oral cancer screening
Impact of systemic health conditions on oral health
Prices, rates, or cost estimates mentioned in this article are based on the 
latest available information but may change over time. Independent research 
is advised before making financial decisions.
Many senior-focused practices offer:
Medicare Advantage coordination
In-house dental savings plans
Senior discounts
Payment plans
Financial counseling services
Maintaining good oral health becomes increasingly important as we age. By 
selecting a dental practice that specializes in senior care, you can ensure 
comfortable, comprehensive treatment that addresses your specific needs. 
Consider these factors carefully when making your choice, and don’t 
hesitate to visit multiple practices before making a final decision.
This article is for informational purposes only and should not be 
considered medical advice. Please consult a qualified healthcare 
professional for personalized guidance and treatment.</v>
      </c>
      <c r="AU8" s="68" t="str">
        <f t="shared" si="5"/>
        <v/>
      </c>
      <c r="AV8" s="68" t="str">
        <f t="shared" si="6"/>
        <v>Ad Headline: {city}: Best Dentist For Seniors Near You. See The List | Ad Description: Choosing a Senior-Friendly Dentist in 2025</v>
      </c>
      <c r="AW8" s="68" t="str">
        <f t="shared" si="7"/>
        <v>Ad%20Headline%3A%20%7Bcity%7D%3A%20Best%20Dentist%20For%20Seniors%20Near%20You.%20See%20The%20List%20%7C%20Ad%20Description%3A%20Choosing%20a%20Senior-Friendly%20Dentist%20in%202025</v>
      </c>
      <c r="AX8" s="77"/>
    </row>
    <row r="9" ht="30.0" customHeight="1">
      <c r="A9" s="106">
        <v>45911.0</v>
      </c>
      <c r="B9" s="68"/>
      <c r="C9" s="69"/>
      <c r="D9" s="107" t="s">
        <v>84</v>
      </c>
      <c r="E9" s="108" t="s">
        <v>180</v>
      </c>
      <c r="F9" s="68"/>
      <c r="G9" s="108" t="s">
        <v>181</v>
      </c>
      <c r="H9" s="68" t="str">
        <f t="shared" si="1"/>
        <v/>
      </c>
      <c r="I9" s="68"/>
      <c r="J9" s="109" t="s">
        <v>182</v>
      </c>
      <c r="K9" s="109" t="s">
        <v>183</v>
      </c>
      <c r="L9" s="110" t="b">
        <v>1</v>
      </c>
      <c r="M9" s="111"/>
      <c r="N9" s="109" t="b">
        <v>0</v>
      </c>
      <c r="O9" s="111"/>
      <c r="P9" s="109" t="b">
        <v>0</v>
      </c>
      <c r="Q9" s="111"/>
      <c r="R9" s="109" t="b">
        <v>0</v>
      </c>
      <c r="S9" s="111"/>
      <c r="T9" s="111"/>
      <c r="U9" s="111"/>
      <c r="V9" s="111"/>
      <c r="W9" s="111"/>
      <c r="X9" s="111"/>
      <c r="Y9" s="70" t="str">
        <f t="shared" si="8"/>
        <v/>
      </c>
      <c r="Z9" s="111"/>
      <c r="AA9" s="112" t="str">
        <f t="shared" si="2"/>
        <v>Missing Info</v>
      </c>
      <c r="AB9" s="113" t="str">
        <f>LET(
  completed, AA9="Complete",
  approved, AG9="Approved",
  srcVal,   IFERROR(VLOOKUP(D9, Lookup!A:F, 2, FALSE), ""),
  campVal,  IFERROR(VLOOKUP(D9, Lookup!A:F, 3, FALSE), ""),
  medVal,   IFERROR(VLOOKUP(D9, Lookup!A:F, 4, FALSE), ""),
  contVal,  IFERROR(VLOOKUP(D9, Lookup!A:F, 5, FALSE), ""),
  placeVal, IFERROR(VLOOKUP(D9, Lookup!A:F, 6, FALSE), ""),
  baseURL, AS9 &amp; "?",
  utm_source,   Lookup!$B$4 &amp; srcVal,
  utm_campaign, Lookup!$C$4 &amp; campVal,
  utm_medium,   Lookup!$D$4 &amp; medVal,
  utm_content,  Lookup!$E$4 &amp; contVal,
  utm_place,    Lookup!$F$4 &amp; placeVal,
  extras, "&amp;utm_term=" &amp; Y9 &amp; "&amp;adCreative=" &amp; AW9 &amp; "&amp;suggestedTerms=" &amp; AU9,
  IF(
    NOT(completed),
    "Missing Info",
    IF(
      NOT(approved),
      "Awaiting Approval",
      baseURL &amp; utm_source &amp; utm_campaign &amp; utm_medium &amp; utm_content &amp; utm_place &amp; extras
    )
  )
)</f>
        <v>Missing Info</v>
      </c>
      <c r="AC9" s="72" t="str">
        <f t="shared" si="3"/>
        <v/>
      </c>
      <c r="AD9" s="68"/>
      <c r="AE9" s="106"/>
      <c r="AF9" s="114" t="str">
        <f t="shared" si="4"/>
        <v/>
      </c>
      <c r="AG9" s="17" t="s">
        <v>184</v>
      </c>
      <c r="AH9" s="111"/>
      <c r="AI9" s="115"/>
      <c r="AJ9" s="116" t="str">
        <f>IFERROR(__xludf.DUMMYFUNCTION("AI(Lookup!$N$5&amp;""
Ad Content: "" &amp; AV9 &amp; ""
Article Content: "" &amp; AT9 &amp; ""
Keywords: "" &amp; S9 &amp; "", "" &amp; T9 &amp; "", "" &amp; U9 &amp; "", "" &amp; V9 &amp; "", "" &amp; W9 &amp; "", "" &amp; X9 &amp; ""
Targeting Outside Canada/US/NZ: "" &amp; Z9 &amp; ""
Return ONLY one line using this format:
L"&amp;"ow | None | Ad and article align; no deceptive or restricted claims found.""
)"),"Low | None | Ad and article align; no deceptive or restricted claims found.")</f>
        <v>Low | None | Ad and article align; no deceptive or restricted claims found.</v>
      </c>
      <c r="AK9" s="117" t="str">
        <f>IFERROR(__xludf.DUMMYFUNCTION("iferror(split(AJ9,""|""),"""")"),"Low ")</f>
        <v>Low </v>
      </c>
      <c r="AL9" s="111" t="str">
        <f>IFERROR(__xludf.DUMMYFUNCTION("""COMPUTED_VALUE""")," None ")</f>
        <v> None </v>
      </c>
      <c r="AM9" s="111" t="str">
        <f>IFERROR(__xludf.DUMMYFUNCTION("""COMPUTED_VALUE""")," Ad and article align; no deceptive or restricted claims found.")</f>
        <v> Ad and article align; no deceptive or restricted claims found.</v>
      </c>
      <c r="AN9" s="118" t="str">
        <f>IFERROR(__xludf.DUMMYFUNCTION("if(J9="""","""",GOOGLETRANSLATE(J9,""auto"",""en""))"),"The New Hyundai Palisade Is Turning Heads! (Take A Look)")</f>
        <v>The New Hyundai Palisade Is Turning Heads! (Take A Look)</v>
      </c>
      <c r="AO9" s="111" t="str">
        <f>IFERROR(__xludf.DUMMYFUNCTION("if(K9="""","""",GOOGLETRANSLATE(K9,""auto"",""en""))"),"The All-New Hyundai Palisade Has Americans Buzzing!")</f>
        <v>The All-New Hyundai Palisade Has Americans Buzzing!</v>
      </c>
      <c r="AP9" s="111" t="str">
        <f>IFERROR(__xludf.DUMMYFUNCTION("if(M9="""","""",GOOGLETRANSLATE(M9,""auto"",""en""))"),"")</f>
        <v/>
      </c>
      <c r="AQ9" s="111" t="str">
        <f>IFERROR(__xludf.DUMMYFUNCTION("if(O9="""","""",GOOGLETRANSLATE(O9,""auto"",""en""))"),"")</f>
        <v/>
      </c>
      <c r="AR9" s="111" t="str">
        <f>IFERROR(__xludf.DUMMYFUNCTION("if(Q9="""","""",GOOGLETRANSLATE(Q9,""auto"",""en""))"),"")</f>
        <v/>
      </c>
      <c r="AS9" s="119" t="str">
        <f>IFERROR(__xludf.DUMMYFUNCTION("REGEXREPLACE(E9, ""\?.*"", """")
"),"https://searchtrackda.today/cf/r/687903ac529f170012c8c5e7")</f>
        <v>https://searchtrackda.today/cf/r/687903ac529f170012c8c5e7</v>
      </c>
      <c r="AT9" s="120" t="str">
        <f>IFERROR(__xludf.DUMMYFUNCTION("TEXTJOIN(CHAR(10)&amp;CHAR(10), TRUE,
  ""H1: "" &amp;
    IFERROR(INDEX(IMPORTXML(REGEXREPLACE(AS9,""\?.*"",""""),""//h1[1]""),1),""""),
  IFERROR(""H2/H3: "" &amp;
    TEXTJOIN(CHAR(10), TRUE,
      IMPORTXML(REGEXREPLACE(AS9,""\?.*"",""""),""//h2[normalize-space()"&amp;"] | //h3[normalize-space()]"")
    ),""""),
  IFERROR(""Paragraphs: "" &amp;
    TEXTJOIN(CHAR(10)&amp;CHAR(10), TRUE,
      IMPORTXML(REGEXREPLACE(AS9,""\?.*"",""""),
        ""//article//p[normalize-space()] | //div[contains(@class,'entry-content') or contains("&amp;"@class,'post-content') or contains(@class,'single-content') or contains(@class,'content') or contains(@class,'article')]//p[normalize-space()]""
      )
    ),"""")
)
"),"H1: 
H2/H3:  Hyundai’s New 2025 Palisade Is Turning Heads
What’s New in the 2025 Palisade’s Design?
How Does the Latest Technology Transform the Driving Experience?
What Performance Improvements Can Drivers Expect?
How Does the Interior Enhance Comfort a"&amp;"nd Utility?
What Safety Features Are Included in the 2025 Model?
What Are the Trim Levels and Pricing Options?
Select language
Paragraphs:  Hyundai has unveiled the updated 2025 Palisade SUV. The new model features 
a refreshed design and a range of tech"&amp;"nological enhancements. According to 
the manufacturer, the vehicle emphasizes a balance of comfort, 
functionality, and advanced features. It is positioned as one of the 
flagship models in the company's SUV lineup. 
The 2025 Hyundai Palisade makes a st"&amp;"riking first impression with its 
refined exterior styling. The front fascia features an enlarged cascade 
grille with a distinctive geometric pattern, complemented by sleek LED 
headlights and a redesigned bumper. The side profile maintains its 
commandi"&amp;"ng presence while incorporating more sophisticated character lines. 
New wheel designs, ranging from 18 to 20 inches, add to the vehicle’s 
premium appearance.
Technology takes center stage in the 2025 Palisade with a comprehensive 
suite of advanced fea"&amp;"tures. The dashboard showcases a larger 12.3-inch 
touchscreen infotainment system with enhanced graphics and processing 
power. Wireless Apple CarPlay and Android Auto come standard, while a new 
digital key system allows drivers to use their smartphones"&amp;" as vehicle keys. 
The SUV also introduces an improved head-up display and a digital 
instrument cluster with customizable layouts.
Under the hood, the 2025 Palisade continues to offer robust performance 
while incorporating efficiency improvements. The "&amp;"refined 3.8-liter V6 
engine delivers smooth power delivery and responsive acceleration. Hyundai 
has also made adjustments to the suspension system for better ride quality 
and handling dynamics. The available HTRAC all-wheel-drive system provides 
enhan"&amp;"ced traction control and stability in various driving conditions.
The cabin of the 2025 Palisade exemplifies thoughtful design and premium 
materials. All three rows offer generous space, with second-row captain’s 
chairs available for enhanced comfort. "&amp;"The interior features upgraded 
materials, including premium leather options and soft-touch surfaces 
throughout. New acoustic glass and enhanced sound insulation create an 
exceptionally quiet riding experience.
Hyundai has expanded its SmartSense safet"&amp;"y suite for 2025. New features 
include enhanced forward collision avoidance with junction turning 
detection, blind-spot collision avoidance assist, and an improved 
surround-view monitor system. The SUV also introduces a new parking 
collision avoidance"&amp;" assist feature and enhanced highway driving assist 
functionality.
Prices, rates, or cost estimates mentioned in this article are based on the 
latest available information but may change over time. Independent research 
is advised before making financi"&amp;"al decisions.
The 2025 Hyundai Palisade represents a significant evolution in the 
three-row SUV segment, offering a compelling combination of style, 
technology, and functionality. With its refreshed design, advanced 
features, and comprehensive safety "&amp;"systems, it continues to strengthen its 
position as a leading choice for families seeking a premium SUV experience. 
The various trim levels ensure that buyers can find a configuration that 
matches their needs and preferences while maintaining Hyundai’s"&amp;" reputation 
for value.")</f>
        <v>H1: 
H2/H3:  Hyundai’s New 2025 Palisade Is Turning Heads
What’s New in the 2025 Palisade’s Design?
How Does the Latest Technology Transform the Driving Experience?
What Performance Improvements Can Drivers Expect?
How Does the Interior Enhance Comfort and Utility?
What Safety Features Are Included in the 2025 Model?
What Are the Trim Levels and Pricing Options?
Select language
Paragraphs:  Hyundai has unveiled the updated 2025 Palisade SUV. The new model features 
a refreshed design and a range of technological enhancements. According to 
the manufacturer, the vehicle emphasizes a balance of comfort, 
functionality, and advanced features. It is positioned as one of the 
flagship models in the company's SUV lineup. 
The 2025 Hyundai Palisade makes a striking first impression with its 
refined exterior styling. The front fascia features an enlarged cascade 
grille with a distinctive geometric pattern, complemented by sleek LED 
headlights and a redesigned bumper. The side profile maintains its 
commanding presence while incorporating more sophisticated character lines. 
New wheel designs, ranging from 18 to 20 inches, add to the vehicle’s 
premium appearance.
Technology takes center stage in the 2025 Palisade with a comprehensive 
suite of advanced features. The dashboard showcases a larger 12.3-inch 
touchscreen infotainment system with enhanced graphics and processing 
power. Wireless Apple CarPlay and Android Auto come standard, while a new 
digital key system allows drivers to use their smartphones as vehicle keys. 
The SUV also introduces an improved head-up display and a digital 
instrument cluster with customizable layouts.
Under the hood, the 2025 Palisade continues to offer robust performance 
while incorporating efficiency improvements. The refined 3.8-liter V6 
engine delivers smooth power delivery and responsive acceleration. Hyundai 
has also made adjustments to the suspension system for better ride quality 
and handling dynamics. The available HTRAC all-wheel-drive system provides 
enhanced traction control and stability in various driving conditions.
The cabin of the 2025 Palisade exemplifies thoughtful design and premium 
materials. All three rows offer generous space, with second-row captain’s 
chairs available for enhanced comfort. The interior features upgraded 
materials, including premium leather options and soft-touch surfaces 
throughout. New acoustic glass and enhanced sound insulation create an 
exceptionally quiet riding experience.
Hyundai has expanded its SmartSense safety suite for 2025. New features 
include enhanced forward collision avoidance with junction turning 
detection, blind-spot collision avoidance assist, and an improved 
surround-view monitor system. The SUV also introduces a new parking 
collision avoidance assist feature and enhanced highway driving assist 
functionality.
Prices, rates, or cost estimates mentioned in this article are based on the 
latest available information but may change over time. Independent research 
is advised before making financial decisions.
The 2025 Hyundai Palisade represents a significant evolution in the 
three-row SUV segment, offering a compelling combination of style, 
technology, and functionality. With its refreshed design, advanced 
features, and comprehensive safety systems, it continues to strengthen its 
position as a leading choice for families seeking a premium SUV experience. 
The various trim levels ensure that buyers can find a configuration that 
matches their needs and preferences while maintaining Hyundai’s reputation 
for value.</v>
      </c>
      <c r="AU9" s="68" t="str">
        <f t="shared" si="5"/>
        <v/>
      </c>
      <c r="AV9" s="68" t="str">
        <f t="shared" si="6"/>
        <v>Ad Headline: The New Hyundai Palisade Is Turning Heads! (Take A Look) | Ad Description: The All-New Hyundai Palisade Has Americans Buzzing!</v>
      </c>
      <c r="AW9" s="68" t="str">
        <f t="shared" si="7"/>
        <v>Ad%20Headline%3A%20The%20New%20Hyundai%20Palisade%20Is%20Turning%20Heads%21%20%28Take%20A%20Look%29%20%7C%20Ad%20Description%3A%20The%20All-New%20Hyundai%20Palisade%20Has%20Americans%20Buzzing%21</v>
      </c>
      <c r="AX9" s="77"/>
    </row>
    <row r="10" ht="30.0" customHeight="1">
      <c r="A10" s="106">
        <v>45911.0</v>
      </c>
      <c r="B10" s="68"/>
      <c r="C10" s="69"/>
      <c r="D10" s="107" t="s">
        <v>84</v>
      </c>
      <c r="E10" s="108" t="s">
        <v>185</v>
      </c>
      <c r="F10" s="68"/>
      <c r="G10" s="108" t="s">
        <v>186</v>
      </c>
      <c r="H10" s="68" t="str">
        <f t="shared" si="1"/>
        <v/>
      </c>
      <c r="I10" s="68"/>
      <c r="J10" s="109" t="s">
        <v>187</v>
      </c>
      <c r="K10" s="109" t="s">
        <v>188</v>
      </c>
      <c r="L10" s="110" t="b">
        <v>1</v>
      </c>
      <c r="M10" s="111"/>
      <c r="N10" s="109" t="b">
        <v>0</v>
      </c>
      <c r="O10" s="111"/>
      <c r="P10" s="109" t="b">
        <v>0</v>
      </c>
      <c r="Q10" s="111"/>
      <c r="R10" s="109" t="b">
        <v>0</v>
      </c>
      <c r="S10" s="111"/>
      <c r="T10" s="111"/>
      <c r="U10" s="111"/>
      <c r="V10" s="111"/>
      <c r="W10" s="111"/>
      <c r="X10" s="111"/>
      <c r="Y10" s="70" t="str">
        <f t="shared" si="8"/>
        <v/>
      </c>
      <c r="Z10" s="111"/>
      <c r="AA10" s="112" t="str">
        <f t="shared" si="2"/>
        <v>Missing Info</v>
      </c>
      <c r="AB10" s="113" t="str">
        <f>LET(
  completed, AA10="Complete",
  approved, AG10="Approved",
  srcVal,   IFERROR(VLOOKUP(D10, Lookup!A:F, 2, FALSE), ""),
  campVal,  IFERROR(VLOOKUP(D10, Lookup!A:F, 3, FALSE), ""),
  medVal,   IFERROR(VLOOKUP(D10, Lookup!A:F, 4, FALSE), ""),
  contVal,  IFERROR(VLOOKUP(D10, Lookup!A:F, 5, FALSE), ""),
  placeVal, IFERROR(VLOOKUP(D10, Lookup!A:F, 6, FALSE), ""),
  baseURL, AS10 &amp; "?",
  utm_source,   Lookup!$B$4 &amp; srcVal,
  utm_campaign, Lookup!$C$4 &amp; campVal,
  utm_medium,   Lookup!$D$4 &amp; medVal,
  utm_content,  Lookup!$E$4 &amp; contVal,
  utm_place,    Lookup!$F$4 &amp; placeVal,
  extras, "&amp;utm_term=" &amp; Y10 &amp; "&amp;adCreative=" &amp; AW10 &amp; "&amp;suggestedTerms=" &amp; AU10,
  IF(
    NOT(completed),
    "Missing Info",
    IF(
      NOT(approved),
      "Awaiting Approval",
      baseURL &amp; utm_source &amp; utm_campaign &amp; utm_medium &amp; utm_content &amp; utm_place &amp; extras
    )
  )
)</f>
        <v>Missing Info</v>
      </c>
      <c r="AC10" s="72" t="str">
        <f t="shared" si="3"/>
        <v/>
      </c>
      <c r="AD10" s="68"/>
      <c r="AE10" s="106"/>
      <c r="AF10" s="114" t="str">
        <f t="shared" si="4"/>
        <v/>
      </c>
      <c r="AG10" s="17" t="s">
        <v>184</v>
      </c>
      <c r="AH10" s="111"/>
      <c r="AI10" s="115"/>
      <c r="AJ10" s="116" t="str">
        <f>IFERROR(__xludf.DUMMYFUNCTION("AI(Lookup!$N$5&amp;""
Ad Content: "" &amp; AV10 &amp; ""
Article Content: "" &amp; AT10 &amp; ""
Keywords: "" &amp; S10 &amp; "", "" &amp; T10 &amp; "", "" &amp; U10 &amp; "", "" &amp; V10 &amp; "", "" &amp; W10 &amp; "", "" &amp; X10 &amp; ""
Targeting Outside Canada/US/NZ: "" &amp; Z10 &amp; ""
Return ONLY one line using this "&amp;"format:
Low | None | Ad and article align; no deceptive or restricted claims found.""
)"),"Low | None | Ad and article align; no deceptive or restricted claims found.")</f>
        <v>Low | None | Ad and article align; no deceptive or restricted claims found.</v>
      </c>
      <c r="AK10" s="117" t="str">
        <f>IFERROR(__xludf.DUMMYFUNCTION("iferror(split(AJ10,""|""),"""")"),"Low ")</f>
        <v>Low </v>
      </c>
      <c r="AL10" s="111" t="str">
        <f>IFERROR(__xludf.DUMMYFUNCTION("""COMPUTED_VALUE""")," None ")</f>
        <v> None </v>
      </c>
      <c r="AM10" s="111" t="str">
        <f>IFERROR(__xludf.DUMMYFUNCTION("""COMPUTED_VALUE""")," Ad and article align; no deceptive or restricted claims found.")</f>
        <v> Ad and article align; no deceptive or restricted claims found.</v>
      </c>
      <c r="AN10" s="118" t="str">
        <f>IFERROR(__xludf.DUMMYFUNCTION("if(J10="""","""",GOOGLETRANSLATE(J10,""auto"",""en""))"),"Americans Are Going Wild Over the Ford Maverick – Take a Look!")</f>
        <v>Americans Are Going Wild Over the Ford Maverick – Take a Look!</v>
      </c>
      <c r="AO10" s="111" t="str">
        <f>IFERROR(__xludf.DUMMYFUNCTION("if(K10="""","""",GOOGLETRANSLATE(K10,""auto"",""en""))"),"Ford Just Changed the Game With The New Maverick!")</f>
        <v>Ford Just Changed the Game With The New Maverick!</v>
      </c>
      <c r="AP10" s="111" t="str">
        <f>IFERROR(__xludf.DUMMYFUNCTION("if(M10="""","""",GOOGLETRANSLATE(M10,""auto"",""en""))"),"")</f>
        <v/>
      </c>
      <c r="AQ10" s="111" t="str">
        <f>IFERROR(__xludf.DUMMYFUNCTION("if(O10="""","""",GOOGLETRANSLATE(O10,""auto"",""en""))"),"")</f>
        <v/>
      </c>
      <c r="AR10" s="111" t="str">
        <f>IFERROR(__xludf.DUMMYFUNCTION("if(Q10="""","""",GOOGLETRANSLATE(Q10,""auto"",""en""))"),"")</f>
        <v/>
      </c>
      <c r="AS10" s="119" t="str">
        <f>IFERROR(__xludf.DUMMYFUNCTION("REGEXREPLACE(E10, ""\?.*"", """")
"),"https://searchtrackda.today/cf/r/6885e9d42427be00127409fb")</f>
        <v>https://searchtrackda.today/cf/r/6885e9d42427be00127409fb</v>
      </c>
      <c r="AT10" s="120" t="str">
        <f>IFERROR(__xludf.DUMMYFUNCTION("TEXTJOIN(CHAR(10)&amp;CHAR(10), TRUE,
  ""H1: "" &amp;
    IFERROR(INDEX(IMPORTXML(REGEXREPLACE(AS10,""\?.*"",""""),""//h1[1]""),1),""""),
  IFERROR(""H2/H3: "" &amp;
    TEXTJOIN(CHAR(10), TRUE,
      IMPORTXML(REGEXREPLACE(AS10,""\?.*"",""""),""//h2[normalize-space"&amp;"()] | //h3[normalize-space()]"")
    ),""""),
  IFERROR(""Paragraphs: "" &amp;
    TEXTJOIN(CHAR(10)&amp;CHAR(10), TRUE,
      IMPORTXML(REGEXREPLACE(AS10,""\?.*"",""""),
        ""//article//p[normalize-space()] | //div[contains(@class,'entry-content') or contai"&amp;"ns(@class,'post-content') or contains(@class,'single-content') or contains(@class,'content') or contains(@class,'article')]//p[normalize-space()]""
      )
    ),"""")
)
"),"H1: 
H2/H3: Why the Ford Maverick Stands Out in 2025
Versatility and Trim Options
Advanced Technology Features
Safety and Warranty Coverage
Commitment to Comfort and Utility
Cost and Value Proposition
Conclusion
Select language
Paragraphs:  The 2025 For"&amp;"d Maverick reinvents compact trucks with a balance of 
efficiency, cutting-edge technology, and cost-effectiveness. From its 
hybrid powertrain offering exceptional fuel economy to versatile trim 
options, the Maverick delivers diverse capabilities. Enhan"&amp;"ced safety 
features, advanced connectivity, and durable warranty support further 
underscore its appeal as a leading choice for drivers seeking performance 
and comfort. 
The 2025 Ford Maverick lineup showcases impressive versatility through its 
carefu"&amp;"lly crafted trim levels. The base XL trim offers remarkable value 
with standard features that would be considered upgrades in many 
competitors. Moving up to the XLT adds enhanced styling elements and 
convenience features, while the premium Lariat trim "&amp;"delivers a near-luxury 
experience with upgraded materials and technology. For adventure seekers, 
the FX4 Off-Road Package equips the Maverick with additional capability 
features including enhanced suspension, underbody protection, and 
specialized driv"&amp;"e modes for tackling challenging terrain.
What truly distinguishes the Maverick is its innovative FLEXBED system, 
which provides customizable storage solutions and organization features not 
found in other compact trucks. This 4.5-foot bed includes buil"&amp;"t-in slots 
for lumber to create dividers, pre-wired 12-volt access points for 
accessories, and multiple tie-down points. Ford has thoughtfully designed 
the bed with DIY enthusiasts in mind, allowing owners to create custom 
storage solutions and access"&amp;"ories without complicated modifications.
The 2025 Maverick integrates cutting-edge technology that elevates the 
driving experience beyond what’s typically expected in the compact truck 
segment. At the center of its tech offerings is the latest SYNC 
in"&amp;"fotainment system, displayed on a responsive touchscreen interface that 
supports wireless Apple CarPlay and Android Auto integration. The digital 
instrument cluster provides customizable information displays, allowing 
drivers to prioritize the data mos"&amp;"t relevant to their driving needs.
Connectivity options abound with multiple USB ports, wireless charging 
capabilities, and Ford’s FordPass Connect system that enables remote 
vehicle monitoring and control through a smartphone app. The available 
premi"&amp;"um sound system delivers exceptional audio quality, while advanced 
driver-assistance features like adaptive cruise control, lane-keeping 
assist, and automated emergency braking come standard across all trim 
levels—a rarity in this price segment. The Ma"&amp;"verick also offers an 
available 360-degree camera system that proves invaluable for navigating 
tight spaces and positioning the truck precisely during towing or off-road 
maneuvers.
Safety remains a priority for the 2025 Maverick, with Ford incorporati"&amp;"ng a 
comprehensive suite of protective features. The truck’s structure utilizes 
high-strength steel in critical areas to enhance crash protection while 
maintaining efficiency through weight optimization. Standard safety 
technologies include forward co"&amp;"llision warning, automatic emergency braking 
with pedestrian detection, and blind-spot monitoring—features often 
relegated to option packages in competitive vehicles.
The Maverick’s warranty coverage provides owners with peace of mind through 
Ford’s 3"&amp;"-year/36,000-mile bumper-to-bumper protection and 
5-year/60,000-mile powertrain warranty. Hybrid models receive additional 
coverage for their specialized components with an 8-year/100,000-mile 
hybrid system warranty. Ford also offers complimentary main"&amp;"tenance visits 
during the first year of ownership, reducing the cost of basic service 
requirements. This warranty package, combined with Ford’s extensive dealer 
network across the United States, ensures that Maverick owners receive 
consistent support "&amp;"throughout their ownership experience.
Despite its compact dimensions, the 2025 Maverick delivers surprising 
interior spaciousness and comfort. The cabin design emphasizes ergonomics 
with easily accessible controls and thoughtfully positioned storage a"&amp;"reas 
throughout. Seating accommodates five passengers with ample headroom and 
legroom in both rows, while the rear seats flip up to reveal additional 
storage compartments designed for items that require protection from the 
elements.
The interior mate"&amp;"rials balance durability with comfort, featuring 
water-resistant fabrics in work-oriented trims and premium materials in 
higher-end configurations. Noise isolation exceeds expectations for a truck 
in this category, with enhanced insulation and acoustic"&amp;" glass creating a 
notably quiet cabin environment. Climate control systems effectively 
maintain comfort in all weather conditions, with multi-zone capabilities 
available in upper trim levels. These comfort features, combined with the 
Maverick’s smooth"&amp;" ride quality, make it suitable for both daily commuting 
and longer journeys.
The 2025 Ford Maverick continues to offer exceptional value within the 
pickup truck market, with pricing that remains accessible despite its 
advanced features and capabiliti"&amp;"es.
Prices, rates, or cost estimates mentioned in this article are based on the 
latest available information but may change over time. Independent research 
is advised before making financial decisions.
When compared to midsize trucks that often start "&amp;"$5,000-$10,000 higher, the 
Maverick delivers exceptional value while providing sufficient capability 
for most users’ needs. The hybrid powertrain offers additional long-term 
savings through reduced fuel costs, with EPA estimates exceeding 40 mpg in 
ci"&amp;"ty driving—a figure unmatched in the truck segment. Though option 
packages can increase the final price substantially, even a well-equipped 
Maverick typically remains under $35,000, positioning it as an accessible 
entry point to truck ownership.
The 2"&amp;"025 Ford Maverick establishes itself as a standout in the pickup truck 
market through its thoughtful combination of efficiency, versatility, and 
technology. By offering genuine utility in a more manageable and affordable 
package than traditional full-s"&amp;"ize trucks, the Maverick addresses the needs 
of modern consumers who desire practical capability without excess. Its 
innovative features, comprehensive safety systems, and exceptional value 
proposition make it an appealing choice for a wide range of bu"&amp;"yers. As the 
automotive landscape continues to evolve, the Maverick represents Ford’s 
forward-thinking approach to truck design and functionality.")</f>
        <v>H1: 
H2/H3: Why the Ford Maverick Stands Out in 2025
Versatility and Trim Options
Advanced Technology Features
Safety and Warranty Coverage
Commitment to Comfort and Utility
Cost and Value Proposition
Conclusion
Select language
Paragraphs:  The 2025 Ford Maverick reinvents compact trucks with a balance of 
efficiency, cutting-edge technology, and cost-effectiveness. From its 
hybrid powertrain offering exceptional fuel economy to versatile trim 
options, the Maverick delivers diverse capabilities. Enhanced safety 
features, advanced connectivity, and durable warranty support further 
underscore its appeal as a leading choice for drivers seeking performance 
and comfort. 
The 2025 Ford Maverick lineup showcases impressive versatility through its 
carefully crafted trim levels. The base XL trim offers remarkable value 
with standard features that would be considered upgrades in many 
competitors. Moving up to the XLT adds enhanced styling elements and 
convenience features, while the premium Lariat trim delivers a near-luxury 
experience with upgraded materials and technology. For adventure seekers, 
the FX4 Off-Road Package equips the Maverick with additional capability 
features including enhanced suspension, underbody protection, and 
specialized drive modes for tackling challenging terrain.
What truly distinguishes the Maverick is its innovative FLEXBED system, 
which provides customizable storage solutions and organization features not 
found in other compact trucks. This 4.5-foot bed includes built-in slots 
for lumber to create dividers, pre-wired 12-volt access points for 
accessories, and multiple tie-down points. Ford has thoughtfully designed 
the bed with DIY enthusiasts in mind, allowing owners to create custom 
storage solutions and accessories without complicated modifications.
The 2025 Maverick integrates cutting-edge technology that elevates the 
driving experience beyond what’s typically expected in the compact truck 
segment. At the center of its tech offerings is the latest SYNC 
infotainment system, displayed on a responsive touchscreen interface that 
supports wireless Apple CarPlay and Android Auto integration. The digital 
instrument cluster provides customizable information displays, allowing 
drivers to prioritize the data most relevant to their driving needs.
Connectivity options abound with multiple USB ports, wireless charging 
capabilities, and Ford’s FordPass Connect system that enables remote 
vehicle monitoring and control through a smartphone app. The available 
premium sound system delivers exceptional audio quality, while advanced 
driver-assistance features like adaptive cruise control, lane-keeping 
assist, and automated emergency braking come standard across all trim 
levels—a rarity in this price segment. The Maverick also offers an 
available 360-degree camera system that proves invaluable for navigating 
tight spaces and positioning the truck precisely during towing or off-road 
maneuvers.
Safety remains a priority for the 2025 Maverick, with Ford incorporating a 
comprehensive suite of protective features. The truck’s structure utilizes 
high-strength steel in critical areas to enhance crash protection while 
maintaining efficiency through weight optimization. Standard safety 
technologies include forward collision warning, automatic emergency braking 
with pedestrian detection, and blind-spot monitoring—features often 
relegated to option packages in competitive vehicles.
The Maverick’s warranty coverage provides owners with peace of mind through 
Ford’s 3-year/36,000-mile bumper-to-bumper protection and 
5-year/60,000-mile powertrain warranty. Hybrid models receive additional 
coverage for their specialized components with an 8-year/100,000-mile 
hybrid system warranty. Ford also offers complimentary maintenance visits 
during the first year of ownership, reducing the cost of basic service 
requirements. This warranty package, combined with Ford’s extensive dealer 
network across the United States, ensures that Maverick owners receive 
consistent support throughout their ownership experience.
Despite its compact dimensions, the 2025 Maverick delivers surprising 
interior spaciousness and comfort. The cabin design emphasizes ergonomics 
with easily accessible controls and thoughtfully positioned storage areas 
throughout. Seating accommodates five passengers with ample headroom and 
legroom in both rows, while the rear seats flip up to reveal additional 
storage compartments designed for items that require protection from the 
elements.
The interior materials balance durability with comfort, featuring 
water-resistant fabrics in work-oriented trims and premium materials in 
higher-end configurations. Noise isolation exceeds expectations for a truck 
in this category, with enhanced insulation and acoustic glass creating a 
notably quiet cabin environment. Climate control systems effectively 
maintain comfort in all weather conditions, with multi-zone capabilities 
available in upper trim levels. These comfort features, combined with the 
Maverick’s smooth ride quality, make it suitable for both daily commuting 
and longer journeys.
The 2025 Ford Maverick continues to offer exceptional value within the 
pickup truck market, with pricing that remains accessible despite its 
advanced features and capabilities.
Prices, rates, or cost estimates mentioned in this article are based on the 
latest available information but may change over time. Independent research 
is advised before making financial decisions.
When compared to midsize trucks that often start $5,000-$10,000 higher, the 
Maverick delivers exceptional value while providing sufficient capability 
for most users’ needs. The hybrid powertrain offers additional long-term 
savings through reduced fuel costs, with EPA estimates exceeding 40 mpg in 
city driving—a figure unmatched in the truck segment. Though option 
packages can increase the final price substantially, even a well-equipped 
Maverick typically remains under $35,000, positioning it as an accessible 
entry point to truck ownership.
The 2025 Ford Maverick establishes itself as a standout in the pickup truck 
market through its thoughtful combination of efficiency, versatility, and 
technology. By offering genuine utility in a more manageable and affordable 
package than traditional full-size trucks, the Maverick addresses the needs 
of modern consumers who desire practical capability without excess. Its 
innovative features, comprehensive safety systems, and exceptional value 
proposition make it an appealing choice for a wide range of buyers. As the 
automotive landscape continues to evolve, the Maverick represents Ford’s 
forward-thinking approach to truck design and functionality.</v>
      </c>
      <c r="AU10" s="68" t="str">
        <f t="shared" si="5"/>
        <v/>
      </c>
      <c r="AV10" s="68" t="str">
        <f t="shared" si="6"/>
        <v>Ad Headline: Americans Are Going Wild Over the Ford Maverick – Take a Look! | Ad Description: Ford Just Changed the Game With The New Maverick!</v>
      </c>
      <c r="AW10" s="68" t="str">
        <f t="shared" si="7"/>
        <v>Ad%20Headline%3A%20Americans%20Are%20Going%20Wild%20Over%20the%20Ford%20Maverick%20%E2%80%93%20Take%20a%20Look%21%20%7C%20Ad%20Description%3A%20Ford%20Just%20Changed%20the%20Game%20With%20The%20New%20Maverick%21</v>
      </c>
      <c r="AX10" s="77"/>
    </row>
    <row r="11" ht="30.0" customHeight="1">
      <c r="A11" s="106">
        <v>45911.0</v>
      </c>
      <c r="B11" s="68"/>
      <c r="C11" s="69"/>
      <c r="D11" s="107" t="s">
        <v>84</v>
      </c>
      <c r="E11" s="108" t="s">
        <v>189</v>
      </c>
      <c r="F11" s="68"/>
      <c r="G11" s="108" t="s">
        <v>190</v>
      </c>
      <c r="H11" s="68" t="str">
        <f t="shared" si="1"/>
        <v/>
      </c>
      <c r="I11" s="68"/>
      <c r="J11" s="109" t="s">
        <v>191</v>
      </c>
      <c r="K11" s="109" t="s">
        <v>192</v>
      </c>
      <c r="L11" s="110" t="b">
        <v>1</v>
      </c>
      <c r="M11" s="111"/>
      <c r="N11" s="109" t="b">
        <v>0</v>
      </c>
      <c r="O11" s="111"/>
      <c r="P11" s="109" t="b">
        <v>0</v>
      </c>
      <c r="Q11" s="111"/>
      <c r="R11" s="109" t="b">
        <v>0</v>
      </c>
      <c r="S11" s="111"/>
      <c r="T11" s="111"/>
      <c r="U11" s="111"/>
      <c r="V11" s="111"/>
      <c r="W11" s="111"/>
      <c r="X11" s="111"/>
      <c r="Y11" s="70" t="str">
        <f t="shared" si="8"/>
        <v/>
      </c>
      <c r="Z11" s="111"/>
      <c r="AA11" s="112" t="str">
        <f t="shared" si="2"/>
        <v>Missing Info</v>
      </c>
      <c r="AB11" s="113" t="str">
        <f>LET(
  completed, AA11="Complete",
  approved, AG11="Approved",
  srcVal,   IFERROR(VLOOKUP(D11, Lookup!A:F, 2, FALSE), ""),
  campVal,  IFERROR(VLOOKUP(D11, Lookup!A:F, 3, FALSE), ""),
  medVal,   IFERROR(VLOOKUP(D11, Lookup!A:F, 4, FALSE), ""),
  contVal,  IFERROR(VLOOKUP(D11, Lookup!A:F, 5, FALSE), ""),
  placeVal, IFERROR(VLOOKUP(D11, Lookup!A:F, 6, FALSE), ""),
  baseURL, AS11 &amp; "?",
  utm_source,   Lookup!$B$4 &amp; srcVal,
  utm_campaign, Lookup!$C$4 &amp; campVal,
  utm_medium,   Lookup!$D$4 &amp; medVal,
  utm_content,  Lookup!$E$4 &amp; contVal,
  utm_place,    Lookup!$F$4 &amp; placeVal,
  extras, "&amp;utm_term=" &amp; Y11 &amp; "&amp;adCreative=" &amp; AW11 &amp; "&amp;suggestedTerms=" &amp; AU11,
  IF(
    NOT(completed),
    "Missing Info",
    IF(
      NOT(approved),
      "Awaiting Approval",
      baseURL &amp; utm_source &amp; utm_campaign &amp; utm_medium &amp; utm_content &amp; utm_place &amp; extras
    )
  )
)</f>
        <v>Missing Info</v>
      </c>
      <c r="AC11" s="72" t="str">
        <f t="shared" si="3"/>
        <v/>
      </c>
      <c r="AD11" s="68"/>
      <c r="AE11" s="106"/>
      <c r="AF11" s="114" t="str">
        <f t="shared" si="4"/>
        <v/>
      </c>
      <c r="AG11" s="17" t="s">
        <v>184</v>
      </c>
      <c r="AH11" s="111"/>
      <c r="AI11" s="115"/>
      <c r="AJ11" s="116" t="str">
        <f>IFERROR(__xludf.DUMMYFUNCTION("AI(Lookup!$N$5&amp;""
Ad Content: "" &amp; AV11 &amp; ""
Article Content: "" &amp; AT11 &amp; ""
Keywords: "" &amp; S11 &amp; "", "" &amp; T11 &amp; "", "" &amp; U11 &amp; "", "" &amp; V11 &amp; "", "" &amp; W11 &amp; "", "" &amp; X11 &amp; ""
Targeting Outside Canada/US/NZ: "" &amp; Z11 &amp; ""
Return ONLY one line using this "&amp;"format:
Low | None | Ad and article align; no deceptive or restricted claims found.""
)"),"None | None | Ad and article align; no deceptive or restricted claims found.")</f>
        <v>None | None | Ad and article align; no deceptive or restricted claims found.</v>
      </c>
      <c r="AK11" s="117" t="str">
        <f>IFERROR(__xludf.DUMMYFUNCTION("iferror(split(AJ11,""|""),"""")"),"None ")</f>
        <v>None </v>
      </c>
      <c r="AL11" s="111" t="str">
        <f>IFERROR(__xludf.DUMMYFUNCTION("""COMPUTED_VALUE""")," None ")</f>
        <v> None </v>
      </c>
      <c r="AM11" s="111" t="str">
        <f>IFERROR(__xludf.DUMMYFUNCTION("""COMPUTED_VALUE""")," Ad and article align; no deceptive or restricted claims found.")</f>
        <v> Ad and article align; no deceptive or restricted claims found.</v>
      </c>
      <c r="AN11" s="118" t="str">
        <f>IFERROR(__xludf.DUMMYFUNCTION("if(J11="""","""",GOOGLETRANSLATE(J11,""auto"",""en""))"),"Has Nissan Done It Again? The New Navara is Finally Here!")</f>
        <v>Has Nissan Done It Again? The New Navara is Finally Here!</v>
      </c>
      <c r="AO11" s="111" t="str">
        <f>IFERROR(__xludf.DUMMYFUNCTION("if(K11="""","""",GOOGLETRANSLATE(K11,""auto"",""en""))"),"The New Nissan Navara Is Is Turning Heads Everywhere (Take a Look)")</f>
        <v>The New Nissan Navara Is Is Turning Heads Everywhere (Take a Look)</v>
      </c>
      <c r="AP11" s="111" t="str">
        <f>IFERROR(__xludf.DUMMYFUNCTION("if(M11="""","""",GOOGLETRANSLATE(M11,""auto"",""en""))"),"")</f>
        <v/>
      </c>
      <c r="AQ11" s="111" t="str">
        <f>IFERROR(__xludf.DUMMYFUNCTION("if(O11="""","""",GOOGLETRANSLATE(O11,""auto"",""en""))"),"")</f>
        <v/>
      </c>
      <c r="AR11" s="111" t="str">
        <f>IFERROR(__xludf.DUMMYFUNCTION("if(Q11="""","""",GOOGLETRANSLATE(Q11,""auto"",""en""))"),"")</f>
        <v/>
      </c>
      <c r="AS11" s="119" t="str">
        <f>IFERROR(__xludf.DUMMYFUNCTION("REGEXREPLACE(E11, ""\?.*"", """")
"),"https://searchtrackda.today/cf/r/689a1b525591260012631708")</f>
        <v>https://searchtrackda.today/cf/r/689a1b525591260012631708</v>
      </c>
      <c r="AT11" s="120" t="str">
        <f>IFERROR(__xludf.DUMMYFUNCTION("TEXTJOIN(CHAR(10)&amp;CHAR(10), TRUE,
  ""H1: "" &amp;
    IFERROR(INDEX(IMPORTXML(REGEXREPLACE(AS11,""\?.*"",""""),""//h1[1]""),1),""""),
  IFERROR(""H2/H3: "" &amp;
    TEXTJOIN(CHAR(10), TRUE,
      IMPORTXML(REGEXREPLACE(AS11,""\?.*"",""""),""//h2[normalize-space"&amp;"()] | //h3[normalize-space()]"")
    ),""""),
  IFERROR(""Paragraphs: "" &amp;
    TEXTJOIN(CHAR(10)&amp;CHAR(10), TRUE,
      IMPORTXML(REGEXREPLACE(AS11,""\?.*"",""""),
        ""//article//p[normalize-space()] | //div[contains(@class,'entry-content') or contai"&amp;"ns(@class,'post-content') or contains(@class,'single-content') or contains(@class,'content') or contains(@class,'article')]//p[normalize-space()]""
      )
    ),"""")
)
"),"H1: 
H2/H3: Unveil the 2025 Nissan Navara: Where Rugged Durability Meets Cutting-Edge 
Design
A Bold New Look
Power Meets Performance
Inside Comfort and Tech
Safety at Every Turn
2025 Nissan Navara Trim Comparison
Frequently Asked Questions
Select langua"&amp;"ge
Paragraphs:  Unveiling the 2025 Nissan Navara: Imagine rugged durability meeting 
cutting-edge design. This powerhouse not only looks stunning but is also 
engineered to thrive on any terrain, making everyday driving an adventure. 
Its fresh, dynamic "&amp;"design adds sophistication without compromising on 
toughness. Will you be ready when it redefines what it means to dominate 
the road? 
The 2025 Nissan Navara showcases a completely reimagined exterior design 
that commands attention on any road. The fr"&amp;"ont fascia features a more 
prominent V-motion grille, complemented by sleek LED headlights that 
incorporate advanced lighting technology. The muscular wheel arches and 
sculpted body lines create a more aggressive stance, while the redesigned 
tailgate "&amp;"and rear bumper enhance both functionality and aesthetics.
Under the hood, the 2025 Navara offers a range of powertrain options 
engineered for both efficiency and capability. The enhanced 2.5-liter 
turbodiesel engine delivers improved power output whil"&amp;"e maintaining 
excellent fuel economy. The advanced 4x4 system features intelligent 
terrain management, allowing drivers to tackle various conditions with 
confidence. The revised suspension system provides better handling and ride 
comfort without compr"&amp;"omising the vehicle’s impressive payload capacity.
The interior of the new Navara represents a significant leap forward in 
both comfort and technology. The cabin features premium materials and 
improved sound insulation, creating a more refined environm"&amp;"ent. The 
redesigned dashboard houses a large touchscreen infotainment system with 
wireless smartphone integration, while the digital instrument cluster 
provides customizable information displays. Advanced climate control and 
ergonomic seating ensure c"&amp;"omfort on long journeys.
Safety takes center stage in the 2025 Navara with an comprehensive suite of 
advanced driver assistance systems. The truck includes automatic emergency 
braking, blind-spot monitoring, rear cross-traffic alert, and lane 
departur"&amp;"e warning as standard features. The 360-degree camera system 
provides excellent visibility during parking and off-road maneuvers, while 
structural improvements enhance crash protection.
Prices, rates, or cost estimates mentioned in this article are bas"&amp;"ed on the 
latest available information but may change over time. Independent research 
is advised before making financial decisions.
The 2025 Navara addresses common pickup truck concerns with innovative 
solutions. The improved bed liner features integ"&amp;"rated tie-downs and a 
configurable cargo management system. Fuel efficiency is enhanced through 
aerodynamic improvements and powertrain optimization. The truck’s turning 
radius has been reduced for better maneuverability in urban environments, 
while m"&amp;"aintaining its robust towing capacity.
The 2025 Nissan Navara represents a significant step forward in pickup 
truck evolution, successfully blending traditional capability with modern 
technology and comfort. Its combination of rugged durability, advanc"&amp;"ed 
features, and refined design positions it as a compelling option in the 
competitive pickup truck segment.")</f>
        <v>H1: 
H2/H3: Unveil the 2025 Nissan Navara: Where Rugged Durability Meets Cutting-Edge 
Design
A Bold New Look
Power Meets Performance
Inside Comfort and Tech
Safety at Every Turn
2025 Nissan Navara Trim Comparison
Frequently Asked Questions
Select language
Paragraphs:  Unveiling the 2025 Nissan Navara: Imagine rugged durability meeting 
cutting-edge design. This powerhouse not only looks stunning but is also 
engineered to thrive on any terrain, making everyday driving an adventure. 
Its fresh, dynamic design adds sophistication without compromising on 
toughness. Will you be ready when it redefines what it means to dominate 
the road? 
The 2025 Nissan Navara showcases a completely reimagined exterior design 
that commands attention on any road. The front fascia features a more 
prominent V-motion grille, complemented by sleek LED headlights that 
incorporate advanced lighting technology. The muscular wheel arches and 
sculpted body lines create a more aggressive stance, while the redesigned 
tailgate and rear bumper enhance both functionality and aesthetics.
Under the hood, the 2025 Navara offers a range of powertrain options 
engineered for both efficiency and capability. The enhanced 2.5-liter 
turbodiesel engine delivers improved power output while maintaining 
excellent fuel economy. The advanced 4x4 system features intelligent 
terrain management, allowing drivers to tackle various conditions with 
confidence. The revised suspension system provides better handling and ride 
comfort without compromising the vehicle’s impressive payload capacity.
The interior of the new Navara represents a significant leap forward in 
both comfort and technology. The cabin features premium materials and 
improved sound insulation, creating a more refined environment. The 
redesigned dashboard houses a large touchscreen infotainment system with 
wireless smartphone integration, while the digital instrument cluster 
provides customizable information displays. Advanced climate control and 
ergonomic seating ensure comfort on long journeys.
Safety takes center stage in the 2025 Navara with an comprehensive suite of 
advanced driver assistance systems. The truck includes automatic emergency 
braking, blind-spot monitoring, rear cross-traffic alert, and lane 
departure warning as standard features. The 360-degree camera system 
provides excellent visibility during parking and off-road maneuvers, while 
structural improvements enhance crash protection.
Prices, rates, or cost estimates mentioned in this article are based on the 
latest available information but may change over time. Independent research 
is advised before making financial decisions.
The 2025 Navara addresses common pickup truck concerns with innovative 
solutions. The improved bed liner features integrated tie-downs and a 
configurable cargo management system. Fuel efficiency is enhanced through 
aerodynamic improvements and powertrain optimization. The truck’s turning 
radius has been reduced for better maneuverability in urban environments, 
while maintaining its robust towing capacity.
The 2025 Nissan Navara represents a significant step forward in pickup 
truck evolution, successfully blending traditional capability with modern 
technology and comfort. Its combination of rugged durability, advanced 
features, and refined design positions it as a compelling option in the 
competitive pickup truck segment.</v>
      </c>
      <c r="AU11" s="68" t="str">
        <f t="shared" si="5"/>
        <v/>
      </c>
      <c r="AV11" s="68" t="str">
        <f t="shared" si="6"/>
        <v>Ad Headline: Has Nissan Done It Again? The New Navara is Finally Here! | Ad Description: The New Nissan Navara Is Is Turning Heads Everywhere (Take a Look)</v>
      </c>
      <c r="AW11" s="68" t="str">
        <f t="shared" si="7"/>
        <v>Ad%20Headline%3A%20Has%20Nissan%20Done%20It%20Again%3F%20The%20New%20Navara%20is%20Finally%20Here%21%20%7C%20Ad%20Description%3A%20The%20New%20Nissan%20Navara%20Is%20Is%20Turning%20Heads%20Everywhere%20%28Take%20a%20Look%29</v>
      </c>
      <c r="AX11" s="77"/>
    </row>
    <row r="12" ht="30.0" customHeight="1">
      <c r="A12" s="106">
        <v>45911.0</v>
      </c>
      <c r="B12" s="68"/>
      <c r="C12" s="69"/>
      <c r="D12" s="107" t="s">
        <v>84</v>
      </c>
      <c r="E12" s="108" t="s">
        <v>193</v>
      </c>
      <c r="F12" s="68"/>
      <c r="G12" s="108" t="s">
        <v>194</v>
      </c>
      <c r="H12" s="68" t="str">
        <f t="shared" si="1"/>
        <v/>
      </c>
      <c r="I12" s="68"/>
      <c r="J12" s="109" t="s">
        <v>195</v>
      </c>
      <c r="K12" s="109" t="s">
        <v>196</v>
      </c>
      <c r="L12" s="110" t="b">
        <v>1</v>
      </c>
      <c r="M12" s="111"/>
      <c r="N12" s="109" t="b">
        <v>0</v>
      </c>
      <c r="O12" s="111"/>
      <c r="P12" s="109" t="b">
        <v>0</v>
      </c>
      <c r="Q12" s="111"/>
      <c r="R12" s="109" t="b">
        <v>0</v>
      </c>
      <c r="S12" s="111"/>
      <c r="T12" s="111"/>
      <c r="U12" s="111"/>
      <c r="V12" s="111"/>
      <c r="W12" s="111"/>
      <c r="X12" s="111"/>
      <c r="Y12" s="70" t="str">
        <f t="shared" si="8"/>
        <v/>
      </c>
      <c r="Z12" s="111"/>
      <c r="AA12" s="112" t="str">
        <f t="shared" si="2"/>
        <v>Missing Info</v>
      </c>
      <c r="AB12" s="113" t="str">
        <f>LET(
  completed, AA12="Complete",
  approved, AG12="Approved",
  srcVal,   IFERROR(VLOOKUP(D12, Lookup!A:F, 2, FALSE), ""),
  campVal,  IFERROR(VLOOKUP(D12, Lookup!A:F, 3, FALSE), ""),
  medVal,   IFERROR(VLOOKUP(D12, Lookup!A:F, 4, FALSE), ""),
  contVal,  IFERROR(VLOOKUP(D12, Lookup!A:F, 5, FALSE), ""),
  placeVal, IFERROR(VLOOKUP(D12, Lookup!A:F, 6, FALSE), ""),
  baseURL, AS12 &amp; "?",
  utm_source,   Lookup!$B$4 &amp; srcVal,
  utm_campaign, Lookup!$C$4 &amp; campVal,
  utm_medium,   Lookup!$D$4 &amp; medVal,
  utm_content,  Lookup!$E$4 &amp; contVal,
  utm_place,    Lookup!$F$4 &amp; placeVal,
  extras, "&amp;utm_term=" &amp; Y12 &amp; "&amp;adCreative=" &amp; AW12 &amp; "&amp;suggestedTerms=" &amp; AU12,
  IF(
    NOT(completed),
    "Missing Info",
    IF(
      NOT(approved),
      "Awaiting Approval",
      baseURL &amp; utm_source &amp; utm_campaign &amp; utm_medium &amp; utm_content &amp; utm_place &amp; extras
    )
  )
)</f>
        <v>Missing Info</v>
      </c>
      <c r="AC12" s="72" t="str">
        <f t="shared" si="3"/>
        <v/>
      </c>
      <c r="AD12" s="68"/>
      <c r="AE12" s="106"/>
      <c r="AF12" s="114" t="str">
        <f t="shared" si="4"/>
        <v/>
      </c>
      <c r="AG12" s="17" t="s">
        <v>168</v>
      </c>
      <c r="AH12" s="109" t="s">
        <v>197</v>
      </c>
      <c r="AI12" s="115"/>
      <c r="AJ12" s="116" t="str">
        <f>IFERROR(__xludf.DUMMYFUNCTION("AI(Lookup!$N$5&amp;""
Ad Content: "" &amp; AV12 &amp; ""
Article Content: "" &amp; AT12 &amp; ""
Keywords: "" &amp; S12 &amp; "", "" &amp; T12 &amp; "", "" &amp; U12 &amp; "", "" &amp; V12 &amp; "", "" &amp; W12 &amp; "", "" &amp; X12 &amp; ""
Targeting Outside Canada/US/NZ: "" &amp; Z12 &amp; ""
Return ONLY one line using this "&amp;"format:
Low | None | Ad and article align; no deceptive or restricted claims found.""
)"),"Something went wrong. Try again.")</f>
        <v>Something went wrong. Try again.</v>
      </c>
      <c r="AK12" s="117" t="str">
        <f>IFERROR(__xludf.DUMMYFUNCTION("iferror(split(AJ12,""|""),"""")"),"Something went wrong. Try again.")</f>
        <v>Something went wrong. Try again.</v>
      </c>
      <c r="AL12" s="111"/>
      <c r="AM12" s="111"/>
      <c r="AN12" s="118" t="str">
        <f>IFERROR(__xludf.DUMMYFUNCTION("if(J12="""","""",GOOGLETRANSLATE(J12,""auto"",""en""))"),"What Causes HIV In Seniors? The Truth Will Surprise You!")</f>
        <v>What Causes HIV In Seniors? The Truth Will Surprise You!</v>
      </c>
      <c r="AO12" s="111" t="str">
        <f>IFERROR(__xludf.DUMMYFUNCTION("if(K12="""","""",GOOGLETRANSLATE(K12,""auto"",""en""))"),"Here are 6 Signs of HIV Infection - See Now")</f>
        <v>Here are 6 Signs of HIV Infection - See Now</v>
      </c>
      <c r="AP12" s="111" t="str">
        <f>IFERROR(__xludf.DUMMYFUNCTION("if(M12="""","""",GOOGLETRANSLATE(M12,""auto"",""en""))"),"")</f>
        <v/>
      </c>
      <c r="AQ12" s="111" t="str">
        <f>IFERROR(__xludf.DUMMYFUNCTION("if(O12="""","""",GOOGLETRANSLATE(O12,""auto"",""en""))"),"")</f>
        <v/>
      </c>
      <c r="AR12" s="111" t="str">
        <f>IFERROR(__xludf.DUMMYFUNCTION("if(Q12="""","""",GOOGLETRANSLATE(Q12,""auto"",""en""))"),"")</f>
        <v/>
      </c>
      <c r="AS12" s="119" t="str">
        <f>IFERROR(__xludf.DUMMYFUNCTION("REGEXREPLACE(E12, ""\?.*"", """")
"),"https://searchtrackda.today/cf/r/6891ebf04cb18a001201730a")</f>
        <v>https://searchtrackda.today/cf/r/6891ebf04cb18a001201730a</v>
      </c>
      <c r="AT12" s="120" t="str">
        <f>IFERROR(__xludf.DUMMYFUNCTION("TEXTJOIN(CHAR(10)&amp;CHAR(10), TRUE,
  ""H1: "" &amp;
    IFERROR(INDEX(IMPORTXML(REGEXREPLACE(AS12,""\?.*"",""""),""//h1[1]""),1),""""),
  IFERROR(""H2/H3: "" &amp;
    TEXTJOIN(CHAR(10), TRUE,
      IMPORTXML(REGEXREPLACE(AS12,""\?.*"",""""),""//h2[normalize-space"&amp;"()] | //h3[normalize-space()]"")
    ),""""),
  IFERROR(""Paragraphs: "" &amp;
    TEXTJOIN(CHAR(10)&amp;CHAR(10), TRUE,
      IMPORTXML(REGEXREPLACE(AS12,""\?.*"",""""),
        ""//article//p[normalize-space()] | //div[contains(@class,'entry-content') or contai"&amp;"ns(@class,'post-content') or contains(@class,'single-content') or contains(@class,'content') or contains(@class,'article')]//p[normalize-space()]""
      )
    ),"""")
)
"),"H1: 
H2/H3:  Early HIV Symptoms: What to Watch For and When to Get Tested
How Can You Recognize Early HIV Symptoms?
When Should You Get Tested for HIV?
What Are the Different Stages of HIV and Their Symptoms?
Why Is Early HIV Detection Important?
What Ar"&amp;"e the Different Types of HIV Tests Available?
How Often Should You Get Tested for HIV?
Select language
Paragraphs:  HIV (Human Immunodeficiency Virus) is a virus that weakens the immune 
system, making the body more susceptible to infections and certain "&amp;"
diseases. It’s crucial to understand that early signs of HIV can resemble 
other illnesses, which is why the only reliable way to know your status is 
to get tested. 
Early HIV symptoms, also known as acute HIV infection, typically appear 
within 2 to 4"&amp;" weeks after exposure to the virus. These symptoms can be 
easily mistaken for other common illnesses, such as the flu. Some of the 
most common early HIV symptoms include:
Fever
Chills
Fatigue
Muscle aches
Sore throat
Swollen lymph nodes
Rash
It’"&amp;"s important to note that not everyone experiences these symptoms, and 
some people may not show any signs at all during the early stages of 
infection.
Knowing when to get tested for HIV is crucial for early detection and 
treatment. Consider getting tes"&amp;"ted if:
You’ve had unprotected sex with a new partner or multiple partners
You’ve shared needles or other drug injection equipment
You’re pregnant or planning to become pregnant
You’ve been diagnosed with another sexually transmitted infection (STI)
"&amp;"You’ve had a potential exposure to HIV through work (e.g., healthcare 
workers)
Additionally, the Centers for Disease Control and Prevention (CDC) 
recommends that everyone between the ages of 13 and 64 get tested for HIV 
at least once as part of routin"&amp;"e healthcare.
HIV infection progresses through three main stages, each with its own set 
of symptoms:
Acute HIV Infection: This stage occurs within 2 to 4 weeks after infection 
and may include flu-like symptoms as mentioned earlier.
Chronic HIV Infect"&amp;"ion (Asymptomatic Stage): During this stage, which can 
last for years, people may not experience any HIV-specific symptoms. 
However, the virus is still active and can be transmitted to others.
AIDS (Acquired Immunodeficiency Syndrome): This is the most"&amp;" severe stage of 
HIV infection, characterized by a severely weakened immune system. Symptoms 
may include rapid weight loss, recurring fever, extreme fatigue, and 
opportunistic infections.
Early detection of HIV is crucial for several reasons:
Improve"&amp;"d Treatment Outcomes: Starting antiretroviral therapy (ART) early 
can help maintain a healthy immune system and prevent the progression to 
AIDS.
Reduced Transmission Risk: People who are aware of their HIV status and 
receive treatment are less likely "&amp;"to transmit the virus to others.
Prevention of Complications: Early treatment can help prevent or delay 
HIV-related complications and opportunistic infections.
Better Quality of Life: Knowing your status allows you to make informed 
decisions about you"&amp;"r health and lifestyle.
Reduced Healthcare Costs: Early detection and treatment can lead to lower 
overall healthcare costs compared to managing advanced HIV or AIDS.
HIV testing has become more accessible and efficient over the years. The 
most common "&amp;"types of HIV tests include:
Antibody Tests: These tests look for antibodies produced by the body in 
response to HIV infection. They can be performed on blood or oral fluid 
samples.
Antigen/Antibody Tests: These tests detect both HIV antibodies and ant"&amp;"igens 
(proteins that are part of the virus itself). They can identify HIV 
infection earlier than antibody-only tests.
Nucleic Acid Tests (NAT): These tests look for the actual virus in the 
blood and can detect HIV infection the earliest, typically wit"&amp;"hin 10 to 33 
days after exposure.
Rapid Tests: These can provide results in as little as 20 minutes and are 
often used in community-based settings or for home testing.
The frequency of HIV testing depends on individual risk factors and 
lifestyle:
Hi"&amp;"gh-Risk Individuals: Those at higher risk, such as men who have sex with 
men, people who inject drugs, or individuals with multiple sexual partners, 
should get tested every 3 to 6 months.
Average-Risk Individuals: People with lower risk factors should "&amp;"get tested 
at least once a year or whenever they have a new sexual partner.
Pregnant Women: HIV testing is recommended for all pregnant women during 
their first trimester and again in the third trimester if they are at high 
risk.
Post-Exposure: If yo"&amp;"u believe you’ve been exposed to HIV, it’s crucial to 
get tested as soon as possible and follow up with additional testing as 
recommended by a healthcare provider.
This article is for informational purposes only and should not be 
considered medical ad"&amp;"vice. Please consult a qualified healthcare 
professional for personalized guidance and treatment.")</f>
        <v>H1: 
H2/H3:  Early HIV Symptoms: What to Watch For and When to Get Tested
How Can You Recognize Early HIV Symptoms?
When Should You Get Tested for HIV?
What Are the Different Stages of HIV and Their Symptoms?
Why Is Early HIV Detection Important?
What Are the Different Types of HIV Tests Available?
How Often Should You Get Tested for HIV?
Select language
Paragraphs:  HIV (Human Immunodeficiency Virus) is a virus that weakens the immune 
system, making the body more susceptible to infections and certain 
diseases. It’s crucial to understand that early signs of HIV can resemble 
other illnesses, which is why the only reliable way to know your status is 
to get tested. 
Early HIV symptoms, also known as acute HIV infection, typically appear 
within 2 to 4 weeks after exposure to the virus. These symptoms can be 
easily mistaken for other common illnesses, such as the flu. Some of the 
most common early HIV symptoms include:
Fever
Chills
Fatigue
Muscle aches
Sore throat
Swollen lymph nodes
Rash
It’s important to note that not everyone experiences these symptoms, and 
some people may not show any signs at all during the early stages of 
infection.
Knowing when to get tested for HIV is crucial for early detection and 
treatment. Consider getting tested if:
You’ve had unprotected sex with a new partner or multiple partners
You’ve shared needles or other drug injection equipment
You’re pregnant or planning to become pregnant
You’ve been diagnosed with another sexually transmitted infection (STI)
You’ve had a potential exposure to HIV through work (e.g., healthcare 
workers)
Additionally, the Centers for Disease Control and Prevention (CDC) 
recommends that everyone between the ages of 13 and 64 get tested for HIV 
at least once as part of routine healthcare.
HIV infection progresses through three main stages, each with its own set 
of symptoms:
Acute HIV Infection: This stage occurs within 2 to 4 weeks after infection 
and may include flu-like symptoms as mentioned earlier.
Chronic HIV Infection (Asymptomatic Stage): During this stage, which can 
last for years, people may not experience any HIV-specific symptoms. 
However, the virus is still active and can be transmitted to others.
AIDS (Acquired Immunodeficiency Syndrome): This is the most severe stage of 
HIV infection, characterized by a severely weakened immune system. Symptoms 
may include rapid weight loss, recurring fever, extreme fatigue, and 
opportunistic infections.
Early detection of HIV is crucial for several reasons:
Improved Treatment Outcomes: Starting antiretroviral therapy (ART) early 
can help maintain a healthy immune system and prevent the progression to 
AIDS.
Reduced Transmission Risk: People who are aware of their HIV status and 
receive treatment are less likely to transmit the virus to others.
Prevention of Complications: Early treatment can help prevent or delay 
HIV-related complications and opportunistic infections.
Better Quality of Life: Knowing your status allows you to make informed 
decisions about your health and lifestyle.
Reduced Healthcare Costs: Early detection and treatment can lead to lower 
overall healthcare costs compared to managing advanced HIV or AIDS.
HIV testing has become more accessible and efficient over the years. The 
most common types of HIV tests include:
Antibody Tests: These tests look for antibodies produced by the body in 
response to HIV infection. They can be performed on blood or oral fluid 
samples.
Antigen/Antibody Tests: These tests detect both HIV antibodies and antigens 
(proteins that are part of the virus itself). They can identify HIV 
infection earlier than antibody-only tests.
Nucleic Acid Tests (NAT): These tests look for the actual virus in the 
blood and can detect HIV infection the earliest, typically within 10 to 33 
days after exposure.
Rapid Tests: These can provide results in as little as 20 minutes and are 
often used in community-based settings or for home testing.
The frequency of HIV testing depends on individual risk factors and 
lifestyle:
High-Risk Individuals: Those at higher risk, such as men who have sex with 
men, people who inject drugs, or individuals with multiple sexual partners, 
should get tested every 3 to 6 months.
Average-Risk Individuals: People with lower risk factors should get tested 
at least once a year or whenever they have a new sexual partner.
Pregnant Women: HIV testing is recommended for all pregnant women during 
their first trimester and again in the third trimester if they are at high 
risk.
Post-Exposure: If you believe you’ve been exposed to HIV, it’s crucial to 
get tested as soon as possible and follow up with additional testing as 
recommended by a healthcare provider.
This article is for informational purposes only and should not be 
considered medical advice. Please consult a qualified healthcare 
professional for personalized guidance and treatment.</v>
      </c>
      <c r="AU12" s="68" t="str">
        <f t="shared" si="5"/>
        <v/>
      </c>
      <c r="AV12" s="68" t="str">
        <f t="shared" si="6"/>
        <v>Ad Headline: What Causes HIV In Seniors? The Truth Will Surprise You! | Ad Description: Here are 6 Signs of HIV Infection - See Now</v>
      </c>
      <c r="AW12" s="68" t="str">
        <f t="shared" si="7"/>
        <v>Ad%20Headline%3A%20What%20Causes%20HIV%20In%20Seniors%3F%20The%20Truth%20Will%20Surprise%20You%21%20%7C%20Ad%20Description%3A%20Here%20are%206%20Signs%20of%20HIV%20Infection%20-%20See%20Now</v>
      </c>
      <c r="AX12" s="77"/>
    </row>
    <row r="13" ht="30.0" customHeight="1">
      <c r="A13" s="106">
        <v>45911.0</v>
      </c>
      <c r="B13" s="68"/>
      <c r="C13" s="69"/>
      <c r="D13" s="107" t="s">
        <v>84</v>
      </c>
      <c r="E13" s="108" t="s">
        <v>198</v>
      </c>
      <c r="F13" s="68"/>
      <c r="G13" s="108" t="s">
        <v>199</v>
      </c>
      <c r="H13" s="68" t="str">
        <f t="shared" si="1"/>
        <v/>
      </c>
      <c r="I13" s="68"/>
      <c r="J13" s="109" t="s">
        <v>200</v>
      </c>
      <c r="K13" s="109" t="s">
        <v>201</v>
      </c>
      <c r="L13" s="110" t="b">
        <v>1</v>
      </c>
      <c r="M13" s="111"/>
      <c r="N13" s="109" t="b">
        <v>0</v>
      </c>
      <c r="O13" s="111"/>
      <c r="P13" s="109" t="b">
        <v>0</v>
      </c>
      <c r="Q13" s="111"/>
      <c r="R13" s="109" t="b">
        <v>0</v>
      </c>
      <c r="S13" s="111"/>
      <c r="T13" s="111"/>
      <c r="U13" s="111"/>
      <c r="V13" s="111"/>
      <c r="W13" s="111"/>
      <c r="X13" s="111"/>
      <c r="Y13" s="70" t="str">
        <f t="shared" si="8"/>
        <v/>
      </c>
      <c r="Z13" s="111"/>
      <c r="AA13" s="112" t="str">
        <f t="shared" si="2"/>
        <v>Missing Info</v>
      </c>
      <c r="AB13" s="113" t="str">
        <f>LET(
  completed, AA13="Complete",
  approved, AG13="Approved",
  srcVal,   IFERROR(VLOOKUP(D13, Lookup!A:F, 2, FALSE), ""),
  campVal,  IFERROR(VLOOKUP(D13, Lookup!A:F, 3, FALSE), ""),
  medVal,   IFERROR(VLOOKUP(D13, Lookup!A:F, 4, FALSE), ""),
  contVal,  IFERROR(VLOOKUP(D13, Lookup!A:F, 5, FALSE), ""),
  placeVal, IFERROR(VLOOKUP(D13, Lookup!A:F, 6, FALSE), ""),
  baseURL, AS13 &amp; "?",
  utm_source,   Lookup!$B$4 &amp; srcVal,
  utm_campaign, Lookup!$C$4 &amp; campVal,
  utm_medium,   Lookup!$D$4 &amp; medVal,
  utm_content,  Lookup!$E$4 &amp; contVal,
  utm_place,    Lookup!$F$4 &amp; placeVal,
  extras, "&amp;utm_term=" &amp; Y13 &amp; "&amp;adCreative=" &amp; AW13 &amp; "&amp;suggestedTerms=" &amp; AU13,
  IF(
    NOT(completed),
    "Missing Info",
    IF(
      NOT(approved),
      "Awaiting Approval",
      baseURL &amp; utm_source &amp; utm_campaign &amp; utm_medium &amp; utm_content &amp; utm_place &amp; extras
    )
  )
)</f>
        <v>Missing Info</v>
      </c>
      <c r="AC13" s="72" t="str">
        <f t="shared" si="3"/>
        <v/>
      </c>
      <c r="AD13" s="68"/>
      <c r="AE13" s="106"/>
      <c r="AF13" s="114" t="str">
        <f t="shared" si="4"/>
        <v/>
      </c>
      <c r="AG13" s="17" t="s">
        <v>168</v>
      </c>
      <c r="AH13" s="109" t="s">
        <v>202</v>
      </c>
      <c r="AI13" s="115"/>
      <c r="AJ13" s="116" t="str">
        <f>IFERROR(__xludf.DUMMYFUNCTION("AI(Lookup!$N$5&amp;""
Ad Content: "" &amp; AV13 &amp; ""
Article Content: "" &amp; AT13 &amp; ""
Keywords: "" &amp; S13 &amp; "", "" &amp; T13 &amp; "", "" &amp; U13 &amp; "", "" &amp; V13 &amp; "", "" &amp; W13 &amp; "", "" &amp; X13 &amp; ""
Targeting Outside Canada/US/NZ: "" &amp; Z13 &amp; ""
Return ONLY one line using this "&amp;"format:
Low | None | Ad and article align; no deceptive or restricted claims found.""
)"),"Low | Misleading, Alignment | The ad headline ""{city}: Stunning New 2-Bed Senior Houses: Take A Peek Inside!"" is misleading as the article is a general guide to senior living options and does not specifically feature 2-bedroom senior houses.")</f>
        <v>Low | Misleading, Alignment | The ad headline "{city}: Stunning New 2-Bed Senior Houses: Take A Peek Inside!" is misleading as the article is a general guide to senior living options and does not specifically feature 2-bedroom senior houses.</v>
      </c>
      <c r="AK13" s="117" t="str">
        <f>IFERROR(__xludf.DUMMYFUNCTION("iferror(split(AJ13,""|""),"""")"),"Low ")</f>
        <v>Low </v>
      </c>
      <c r="AL13" s="111" t="str">
        <f>IFERROR(__xludf.DUMMYFUNCTION("""COMPUTED_VALUE""")," Misleading, Alignment ")</f>
        <v> Misleading, Alignment </v>
      </c>
      <c r="AM13" s="111" t="str">
        <f>IFERROR(__xludf.DUMMYFUNCTION("""COMPUTED_VALUE""")," The ad headline ""{city}: Stunning New 2-Bed Senior Houses: Take A Peek Inside!"" is misleading as the article is a general guide to senior living options and does not specifically feature 2-bedroom senior houses.")</f>
        <v> The ad headline "{city}: Stunning New 2-Bed Senior Houses: Take A Peek Inside!" is misleading as the article is a general guide to senior living options and does not specifically feature 2-bedroom senior houses.</v>
      </c>
      <c r="AN13" s="118" t="str">
        <f>IFERROR(__xludf.DUMMYFUNCTION("if(J13="""","""",GOOGLETRANSLATE(J13,""auto"",""en""))"),"{city}: Stunning New 2-Bed Senior Houses: Take A Peek Inside!")</f>
        <v>{city}: Stunning New 2-Bed Senior Houses: Take A Peek Inside!</v>
      </c>
      <c r="AO13" s="111" t="str">
        <f>IFERROR(__xludf.DUMMYFUNCTION("if(K13="""","""",GOOGLETRANSLATE(K13,""auto"",""en""))"),"Discover Senior Villages: A New Way to Enjoy Retirement Living")</f>
        <v>Discover Senior Villages: A New Way to Enjoy Retirement Living</v>
      </c>
      <c r="AP13" s="111" t="str">
        <f>IFERROR(__xludf.DUMMYFUNCTION("if(M13="""","""",GOOGLETRANSLATE(M13,""auto"",""en""))"),"")</f>
        <v/>
      </c>
      <c r="AQ13" s="111" t="str">
        <f>IFERROR(__xludf.DUMMYFUNCTION("if(O13="""","""",GOOGLETRANSLATE(O13,""auto"",""en""))"),"")</f>
        <v/>
      </c>
      <c r="AR13" s="111" t="str">
        <f>IFERROR(__xludf.DUMMYFUNCTION("if(Q13="""","""",GOOGLETRANSLATE(Q13,""auto"",""en""))"),"")</f>
        <v/>
      </c>
      <c r="AS13" s="119" t="str">
        <f>IFERROR(__xludf.DUMMYFUNCTION("REGEXREPLACE(E13, ""\?.*"", """")
"),"https://searchtrackda.today/cf/r/68596283085ad60012d7c341")</f>
        <v>https://searchtrackda.today/cf/r/68596283085ad60012d7c341</v>
      </c>
      <c r="AT13" s="120" t="str">
        <f>IFERROR(__xludf.DUMMYFUNCTION("TEXTJOIN(CHAR(10)&amp;CHAR(10), TRUE,
  ""H1: "" &amp;
    IFERROR(INDEX(IMPORTXML(REGEXREPLACE(AS13,""\?.*"",""""),""//h1[1]""),1),""""),
  IFERROR(""H2/H3: "" &amp;
    TEXTJOIN(CHAR(10), TRUE,
      IMPORTXML(REGEXREPLACE(AS13,""\?.*"",""""),""//h2[normalize-space"&amp;"()] | //h3[normalize-space()]"")
    ),""""),
  IFERROR(""Paragraphs: "" &amp;
    TEXTJOIN(CHAR(10)&amp;CHAR(10), TRUE,
      IMPORTXML(REGEXREPLACE(AS13,""\?.*"",""""),
        ""//article//p[normalize-space()] | //div[contains(@class,'entry-content') or contai"&amp;"ns(@class,'post-content') or contains(@class,'single-content') or contains(@class,'content') or contains(@class,'article')]//p[normalize-space()]""
      )
    ),"""")
)
"),"H1: 
H2/H3: Discover Senior Villages: A New Way to Enjoy Retirement Living
What Are Senior Villages?
Benefits of Living in a Senior Village
A Range of Housing Options to Suit All Needs
Staying Active and Engaged
Building Strong Community Bonds
Exploring "&amp;"the Costs of Senior Village Living
Select language
Paragraphs:  Senior villages offer a fresh take on retirement, designed to enrich daily 
life with community, support, and engaging activities. This new approach 
aims to provide comfort, social connecti"&amp;"ons, and independence for those in 
their golden years. Ideal for seniors looking to maintain a fulfilling 
lifestyle, these villages provide tailored services and a welcoming 
atmosphere. Let’s explore how senior villages redefine retirement living 
for "&amp;"modern needs. 
Senior villages are purpose-built communities designed to cater to the 
unique needs of older adults. Unlike traditional retirement homes, these 
villages offer a more independent lifestyle while providing access to a 
range of services an"&amp;"d amenities. Residents typically live in their own 
homes or apartments within the village, creating a sense of autonomy and 
privacy. The village concept aims to foster a vibrant community where 
seniors can thrive, socialize, and enjoy their retirement "&amp;"years to the 
fullest.
One of the primary advantages of senior villages is the balance they strike 
between independence and support. Residents can maintain their own living 
spaces and routines while having access to assistance when needed. This 
setup "&amp;"can significantly reduce the stress and worry often associated with 
aging in place. Additionally, senior villages offer a built-in social 
network, reducing the risk of isolation and loneliness that can affect 
older adults living alone. The communal asp"&amp;"ects of village life promote 
active engagement and a sense of belonging among residents.
Senior villages understand that retirees have diverse preferences and 
requirements when it comes to housing. As such, they typically offer a 
variety of accommodat"&amp;"ion options. These may include:
Independent living apartments
Cottages or villas
Assisted living units
Memory care facilities
This range allows residents to choose a living arrangement that best suits 
their current needs while providing the flexibil"&amp;"ity to transition to 
different levels of care as their requirements change over time.
One of the hallmarks of senior villages is their focus on promoting an 
active and engaged lifestyle. These communities often feature a wide array 
of amenities and ac"&amp;"tivities designed to keep residents physically, 
mentally, and socially stimulated. Common offerings include:
Fitness centers and swimming pools
Walking trails and gardens
Art studios and craft rooms
Libraries and computer labs
Organized outings and "&amp;"events
By providing these resources, senior villages encourage residents to pursue 
hobbies, learn new skills, and maintain an active lifestyle well into their 
retirement years.
In the United States, senior villages place a strong emphasis on fostering"&amp;" 
a sense of community among residents. This focus on social connections can 
have profound benefits for seniors’ overall well-being and quality of life. 
Villages often organize regular social events, clubs, and interest groups 
to facilitate interaction"&amp;"s and friendships. Some communities even 
incorporate intergenerational programs, bringing in younger visitors or 
partnering with local schools to create meaningful exchanges between 
different age groups.
When considering a move to a senior village, it"&amp;"’s essential to understand 
the associated costs. Pricing structures can vary significantly depending 
on location, amenities, and level of care provided. Here’s a general 
overview of potential costs:
Prices, rates, or cost estimates mentioned in this a"&amp;"rticle are based on the 
latest available information but may change over time. Independent research 
is advised before making financial decisions.
It’s important to note that these costs can vary widely depending on the 
specific community, location, an"&amp;"d services provided. Some senior villages 
operate on a buy-in model, where residents purchase their unit, while 
others function on a rental basis. Additionally, there may be monthly fees 
covering various services and amenities.
When exploring senior v"&amp;"illage options, it’s crucial to carefully review all 
contracts and fee structures. Many communities offer financial counseling 
to help prospective residents understand the long-term costs and determine 
the best fit for their budget and needs.
In concl"&amp;"usion, senior villages represent an innovative approach to 
retirement living, offering a blend of independence, community, and 
support. By providing diverse housing options, engaging activities, and a 
strong sense of community, these villages are helpi"&amp;"ng redefine what it 
means to enjoy one’s golden years. As the concept continues to evolve, 
senior villages are likely to play an increasingly important role in 
meeting the diverse needs of America’s aging population.")</f>
        <v>H1: 
H2/H3: Discover Senior Villages: A New Way to Enjoy Retirement Living
What Are Senior Villages?
Benefits of Living in a Senior Village
A Range of Housing Options to Suit All Needs
Staying Active and Engaged
Building Strong Community Bonds
Exploring the Costs of Senior Village Living
Select language
Paragraphs:  Senior villages offer a fresh take on retirement, designed to enrich daily 
life with community, support, and engaging activities. This new approach 
aims to provide comfort, social connections, and independence for those in 
their golden years. Ideal for seniors looking to maintain a fulfilling 
lifestyle, these villages provide tailored services and a welcoming 
atmosphere. Let’s explore how senior villages redefine retirement living 
for modern needs. 
Senior villages are purpose-built communities designed to cater to the 
unique needs of older adults. Unlike traditional retirement homes, these 
villages offer a more independent lifestyle while providing access to a 
range of services and amenities. Residents typically live in their own 
homes or apartments within the village, creating a sense of autonomy and 
privacy. The village concept aims to foster a vibrant community where 
seniors can thrive, socialize, and enjoy their retirement years to the 
fullest.
One of the primary advantages of senior villages is the balance they strike 
between independence and support. Residents can maintain their own living 
spaces and routines while having access to assistance when needed. This 
setup can significantly reduce the stress and worry often associated with 
aging in place. Additionally, senior villages offer a built-in social 
network, reducing the risk of isolation and loneliness that can affect 
older adults living alone. The communal aspects of village life promote 
active engagement and a sense of belonging among residents.
Senior villages understand that retirees have diverse preferences and 
requirements when it comes to housing. As such, they typically offer a 
variety of accommodation options. These may include:
Independent living apartments
Cottages or villas
Assisted living units
Memory care facilities
This range allows residents to choose a living arrangement that best suits 
their current needs while providing the flexibility to transition to 
different levels of care as their requirements change over time.
One of the hallmarks of senior villages is their focus on promoting an 
active and engaged lifestyle. These communities often feature a wide array 
of amenities and activities designed to keep residents physically, 
mentally, and socially stimulated. Common offerings include:
Fitness centers and swimming pools
Walking trails and gardens
Art studios and craft rooms
Libraries and computer labs
Organized outings and events
By providing these resources, senior villages encourage residents to pursue 
hobbies, learn new skills, and maintain an active lifestyle well into their 
retirement years.
In the United States, senior villages place a strong emphasis on fostering 
a sense of community among residents. This focus on social connections can 
have profound benefits for seniors’ overall well-being and quality of life. 
Villages often organize regular social events, clubs, and interest groups 
to facilitate interactions and friendships. Some communities even 
incorporate intergenerational programs, bringing in younger visitors or 
partnering with local schools to create meaningful exchanges between 
different age groups.
When considering a move to a senior village, it’s essential to understand 
the associated costs. Pricing structures can vary significantly depending 
on location, amenities, and level of care provided. Here’s a general 
overview of potential costs:
Prices, rates, or cost estimates mentioned in this article are based on the 
latest available information but may change over time. Independent research 
is advised before making financial decisions.
It’s important to note that these costs can vary widely depending on the 
specific community, location, and services provided. Some senior villages 
operate on a buy-in model, where residents purchase their unit, while 
others function on a rental basis. Additionally, there may be monthly fees 
covering various services and amenities.
When exploring senior village options, it’s crucial to carefully review all 
contracts and fee structures. Many communities offer financial counseling 
to help prospective residents understand the long-term costs and determine 
the best fit for their budget and needs.
In conclusion, senior villages represent an innovative approach to 
retirement living, offering a blend of independence, community, and 
support. By providing diverse housing options, engaging activities, and a 
strong sense of community, these villages are helping redefine what it 
means to enjoy one’s golden years. As the concept continues to evolve, 
senior villages are likely to play an increasingly important role in 
meeting the diverse needs of America’s aging population.</v>
      </c>
      <c r="AU13" s="68" t="str">
        <f t="shared" si="5"/>
        <v/>
      </c>
      <c r="AV13" s="68" t="str">
        <f t="shared" si="6"/>
        <v>Ad Headline: {city}: Stunning New 2-Bed Senior Houses: Take A Peek Inside! | Ad Description: Discover Senior Villages: A New Way to Enjoy Retirement Living</v>
      </c>
      <c r="AW13" s="68" t="str">
        <f t="shared" si="7"/>
        <v>Ad%20Headline%3A%20%7Bcity%7D%3A%20Stunning%20New%202-Bed%20Senior%20Houses%3A%20Take%20A%20Peek%20Inside%21%20%7C%20Ad%20Description%3A%20Discover%20Senior%20Villages%3A%20A%20New%20Way%20to%20Enjoy%20Retirement%20Living</v>
      </c>
      <c r="AX13" s="77"/>
    </row>
    <row r="14" ht="30.0" customHeight="1">
      <c r="A14" s="106">
        <v>45911.0</v>
      </c>
      <c r="B14" s="68"/>
      <c r="C14" s="69"/>
      <c r="D14" s="107" t="s">
        <v>84</v>
      </c>
      <c r="E14" s="108" t="s">
        <v>203</v>
      </c>
      <c r="F14" s="68"/>
      <c r="G14" s="108" t="s">
        <v>204</v>
      </c>
      <c r="H14" s="68" t="str">
        <f t="shared" si="1"/>
        <v/>
      </c>
      <c r="I14" s="68"/>
      <c r="J14" s="109" t="s">
        <v>205</v>
      </c>
      <c r="K14" s="109" t="s">
        <v>206</v>
      </c>
      <c r="L14" s="110" t="b">
        <v>1</v>
      </c>
      <c r="M14" s="111"/>
      <c r="N14" s="109" t="b">
        <v>0</v>
      </c>
      <c r="O14" s="111"/>
      <c r="P14" s="109" t="b">
        <v>0</v>
      </c>
      <c r="Q14" s="111"/>
      <c r="R14" s="109" t="b">
        <v>0</v>
      </c>
      <c r="S14" s="111"/>
      <c r="T14" s="111"/>
      <c r="U14" s="111"/>
      <c r="V14" s="111"/>
      <c r="W14" s="111"/>
      <c r="X14" s="111"/>
      <c r="Y14" s="70" t="str">
        <f t="shared" si="8"/>
        <v/>
      </c>
      <c r="Z14" s="111"/>
      <c r="AA14" s="112" t="str">
        <f t="shared" si="2"/>
        <v>Missing Info</v>
      </c>
      <c r="AB14" s="113" t="str">
        <f>LET(
  completed, AA14="Complete",
  approved, AG14="Approved",
  srcVal,   IFERROR(VLOOKUP(D14, Lookup!A:F, 2, FALSE), ""),
  campVal,  IFERROR(VLOOKUP(D14, Lookup!A:F, 3, FALSE), ""),
  medVal,   IFERROR(VLOOKUP(D14, Lookup!A:F, 4, FALSE), ""),
  contVal,  IFERROR(VLOOKUP(D14, Lookup!A:F, 5, FALSE), ""),
  placeVal, IFERROR(VLOOKUP(D14, Lookup!A:F, 6, FALSE), ""),
  baseURL, AS14 &amp; "?",
  utm_source,   Lookup!$B$4 &amp; srcVal,
  utm_campaign, Lookup!$C$4 &amp; campVal,
  utm_medium,   Lookup!$D$4 &amp; medVal,
  utm_content,  Lookup!$E$4 &amp; contVal,
  utm_place,    Lookup!$F$4 &amp; placeVal,
  extras, "&amp;utm_term=" &amp; Y14 &amp; "&amp;adCreative=" &amp; AW14 &amp; "&amp;suggestedTerms=" &amp; AU14,
  IF(
    NOT(completed),
    "Missing Info",
    IF(
      NOT(approved),
      "Awaiting Approval",
      baseURL &amp; utm_source &amp; utm_campaign &amp; utm_medium &amp; utm_content &amp; utm_place &amp; extras
    )
  )
)</f>
        <v>Missing Info</v>
      </c>
      <c r="AC14" s="72" t="str">
        <f t="shared" si="3"/>
        <v/>
      </c>
      <c r="AD14" s="68"/>
      <c r="AE14" s="106"/>
      <c r="AF14" s="114" t="str">
        <f t="shared" si="4"/>
        <v/>
      </c>
      <c r="AG14" s="17" t="s">
        <v>184</v>
      </c>
      <c r="AH14" s="111"/>
      <c r="AI14" s="115"/>
      <c r="AJ14" s="116" t="str">
        <f>IFERROR(__xludf.DUMMYFUNCTION("AI(Lookup!$N$5&amp;""
Ad Content: "" &amp; AV14 &amp; ""
Article Content: "" &amp; AT14 &amp; ""
Keywords: "" &amp; S14 &amp; "", "" &amp; T14 &amp; "", "" &amp; U14 &amp; "", "" &amp; V14 &amp; "", "" &amp; W14 &amp; "", "" &amp; X14 &amp; ""
Targeting Outside Canada/US/NZ: "" &amp; Z14 &amp; ""
Return ONLY one line using this "&amp;"format:
Low | None | Ad and article align; no deceptive or restricted claims found.""
)"),"Low | Prohibited Language &amp; Claims | The ad headline uses a superlative (""Absolutely Stunning""), and the description uses an exaggerated claim (""The Prices Might Leave You Speechless"").")</f>
        <v>Low | Prohibited Language &amp; Claims | The ad headline uses a superlative ("Absolutely Stunning"), and the description uses an exaggerated claim ("The Prices Might Leave You Speechless").</v>
      </c>
      <c r="AK14" s="117" t="str">
        <f>IFERROR(__xludf.DUMMYFUNCTION("iferror(split(AJ14,""|""),"""")"),"Low ")</f>
        <v>Low </v>
      </c>
      <c r="AL14" s="111" t="str">
        <f>IFERROR(__xludf.DUMMYFUNCTION("""COMPUTED_VALUE""")," Prohibited Language &amp; Claims ")</f>
        <v> Prohibited Language &amp; Claims </v>
      </c>
      <c r="AM14" s="111" t="str">
        <f>IFERROR(__xludf.DUMMYFUNCTION("""COMPUTED_VALUE""")," The ad headline uses a superlative (""Absolutely Stunning""), and the description uses an exaggerated claim (""The Prices Might Leave You Speechless"").")</f>
        <v> The ad headline uses a superlative ("Absolutely Stunning"), and the description uses an exaggerated claim ("The Prices Might Leave You Speechless").</v>
      </c>
      <c r="AN14" s="118" t="str">
        <f>IFERROR(__xludf.DUMMYFUNCTION("if(J14="""","""",GOOGLETRANSLATE(J14,""auto"",""en""))"),"The New 2026 Honda CR-V Is Absolutely Stunning")</f>
        <v>The New 2026 Honda CR-V Is Absolutely Stunning</v>
      </c>
      <c r="AO14" s="111" t="str">
        <f>IFERROR(__xludf.DUMMYFUNCTION("if(K14="""","""",GOOGLETRANSLATE(K14,""auto"",""en""))"),"The New Honda CRV - The Prices Might Leave You Speechless")</f>
        <v>The New Honda CRV - The Prices Might Leave You Speechless</v>
      </c>
      <c r="AP14" s="111" t="str">
        <f>IFERROR(__xludf.DUMMYFUNCTION("if(M14="""","""",GOOGLETRANSLATE(M14,""auto"",""en""))"),"")</f>
        <v/>
      </c>
      <c r="AQ14" s="111" t="str">
        <f>IFERROR(__xludf.DUMMYFUNCTION("if(O14="""","""",GOOGLETRANSLATE(O14,""auto"",""en""))"),"")</f>
        <v/>
      </c>
      <c r="AR14" s="111" t="str">
        <f>IFERROR(__xludf.DUMMYFUNCTION("if(Q14="""","""",GOOGLETRANSLATE(Q14,""auto"",""en""))"),"")</f>
        <v/>
      </c>
      <c r="AS14" s="119" t="str">
        <f>IFERROR(__xludf.DUMMYFUNCTION("REGEXREPLACE(E14, ""\?.*"", """")
"),"https://searchtrackda.today/cf/r/6859632790f39f001224ef67")</f>
        <v>https://searchtrackda.today/cf/r/6859632790f39f001224ef67</v>
      </c>
      <c r="AT14" s="120" t="str">
        <f>IFERROR(__xludf.DUMMYFUNCTION("TEXTJOIN(CHAR(10)&amp;CHAR(10), TRUE,
  ""H1: "" &amp;
    IFERROR(INDEX(IMPORTXML(REGEXREPLACE(AS14,""\?.*"",""""),""//h1[1]""),1),""""),
  IFERROR(""H2/H3: "" &amp;
    TEXTJOIN(CHAR(10), TRUE,
      IMPORTXML(REGEXREPLACE(AS14,""\?.*"",""""),""//h2[normalize-space"&amp;"()] | //h3[normalize-space()]"")
    ),""""),
  IFERROR(""Paragraphs: "" &amp;
    TEXTJOIN(CHAR(10)&amp;CHAR(10), TRUE,
      IMPORTXML(REGEXREPLACE(AS14,""\?.*"",""""),
        ""//article//p[normalize-space()] | //div[contains(@class,'entry-content') or contai"&amp;"ns(@class,'post-content') or contains(@class,'single-content') or contains(@class,'content') or contains(@class,'article')]//p[normalize-space()]""
      )
    ),"""")
)
"),"H1: 
H2/H3: Introducing the 2026 Honda CR-V: Comfort and Innovation
What makes the 2026 Honda CR-V’s design stand out?
How does the 2026 CR-V balance performance and efficiency?
What innovative technologies are featured in the 2026 CR-V?
How is the 2026 "&amp;"CR-V designed for exploration and adventure?
What unique features set the 2026 CR-V apart in the SUV market?
How does the 2026 CR-V compare to other SUVs in its class?
Select language
Paragraphs:  The Honda CR-V has long been a leader in the compact SUV "&amp;"segment, 
celebrated for its reliability and versatility. The 2026 Honda CR-V 
continues this tradition with a refreshed design and innovative features, 
delivering a perfect blend of comfort, technology, and adventure-ready 
capabilities. 
The 2026 Hond"&amp;"a CR-V showcases a bold evolution in design, embracing modern 
aesthetics while maintaining its iconic silhouette. The exterior features 
sleek lines and a more pronounced grille, giving the SUV a commanding 
presence on the road. LED lighting elements, i"&amp;"ncluding updated headlights 
and taillights, not only enhance visibility but also contribute to the 
vehicle’s sophisticated appearance.
Inside, the cabin has been reimagined with a focus on premium materials and 
ergonomic design. The spacious interior "&amp;"boasts improved legroom and cargo 
capacity, making it ideal for both daily commutes and weekend getaways. 
Attention to detail is evident in the refined dashboard layout, featuring a 
harmonious blend of physical controls and touchscreen interfaces for 
"&amp;"intuitive operation.
Honda has made significant strides in powertrain technology for the 2026 
CR-V, offering a range of options to suit various driving preferences. The 
standard model comes equipped with an advanced turbocharged engine that 
delivers i"&amp;"mpressive acceleration while maintaining excellent fuel economy. 
For the environmentally conscious, a hybrid powertrain option is available, 
providing enhanced efficiency without compromising on performance.
The CR-V’s drivetrain has been optimized for"&amp;" smooth power delivery and 
responsive handling. With an improved suspension system and intelligent 
all-wheel drive, the 2026 model offers superior traction and stability 
across diverse driving conditions. Whether navigating city streets or 
venturing o"&amp;"ff the beaten path, the CR-V’s performance capabilities ensure a 
confident and enjoyable driving experience.
The 2026 Honda CR-V is at the forefront of automotive technology, 
incorporating a suite of advanced features designed to enhance safety, 
conne"&amp;"ctivity, and convenience. At the heart of the infotainment system is a 
large, high-resolution touchscreen display that serves as the command 
center for navigation, entertainment, and vehicle settings. Wireless 
smartphone integration, including Apple Ca"&amp;"rPlay and Android Auto, comes 
standard, allowing seamless access to apps and personal content.
Safety remains a top priority, with the CR-V featuring Honda’s latest 
driver assistance technologies. These include an enhanced collision 
mitigation system,"&amp;" adaptive cruise control with low-speed follow, and a 
360-degree camera system for improved spatial awareness. The integration of 
artificial intelligence further refines these systems, learning from driver 
behavior to provide more personalized and effe"&amp;"ctive assistance.
Honda has equipped the 2026 CR-V with features that cater to the 
adventurous spirit of its drivers. The vehicle’s ground clearance has been 
optimized to tackle diverse terrains, while the inclusion of selectable 
drive modes allows fo"&amp;"r easy adaptation to varying road conditions. A robust 
roof rack system and an array of available accessories make it simple to 
transport gear for outdoor activities.
The interior has been designed with versatility in mind, featuring 
configurable seat"&amp;"ing arrangements and ample storage solutions. Durable, 
easy-to-clean materials ensure that the cabin can withstand the rigors of 
outdoor adventures, while still maintaining a refined appearance for 
everyday use. Additionally, the CR-V’s towing capacity"&amp;" has been increased, 
expanding its utility for those who need to haul trailers or recreational 
equipment.
One of the standout features of the 2026 Honda CR-V is its advanced air 
filtration system, which not only purifies the cabin air but also 
incorp"&amp;"orates aromatherapy options for a more pleasant driving environment. 
The vehicle also introduces a customizable ambient lighting system that can 
be synchronized with music or set to match the driver’s mood, creating a 
truly personalized interior atmosp"&amp;"here.
Another innovative addition is the CR-V’s smart glass technology, which 
allows for instant tinting of windows and the panoramic sunroof at the 
touch of a button. This feature enhances privacy and helps regulate 
interior temperature, reducing the"&amp;" load on the climate control system and 
improving overall efficiency.
The 2026 Honda CR-V stands out in the competitive compact SUV segment, 
offering a compelling blend of features, performance, and value. Here’s a 
comparison of the CR-V against some "&amp;"of its key rivals:
Prices, rates, or cost estimates mentioned in this article are based on the 
latest available information but may change over time. Independent research 
is advised before making financial decisions.
While the CR-V may have a slightly"&amp;" higher starting price, it offers 
competitive fuel economy, class-leading cargo space, and a host of 
innovative features that justify the investment. Its balance of 
performance, comfort, and technology makes it a strong contender for those 
seeking a w"&amp;"ell-rounded SUV experience.
In conclusion, the 2026 Honda CR-V represents a significant leap forward in 
the compact SUV segment. With its modern design excellence, impressive 
performance and efficiency, innovative technology integration, and 
adventure"&amp;"-ready capabilities, the CR-V continues to set the standard for 
what drivers can expect from a versatile family vehicle. As Honda pushes 
the boundaries of automotive innovation, the 2026 CR-V stands as a 
testament to the brand’s commitment to deliverin"&amp;"g comfort, safety, and 
excitement in equal measure.")</f>
        <v>H1: 
H2/H3: Introducing the 2026 Honda CR-V: Comfort and Innovation
What makes the 2026 Honda CR-V’s design stand out?
How does the 2026 CR-V balance performance and efficiency?
What innovative technologies are featured in the 2026 CR-V?
How is the 2026 CR-V designed for exploration and adventure?
What unique features set the 2026 CR-V apart in the SUV market?
How does the 2026 CR-V compare to other SUVs in its class?
Select language
Paragraphs:  The Honda CR-V has long been a leader in the compact SUV segment, 
celebrated for its reliability and versatility. The 2026 Honda CR-V 
continues this tradition with a refreshed design and innovative features, 
delivering a perfect blend of comfort, technology, and adventure-ready 
capabilities. 
The 2026 Honda CR-V showcases a bold evolution in design, embracing modern 
aesthetics while maintaining its iconic silhouette. The exterior features 
sleek lines and a more pronounced grille, giving the SUV a commanding 
presence on the road. LED lighting elements, including updated headlights 
and taillights, not only enhance visibility but also contribute to the 
vehicle’s sophisticated appearance.
Inside, the cabin has been reimagined with a focus on premium materials and 
ergonomic design. The spacious interior boasts improved legroom and cargo 
capacity, making it ideal for both daily commutes and weekend getaways. 
Attention to detail is evident in the refined dashboard layout, featuring a 
harmonious blend of physical controls and touchscreen interfaces for 
intuitive operation.
Honda has made significant strides in powertrain technology for the 2026 
CR-V, offering a range of options to suit various driving preferences. The 
standard model comes equipped with an advanced turbocharged engine that 
delivers impressive acceleration while maintaining excellent fuel economy. 
For the environmentally conscious, a hybrid powertrain option is available, 
providing enhanced efficiency without compromising on performance.
The CR-V’s drivetrain has been optimized for smooth power delivery and 
responsive handling. With an improved suspension system and intelligent 
all-wheel drive, the 2026 model offers superior traction and stability 
across diverse driving conditions. Whether navigating city streets or 
venturing off the beaten path, the CR-V’s performance capabilities ensure a 
confident and enjoyable driving experience.
The 2026 Honda CR-V is at the forefront of automotive technology, 
incorporating a suite of advanced features designed to enhance safety, 
connectivity, and convenience. At the heart of the infotainment system is a 
large, high-resolution touchscreen display that serves as the command 
center for navigation, entertainment, and vehicle settings. Wireless 
smartphone integration, including Apple CarPlay and Android Auto, comes 
standard, allowing seamless access to apps and personal content.
Safety remains a top priority, with the CR-V featuring Honda’s latest 
driver assistance technologies. These include an enhanced collision 
mitigation system, adaptive cruise control with low-speed follow, and a 
360-degree camera system for improved spatial awareness. The integration of 
artificial intelligence further refines these systems, learning from driver 
behavior to provide more personalized and effective assistance.
Honda has equipped the 2026 CR-V with features that cater to the 
adventurous spirit of its drivers. The vehicle’s ground clearance has been 
optimized to tackle diverse terrains, while the inclusion of selectable 
drive modes allows for easy adaptation to varying road conditions. A robust 
roof rack system and an array of available accessories make it simple to 
transport gear for outdoor activities.
The interior has been designed with versatility in mind, featuring 
configurable seating arrangements and ample storage solutions. Durable, 
easy-to-clean materials ensure that the cabin can withstand the rigors of 
outdoor adventures, while still maintaining a refined appearance for 
everyday use. Additionally, the CR-V’s towing capacity has been increased, 
expanding its utility for those who need to haul trailers or recreational 
equipment.
One of the standout features of the 2026 Honda CR-V is its advanced air 
filtration system, which not only purifies the cabin air but also 
incorporates aromatherapy options for a more pleasant driving environment. 
The vehicle also introduces a customizable ambient lighting system that can 
be synchronized with music or set to match the driver’s mood, creating a 
truly personalized interior atmosphere.
Another innovative addition is the CR-V’s smart glass technology, which 
allows for instant tinting of windows and the panoramic sunroof at the 
touch of a button. This feature enhances privacy and helps regulate 
interior temperature, reducing the load on the climate control system and 
improving overall efficiency.
The 2026 Honda CR-V stands out in the competitive compact SUV segment, 
offering a compelling blend of features, performance, and value. Here’s a 
comparison of the CR-V against some of its key rivals:
Prices, rates, or cost estimates mentioned in this article are based on the 
latest available information but may change over time. Independent research 
is advised before making financial decisions.
While the CR-V may have a slightly higher starting price, it offers 
competitive fuel economy, class-leading cargo space, and a host of 
innovative features that justify the investment. Its balance of 
performance, comfort, and technology makes it a strong contender for those 
seeking a well-rounded SUV experience.
In conclusion, the 2026 Honda CR-V represents a significant leap forward in 
the compact SUV segment. With its modern design excellence, impressive 
performance and efficiency, innovative technology integration, and 
adventure-ready capabilities, the CR-V continues to set the standard for 
what drivers can expect from a versatile family vehicle. As Honda pushes 
the boundaries of automotive innovation, the 2026 CR-V stands as a 
testament to the brand’s commitment to delivering comfort, safety, and 
excitement in equal measure.</v>
      </c>
      <c r="AU14" s="68" t="str">
        <f t="shared" si="5"/>
        <v/>
      </c>
      <c r="AV14" s="68" t="str">
        <f t="shared" si="6"/>
        <v>Ad Headline: The New 2026 Honda CR-V Is Absolutely Stunning | Ad Description: The New Honda CRV - The Prices Might Leave You Speechless</v>
      </c>
      <c r="AW14" s="68" t="str">
        <f t="shared" si="7"/>
        <v>Ad%20Headline%3A%20The%20New%202026%20Honda%20CR-V%20Is%20Absolutely%20Stunning%20%7C%20Ad%20Description%3A%20The%20New%20Honda%20CRV%20-%20The%20Prices%20Might%20Leave%20You%20Speechless</v>
      </c>
      <c r="AX14" s="77"/>
    </row>
    <row r="15" ht="30.0" customHeight="1">
      <c r="A15" s="106">
        <v>45911.0</v>
      </c>
      <c r="B15" s="68"/>
      <c r="C15" s="69"/>
      <c r="D15" s="107" t="s">
        <v>84</v>
      </c>
      <c r="E15" s="108" t="s">
        <v>207</v>
      </c>
      <c r="F15" s="68"/>
      <c r="G15" s="108" t="s">
        <v>208</v>
      </c>
      <c r="H15" s="68" t="str">
        <f t="shared" si="1"/>
        <v/>
      </c>
      <c r="I15" s="68"/>
      <c r="J15" s="109" t="s">
        <v>209</v>
      </c>
      <c r="K15" s="109" t="s">
        <v>210</v>
      </c>
      <c r="L15" s="110" t="b">
        <v>1</v>
      </c>
      <c r="M15" s="111"/>
      <c r="N15" s="109" t="b">
        <v>0</v>
      </c>
      <c r="O15" s="111"/>
      <c r="P15" s="109" t="b">
        <v>0</v>
      </c>
      <c r="Q15" s="111"/>
      <c r="R15" s="109" t="b">
        <v>0</v>
      </c>
      <c r="S15" s="111"/>
      <c r="T15" s="111"/>
      <c r="U15" s="111"/>
      <c r="V15" s="111"/>
      <c r="W15" s="111"/>
      <c r="X15" s="111"/>
      <c r="Y15" s="70" t="str">
        <f t="shared" si="8"/>
        <v/>
      </c>
      <c r="Z15" s="111"/>
      <c r="AA15" s="112" t="str">
        <f t="shared" si="2"/>
        <v>Missing Info</v>
      </c>
      <c r="AB15" s="113" t="str">
        <f>LET(
  completed, AA15="Complete",
  approved, AG15="Approved",
  srcVal,   IFERROR(VLOOKUP(D15, Lookup!A:F, 2, FALSE), ""),
  campVal,  IFERROR(VLOOKUP(D15, Lookup!A:F, 3, FALSE), ""),
  medVal,   IFERROR(VLOOKUP(D15, Lookup!A:F, 4, FALSE), ""),
  contVal,  IFERROR(VLOOKUP(D15, Lookup!A:F, 5, FALSE), ""),
  placeVal, IFERROR(VLOOKUP(D15, Lookup!A:F, 6, FALSE), ""),
  baseURL, AS15 &amp; "?",
  utm_source,   Lookup!$B$4 &amp; srcVal,
  utm_campaign, Lookup!$C$4 &amp; campVal,
  utm_medium,   Lookup!$D$4 &amp; medVal,
  utm_content,  Lookup!$E$4 &amp; contVal,
  utm_place,    Lookup!$F$4 &amp; placeVal,
  extras, "&amp;utm_term=" &amp; Y15 &amp; "&amp;adCreative=" &amp; AW15 &amp; "&amp;suggestedTerms=" &amp; AU15,
  IF(
    NOT(completed),
    "Missing Info",
    IF(
      NOT(approved),
      "Awaiting Approval",
      baseURL &amp; utm_source &amp; utm_campaign &amp; utm_medium &amp; utm_content &amp; utm_place &amp; extras
    )
  )
)</f>
        <v>Missing Info</v>
      </c>
      <c r="AC15" s="72" t="str">
        <f t="shared" si="3"/>
        <v/>
      </c>
      <c r="AD15" s="68"/>
      <c r="AE15" s="106"/>
      <c r="AF15" s="114" t="str">
        <f t="shared" si="4"/>
        <v/>
      </c>
      <c r="AG15" s="17" t="s">
        <v>168</v>
      </c>
      <c r="AH15" s="109" t="s">
        <v>211</v>
      </c>
      <c r="AI15" s="115"/>
      <c r="AJ15" s="116" t="str">
        <f>IFERROR(__xludf.DUMMYFUNCTION("AI(Lookup!$N$5&amp;""
Ad Content: "" &amp; AV15 &amp; ""
Article Content: "" &amp; AT15 &amp; ""
Keywords: "" &amp; S15 &amp; "", "" &amp; T15 &amp; "", "" &amp; U15 &amp; "", "" &amp; V15 &amp; "", "" &amp; W15 &amp; "", "" &amp; X15 &amp; ""
Targeting Outside Canada/US/NZ: "" &amp; Z15 &amp; ""
Return ONLY one line using this "&amp;"format:
Low | None | Ad and article align; no deceptive or restricted claims found.""
)"),"None | None | Ad and article align; no deceptive or restricted claims found.")</f>
        <v>None | None | Ad and article align; no deceptive or restricted claims found.</v>
      </c>
      <c r="AK15" s="117" t="str">
        <f>IFERROR(__xludf.DUMMYFUNCTION("iferror(split(AJ15,""|""),"""")"),"None ")</f>
        <v>None </v>
      </c>
      <c r="AL15" s="111" t="str">
        <f>IFERROR(__xludf.DUMMYFUNCTION("""COMPUTED_VALUE""")," None ")</f>
        <v> None </v>
      </c>
      <c r="AM15" s="111" t="str">
        <f>IFERROR(__xludf.DUMMYFUNCTION("""COMPUTED_VALUE""")," Ad and article align; no deceptive or restricted claims found.")</f>
        <v> Ad and article align; no deceptive or restricted claims found.</v>
      </c>
      <c r="AN15" s="118" t="str">
        <f>IFERROR(__xludf.DUMMYFUNCTION("if(J15="""","""",GOOGLETRANSLATE(J15,""auto"",""en""))"),"Looking for Hertz Used Cars?")</f>
        <v>Looking for Hertz Used Cars?</v>
      </c>
      <c r="AO15" s="111" t="str">
        <f>IFERROR(__xludf.DUMMYFUNCTION("if(K15="""","""",GOOGLETRANSLATE(K15,""auto"",""en""))"),"Hertz Used Cars: Quality Pre-Owned Vehicles at a Great Price")</f>
        <v>Hertz Used Cars: Quality Pre-Owned Vehicles at a Great Price</v>
      </c>
      <c r="AP15" s="111" t="str">
        <f>IFERROR(__xludf.DUMMYFUNCTION("if(M15="""","""",GOOGLETRANSLATE(M15,""auto"",""en""))"),"")</f>
        <v/>
      </c>
      <c r="AQ15" s="111" t="str">
        <f>IFERROR(__xludf.DUMMYFUNCTION("if(O15="""","""",GOOGLETRANSLATE(O15,""auto"",""en""))"),"")</f>
        <v/>
      </c>
      <c r="AR15" s="111" t="str">
        <f>IFERROR(__xludf.DUMMYFUNCTION("if(Q15="""","""",GOOGLETRANSLATE(Q15,""auto"",""en""))"),"")</f>
        <v/>
      </c>
      <c r="AS15" s="119" t="str">
        <f>IFERROR(__xludf.DUMMYFUNCTION("REGEXREPLACE(E15, ""\?.*"", """")
"),"https://www.nowclickmentr.com/15Hq4F")</f>
        <v>https://www.nowclickmentr.com/15Hq4F</v>
      </c>
      <c r="AT15" s="120" t="str">
        <f>IFERROR(__xludf.DUMMYFUNCTION("TEXTJOIN(CHAR(10)&amp;CHAR(10), TRUE,
  ""H1: "" &amp;
    IFERROR(INDEX(IMPORTXML(REGEXREPLACE(AS15,""\?.*"",""""),""//h1[1]""),1),""""),
  IFERROR(""H2/H3: "" &amp;
    TEXTJOIN(CHAR(10), TRUE,
      IMPORTXML(REGEXREPLACE(AS15,""\?.*"",""""),""//h2[normalize-space"&amp;"()] | //h3[normalize-space()]"")
    ),""""),
  IFERROR(""Paragraphs: "" &amp;
    TEXTJOIN(CHAR(10)&amp;CHAR(10), TRUE,
      IMPORTXML(REGEXREPLACE(AS15,""\?.*"",""""),
        ""//article//p[normalize-space()] | //div[contains(@class,'entry-content') or contai"&amp;"ns(@class,'post-content') or contains(@class,'single-content') or contains(@class,'content') or contains(@class,'article')]//p[normalize-space()]""
      )
    ),"""")
)
"),"H1: 
H2/H3: Hertz Used Cars: Quality Pre-Owned Vehicles at a Great Price
What are the key reasons for buying a Hertz used car?
What are some popular Hertz used cars to consider?
How does Hertz ensure the quality of its used cars?
Where can you buy a Hert"&amp;"z used car?
What unique benefits does Hertz offer to used car buyers?
How do Hertz used car prices compare to other options?
Select language
Paragraphs:  Purchasing a used car from a rental fleet, such as Hertz, offers a 
cost-effective means to own a we"&amp;"ll-maintained vehicle. Rental companies 
like Hertz sell pre-owned cars that have undergone routine servicing and 
inspections, providing a practical choice for budget-conscious buyers. 
One of the primary reasons for considering a Hertz used car is the "&amp;"
potential for significant savings. These vehicles are typically priced 
below market value, allowing buyers to get more car for their money. 
Additionally, Hertz used cars are often well-maintained, as rental 
companies have strict maintenance schedules "&amp;"to keep their fleet in top 
condition. This means that buyers can expect a vehicle that has been 
regularly serviced and cared for throughout its rental life.
Another advantage is the variety of makes and models available. Hertz 
offers a wide selection "&amp;"of vehicles, from compact cars to SUVs, catering to 
different needs and preferences. This diversity allows buyers to choose a 
car that fits their lifestyle and budget without compromising on quality or 
features.
Hertz’s used car inventory includes a r"&amp;"ange of popular models from various 
manufacturers. Some of the most sought-after options include:
Toyota Camry: Known for its reliability and fuel efficiency, the Camry is a 
popular choice for those seeking a dependable sedan.
Nissan Altima: This mids"&amp;"ize sedan offers a comfortable ride and good fuel 
economy, making it an excellent option for daily commuters.
Ford Escape: A compact SUV that provides versatility and ample cargo space 
for families or adventure enthusiasts.
Chevrolet Equinox: Another "&amp;"popular SUV choice, known for its comfortable 
interior and smooth driving experience.
Hyundai Elantra: A compact car that offers excellent value, with modern 
features and good fuel efficiency.
Hertz takes several steps to ensure the quality of its use"&amp;"d car inventory. 
Each vehicle undergoes a rigorous multi-point inspection before being 
offered for sale. This inspection covers crucial components such as the 
engine, transmission, brakes, and electrical systems. Any necessary repairs 
or maintenance a"&amp;"re performed to bring the vehicle up to Hertz’s quality 
standards.
Furthermore, Hertz provides a detailed vehicle history report for each car, 
allowing buyers to review the car’s past, including any accidents or major 
repairs. This transparency helps "&amp;"buyers make informed decisions and 
provides peace of mind regarding the vehicle’s condition.
Hertz offers multiple channels for purchasing their used cars. The primary 
options include:
Hertz Car Sales locations: These physical dealerships are located "&amp;"across 
the United States, allowing buyers to inspect and test drive vehicles in 
person.
Online platform: Hertz operates an online marketplace where customers can 
browse inventory, compare vehicles, and even complete the purchase process 
entirely onli"&amp;"ne.
Partner dealerships: Some local car dealerships partner with Hertz to offer 
their used vehicles, expanding the availability of Hertz used cars in 
various locations.
Hertz provides several unique benefits to its used car buyers, setting them 
apart"&amp;" from traditional used car dealerships. One standout feature is the 
Hertz Rent2Buy program, which allows potential buyers to rent a car they’re 
interested in for up to three days. If the customer decides to purchase the 
vehicle, the rental fees are app"&amp;"lied to the purchase price.
Additionally, Hertz offers a 12-month/12,000-mile limited powertrain 
warranty on most of its used vehicles, providing added protection and peace 
of mind for buyers. This warranty covers essential components such as the 
engi"&amp;"ne, transmission, and drivetrain, demonstrating Hertz’s confidence in 
the quality of their vehicles.
Hertz used cars are often priced competitively compared to similar vehicles 
from traditional dealerships or private sellers. Here’s a comparison of 
av"&amp;"erage prices for popular models:
Prices, rates, or cost estimates mentioned in this article are based on the 
latest available information but may change over time. Independent research 
is advised before making financial decisions.
Purchasing a Hertz u"&amp;"sed car can offer significant savings while still 
providing a quality vehicle. The combination of lower prices, 
well-maintained vehicles, and additional benefits like the Rent2Buy program 
make Hertz an attractive option for used car buyers. However, as"&amp;" with any 
vehicle purchase, it’s essential to thoroughly research and inspect the 
specific car you’re interested in before making a decision. By leveraging 
the benefits of buying from a reputable rental company like Hertz, 
consumers can often find exc"&amp;"ellent value in the used car market.")</f>
        <v>H1: 
H2/H3: Hertz Used Cars: Quality Pre-Owned Vehicles at a Great Price
What are the key reasons for buying a Hertz used car?
What are some popular Hertz used cars to consider?
How does Hertz ensure the quality of its used cars?
Where can you buy a Hertz used car?
What unique benefits does Hertz offer to used car buyers?
How do Hertz used car prices compare to other options?
Select language
Paragraphs:  Purchasing a used car from a rental fleet, such as Hertz, offers a 
cost-effective means to own a well-maintained vehicle. Rental companies 
like Hertz sell pre-owned cars that have undergone routine servicing and 
inspections, providing a practical choice for budget-conscious buyers. 
One of the primary reasons for considering a Hertz used car is the 
potential for significant savings. These vehicles are typically priced 
below market value, allowing buyers to get more car for their money. 
Additionally, Hertz used cars are often well-maintained, as rental 
companies have strict maintenance schedules to keep their fleet in top 
condition. This means that buyers can expect a vehicle that has been 
regularly serviced and cared for throughout its rental life.
Another advantage is the variety of makes and models available. Hertz 
offers a wide selection of vehicles, from compact cars to SUVs, catering to 
different needs and preferences. This diversity allows buyers to choose a 
car that fits their lifestyle and budget without compromising on quality or 
features.
Hertz’s used car inventory includes a range of popular models from various 
manufacturers. Some of the most sought-after options include:
Toyota Camry: Known for its reliability and fuel efficiency, the Camry is a 
popular choice for those seeking a dependable sedan.
Nissan Altima: This midsize sedan offers a comfortable ride and good fuel 
economy, making it an excellent option for daily commuters.
Ford Escape: A compact SUV that provides versatility and ample cargo space 
for families or adventure enthusiasts.
Chevrolet Equinox: Another popular SUV choice, known for its comfortable 
interior and smooth driving experience.
Hyundai Elantra: A compact car that offers excellent value, with modern 
features and good fuel efficiency.
Hertz takes several steps to ensure the quality of its used car inventory. 
Each vehicle undergoes a rigorous multi-point inspection before being 
offered for sale. This inspection covers crucial components such as the 
engine, transmission, brakes, and electrical systems. Any necessary repairs 
or maintenance are performed to bring the vehicle up to Hertz’s quality 
standards.
Furthermore, Hertz provides a detailed vehicle history report for each car, 
allowing buyers to review the car’s past, including any accidents or major 
repairs. This transparency helps buyers make informed decisions and 
provides peace of mind regarding the vehicle’s condition.
Hertz offers multiple channels for purchasing their used cars. The primary 
options include:
Hertz Car Sales locations: These physical dealerships are located across 
the United States, allowing buyers to inspect and test drive vehicles in 
person.
Online platform: Hertz operates an online marketplace where customers can 
browse inventory, compare vehicles, and even complete the purchase process 
entirely online.
Partner dealerships: Some local car dealerships partner with Hertz to offer 
their used vehicles, expanding the availability of Hertz used cars in 
various locations.
Hertz provides several unique benefits to its used car buyers, setting them 
apart from traditional used car dealerships. One standout feature is the 
Hertz Rent2Buy program, which allows potential buyers to rent a car they’re 
interested in for up to three days. If the customer decides to purchase the 
vehicle, the rental fees are applied to the purchase price.
Additionally, Hertz offers a 12-month/12,000-mile limited powertrain 
warranty on most of its used vehicles, providing added protection and peace 
of mind for buyers. This warranty covers essential components such as the 
engine, transmission, and drivetrain, demonstrating Hertz’s confidence in 
the quality of their vehicles.
Hertz used cars are often priced competitively compared to similar vehicles 
from traditional dealerships or private sellers. Here’s a comparison of 
average prices for popular models:
Prices, rates, or cost estimates mentioned in this article are based on the 
latest available information but may change over time. Independent research 
is advised before making financial decisions.
Purchasing a Hertz used car can offer significant savings while still 
providing a quality vehicle. The combination of lower prices, 
well-maintained vehicles, and additional benefits like the Rent2Buy program 
make Hertz an attractive option for used car buyers. However, as with any 
vehicle purchase, it’s essential to thoroughly research and inspect the 
specific car you’re interested in before making a decision. By leveraging 
the benefits of buying from a reputable rental company like Hertz, 
consumers can often find excellent value in the used car market.</v>
      </c>
      <c r="AU15" s="68" t="str">
        <f t="shared" si="5"/>
        <v/>
      </c>
      <c r="AV15" s="68" t="str">
        <f t="shared" si="6"/>
        <v>Ad Headline: Looking for Hertz Used Cars? | Ad Description: Hertz Used Cars: Quality Pre-Owned Vehicles at a Great Price</v>
      </c>
      <c r="AW15" s="68" t="str">
        <f t="shared" si="7"/>
        <v>Ad%20Headline%3A%20Looking%20for%20Hertz%20Used%20Cars%3F%20%7C%20Ad%20Description%3A%20Hertz%20Used%20Cars%3A%20Quality%20Pre-Owned%20Vehicles%20at%20a%20Great%20Price</v>
      </c>
      <c r="AX15" s="77"/>
    </row>
    <row r="16" ht="30.0" customHeight="1">
      <c r="A16" s="106">
        <v>45911.0</v>
      </c>
      <c r="B16" s="68"/>
      <c r="C16" s="69"/>
      <c r="D16" s="107" t="s">
        <v>84</v>
      </c>
      <c r="E16" s="108" t="s">
        <v>212</v>
      </c>
      <c r="F16" s="68"/>
      <c r="G16" s="108" t="s">
        <v>213</v>
      </c>
      <c r="H16" s="68" t="str">
        <f t="shared" si="1"/>
        <v/>
      </c>
      <c r="I16" s="68"/>
      <c r="J16" s="109" t="s">
        <v>214</v>
      </c>
      <c r="K16" s="109" t="s">
        <v>215</v>
      </c>
      <c r="L16" s="110" t="b">
        <v>1</v>
      </c>
      <c r="M16" s="111"/>
      <c r="N16" s="109" t="b">
        <v>0</v>
      </c>
      <c r="O16" s="111"/>
      <c r="P16" s="109" t="b">
        <v>0</v>
      </c>
      <c r="Q16" s="111"/>
      <c r="R16" s="109" t="b">
        <v>0</v>
      </c>
      <c r="S16" s="111"/>
      <c r="T16" s="111"/>
      <c r="U16" s="111"/>
      <c r="V16" s="111"/>
      <c r="W16" s="111"/>
      <c r="X16" s="111"/>
      <c r="Y16" s="70" t="str">
        <f t="shared" si="8"/>
        <v/>
      </c>
      <c r="Z16" s="111"/>
      <c r="AA16" s="112" t="str">
        <f t="shared" si="2"/>
        <v>Missing Info</v>
      </c>
      <c r="AB16" s="113" t="str">
        <f>LET(
  completed, AA16="Complete",
  approved, AG16="Approved",
  srcVal,   IFERROR(VLOOKUP(D16, Lookup!A:F, 2, FALSE), ""),
  campVal,  IFERROR(VLOOKUP(D16, Lookup!A:F, 3, FALSE), ""),
  medVal,   IFERROR(VLOOKUP(D16, Lookup!A:F, 4, FALSE), ""),
  contVal,  IFERROR(VLOOKUP(D16, Lookup!A:F, 5, FALSE), ""),
  placeVal, IFERROR(VLOOKUP(D16, Lookup!A:F, 6, FALSE), ""),
  baseURL, AS16 &amp; "?",
  utm_source,   Lookup!$B$4 &amp; srcVal,
  utm_campaign, Lookup!$C$4 &amp; campVal,
  utm_medium,   Lookup!$D$4 &amp; medVal,
  utm_content,  Lookup!$E$4 &amp; contVal,
  utm_place,    Lookup!$F$4 &amp; placeVal,
  extras, "&amp;utm_term=" &amp; Y16 &amp; "&amp;adCreative=" &amp; AW16 &amp; "&amp;suggestedTerms=" &amp; AU16,
  IF(
    NOT(completed),
    "Missing Info",
    IF(
      NOT(approved),
      "Awaiting Approval",
      baseURL &amp; utm_source &amp; utm_campaign &amp; utm_medium &amp; utm_content &amp; utm_place &amp; extras
    )
  )
)</f>
        <v>Missing Info</v>
      </c>
      <c r="AC16" s="72" t="str">
        <f t="shared" si="3"/>
        <v/>
      </c>
      <c r="AD16" s="68"/>
      <c r="AE16" s="106"/>
      <c r="AF16" s="114" t="str">
        <f t="shared" si="4"/>
        <v/>
      </c>
      <c r="AG16" s="17" t="s">
        <v>184</v>
      </c>
      <c r="AH16" s="111"/>
      <c r="AI16" s="115"/>
      <c r="AJ16" s="116" t="str">
        <f>IFERROR(__xludf.DUMMYFUNCTION("AI(Lookup!$N$5&amp;""
Ad Content: "" &amp; AV16 &amp; ""
Article Content: "" &amp; AT16 &amp; ""
Keywords: "" &amp; S16 &amp; "", "" &amp; T16 &amp; "", "" &amp; U16 &amp; "", "" &amp; V16 &amp; "", "" &amp; W16 &amp; "", "" &amp; X16 &amp; ""
Targeting Outside Canada/US/NZ: "" &amp; Z16 &amp; ""
Return ONLY one line using this "&amp;"format:
Low | None | Ad and article align; no deceptive or restricted claims found.""
)"),"Low | None | Ad and article align; no deceptive or restricted claims found.")</f>
        <v>Low | None | Ad and article align; no deceptive or restricted claims found.</v>
      </c>
      <c r="AK16" s="117" t="str">
        <f>IFERROR(__xludf.DUMMYFUNCTION("iferror(split(AJ16,""|""),"""")"),"Low ")</f>
        <v>Low </v>
      </c>
      <c r="AL16" s="111" t="str">
        <f>IFERROR(__xludf.DUMMYFUNCTION("""COMPUTED_VALUE""")," None ")</f>
        <v> None </v>
      </c>
      <c r="AM16" s="111" t="str">
        <f>IFERROR(__xludf.DUMMYFUNCTION("""COMPUTED_VALUE""")," Ad and article align; no deceptive or restricted claims found.")</f>
        <v> Ad and article align; no deceptive or restricted claims found.</v>
      </c>
      <c r="AN16" s="118" t="str">
        <f>IFERROR(__xludf.DUMMYFUNCTION("if(J16="""","""",GOOGLETRANSLATE(J16,""auto"",""en""))"),"{state}: Modular Houses - Click Here To See Prices!")</f>
        <v>{state}: Modular Houses - Click Here To See Prices!</v>
      </c>
      <c r="AO16" s="111" t="str">
        <f>IFERROR(__xludf.DUMMYFUNCTION("if(K16="""","""",GOOGLETRANSLATE(K16,""auto"",""en""))"),"Modular Homes: Modern Living Made Simple")</f>
        <v>Modular Homes: Modern Living Made Simple</v>
      </c>
      <c r="AP16" s="111" t="str">
        <f>IFERROR(__xludf.DUMMYFUNCTION("if(M16="""","""",GOOGLETRANSLATE(M16,""auto"",""en""))"),"")</f>
        <v/>
      </c>
      <c r="AQ16" s="111" t="str">
        <f>IFERROR(__xludf.DUMMYFUNCTION("if(O16="""","""",GOOGLETRANSLATE(O16,""auto"",""en""))"),"")</f>
        <v/>
      </c>
      <c r="AR16" s="111" t="str">
        <f>IFERROR(__xludf.DUMMYFUNCTION("if(Q16="""","""",GOOGLETRANSLATE(Q16,""auto"",""en""))"),"")</f>
        <v/>
      </c>
      <c r="AS16" s="119" t="str">
        <f>IFERROR(__xludf.DUMMYFUNCTION("REGEXREPLACE(E16, ""\?.*"", """")
"),"https://searchtrackda.today/cf/r/6855d152245d040012d625b9")</f>
        <v>https://searchtrackda.today/cf/r/6855d152245d040012d625b9</v>
      </c>
      <c r="AT16" s="120" t="str">
        <f>IFERROR(__xludf.DUMMYFUNCTION("TEXTJOIN(CHAR(10)&amp;CHAR(10), TRUE,
  ""H1: "" &amp;
    IFERROR(INDEX(IMPORTXML(REGEXREPLACE(AS16,""\?.*"",""""),""//h1[1]""),1),""""),
  IFERROR(""H2/H3: "" &amp;
    TEXTJOIN(CHAR(10), TRUE,
      IMPORTXML(REGEXREPLACE(AS16,""\?.*"",""""),""//h2[normalize-space"&amp;"()] | //h3[normalize-space()]"")
    ),""""),
  IFERROR(""Paragraphs: "" &amp;
    TEXTJOIN(CHAR(10)&amp;CHAR(10), TRUE,
      IMPORTXML(REGEXREPLACE(AS16,""\?.*"",""""),
        ""//article//p[normalize-space()] | //div[contains(@class,'entry-content') or contai"&amp;"ns(@class,'post-content') or contains(@class,'single-content') or contains(@class,'content') or contains(@class,'article')]//p[normalize-space()]""
      )
    ),"""")
)
"),"H1: 
H2/H3: Modular Homes Efficiency Unveiled: Your Guide to Space-Savvy Living from 1 
to 4 Bedrooms
What are modular homes and how do they differ from traditional houses?
How do modular homes offer flexibility and customization options?
What are the en"&amp;"ergy efficiency and sustainability benefits of modular homes?
How do quality assurance and durability compare in modular vs. traditional 
homes?
What makes modular homes a cost-effective investment?
How do different bedroom configurations in modular homes"&amp;" cater to various 
lifestyles?
Select language
Paragraphs:  Modular homes offer unmatched flexibility, making them an ideal choice for 
a wide range of lifestyles and space needs. Whether you’re interested in a 
compact 1-bedroom layout for simple living"&amp;", a 2-bedroom option for added 
comfort, a 3-bedroom home to accommodate growing families, or a spacious 
4-bedroom residence for maximum versatility, there’s a modular design to 
suit your preferences. Each configuration is crafted to deliver practical, "&amp;"
personalized living without compromising on style or function. 
Modular homes are prefabricated structures built in sections or modules in 
a factory setting. These modules are then transported to the building site 
and assembled on a permanent foundati"&amp;"on. Unlike traditional stick-built 
homes constructed entirely on-site, modular homes benefit from controlled 
manufacturing conditions, which often result in higher quality and 
consistency.
The key difference lies in the construction process. Tradition"&amp;"al homes are 
built piece by piece on-site, subject to weather delays and variable 
conditions. Modular homes, on the other hand, are mostly constructed 
indoors, reducing exposure to the elements and allowing for more precise 
quality control. This proce"&amp;"ss often leads to faster completion times and 
potentially lower costs due to streamlined production and reduced on-site 
labor.
One of the most significant advantages of modular homes is their 
flexibility in design and customization. Contrary to the mi"&amp;"sconception that 
modular means limited options, these homes offer a wide range of floor 
plans and design choices. From compact one-bedroom units perfect for 
singles or couples to expansive four-bedroom layouts ideal for large 
families, modular homes c"&amp;"an be tailored to meet specific needs and 
preferences.
Customization options extend beyond just size. Homeowners can choose from 
various architectural styles, exterior finishes, interior layouts, and 
amenities. Whether you prefer a modern, minimalist "&amp;"aesthetic or a more 
traditional look, modular construction can accommodate your vision. This 
flexibility allows for personalized living spaces that reflect individual 
tastes and lifestyles, all while maintaining the efficiency benefits 
inherent to mod"&amp;"ular construction.
Modular homes are at the forefront of energy-efficient and sustainable 
housing solutions. The controlled factory environment allows for precise 
cutting and fitting of materials, resulting in tighter construction with 
better insulati"&amp;"on. This precision contributes to improved energy 
efficiency, potentially leading to lower utility costs for homeowners.
Many modular home manufacturers incorporate eco-friendly materials and 
energy-efficient appliances as standard features. From low-E"&amp;" windows to 
high-efficiency HVAC systems, these homes are often designed with 
sustainability in mind. Additionally, the modular construction process 
itself generates less waste compared to traditional on-site building 
methods, as materials can be more"&amp;" accurately ordered and unused materials 
can be recycled within the factory setting.
Quality assurance is a significant advantage of modular home construction. 
The factory setting allows for stringent quality control measures at every 
stage of the bui"&amp;"lding process. Each module undergoes rigorous inspections 
before leaving the facility, ensuring that it meets or exceeds building 
codes and standards.
Contrary to some misconceptions, modular homes are built to be just as 
durable, if not more so, than"&amp;" traditional homes. The need to transport 
modules to the building site requires them to be structurally sound enough 
to withstand the journey. This often results in a stronger overall 
structure. Additionally, the use of precision equipment and consiste"&amp;"nt 
manufacturing processes can lead to higher quality finishes and better 
fitting components, potentially increasing the longevity of the home.
Modular homes often present a cost-effective alternative to traditional 
construction methods. The streamlin"&amp;"ed manufacturing process, reduced 
on-site labor, and shorter construction timelines can translate to 
significant cost savings. Additionally, the controlled environment 
minimizes material waste and weather-related delays, further contributing 
to cost e"&amp;"fficiency.
In the United States, the modular home market has seen steady growth, with 
various providers offering competitive options. Here’s a comparison of some 
leading modular home manufacturers:
Prices, rates, or cost estimates mentioned in this ar"&amp;"ticle are based on the 
latest available information but may change over time. Independent research 
is advised before making financial decisions.
It’s important to note that while the initial cost of a modular home may be 
lower, the long-term value is "&amp;"also significant. The energy efficiency of 
these homes can lead to reduced utility costs over time, and their 
durability can mean lower maintenance expenses. Furthermore, as modular 
homes become more mainstream, their resale value is increasingly compa"&amp;"rable 
to that of traditional homes, making them a sound investment for many 
homeowners.
Modular homes excel in providing diverse living solutions, from compact 
one-bedroom units to spacious four-bedroom layouts. One-bedroom modular 
homes are ideal fo"&amp;"r singles, couples, or as guest houses, offering 
efficient use of space without sacrificing comfort. Two-bedroom 
configurations provide additional flexibility, perfect for small families, 
home offices, or those who enjoy having extra space for hobbies "&amp;"or guests.
Three-bedroom modular homes are popular among growing families or those who 
desire more room for various purposes such as a home office or gym. 
Four-bedroom layouts offer the most versatility, catering to larger 
families or those who need a"&amp;"mple space for work, study, and leisure 
activities. Each configuration can be customized to include features like 
open-plan living areas, multiple bathrooms, or outdoor living spaces, 
ensuring that regardless of size, the home meets the specific needs "&amp;"and 
preferences of its occupants.
The efficiency of modular homes lies not just in their construction process 
but also in their thoughtful design. Each layout is carefully planned to 
maximize usable space, incorporate storage solutions, and create a f"&amp;"low 
that enhances daily living. This space-savvy approach ensures that whether 
you choose a cozy one-bedroom or a expansive four-bedroom home, you’re 
getting a living space that’s both functional and comfortable.")</f>
        <v>H1: 
H2/H3: Modular Homes Efficiency Unveiled: Your Guide to Space-Savvy Living from 1 
to 4 Bedrooms
What are modular homes and how do they differ from traditional houses?
How do modular homes offer flexibility and customization options?
What are the energy efficiency and sustainability benefits of modular homes?
How do quality assurance and durability compare in modular vs. traditional 
homes?
What makes modular homes a cost-effective investment?
How do different bedroom configurations in modular homes cater to various 
lifestyles?
Select language
Paragraphs:  Modular homes offer unmatched flexibility, making them an ideal choice for 
a wide range of lifestyles and space needs. Whether you’re interested in a 
compact 1-bedroom layout for simple living, a 2-bedroom option for added 
comfort, a 3-bedroom home to accommodate growing families, or a spacious 
4-bedroom residence for maximum versatility, there’s a modular design to 
suit your preferences. Each configuration is crafted to deliver practical, 
personalized living without compromising on style or function. 
Modular homes are prefabricated structures built in sections or modules in 
a factory setting. These modules are then transported to the building site 
and assembled on a permanent foundation. Unlike traditional stick-built 
homes constructed entirely on-site, modular homes benefit from controlled 
manufacturing conditions, which often result in higher quality and 
consistency.
The key difference lies in the construction process. Traditional homes are 
built piece by piece on-site, subject to weather delays and variable 
conditions. Modular homes, on the other hand, are mostly constructed 
indoors, reducing exposure to the elements and allowing for more precise 
quality control. This process often leads to faster completion times and 
potentially lower costs due to streamlined production and reduced on-site 
labor.
One of the most significant advantages of modular homes is their 
flexibility in design and customization. Contrary to the misconception that 
modular means limited options, these homes offer a wide range of floor 
plans and design choices. From compact one-bedroom units perfect for 
singles or couples to expansive four-bedroom layouts ideal for large 
families, modular homes can be tailored to meet specific needs and 
preferences.
Customization options extend beyond just size. Homeowners can choose from 
various architectural styles, exterior finishes, interior layouts, and 
amenities. Whether you prefer a modern, minimalist aesthetic or a more 
traditional look, modular construction can accommodate your vision. This 
flexibility allows for personalized living spaces that reflect individual 
tastes and lifestyles, all while maintaining the efficiency benefits 
inherent to modular construction.
Modular homes are at the forefront of energy-efficient and sustainable 
housing solutions. The controlled factory environment allows for precise 
cutting and fitting of materials, resulting in tighter construction with 
better insulation. This precision contributes to improved energy 
efficiency, potentially leading to lower utility costs for homeowners.
Many modular home manufacturers incorporate eco-friendly materials and 
energy-efficient appliances as standard features. From low-E windows to 
high-efficiency HVAC systems, these homes are often designed with 
sustainability in mind. Additionally, the modular construction process 
itself generates less waste compared to traditional on-site building 
methods, as materials can be more accurately ordered and unused materials 
can be recycled within the factory setting.
Quality assurance is a significant advantage of modular home construction. 
The factory setting allows for stringent quality control measures at every 
stage of the building process. Each module undergoes rigorous inspections 
before leaving the facility, ensuring that it meets or exceeds building 
codes and standards.
Contrary to some misconceptions, modular homes are built to be just as 
durable, if not more so, than traditional homes. The need to transport 
modules to the building site requires them to be structurally sound enough 
to withstand the journey. This often results in a stronger overall 
structure. Additionally, the use of precision equipment and consistent 
manufacturing processes can lead to higher quality finishes and better 
fitting components, potentially increasing the longevity of the home.
Modular homes often present a cost-effective alternative to traditional 
construction methods. The streamlined manufacturing process, reduced 
on-site labor, and shorter construction timelines can translate to 
significant cost savings. Additionally, the controlled environment 
minimizes material waste and weather-related delays, further contributing 
to cost efficiency.
In the United States, the modular home market has seen steady growth, with 
various providers offering competitive options. Here’s a comparison of some 
leading modular home manufacturers:
Prices, rates, or cost estimates mentioned in this article are based on the 
latest available information but may change over time. Independent research 
is advised before making financial decisions.
It’s important to note that while the initial cost of a modular home may be 
lower, the long-term value is also significant. The energy efficiency of 
these homes can lead to reduced utility costs over time, and their 
durability can mean lower maintenance expenses. Furthermore, as modular 
homes become more mainstream, their resale value is increasingly comparable 
to that of traditional homes, making them a sound investment for many 
homeowners.
Modular homes excel in providing diverse living solutions, from compact 
one-bedroom units to spacious four-bedroom layouts. One-bedroom modular 
homes are ideal for singles, couples, or as guest houses, offering 
efficient use of space without sacrificing comfort. Two-bedroom 
configurations provide additional flexibility, perfect for small families, 
home offices, or those who enjoy having extra space for hobbies or guests.
Three-bedroom modular homes are popular among growing families or those who 
desire more room for various purposes such as a home office or gym. 
Four-bedroom layouts offer the most versatility, catering to larger 
families or those who need ample space for work, study, and leisure 
activities. Each configuration can be customized to include features like 
open-plan living areas, multiple bathrooms, or outdoor living spaces, 
ensuring that regardless of size, the home meets the specific needs and 
preferences of its occupants.
The efficiency of modular homes lies not just in their construction process 
but also in their thoughtful design. Each layout is carefully planned to 
maximize usable space, incorporate storage solutions, and create a flow 
that enhances daily living. This space-savvy approach ensures that whether 
you choose a cozy one-bedroom or a expansive four-bedroom home, you’re 
getting a living space that’s both functional and comfortable.</v>
      </c>
      <c r="AU16" s="68" t="str">
        <f t="shared" si="5"/>
        <v/>
      </c>
      <c r="AV16" s="68" t="str">
        <f t="shared" si="6"/>
        <v>Ad Headline: {state}: Modular Houses - Click Here To See Prices! | Ad Description: Modular Homes: Modern Living Made Simple</v>
      </c>
      <c r="AW16" s="68" t="str">
        <f t="shared" si="7"/>
        <v>Ad%20Headline%3A%20%7Bstate%7D%3A%20Modular%20Houses%20-%20Click%20Here%20To%20See%20Prices%21%20%7C%20Ad%20Description%3A%20Modular%20Homes%3A%20Modern%20Living%20Made%20Simple</v>
      </c>
      <c r="AX16" s="77"/>
    </row>
    <row r="17" ht="30.0" customHeight="1">
      <c r="A17" s="106">
        <v>45911.0</v>
      </c>
      <c r="B17" s="68"/>
      <c r="C17" s="69"/>
      <c r="D17" s="107" t="s">
        <v>84</v>
      </c>
      <c r="E17" s="108" t="s">
        <v>216</v>
      </c>
      <c r="F17" s="68"/>
      <c r="G17" s="108" t="s">
        <v>217</v>
      </c>
      <c r="H17" s="68" t="str">
        <f t="shared" si="1"/>
        <v/>
      </c>
      <c r="I17" s="68"/>
      <c r="J17" s="109" t="s">
        <v>218</v>
      </c>
      <c r="K17" s="109" t="s">
        <v>219</v>
      </c>
      <c r="L17" s="110" t="b">
        <v>1</v>
      </c>
      <c r="M17" s="111"/>
      <c r="N17" s="109" t="b">
        <v>0</v>
      </c>
      <c r="O17" s="111"/>
      <c r="P17" s="109" t="b">
        <v>0</v>
      </c>
      <c r="Q17" s="111"/>
      <c r="R17" s="109" t="b">
        <v>0</v>
      </c>
      <c r="S17" s="111"/>
      <c r="T17" s="111"/>
      <c r="U17" s="111"/>
      <c r="V17" s="111"/>
      <c r="W17" s="111"/>
      <c r="X17" s="111"/>
      <c r="Y17" s="70" t="str">
        <f t="shared" si="8"/>
        <v/>
      </c>
      <c r="Z17" s="111"/>
      <c r="AA17" s="112" t="str">
        <f t="shared" si="2"/>
        <v>Missing Info</v>
      </c>
      <c r="AB17" s="113" t="str">
        <f>LET(
  completed, AA17="Complete",
  approved, AG17="Approved",
  srcVal,   IFERROR(VLOOKUP(D17, Lookup!A:F, 2, FALSE), ""),
  campVal,  IFERROR(VLOOKUP(D17, Lookup!A:F, 3, FALSE), ""),
  medVal,   IFERROR(VLOOKUP(D17, Lookup!A:F, 4, FALSE), ""),
  contVal,  IFERROR(VLOOKUP(D17, Lookup!A:F, 5, FALSE), ""),
  placeVal, IFERROR(VLOOKUP(D17, Lookup!A:F, 6, FALSE), ""),
  baseURL, AS17 &amp; "?",
  utm_source,   Lookup!$B$4 &amp; srcVal,
  utm_campaign, Lookup!$C$4 &amp; campVal,
  utm_medium,   Lookup!$D$4 &amp; medVal,
  utm_content,  Lookup!$E$4 &amp; contVal,
  utm_place,    Lookup!$F$4 &amp; placeVal,
  extras, "&amp;utm_term=" &amp; Y17 &amp; "&amp;adCreative=" &amp; AW17 &amp; "&amp;suggestedTerms=" &amp; AU17,
  IF(
    NOT(completed),
    "Missing Info",
    IF(
      NOT(approved),
      "Awaiting Approval",
      baseURL &amp; utm_source &amp; utm_campaign &amp; utm_medium &amp; utm_content &amp; utm_place &amp; extras
    )
  )
)</f>
        <v>Missing Info</v>
      </c>
      <c r="AC17" s="72" t="str">
        <f t="shared" si="3"/>
        <v/>
      </c>
      <c r="AD17" s="68"/>
      <c r="AE17" s="106"/>
      <c r="AF17" s="114" t="str">
        <f t="shared" si="4"/>
        <v/>
      </c>
      <c r="AG17" s="17" t="s">
        <v>168</v>
      </c>
      <c r="AH17" s="109" t="s">
        <v>220</v>
      </c>
      <c r="AI17" s="115"/>
      <c r="AJ17" s="116" t="str">
        <f>IFERROR(__xludf.DUMMYFUNCTION("AI(Lookup!$N$5&amp;""
Ad Content: "" &amp; AV17 &amp; ""
Article Content: "" &amp; AT17 &amp; ""
Keywords: "" &amp; S17 &amp; "", "" &amp; T17 &amp; "", "" &amp; U17 &amp; "", "" &amp; V17 &amp; "", "" &amp; W17 &amp; "", "" &amp; X17 &amp; ""
Targeting Outside Canada/US/NZ: "" &amp; Z17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17" s="117" t="str">
        <f>IFERROR(__xludf.DUMMYFUNCTION("iferror(split(AJ17,""|""),"""")"),"Low ")</f>
        <v>Low </v>
      </c>
      <c r="AL17" s="111" t="str">
        <f>IFERROR(__xludf.DUMMYFUNCTION("""COMPUTED_VALUE""")," Misleading ")</f>
        <v> Misleading </v>
      </c>
      <c r="AM17"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17" s="118" t="str">
        <f>IFERROR(__xludf.DUMMYFUNCTION("if(J17="""","""",GOOGLETRANSLATE(J17,""auto"",""en""))"),"Your Heart Is Failing You - If You Have These Warning Signs!")</f>
        <v>Your Heart Is Failing You - If You Have These Warning Signs!</v>
      </c>
      <c r="AO17" s="111" t="str">
        <f>IFERROR(__xludf.DUMMYFUNCTION("if(K17="""","""",GOOGLETRANSLATE(K17,""auto"",""en""))"),"Here 7 Heart Disease Warning Signs That You Shouldn't Ignore. See Now")</f>
        <v>Here 7 Heart Disease Warning Signs That You Shouldn't Ignore. See Now</v>
      </c>
      <c r="AP17" s="111" t="str">
        <f>IFERROR(__xludf.DUMMYFUNCTION("if(M17="""","""",GOOGLETRANSLATE(M17,""auto"",""en""))"),"")</f>
        <v/>
      </c>
      <c r="AQ17" s="111" t="str">
        <f>IFERROR(__xludf.DUMMYFUNCTION("if(O17="""","""",GOOGLETRANSLATE(O17,""auto"",""en""))"),"")</f>
        <v/>
      </c>
      <c r="AR17" s="111" t="str">
        <f>IFERROR(__xludf.DUMMYFUNCTION("if(Q17="""","""",GOOGLETRANSLATE(Q17,""auto"",""en""))"),"")</f>
        <v/>
      </c>
      <c r="AS17" s="119" t="str">
        <f>IFERROR(__xludf.DUMMYFUNCTION("REGEXREPLACE(E17, ""\?.*"", """")
"),"https://searchtrackda.today/cf/r/689dc915ebcefb0012b4d75a")</f>
        <v>https://searchtrackda.today/cf/r/689dc915ebcefb0012b4d75a</v>
      </c>
      <c r="AT17" s="120" t="str">
        <f>IFERROR(__xludf.DUMMYFUNCTION("TEXTJOIN(CHAR(10)&amp;CHAR(10), TRUE,
  ""H1: "" &amp;
    IFERROR(INDEX(IMPORTXML(REGEXREPLACE(AS17,""\?.*"",""""),""//h1[1]""),1),""""),
  IFERROR(""H2/H3: "" &amp;
    TEXTJOIN(CHAR(10), TRUE,
      IMPORTXML(REGEXREPLACE(AS17,""\?.*"",""""),""//h2[normalize-space"&amp;"()] | //h3[normalize-space()]"")
    ),""""),
  IFERROR(""Paragraphs: "" &amp;
    TEXTJOIN(CHAR(10)&amp;CHAR(10), TRUE,
      IMPORTXML(REGEXREPLACE(AS17,""\?.*"",""""),
        ""//article//p[normalize-space()] | //div[contains(@class,'entry-content') or contai"&amp;"ns(@class,'post-content') or contains(@class,'single-content') or contains(@class,'content') or contains(@class,'article')]//p[normalize-space()]""
      )
    ),"""")
)
"),"H1: 
H2/H3:  Understanding Heart Failure: Key Signs That Indicate a Potential Problem
What are the most common symptoms of heart failure?
How does fatigue and lethargy manifest in heart failure patients?
Why is monitoring swelling in extremities importan"&amp;"t for heart failure?
What role do weight fluctuations play in heart failure diagnosis?
How does shortness of breath differ in heart failure patients?
What additional symptoms might indicate advancing heart failure?
Select language
Paragraphs:  Heart fail"&amp;"ure is a condition in which the heart is unable to pump blood 
effectively to meet the body's needs. This doesn’t mean the heart has 
stopped working completely, but it struggles to manage the workload, 
leading to fluid buildup in the lungs, legs, and ot"&amp;"her parts of the 
body.Understanding the early signs of heart failure can help with early 
intervention, allowing for better management and improved quality of life. 
In this article, we’ll explore the key symptoms of heart failure and why 
it’s crucial t"&amp;"o seek medical help when you notice them. 
Heart failure can manifest in various ways, but some symptoms are more 
prevalent than others. The most common signs include shortness of breath, 
especially during physical activity or when lying down, persiste"&amp;"nt coughing 
or wheezing, and excessive fatigue. People with heart failure may also 
experience rapid or irregular heartbeat, reduced ability to exercise, and 
swelling in the legs, ankles, and feet. It’s important to note that these 
symptoms may develop"&amp;" gradually over time, making them easy to overlook or 
attribute to other causes.
Fatigue and lethargy are hallmark symptoms of heart failure that can 
significantly impact a person’s daily life. In heart failure patients, the 
heart’s reduced pumping ca"&amp;"pacity means less oxygen-rich blood reaches the 
body’s tissues and muscles. This inadequate blood supply leads to a 
persistent feeling of tiredness, even after minimal physical exertion or a 
full night’s sleep. Patients often describe this fatigue as o"&amp;"verwhelming 
and different from normal tiredness. Simple tasks like climbing stairs, 
carrying groceries, or even getting dressed can become exhausting, forcing 
many to limit their activities and rest frequently throughout the day.
Swelling in the extre"&amp;"mities, particularly in the legs, ankles, and feet, is 
a crucial indicator of heart failure that requires careful monitoring. This 
swelling, known as edema, occurs when the heart’s weakened pumping action 
causes blood to back up in the veins. As a resu"&amp;"lt, fluid seeps out of the 
blood vessels and accumulates in surrounding tissues. Monitoring swelling 
is essential because it can provide valuable information about the 
progression of heart failure and the effectiveness of treatment. Sudden or 
worsenin"&amp;"g edema may indicate that the heart’s condition is deteriorating, 
prompting the need for medical intervention or adjustment of current 
therapies.
Weight fluctuations play a significant role in both the diagnosis and 
management of heart failure. Rapid "&amp;"weight gain, typically 2-3 pounds in a 
day or 5 pounds in a week, can be a red flag for fluid retention associated 
with worsening heart failure. This sudden increase in weight often precedes 
other noticeable symptoms and can serve as an early warning s"&amp;"ign. 
Conversely, unexplained weight loss may also occur in advanced stages of 
heart failure due to the body’s increased energy expenditure and potential 
loss of muscle mass. Regular weight monitoring allows patients and 
healthcare providers to detect "&amp;"these changes early and adjust treatment 
plans accordingly.
Shortness of breath, or dyspnea, in heart failure patients can manifest in 
distinct ways that set it apart from other respiratory issues. One 
characteristic feature is orthopnea, which is bre"&amp;"athlessness that occurs 
when lying flat and improves upon sitting up or standing. This happens 
because fluid accumulates in the lungs when the person is reclined, making 
breathing more difficult. Another unique manifestation is paroxysmal 
nocturnal dy"&amp;"spnea, where patients wake up suddenly at night gasping for 
air. These episodes can be frightening and often force individuals to sleep 
propped up on pillows or in a recliner to alleviate symptoms.
As heart failure progresses, patients may experience a"&amp;" range of additional 
symptoms that indicate the condition is worsening. These can include a 
persistent, dry cough that may worsen when lying down, loss of appetite or 
nausea due to fluid buildup around the liver and intestines, and confusion 
or impair"&amp;"ed thinking. Some patients report a feeling of fullness or 
bloating in their abdomen, which can be due to fluid retention or liver 
enlargement. In advanced stages, people might notice a bluish tinge to 
their skin, lips, or fingernails (cyanosis) due to"&amp;" poor oxygenation. 
Recognizing these symptoms early and seeking prompt medical attention can 
be crucial in managing heart failure effectively and preventing 
complications.
Heart failure is a complex condition that requires ongoing management and 
vigi"&amp;"lance. By understanding and recognizing the key signs of heart failure, 
individuals can take proactive steps towards early diagnosis and treatment. 
Regular check-ups, adherence to prescribed medications, and lifestyle 
modifications are essential compon"&amp;"ents of heart failure management. If you 
or someone you know experiences any of the symptoms discussed in this 
article, it’s crucial to consult a healthcare professional promptly. Early 
intervention can significantly improve outcomes and quality of lif"&amp;"e for 
those living with heart failure.
This article is for informational purposes only and should not be 
considered medical advice. Please consult a qualified healthcare 
professional for personalized guidance and treatment.")</f>
        <v>H1: 
H2/H3:  Understanding Heart Failure: Key Signs That Indicate a Potential Problem
What are the most common symptoms of heart failure?
How does fatigue and lethargy manifest in heart failure patients?
Why is monitoring swelling in extremities important for heart failure?
What role do weight fluctuations play in heart failure diagnosis?
How does shortness of breath differ in heart failure patients?
What additional symptoms might indicate advancing heart failure?
Select language
Paragraphs:  Heart failure is a condition in which the heart is unable to pump blood 
effectively to meet the body's needs. This doesn’t mean the heart has 
stopped working completely, but it struggles to manage the workload, 
leading to fluid buildup in the lungs, legs, and other parts of the 
body.Understanding the early signs of heart failure can help with early 
intervention, allowing for better management and improved quality of life. 
In this article, we’ll explore the key symptoms of heart failure and why 
it’s crucial to seek medical help when you notice them. 
Heart failure can manifest in various ways, but some symptoms are more 
prevalent than others. The most common signs include shortness of breath, 
especially during physical activity or when lying down, persistent coughing 
or wheezing, and excessive fatigue. People with heart failure may also 
experience rapid or irregular heartbeat, reduced ability to exercise, and 
swelling in the legs, ankles, and feet. It’s important to note that these 
symptoms may develop gradually over time, making them easy to overlook or 
attribute to other causes.
Fatigue and lethargy are hallmark symptoms of heart failure that can 
significantly impact a person’s daily life. In heart failure patients, the 
heart’s reduced pumping capacity means less oxygen-rich blood reaches the 
body’s tissues and muscles. This inadequate blood supply leads to a 
persistent feeling of tiredness, even after minimal physical exertion or a 
full night’s sleep. Patients often describe this fatigue as overwhelming 
and different from normal tiredness. Simple tasks like climbing stairs, 
carrying groceries, or even getting dressed can become exhausting, forcing 
many to limit their activities and rest frequently throughout the day.
Swelling in the extremities, particularly in the legs, ankles, and feet, is 
a crucial indicator of heart failure that requires careful monitoring. This 
swelling, known as edema, occurs when the heart’s weakened pumping action 
causes blood to back up in the veins. As a result, fluid seeps out of the 
blood vessels and accumulates in surrounding tissues. Monitoring swelling 
is essential because it can provide valuable information about the 
progression of heart failure and the effectiveness of treatment. Sudden or 
worsening edema may indicate that the heart’s condition is deteriorating, 
prompting the need for medical intervention or adjustment of current 
therapies.
Weight fluctuations play a significant role in both the diagnosis and 
management of heart failure. Rapid weight gain, typically 2-3 pounds in a 
day or 5 pounds in a week, can be a red flag for fluid retention associated 
with worsening heart failure. This sudden increase in weight often precedes 
other noticeable symptoms and can serve as an early warning sign. 
Conversely, unexplained weight loss may also occur in advanced stages of 
heart failure due to the body’s increased energy expenditure and potential 
loss of muscle mass. Regular weight monitoring allows patients and 
healthcare providers to detect these changes early and adjust treatment 
plans accordingly.
Shortness of breath, or dyspnea, in heart failure patients can manifest in 
distinct ways that set it apart from other respiratory issues. One 
characteristic feature is orthopnea, which is breathlessness that occurs 
when lying flat and improves upon sitting up or standing. This happens 
because fluid accumulates in the lungs when the person is reclined, making 
breathing more difficult. Another unique manifestation is paroxysmal 
nocturnal dyspnea, where patients wake up suddenly at night gasping for 
air. These episodes can be frightening and often force individuals to sleep 
propped up on pillows or in a recliner to alleviate symptoms.
As heart failure progresses, patients may experience a range of additional 
symptoms that indicate the condition is worsening. These can include a 
persistent, dry cough that may worsen when lying down, loss of appetite or 
nausea due to fluid buildup around the liver and intestines, and confusion 
or impaired thinking. Some patients report a feeling of fullness or 
bloating in their abdomen, which can be due to fluid retention or liver 
enlargement. In advanced stages, people might notice a bluish tinge to 
their skin, lips, or fingernails (cyanosis) due to poor oxygenation. 
Recognizing these symptoms early and seeking prompt medical attention can 
be crucial in managing heart failure effectively and preventing 
complications.
Heart failure is a complex condition that requires ongoing management and 
vigilance. By understanding and recognizing the key signs of heart failure, 
individuals can take proactive steps towards early diagnosis and treatment. 
Regular check-ups, adherence to prescribed medications, and lifestyle 
modifications are essential components of heart failure management. If you 
or someone you know experiences any of the symptoms discussed in this 
article, it’s crucial to consult a healthcare professional promptly. Early 
intervention can significantly improve outcomes and quality of life for 
those living with heart failure.
This article is for informational purposes only and should not be 
considered medical advice. Please consult a qualified healthcare 
professional for personalized guidance and treatment.</v>
      </c>
      <c r="AU17" s="68" t="str">
        <f t="shared" si="5"/>
        <v/>
      </c>
      <c r="AV17" s="68" t="str">
        <f t="shared" si="6"/>
        <v>Ad Headline: Your Heart Is Failing You - If You Have These Warning Signs! | Ad Description: Here 7 Heart Disease Warning Signs That You Shouldn't Ignore. See Now</v>
      </c>
      <c r="AW17" s="68" t="str">
        <f t="shared" si="7"/>
        <v>Ad%20Headline%3A%20Your%20Heart%20Is%20Failing%20You%20-%20If%20You%20Have%20These%20Warning%20Signs%21%20%7C%20Ad%20Description%3A%20Here%207%20Heart%20Disease%20Warning%20Signs%20That%20You%20Shouldn%27t%20Ignore.%20See%20Now</v>
      </c>
      <c r="AX17" s="77"/>
    </row>
    <row r="18" ht="30.0" customHeight="1">
      <c r="A18" s="106">
        <v>45911.0</v>
      </c>
      <c r="B18" s="68"/>
      <c r="C18" s="69"/>
      <c r="D18" s="107" t="s">
        <v>84</v>
      </c>
      <c r="E18" s="108" t="s">
        <v>221</v>
      </c>
      <c r="F18" s="68"/>
      <c r="G18" s="108" t="s">
        <v>222</v>
      </c>
      <c r="H18" s="68" t="str">
        <f t="shared" si="1"/>
        <v/>
      </c>
      <c r="I18" s="68"/>
      <c r="J18" s="109" t="s">
        <v>223</v>
      </c>
      <c r="K18" s="109" t="s">
        <v>224</v>
      </c>
      <c r="L18" s="110" t="b">
        <v>1</v>
      </c>
      <c r="M18" s="111"/>
      <c r="N18" s="109" t="b">
        <v>0</v>
      </c>
      <c r="O18" s="111"/>
      <c r="P18" s="109" t="b">
        <v>0</v>
      </c>
      <c r="Q18" s="111"/>
      <c r="R18" s="109" t="b">
        <v>0</v>
      </c>
      <c r="S18" s="111"/>
      <c r="T18" s="111"/>
      <c r="U18" s="111"/>
      <c r="V18" s="111"/>
      <c r="W18" s="111"/>
      <c r="X18" s="111"/>
      <c r="Y18" s="70" t="str">
        <f t="shared" si="8"/>
        <v/>
      </c>
      <c r="Z18" s="111"/>
      <c r="AA18" s="112" t="str">
        <f t="shared" si="2"/>
        <v>Missing Info</v>
      </c>
      <c r="AB18" s="113" t="str">
        <f>LET(
  completed, AA18="Complete",
  approved, AG18="Approved",
  srcVal,   IFERROR(VLOOKUP(D18, Lookup!A:F, 2, FALSE), ""),
  campVal,  IFERROR(VLOOKUP(D18, Lookup!A:F, 3, FALSE), ""),
  medVal,   IFERROR(VLOOKUP(D18, Lookup!A:F, 4, FALSE), ""),
  contVal,  IFERROR(VLOOKUP(D18, Lookup!A:F, 5, FALSE), ""),
  placeVal, IFERROR(VLOOKUP(D18, Lookup!A:F, 6, FALSE), ""),
  baseURL, AS18 &amp; "?",
  utm_source,   Lookup!$B$4 &amp; srcVal,
  utm_campaign, Lookup!$C$4 &amp; campVal,
  utm_medium,   Lookup!$D$4 &amp; medVal,
  utm_content,  Lookup!$E$4 &amp; contVal,
  utm_place,    Lookup!$F$4 &amp; placeVal,
  extras, "&amp;utm_term=" &amp; Y18 &amp; "&amp;adCreative=" &amp; AW18 &amp; "&amp;suggestedTerms=" &amp; AU18,
  IF(
    NOT(completed),
    "Missing Info",
    IF(
      NOT(approved),
      "Awaiting Approval",
      baseURL &amp; utm_source &amp; utm_campaign &amp; utm_medium &amp; utm_content &amp; utm_place &amp; extras
    )
  )
)</f>
        <v>Missing Info</v>
      </c>
      <c r="AC18" s="72" t="str">
        <f t="shared" si="3"/>
        <v/>
      </c>
      <c r="AD18" s="68"/>
      <c r="AE18" s="106"/>
      <c r="AF18" s="114" t="str">
        <f t="shared" si="4"/>
        <v/>
      </c>
      <c r="AG18" s="17" t="s">
        <v>184</v>
      </c>
      <c r="AH18" s="111"/>
      <c r="AI18" s="115"/>
      <c r="AJ18" s="116" t="str">
        <f>IFERROR(__xludf.DUMMYFUNCTION("AI(Lookup!$N$5&amp;""
Ad Content: "" &amp; AV18 &amp; ""
Article Content: "" &amp; AT18 &amp; ""
Keywords: "" &amp; S18 &amp; "", "" &amp; T18 &amp; "", "" &amp; U18 &amp; "", "" &amp; V18 &amp; "", "" &amp; W18 &amp; "", "" &amp; X18 &amp; ""
Targeting Outside Canada/US/NZ: "" &amp; Z18 &amp; ""
Return ONLY one line using this "&amp;"format:
Low | None | Ad and article align; no deceptive or restricted claims found.""
)"),"None | None | Ad and article align; no deceptive or restricted claims found.")</f>
        <v>None | None | Ad and article align; no deceptive or restricted claims found.</v>
      </c>
      <c r="AK18" s="117" t="str">
        <f>IFERROR(__xludf.DUMMYFUNCTION("iferror(split(AJ18,""|""),"""")"),"None ")</f>
        <v>None </v>
      </c>
      <c r="AL18" s="111" t="str">
        <f>IFERROR(__xludf.DUMMYFUNCTION("""COMPUTED_VALUE""")," None ")</f>
        <v> None </v>
      </c>
      <c r="AM18" s="111" t="str">
        <f>IFERROR(__xludf.DUMMYFUNCTION("""COMPUTED_VALUE""")," Ad and article align; no deceptive or restricted claims found.")</f>
        <v> Ad and article align; no deceptive or restricted claims found.</v>
      </c>
      <c r="AN18" s="118" t="str">
        <f>IFERROR(__xludf.DUMMYFUNCTION("if(J18="""","""",GOOGLETRANSLATE(J18,""auto"",""en""))"),"Bikini Trends in The US You Have To See To Believe!")</f>
        <v>Bikini Trends in The US You Have To See To Believe!</v>
      </c>
      <c r="AO18" s="111" t="str">
        <f>IFERROR(__xludf.DUMMYFUNCTION("if(K18="""","""",GOOGLETRANSLATE(K18,""auto"",""en""))"),"Feel confident and turn heads with these stunning picks")</f>
        <v>Feel confident and turn heads with these stunning picks</v>
      </c>
      <c r="AP18" s="111" t="str">
        <f>IFERROR(__xludf.DUMMYFUNCTION("if(M18="""","""",GOOGLETRANSLATE(M18,""auto"",""en""))"),"")</f>
        <v/>
      </c>
      <c r="AQ18" s="111" t="str">
        <f>IFERROR(__xludf.DUMMYFUNCTION("if(O18="""","""",GOOGLETRANSLATE(O18,""auto"",""en""))"),"")</f>
        <v/>
      </c>
      <c r="AR18" s="111" t="str">
        <f>IFERROR(__xludf.DUMMYFUNCTION("if(Q18="""","""",GOOGLETRANSLATE(Q18,""auto"",""en""))"),"")</f>
        <v/>
      </c>
      <c r="AS18" s="119" t="str">
        <f>IFERROR(__xludf.DUMMYFUNCTION("REGEXREPLACE(E18, ""\?.*"", """")
"),"https://searchtrackda.today/cf/r/689212372c5276001274a31e")</f>
        <v>https://searchtrackda.today/cf/r/689212372c5276001274a31e</v>
      </c>
      <c r="AT18" s="120" t="str">
        <f>IFERROR(__xludf.DUMMYFUNCTION("TEXTJOIN(CHAR(10)&amp;CHAR(10), TRUE,
  ""H1: "" &amp;
    IFERROR(INDEX(IMPORTXML(REGEXREPLACE(AS18,""\?.*"",""""),""//h1[1]""),1),""""),
  IFERROR(""H2/H3: "" &amp;
    TEXTJOIN(CHAR(10), TRUE,
      IMPORTXML(REGEXREPLACE(AS18,""\?.*"",""""),""//h2[normalize-space"&amp;"()] | //h3[normalize-space()]"")
    ),""""),
  IFERROR(""Paragraphs: "" &amp;
    TEXTJOIN(CHAR(10)&amp;CHAR(10), TRUE,
      IMPORTXML(REGEXREPLACE(AS18,""\?.*"",""""),
        ""//article//p[normalize-space()] | //div[contains(@class,'entry-content') or contai"&amp;"ns(@class,'post-content') or contains(@class,'single-content') or contains(@class,'content') or contains(@class,'article')]//p[normalize-space()]""
      )
    ),"""")
)
"),"H1: 
H2/H3: Top Bikini Trends in 2025
Embellishments and Prints Taking Center Stage
Color Trends and Materials Evolution
Innovative Design Elements
Styles for All Body Types
Sustainable and Ethical Production
Leading Swimwear Collections and Price Points"&amp;"
Select language
Paragraphs:  The summer of 2025 brings with it a captivating blend of swimwear trends 
that promise to redefine beach fashion. From under-the-sea motifs and retro 
influences to vibrant colors and timeless designs, the latest bikini styl"&amp;"es 
cater to diverse preferences and body types. Understand the sophisticated 
embellishments, innovative designs, and inclusive styles shaping this 
year’s swimwear landscape. 
The 2025 swimwear scene embraces bold embellishments and striking prints 
th"&amp;"at make a statement. Metallic accents and sustainable sequins create 
eye-catching sparkle without environmental impact. Nature-inspired patterns 
dominate the season, with abstract coral reefs, tropical foliage, and 
ocean-wave motifs leading the way. Di"&amp;"gital prints using water-saving 
technology bring these designs to life while maintaining color vibrancy and 
durability.
This season’s color palette combines earthy tones with vibrant pops of 
color. Sage green, terracotta, and deep ocean blues represen"&amp;"t the natural 
spectrum, while electric coral and sunshine yellow provide bold 
alternatives. Materials have evolved significantly, with recycled nylon and 
regenerated fabric blends offering improved stretch, UV protection, and 
quick-drying capabilities"&amp;". These innovative textiles maintain their shape 
and color while reducing environmental impact.
Designers are pushing boundaries with convertible pieces that offer 
multiple wearing options. Reversible bikinis provide two looks in one, 
while adjustable"&amp;" straps and ties allow for customizable fit and style. 
Technical innovations include temperature-regulating fabrics and built-in 
UV protection. Smart textiles that change color when exposed to sunlight 
add both functionality and fun to the swimming exp"&amp;"erience.
Inclusivity remains a central focus in 2025’s swimwear designs. 
High-waisted bottoms with strategic ruching flatter various body shapes, 
while adjustable coverage options provide comfort and confidence. 
Manufacturers are expanding size ranges"&amp;" and offering mix-and-match 
separates to accommodate different proportions. Athletic-inspired designs 
merge performance features with style, catering to active beachgoers.
Eco-consciousness drives this year’s swimwear manufacturing processes. 
Brands a"&amp;"re adopting circular production methods, using recycled materials, 
and implementing water-conserving dyeing techniques. Many collections 
feature biodegradable packaging and provide transparent supply chain 
information to conscious consumers.
Prices, r"&amp;"ates, or cost estimates mentioned in this article are based on the 
latest available information but may change over time. Independent research 
is advised before making financial decisions.
The 2025 bikini trends represent a significant step forward in "&amp;"combining 
fashion with function, sustainability with style, and inclusivity with 
innovation. These developments in swimwear design and manufacturing 
demonstrate the industry’s commitment to meeting diverse consumer needs 
while maintaining environmenta"&amp;"l responsibility.")</f>
        <v>H1: 
H2/H3: Top Bikini Trends in 2025
Embellishments and Prints Taking Center Stage
Color Trends and Materials Evolution
Innovative Design Elements
Styles for All Body Types
Sustainable and Ethical Production
Leading Swimwear Collections and Price Points
Select language
Paragraphs:  The summer of 2025 brings with it a captivating blend of swimwear trends 
that promise to redefine beach fashion. From under-the-sea motifs and retro 
influences to vibrant colors and timeless designs, the latest bikini styles 
cater to diverse preferences and body types. Understand the sophisticated 
embellishments, innovative designs, and inclusive styles shaping this 
year’s swimwear landscape. 
The 2025 swimwear scene embraces bold embellishments and striking prints 
that make a statement. Metallic accents and sustainable sequins create 
eye-catching sparkle without environmental impact. Nature-inspired patterns 
dominate the season, with abstract coral reefs, tropical foliage, and 
ocean-wave motifs leading the way. Digital prints using water-saving 
technology bring these designs to life while maintaining color vibrancy and 
durability.
This season’s color palette combines earthy tones with vibrant pops of 
color. Sage green, terracotta, and deep ocean blues represent the natural 
spectrum, while electric coral and sunshine yellow provide bold 
alternatives. Materials have evolved significantly, with recycled nylon and 
regenerated fabric blends offering improved stretch, UV protection, and 
quick-drying capabilities. These innovative textiles maintain their shape 
and color while reducing environmental impact.
Designers are pushing boundaries with convertible pieces that offer 
multiple wearing options. Reversible bikinis provide two looks in one, 
while adjustable straps and ties allow for customizable fit and style. 
Technical innovations include temperature-regulating fabrics and built-in 
UV protection. Smart textiles that change color when exposed to sunlight 
add both functionality and fun to the swimming experience.
Inclusivity remains a central focus in 2025’s swimwear designs. 
High-waisted bottoms with strategic ruching flatter various body shapes, 
while adjustable coverage options provide comfort and confidence. 
Manufacturers are expanding size ranges and offering mix-and-match 
separates to accommodate different proportions. Athletic-inspired designs 
merge performance features with style, catering to active beachgoers.
Eco-consciousness drives this year’s swimwear manufacturing processes. 
Brands are adopting circular production methods, using recycled materials, 
and implementing water-conserving dyeing techniques. Many collections 
feature biodegradable packaging and provide transparent supply chain 
information to conscious consumers.
Prices, rates, or cost estimates mentioned in this article are based on the 
latest available information but may change over time. Independent research 
is advised before making financial decisions.
The 2025 bikini trends represent a significant step forward in combining 
fashion with function, sustainability with style, and inclusivity with 
innovation. These developments in swimwear design and manufacturing 
demonstrate the industry’s commitment to meeting diverse consumer needs 
while maintaining environmental responsibility.</v>
      </c>
      <c r="AU18" s="68" t="str">
        <f t="shared" si="5"/>
        <v/>
      </c>
      <c r="AV18" s="68" t="str">
        <f t="shared" si="6"/>
        <v>Ad Headline: Bikini Trends in The US You Have To See To Believe! | Ad Description: Feel confident and turn heads with these stunning picks</v>
      </c>
      <c r="AW18" s="68" t="str">
        <f t="shared" si="7"/>
        <v>Ad%20Headline%3A%20Bikini%20Trends%20in%20The%20US%20You%20Have%20To%20See%20To%20Believe%21%20%7C%20Ad%20Description%3A%20Feel%20confident%20and%20turn%20heads%20with%20these%20stunning%20picks</v>
      </c>
      <c r="AX18" s="77"/>
    </row>
    <row r="19" ht="30.0" customHeight="1">
      <c r="A19" s="106">
        <v>45911.0</v>
      </c>
      <c r="B19" s="68"/>
      <c r="C19" s="69"/>
      <c r="D19" s="107" t="s">
        <v>84</v>
      </c>
      <c r="E19" s="108" t="s">
        <v>225</v>
      </c>
      <c r="F19" s="68"/>
      <c r="G19" s="108" t="s">
        <v>226</v>
      </c>
      <c r="H19" s="68" t="str">
        <f t="shared" si="1"/>
        <v/>
      </c>
      <c r="I19" s="68"/>
      <c r="J19" s="109" t="s">
        <v>227</v>
      </c>
      <c r="K19" s="109" t="s">
        <v>224</v>
      </c>
      <c r="L19" s="110" t="b">
        <v>1</v>
      </c>
      <c r="M19" s="111"/>
      <c r="N19" s="109" t="b">
        <v>0</v>
      </c>
      <c r="O19" s="111"/>
      <c r="P19" s="109" t="b">
        <v>0</v>
      </c>
      <c r="Q19" s="111"/>
      <c r="R19" s="109" t="b">
        <v>0</v>
      </c>
      <c r="S19" s="111"/>
      <c r="T19" s="111"/>
      <c r="U19" s="111"/>
      <c r="V19" s="111"/>
      <c r="W19" s="111"/>
      <c r="X19" s="111"/>
      <c r="Y19" s="70" t="str">
        <f t="shared" si="8"/>
        <v/>
      </c>
      <c r="Z19" s="111"/>
      <c r="AA19" s="112" t="str">
        <f t="shared" si="2"/>
        <v>Missing Info</v>
      </c>
      <c r="AB19" s="113" t="str">
        <f>LET(
  completed, AA19="Complete",
  approved, AG19="Approved",
  srcVal,   IFERROR(VLOOKUP(D19, Lookup!A:F, 2, FALSE), ""),
  campVal,  IFERROR(VLOOKUP(D19, Lookup!A:F, 3, FALSE), ""),
  medVal,   IFERROR(VLOOKUP(D19, Lookup!A:F, 4, FALSE), ""),
  contVal,  IFERROR(VLOOKUP(D19, Lookup!A:F, 5, FALSE), ""),
  placeVal, IFERROR(VLOOKUP(D19, Lookup!A:F, 6, FALSE), ""),
  baseURL, AS19 &amp; "?",
  utm_source,   Lookup!$B$4 &amp; srcVal,
  utm_campaign, Lookup!$C$4 &amp; campVal,
  utm_medium,   Lookup!$D$4 &amp; medVal,
  utm_content,  Lookup!$E$4 &amp; contVal,
  utm_place,    Lookup!$F$4 &amp; placeVal,
  extras, "&amp;utm_term=" &amp; Y19 &amp; "&amp;adCreative=" &amp; AW19 &amp; "&amp;suggestedTerms=" &amp; AU19,
  IF(
    NOT(completed),
    "Missing Info",
    IF(
      NOT(approved),
      "Awaiting Approval",
      baseURL &amp; utm_source &amp; utm_campaign &amp; utm_medium &amp; utm_content &amp; utm_place &amp; extras
    )
  )
)</f>
        <v>Missing Info</v>
      </c>
      <c r="AC19" s="72" t="str">
        <f t="shared" si="3"/>
        <v/>
      </c>
      <c r="AD19" s="68"/>
      <c r="AE19" s="106"/>
      <c r="AF19" s="114" t="str">
        <f t="shared" si="4"/>
        <v/>
      </c>
      <c r="AG19" s="17" t="s">
        <v>184</v>
      </c>
      <c r="AH19" s="111"/>
      <c r="AI19" s="115"/>
      <c r="AJ19" s="116" t="str">
        <f>IFERROR(__xludf.DUMMYFUNCTION("AI(Lookup!$N$5&amp;""
Ad Content: "" &amp; AV19 &amp; ""
Article Content: "" &amp; AT19 &amp; ""
Keywords: "" &amp; S19 &amp; "", "" &amp; T19 &amp; "", "" &amp; U19 &amp; "", "" &amp; V19 &amp; "", "" &amp; W19 &amp; "", "" &amp; X19 &amp; ""
Targeting Outside Canada/US/NZ: "" &amp; Z19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19" s="117" t="str">
        <f>IFERROR(__xludf.DUMMYFUNCTION("iferror(split(AJ19,""|""),"""")"),"Low ")</f>
        <v>Low </v>
      </c>
      <c r="AL19" s="111" t="str">
        <f>IFERROR(__xludf.DUMMYFUNCTION("""COMPUTED_VALUE""")," Misleading ")</f>
        <v> Misleading </v>
      </c>
      <c r="AM19"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19" s="118" t="str">
        <f>IFERROR(__xludf.DUMMYFUNCTION("if(J19="""","""",GOOGLETRANSLATE(J19,""auto"",""en""))"),"Minimalist Lingerie Trends in The US You Have To See To Believe!")</f>
        <v>Minimalist Lingerie Trends in The US You Have To See To Believe!</v>
      </c>
      <c r="AO19" s="111" t="str">
        <f>IFERROR(__xludf.DUMMYFUNCTION("if(K19="""","""",GOOGLETRANSLATE(K19,""auto"",""en""))"),"Feel confident and turn heads with these stunning picks")</f>
        <v>Feel confident and turn heads with these stunning picks</v>
      </c>
      <c r="AP19" s="111" t="str">
        <f>IFERROR(__xludf.DUMMYFUNCTION("if(M19="""","""",GOOGLETRANSLATE(M19,""auto"",""en""))"),"")</f>
        <v/>
      </c>
      <c r="AQ19" s="111" t="str">
        <f>IFERROR(__xludf.DUMMYFUNCTION("if(O19="""","""",GOOGLETRANSLATE(O19,""auto"",""en""))"),"")</f>
        <v/>
      </c>
      <c r="AR19" s="111" t="str">
        <f>IFERROR(__xludf.DUMMYFUNCTION("if(Q19="""","""",GOOGLETRANSLATE(Q19,""auto"",""en""))"),"")</f>
        <v/>
      </c>
      <c r="AS19" s="119" t="str">
        <f>IFERROR(__xludf.DUMMYFUNCTION("REGEXREPLACE(E19, ""\?.*"", """")
"),"https://searchtrackda.today/cf/r/6894bdc553eec800128f4244")</f>
        <v>https://searchtrackda.today/cf/r/6894bdc553eec800128f4244</v>
      </c>
      <c r="AT19" s="120" t="str">
        <f>IFERROR(__xludf.DUMMYFUNCTION("TEXTJOIN(CHAR(10)&amp;CHAR(10), TRUE,
  ""H1: "" &amp;
    IFERROR(INDEX(IMPORTXML(REGEXREPLACE(AS19,""\?.*"",""""),""//h1[1]""),1),""""),
  IFERROR(""H2/H3: "" &amp;
    TEXTJOIN(CHAR(10), TRUE,
      IMPORTXML(REGEXREPLACE(AS19,""\?.*"",""""),""//h2[normalize-space"&amp;"()] | //h3[normalize-space()]"")
    ),""""),
  IFERROR(""Paragraphs: "" &amp;
    TEXTJOIN(CHAR(10)&amp;CHAR(10), TRUE,
      IMPORTXML(REGEXREPLACE(AS19,""\?.*"",""""),
        ""//article//p[normalize-space()] | //div[contains(@class,'entry-content') or contai"&amp;"ns(@class,'post-content') or contains(@class,'single-content') or contains(@class,'content') or contains(@class,'article')]//p[normalize-space()]""
      )
    ),"""")
)
"),"H1: 
H2/H3: Sheer &amp; Minimalist Underwear 2025—Fit Tips and Where to Buy
Finding Your Perfect Seamless Match Online
Understanding Bra-Sized Mesh Bralette Sizing
Selecting High-Waist Styles for Smoothing Effects
Innovative Fabrics for Comfort and Sustainab"&amp;"ility
Navigating Return Policies for Online Purchases
Comparing Premium Materials and Construction
Select language
Paragraphs:  Lightweight mesh or laser-cut microfiber delivers that barely-there feel 
many shoppers want this season. This guide shows how"&amp;" to pick the right 
coverage, choose skin-friendly fabrics, and compare popular brands now 
offering mix-and-match bundles online. You will also find sizing advice for 
tummy-smooth thongs, bra-sized mesh bralettes, and high-waist cuts that 
stay invisibl"&amp;"e under clothes. 
The convenience of shopping for seamless underwear online has 
revolutionized the intimate apparel industry. Leading retailers now offer 
detailed size guides, fabric swatches, and 360-degree product views to help 
ensure a perfect fit."&amp;" Look for brands that provide clear measurement 
instructions and customer reviews focusing on fit accuracy. Many premium 
retailers also offer virtual fitting services to help you find your ideal 
size from home.
Mesh bralettes with cup sizing provide m"&amp;"ore precise support than 
traditional S-M-L sizing. To find your perfect fit, start by measuring your 
band size (ribcage circumference) and bust size (fullest part). Most brands 
now offer cup sizes AA-G in their mesh collections, with some extending to "&amp;"
K cups. The key is finding a style that offers enough coverage while 
maintaining the lightweight feel of a traditional bralette.
High-waisted underwear has evolved beyond basic shapewear to include 
lightweight, breathable options that provide gentle s"&amp;"moothing. Look for 
styles with targeted compression panels in the tummy area and bonded edges 
that prevent visible panty lines. The most effective designs incorporate 
varying levels of stretch throughout the garment for natural movement and 
all-day co"&amp;"mfort.
Modern intimates utilize advanced materials that prioritize both comfort 
and environmental responsibility. UV-protective bamboo fabric offers 
natural antimicrobial properties while maintaining breathability. Recycled 
microfiber collections prov"&amp;"ide moisture-wicking capabilities and durability 
while reducing environmental impact. These sustainable options often feel 
softer against the skin than traditional synthetic materials.
The key to successful online underwear shopping lies in understandi"&amp;"ng 
return policies. Here’s how major retailers handle intimate apparel returns:
Prices, rates, or cost estimates mentioned in this article are based on the 
latest available information but may change over time. Independent research 
is advised before m"&amp;"aking financial decisions.
When investing in minimalist underwear, material quality directly impacts 
comfort and longevity. The most effective designs combine multiple 
technical fabrics - typically a soft mesh or microfiber base with strategic 
reinfor"&amp;"cement in high-stress areas. Look for pieces with minimal seams and 
laser-cut edges, which provide the most invisible finish under clothing 
while maintaining durability through regular wear and washing.
The future of minimalist underwear continues to e"&amp;"volve with innovative 
materials and thoughtful design elements that prioritize both comfort and 
style. By understanding proper sizing, fabric technologies, and return 
policies, you can confidently build a collection of well-fitting intimate 
pieces tha"&amp;"t serve your needs while maintaining a barely-there feel under 
any outfit.")</f>
        <v>H1: 
H2/H3: Sheer &amp; Minimalist Underwear 2025—Fit Tips and Where to Buy
Finding Your Perfect Seamless Match Online
Understanding Bra-Sized Mesh Bralette Sizing
Selecting High-Waist Styles for Smoothing Effects
Innovative Fabrics for Comfort and Sustainability
Navigating Return Policies for Online Purchases
Comparing Premium Materials and Construction
Select language
Paragraphs:  Lightweight mesh or laser-cut microfiber delivers that barely-there feel 
many shoppers want this season. This guide shows how to pick the right 
coverage, choose skin-friendly fabrics, and compare popular brands now 
offering mix-and-match bundles online. You will also find sizing advice for 
tummy-smooth thongs, bra-sized mesh bralettes, and high-waist cuts that 
stay invisible under clothes. 
The convenience of shopping for seamless underwear online has 
revolutionized the intimate apparel industry. Leading retailers now offer 
detailed size guides, fabric swatches, and 360-degree product views to help 
ensure a perfect fit. Look for brands that provide clear measurement 
instructions and customer reviews focusing on fit accuracy. Many premium 
retailers also offer virtual fitting services to help you find your ideal 
size from home.
Mesh bralettes with cup sizing provide more precise support than 
traditional S-M-L sizing. To find your perfect fit, start by measuring your 
band size (ribcage circumference) and bust size (fullest part). Most brands 
now offer cup sizes AA-G in their mesh collections, with some extending to 
K cups. The key is finding a style that offers enough coverage while 
maintaining the lightweight feel of a traditional bralette.
High-waisted underwear has evolved beyond basic shapewear to include 
lightweight, breathable options that provide gentle smoothing. Look for 
styles with targeted compression panels in the tummy area and bonded edges 
that prevent visible panty lines. The most effective designs incorporate 
varying levels of stretch throughout the garment for natural movement and 
all-day comfort.
Modern intimates utilize advanced materials that prioritize both comfort 
and environmental responsibility. UV-protective bamboo fabric offers 
natural antimicrobial properties while maintaining breathability. Recycled 
microfiber collections provide moisture-wicking capabilities and durability 
while reducing environmental impact. These sustainable options often feel 
softer against the skin than traditional synthetic materials.
The key to successful online underwear shopping lies in understanding 
return policies. Here’s how major retailers handle intimate apparel returns:
Prices, rates, or cost estimates mentioned in this article are based on the 
latest available information but may change over time. Independent research 
is advised before making financial decisions.
When investing in minimalist underwear, material quality directly impacts 
comfort and longevity. The most effective designs combine multiple 
technical fabrics - typically a soft mesh or microfiber base with strategic 
reinforcement in high-stress areas. Look for pieces with minimal seams and 
laser-cut edges, which provide the most invisible finish under clothing 
while maintaining durability through regular wear and washing.
The future of minimalist underwear continues to evolve with innovative 
materials and thoughtful design elements that prioritize both comfort and 
style. By understanding proper sizing, fabric technologies, and return 
policies, you can confidently build a collection of well-fitting intimate 
pieces that serve your needs while maintaining a barely-there feel under 
any outfit.</v>
      </c>
      <c r="AU19" s="68" t="str">
        <f t="shared" si="5"/>
        <v/>
      </c>
      <c r="AV19" s="68" t="str">
        <f t="shared" si="6"/>
        <v>Ad Headline: Minimalist Lingerie Trends in The US You Have To See To Believe! | Ad Description: Feel confident and turn heads with these stunning picks</v>
      </c>
      <c r="AW19" s="68" t="str">
        <f t="shared" si="7"/>
        <v>Ad%20Headline%3A%20Minimalist%20Lingerie%20Trends%20in%20The%20US%20You%20Have%20To%20See%20To%20Believe%21%20%7C%20Ad%20Description%3A%20Feel%20confident%20and%20turn%20heads%20with%20these%20stunning%20picks</v>
      </c>
      <c r="AX19" s="77"/>
    </row>
    <row r="20" ht="30.0" customHeight="1">
      <c r="A20" s="106">
        <v>45911.0</v>
      </c>
      <c r="B20" s="68"/>
      <c r="C20" s="69"/>
      <c r="D20" s="107" t="s">
        <v>84</v>
      </c>
      <c r="E20" s="108" t="s">
        <v>228</v>
      </c>
      <c r="F20" s="68"/>
      <c r="G20" s="108" t="s">
        <v>229</v>
      </c>
      <c r="H20" s="68" t="str">
        <f t="shared" si="1"/>
        <v/>
      </c>
      <c r="I20" s="68"/>
      <c r="J20" s="109" t="s">
        <v>230</v>
      </c>
      <c r="K20" s="109" t="s">
        <v>167</v>
      </c>
      <c r="L20" s="110" t="b">
        <v>1</v>
      </c>
      <c r="M20" s="111"/>
      <c r="N20" s="109" t="b">
        <v>0</v>
      </c>
      <c r="O20" s="111"/>
      <c r="P20" s="109" t="b">
        <v>0</v>
      </c>
      <c r="Q20" s="111"/>
      <c r="R20" s="109" t="b">
        <v>0</v>
      </c>
      <c r="S20" s="111"/>
      <c r="T20" s="111"/>
      <c r="U20" s="111"/>
      <c r="V20" s="111"/>
      <c r="W20" s="111"/>
      <c r="X20" s="111"/>
      <c r="Y20" s="70" t="str">
        <f t="shared" si="8"/>
        <v/>
      </c>
      <c r="Z20" s="111"/>
      <c r="AA20" s="112" t="str">
        <f t="shared" si="2"/>
        <v>Missing Info</v>
      </c>
      <c r="AB20" s="113" t="str">
        <f>LET(
  completed, AA20="Complete",
  approved, AG20="Approved",
  srcVal,   IFERROR(VLOOKUP(D20, Lookup!A:F, 2, FALSE), ""),
  campVal,  IFERROR(VLOOKUP(D20, Lookup!A:F, 3, FALSE), ""),
  medVal,   IFERROR(VLOOKUP(D20, Lookup!A:F, 4, FALSE), ""),
  contVal,  IFERROR(VLOOKUP(D20, Lookup!A:F, 5, FALSE), ""),
  placeVal, IFERROR(VLOOKUP(D20, Lookup!A:F, 6, FALSE), ""),
  baseURL, AS20 &amp; "?",
  utm_source,   Lookup!$B$4 &amp; srcVal,
  utm_campaign, Lookup!$C$4 &amp; campVal,
  utm_medium,   Lookup!$D$4 &amp; medVal,
  utm_content,  Lookup!$E$4 &amp; contVal,
  utm_place,    Lookup!$F$4 &amp; placeVal,
  extras, "&amp;utm_term=" &amp; Y20 &amp; "&amp;adCreative=" &amp; AW20 &amp; "&amp;suggestedTerms=" &amp; AU20,
  IF(
    NOT(completed),
    "Missing Info",
    IF(
      NOT(approved),
      "Awaiting Approval",
      baseURL &amp; utm_source &amp; utm_campaign &amp; utm_medium &amp; utm_content &amp; utm_place &amp; extras
    )
  )
)</f>
        <v>Missing Info</v>
      </c>
      <c r="AC20" s="72" t="str">
        <f t="shared" si="3"/>
        <v/>
      </c>
      <c r="AD20" s="68"/>
      <c r="AE20" s="106"/>
      <c r="AF20" s="114" t="str">
        <f t="shared" si="4"/>
        <v/>
      </c>
      <c r="AG20" s="17" t="s">
        <v>168</v>
      </c>
      <c r="AH20" s="109" t="s">
        <v>202</v>
      </c>
      <c r="AI20" s="115"/>
      <c r="AJ20" s="116" t="str">
        <f>IFERROR(__xludf.DUMMYFUNCTION("AI(Lookup!$N$5&amp;""
Ad Content: "" &amp; AV20 &amp; ""
Article Content: "" &amp; AT20 &amp; ""
Keywords: "" &amp; S20 &amp; "", "" &amp; T20 &amp; "", "" &amp; U20 &amp; "", "" &amp; V20 &amp; "", "" &amp; W20 &amp; "", "" &amp; X20 &amp; ""
Targeting Outside Canada/US/NZ: "" &amp; Z20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houses.")</f>
        <v>Low | Misleading | The ad headline "Modern 2-Bed Senior Houses" is misleading as the article is a general guide to senior living and does not specifically feature 2-bedroom houses.</v>
      </c>
      <c r="AK20" s="117" t="str">
        <f>IFERROR(__xludf.DUMMYFUNCTION("iferror(split(AJ20,""|""),"""")"),"Low ")</f>
        <v>Low </v>
      </c>
      <c r="AL20" s="111" t="str">
        <f>IFERROR(__xludf.DUMMYFUNCTION("""COMPUTED_VALUE""")," Misleading ")</f>
        <v> Misleading </v>
      </c>
      <c r="AM20" s="111" t="str">
        <f>IFERROR(__xludf.DUMMYFUNCTION("""COMPUTED_VALUE""")," The ad headline ""Modern 2-Bed Senior Houses"" is misleading as the article is a general guide to senior living and does not specifically feature 2-bedroom houses.")</f>
        <v> The ad headline "Modern 2-Bed Senior Houses" is misleading as the article is a general guide to senior living and does not specifically feature 2-bedroom houses.</v>
      </c>
      <c r="AN20" s="118" t="str">
        <f>IFERROR(__xludf.DUMMYFUNCTION("if(J20="""","""",GOOGLETRANSLATE(J20,""auto"",""en""))"),"{city}: Modern 2-Bed Senior Houses - Take A Look Inside!")</f>
        <v>{city}: Modern 2-Bed Senior Houses - Take A Look Inside!</v>
      </c>
      <c r="AO20" s="111" t="str">
        <f>IFERROR(__xludf.DUMMYFUNCTION("if(K20="""","""",GOOGLETRANSLATE(K20,""auto"",""en""))"),"For Surprising Price! Peek Now")</f>
        <v>For Surprising Price! Peek Now</v>
      </c>
      <c r="AP20" s="111" t="str">
        <f>IFERROR(__xludf.DUMMYFUNCTION("if(M20="""","""",GOOGLETRANSLATE(M20,""auto"",""en""))"),"")</f>
        <v/>
      </c>
      <c r="AQ20" s="111" t="str">
        <f>IFERROR(__xludf.DUMMYFUNCTION("if(O20="""","""",GOOGLETRANSLATE(O20,""auto"",""en""))"),"")</f>
        <v/>
      </c>
      <c r="AR20" s="111" t="str">
        <f>IFERROR(__xludf.DUMMYFUNCTION("if(Q20="""","""",GOOGLETRANSLATE(Q20,""auto"",""en""))"),"")</f>
        <v/>
      </c>
      <c r="AS20" s="119" t="str">
        <f>IFERROR(__xludf.DUMMYFUNCTION("REGEXREPLACE(E20, ""\?.*"", """")
"),"https://searchtrackda.today/cf/r/688cfa4b785f6500122f008c")</f>
        <v>https://searchtrackda.today/cf/r/688cfa4b785f6500122f008c</v>
      </c>
      <c r="AT20" s="120" t="str">
        <f>IFERROR(__xludf.DUMMYFUNCTION("TEXTJOIN(CHAR(10)&amp;CHAR(10), TRUE,
  ""H1: "" &amp;
    IFERROR(INDEX(IMPORTXML(REGEXREPLACE(AS20,""\?.*"",""""),""//h1[1]""),1),""""),
  IFERROR(""H2/H3: "" &amp;
    TEXTJOIN(CHAR(10), TRUE,
      IMPORTXML(REGEXREPLACE(AS20,""\?.*"",""""),""//h2[normalize-space"&amp;"()] | //h3[normalize-space()]"")
    ),""""),
  IFERROR(""Paragraphs: "" &amp;
    TEXTJOIN(CHAR(10)&amp;CHAR(10), TRUE,
      IMPORTXML(REGEXREPLACE(AS20,""\?.*"",""""),
        ""//article//p[normalize-space()] | //div[contains(@class,'entry-content') or contai"&amp;"ns(@class,'post-content') or contains(@class,'single-content') or contains(@class,'content') or contains(@class,'article')]//p[normalize-space()]""
      )
    ),"""")
)
"),"H1: 
H2/H3: Discover Comfortable and Supportive Senior Living Options That Match Your 
Needs
What Are the Different Living Options for Seniors?
How Do Wellness Programs Contribute to Senior Health?
What Kind of Staff Support is Available in Senior Living"&amp;" Communities?
What Social Activities Are Offered in Senior Living Communities?
How Can You Compare Different Senior Living Providers?
Conclusion
Select language
Paragraphs:  Explore senior living choices tailored to diverse lifestyles—independent, 
assis"&amp;"ted, or memory care—with a focus on comfort, safety, and well‑being. 
Learn how to choose an option that fits specific preferences and support 
levels, without compromising dignity or community connection. 
Senior living communities typically offer two m"&amp;"ain types of living options: 
independent living and assisted living. Independent living is ideal for 
active seniors who can manage their daily activities but desire a 
maintenance-free lifestyle within a community setting. These arrangements 
often incl"&amp;"ude private apartments or cottages with access to communal 
amenities and social activities.
Assisted living, on the other hand, provides a higher level of support for 
seniors who need help with daily tasks such as bathing, dressing, or 
medication mana"&amp;"gement. While residents still maintain a level of 
independence, they benefit from 24/7 staff assistance and personalized care 
plans.
Some communities also offer memory care units specifically designed for 
individuals with Alzheimer’s disease or other "&amp;"forms of dementia. These 
specialized environments provide enhanced security and tailored programs to 
support cognitive health and quality of life.
Wellness programs are a cornerstone of many senior living communities, 
focusing on both physical fitness"&amp;" and nutrition to promote overall health 
and well-being. These programs are designed to keep residents active, 
engaged, and healthy throughout their golden years.
Fitness offerings may include low-impact exercise classes, yoga, swimming, 
and strength "&amp;"training tailored to senior abilities. Many communities have 
on-site fitness centers with equipment designed for older adults and offer 
personal training services.
Nutrition plays a crucial role in senior health, and wellness programs 
often include nu"&amp;"tritional counseling, cooking classes, and chef-prepared 
meals that cater to various dietary needs and preferences. By combining 
physical activity with proper nutrition, these programs aim to improve 
residents’ overall health, reduce the risk of chroni"&amp;"c diseases, and enhance 
quality of life.
One of the most significant advantages of senior living communities is the 
availability of 24/7 care assistance. Trained staff members are always on 
hand to provide support and respond to emergencies, offering "&amp;"peace of mind 
to residents and their families.
In assisted living settings, staff support typically includes help with 
activities of daily living (ADLs) such as bathing, dressing, and grooming. 
Medication management is another crucial service, ensurin"&amp;"g that residents 
take the right medications at the correct times.
Many communities also provide access to on-site medical professionals, 
including nurses and sometimes physicians, for routine check-ups and minor 
medical issues. This comprehensive supp"&amp;"ort system allows seniors to 
maintain their independence while having the assurance that help is always 
available when needed.
Social engagement is a vital component of senior well-being, and most 
communities offer a rich calendar of daily events and "&amp;"activities. These 
programs are designed to foster connections, stimulate minds, and provide 
enjoyment for residents.
Typical activities might include:
Arts and crafts workshops
Book clubs and discussion groups
Musical performances and dance classes
"&amp;"
Educational lectures and seminars
Group outings to local attractions
Game nights and movie screenings
Gardening clubs and outdoor activities
Many communities also celebrate holidays and host special events, creating 
a vibrant social atmosphere that "&amp;"combats isolation and promotes a sense of 
community among residents.
When considering senior living options, it’s essential to compare different 
providers to find the best fit for your needs and preferences. Here’s a 
comparison of some well-known seni"&amp;"or living providers:
When comparing providers, consider factors such as location, available care 
levels, amenities, staff-to-resident ratios, and overall atmosphere. It’s 
also crucial to review state inspection reports, speak with current 
residents an"&amp;"d their families, and tour multiple communities before making a 
decision.
Choosing the right senior living option is a significant decision that 
impacts quality of life, health, and overall well-being. By understanding 
the various living options, well"&amp;"ness programs, staff support, and social 
activities available, you can make an informed choice that best suits your 
needs or those of your loved ones. Remember to thoroughly research and 
compare different providers to ensure a comfortable, supportive, "&amp;"and 
engaging senior living experience that promotes dignity, independence, and 
community connection.")</f>
        <v>H1: 
H2/H3: Discover Comfortable and Supportive Senior Living Options That Match Your 
Needs
What Are the Different Living Options for Seniors?
How Do Wellness Programs Contribute to Senior Health?
What Kind of Staff Support is Available in Senior Living Communities?
What Social Activities Are Offered in Senior Living Communities?
How Can You Compare Different Senior Living Providers?
Conclusion
Select language
Paragraphs:  Explore senior living choices tailored to diverse lifestyles—independent, 
assisted, or memory care—with a focus on comfort, safety, and well‑being. 
Learn how to choose an option that fits specific preferences and support 
levels, without compromising dignity or community connection. 
Senior living communities typically offer two main types of living options: 
independent living and assisted living. Independent living is ideal for 
active seniors who can manage their daily activities but desire a 
maintenance-free lifestyle within a community setting. These arrangements 
often include private apartments or cottages with access to communal 
amenities and social activities.
Assisted living, on the other hand, provides a higher level of support for 
seniors who need help with daily tasks such as bathing, dressing, or 
medication management. While residents still maintain a level of 
independence, they benefit from 24/7 staff assistance and personalized care 
plans.
Some communities also offer memory care units specifically designed for 
individuals with Alzheimer’s disease or other forms of dementia. These 
specialized environments provide enhanced security and tailored programs to 
support cognitive health and quality of life.
Wellness programs are a cornerstone of many senior living communities, 
focusing on both physical fitness and nutrition to promote overall health 
and well-being. These programs are designed to keep residents active, 
engaged, and healthy throughout their golden years.
Fitness offerings may include low-impact exercise classes, yoga, swimming, 
and strength training tailored to senior abilities. Many communities have 
on-site fitness centers with equipment designed for older adults and offer 
personal training services.
Nutrition plays a crucial role in senior health, and wellness programs 
often include nutritional counseling, cooking classes, and chef-prepared 
meals that cater to various dietary needs and preferences. By combining 
physical activity with proper nutrition, these programs aim to improve 
residents’ overall health, reduce the risk of chronic diseases, and enhance 
quality of life.
One of the most significant advantages of senior living communities is the 
availability of 24/7 care assistance. Trained staff members are always on 
hand to provide support and respond to emergencies, offering peace of mind 
to residents and their families.
In assisted living settings, staff support typically includes help with 
activities of daily living (ADLs) such as bathing, dressing, and grooming. 
Medication management is another crucial service, ensuring that residents 
take the right medications at the correct times.
Many communities also provide access to on-site medical professionals, 
including nurses and sometimes physicians, for routine check-ups and minor 
medical issues. This comprehensive support system allows seniors to 
maintain their independence while having the assurance that help is always 
available when needed.
Social engagement is a vital component of senior well-being, and most 
communities offer a rich calendar of daily events and activities. These 
programs are designed to foster connections, stimulate minds, and provide 
enjoyment for residents.
Typical activities might include:
Arts and crafts workshops
Book clubs and discussion groups
Musical performances and dance classes
Educational lectures and seminars
Group outings to local attractions
Game nights and movie screenings
Gardening clubs and outdoor activities
Many communities also celebrate holidays and host special events, creating 
a vibrant social atmosphere that combats isolation and promotes a sense of 
community among residents.
When considering senior living options, it’s essential to compare different 
providers to find the best fit for your needs and preferences. Here’s a 
comparison of some well-known senior living providers:
When comparing providers, consider factors such as location, available care 
levels, amenities, staff-to-resident ratios, and overall atmosphere. It’s 
also crucial to review state inspection reports, speak with current 
residents and their families, and tour multiple communities before making a 
decision.
Choosing the right senior living option is a significant decision that 
impacts quality of life, health, and overall well-being. By understanding 
the various living options, wellness programs, staff support, and social 
activities available, you can make an informed choice that best suits your 
needs or those of your loved ones. Remember to thoroughly research and 
compare different providers to ensure a comfortable, supportive, and 
engaging senior living experience that promotes dignity, independence, and 
community connection.</v>
      </c>
      <c r="AU20" s="68" t="str">
        <f t="shared" si="5"/>
        <v/>
      </c>
      <c r="AV20" s="68" t="str">
        <f t="shared" si="6"/>
        <v>Ad Headline: {city}: Modern 2-Bed Senior Houses - Take A Look Inside! | Ad Description: For Surprising Price! Peek Now</v>
      </c>
      <c r="AW20" s="68" t="str">
        <f t="shared" si="7"/>
        <v>Ad%20Headline%3A%20%7Bcity%7D%3A%20Modern%202-Bed%20Senior%20Houses%20-%20Take%20A%20Look%20Inside%21%20%7C%20Ad%20Description%3A%20For%20Surprising%20Price%21%20Peek%20Now</v>
      </c>
      <c r="AX20" s="77"/>
    </row>
    <row r="21" ht="30.0" customHeight="1">
      <c r="A21" s="106">
        <v>45911.0</v>
      </c>
      <c r="B21" s="68"/>
      <c r="C21" s="69"/>
      <c r="D21" s="107" t="s">
        <v>84</v>
      </c>
      <c r="E21" s="108" t="s">
        <v>231</v>
      </c>
      <c r="F21" s="68"/>
      <c r="G21" s="108" t="s">
        <v>232</v>
      </c>
      <c r="H21" s="68" t="str">
        <f t="shared" si="1"/>
        <v/>
      </c>
      <c r="I21" s="68"/>
      <c r="J21" s="109" t="s">
        <v>233</v>
      </c>
      <c r="K21" s="109" t="s">
        <v>234</v>
      </c>
      <c r="L21" s="110" t="b">
        <v>1</v>
      </c>
      <c r="M21" s="111"/>
      <c r="N21" s="109" t="b">
        <v>0</v>
      </c>
      <c r="O21" s="111"/>
      <c r="P21" s="109" t="b">
        <v>0</v>
      </c>
      <c r="Q21" s="111"/>
      <c r="R21" s="109" t="b">
        <v>0</v>
      </c>
      <c r="S21" s="111"/>
      <c r="T21" s="111"/>
      <c r="U21" s="111"/>
      <c r="V21" s="111"/>
      <c r="W21" s="111"/>
      <c r="X21" s="111"/>
      <c r="Y21" s="70" t="str">
        <f t="shared" si="8"/>
        <v/>
      </c>
      <c r="Z21" s="111"/>
      <c r="AA21" s="112" t="str">
        <f t="shared" si="2"/>
        <v>Missing Info</v>
      </c>
      <c r="AB21" s="113" t="str">
        <f>LET(
  completed, AA21="Complete",
  approved, AG21="Approved",
  srcVal,   IFERROR(VLOOKUP(D21, Lookup!A:F, 2, FALSE), ""),
  campVal,  IFERROR(VLOOKUP(D21, Lookup!A:F, 3, FALSE), ""),
  medVal,   IFERROR(VLOOKUP(D21, Lookup!A:F, 4, FALSE), ""),
  contVal,  IFERROR(VLOOKUP(D21, Lookup!A:F, 5, FALSE), ""),
  placeVal, IFERROR(VLOOKUP(D21, Lookup!A:F, 6, FALSE), ""),
  baseURL, AS21 &amp; "?",
  utm_source,   Lookup!$B$4 &amp; srcVal,
  utm_campaign, Lookup!$C$4 &amp; campVal,
  utm_medium,   Lookup!$D$4 &amp; medVal,
  utm_content,  Lookup!$E$4 &amp; contVal,
  utm_place,    Lookup!$F$4 &amp; placeVal,
  extras, "&amp;utm_term=" &amp; Y21 &amp; "&amp;adCreative=" &amp; AW21 &amp; "&amp;suggestedTerms=" &amp; AU21,
  IF(
    NOT(completed),
    "Missing Info",
    IF(
      NOT(approved),
      "Awaiting Approval",
      baseURL &amp; utm_source &amp; utm_campaign &amp; utm_medium &amp; utm_content &amp; utm_place &amp; extras
    )
  )
)</f>
        <v>Missing Info</v>
      </c>
      <c r="AC21" s="72" t="str">
        <f t="shared" si="3"/>
        <v/>
      </c>
      <c r="AD21" s="68"/>
      <c r="AE21" s="106"/>
      <c r="AF21" s="114" t="str">
        <f t="shared" si="4"/>
        <v/>
      </c>
      <c r="AG21" s="17" t="s">
        <v>168</v>
      </c>
      <c r="AH21" s="109" t="s">
        <v>235</v>
      </c>
      <c r="AI21" s="115"/>
      <c r="AJ21" s="116" t="str">
        <f>IFERROR(__xludf.DUMMYFUNCTION("AI(Lookup!$N$5&amp;""
Ad Content: "" &amp; AV21 &amp; ""
Article Content: "" &amp; AT21 &amp; ""
Keywords: "" &amp; S21 &amp; "", "" &amp; T21 &amp; "", "" &amp; U21 &amp; "", "" &amp; V21 &amp; "", "" &amp; W21 &amp; "", "" &amp; X21 &amp; ""
Targeting Outside Canada/US/NZ: "" &amp; Z21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21" s="117" t="str">
        <f>IFERROR(__xludf.DUMMYFUNCTION("iferror(split(AJ21,""|""),"""")"),"Low ")</f>
        <v>Low </v>
      </c>
      <c r="AL21" s="111" t="str">
        <f>IFERROR(__xludf.DUMMYFUNCTION("""COMPUTED_VALUE""")," Misleading ")</f>
        <v> Misleading </v>
      </c>
      <c r="AM21"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21" s="118" t="str">
        <f>IFERROR(__xludf.DUMMYFUNCTION("if(J21="""","""",GOOGLETRANSLATE(J21,""auto"",""en""))"),"Popular Breast Lifts in 2025 - Stunning Before &amp; After Results! (Take a Look)")</f>
        <v>Popular Breast Lifts in 2025 - Stunning Before &amp; After Results! (Take a Look)</v>
      </c>
      <c r="AO21" s="111" t="str">
        <f>IFERROR(__xludf.DUMMYFUNCTION("if(K21="""","""",GOOGLETRANSLATE(K21,""auto"",""en""))"),"See Impressive Results a Breast Lift Can Achieve!")</f>
        <v>See Impressive Results a Breast Lift Can Achieve!</v>
      </c>
      <c r="AP21" s="111" t="str">
        <f>IFERROR(__xludf.DUMMYFUNCTION("if(M21="""","""",GOOGLETRANSLATE(M21,""auto"",""en""))"),"")</f>
        <v/>
      </c>
      <c r="AQ21" s="111" t="str">
        <f>IFERROR(__xludf.DUMMYFUNCTION("if(O21="""","""",GOOGLETRANSLATE(O21,""auto"",""en""))"),"")</f>
        <v/>
      </c>
      <c r="AR21" s="111" t="str">
        <f>IFERROR(__xludf.DUMMYFUNCTION("if(Q21="""","""",GOOGLETRANSLATE(Q21,""auto"",""en""))"),"")</f>
        <v/>
      </c>
      <c r="AS21" s="119" t="str">
        <f>IFERROR(__xludf.DUMMYFUNCTION("REGEXREPLACE(E21, ""\?.*"", """")
"),"https://searchtrackda.today/cf/r/6895b9a5b50eea0012cf9976")</f>
        <v>https://searchtrackda.today/cf/r/6895b9a5b50eea0012cf9976</v>
      </c>
      <c r="AT21" s="120" t="str">
        <f>IFERROR(__xludf.DUMMYFUNCTION("TEXTJOIN(CHAR(10)&amp;CHAR(10), TRUE,
  ""H1: "" &amp;
    IFERROR(INDEX(IMPORTXML(REGEXREPLACE(AS21,""\?.*"",""""),""//h1[1]""),1),""""),
  IFERROR(""H2/H3: "" &amp;
    TEXTJOIN(CHAR(10), TRUE,
      IMPORTXML(REGEXREPLACE(AS21,""\?.*"",""""),""//h2[normalize-space"&amp;"()] | //h3[normalize-space()]"")
    ),""""),
  IFERROR(""Paragraphs: "" &amp;
    TEXTJOIN(CHAR(10)&amp;CHAR(10), TRUE,
      IMPORTXML(REGEXREPLACE(AS21,""\?.*"",""""),
        ""//article//p[normalize-space()] | //div[contains(@class,'entry-content') or contai"&amp;"ns(@class,'post-content') or contains(@class,'single-content') or contains(@class,'content') or contains(@class,'article')]//p[normalize-space()]""
      )
    ),"""")
)
"),"H1: 
H2/H3: Breast Lift Trends in 2025: Natural Results, Smarter Planning
Historical Evolution of Breast Lift Procedures
Technology’s Role in Modern Breast Lift Planning
Innovative Surgical Techniques for 2025
Personalized Treatment Planning
Contemporary"&amp;" Breast Lift Options and Considerations
Long-Term Results and Maintenance
Select language
Paragraphs:  The 2025 landscape of breast lift procedures is characterized by a shift 
toward natural aesthetics, favoring subtlety and personalization. As women 
i"&amp;"ncreasingly seek outcomes that enhance their body’s natural contours, 
techniques like fat transfer and advanced biologics are gaining prominence. 
Technology and innovative implants further support this trend, emphasizing 
health, safety, and personalize"&amp;"d experiences. 
The journey of breast lift procedures has seen remarkable changes over the 
past decades. Traditional techniques often focused solely on lifting and 
repositioning, but contemporary approaches incorporate tissue preservation 
and natural "&amp;"contouring. This evolution reflects a deeper understanding of 
breast anatomy and tissue dynamics, leading to more refined surgical 
techniques that preserve natural breast characteristics while achieving 
desired elevation and shape.
Advanced imaging te"&amp;"chnology and 3D simulation tools are revolutionizing the 
consultation process for breast lift procedures. These innovations allow 
patients to visualize potential results before surgery, leading to more 
informed decisions and better-aligned expectations"&amp;". Virtual planning tools 
enable surgeons to create precise surgical strategies, resulting in more 
predictable outcomes and higher patient satisfaction rates.
The upcoming year brings significant advances in surgical techniques, 
particularly in tissue "&amp;"preservation and natural contouring. Minimally 
invasive approaches are gaining prominence, with smaller incisions and 
reduced recovery times. These modern techniques focus on maintaining breast 
tissue health while achieving optimal lift and shape, ofte"&amp;"n incorporating 
advanced biologics to enhance healing and long-term results.
Today’s breast lift procedures emphasize individualized approaches based on 
each patient’s unique anatomy and goals. Surgeons now consider factors such 
as tissue elasticity, "&amp;"breast volume, and lifestyle requirements to create 
customized surgical plans. This personalized approach extends to 
post-operative care, with recovery protocols tailored to individual healing 
patterns and lifestyle needs.
Prices, rates, or cost estim"&amp;"ates mentioned in this article are based on the 
latest available information but may change over time. Independent research 
is advised before making financial decisions.
The focus on natural results extends to long-term outcome maintenance. 
Modern bre"&amp;"ast lift procedures incorporate techniques that promote lasting 
results through improved tissue support and healing. Patients are educated 
about lifestyle factors that can help maintain their results, including 
proper breast support, skin care, and gen"&amp;"eral wellness practices.
This article is for informational purposes only and should not be 
considered medical advice. Please consult a qualified healthcare 
professional for personalized guidance and treatment.")</f>
        <v>H1: 
H2/H3: Breast Lift Trends in 2025: Natural Results, Smarter Planning
Historical Evolution of Breast Lift Procedures
Technology’s Role in Modern Breast Lift Planning
Innovative Surgical Techniques for 2025
Personalized Treatment Planning
Contemporary Breast Lift Options and Considerations
Long-Term Results and Maintenance
Select language
Paragraphs:  The 2025 landscape of breast lift procedures is characterized by a shift 
toward natural aesthetics, favoring subtlety and personalization. As women 
increasingly seek outcomes that enhance their body’s natural contours, 
techniques like fat transfer and advanced biologics are gaining prominence. 
Technology and innovative implants further support this trend, emphasizing 
health, safety, and personalized experiences. 
The journey of breast lift procedures has seen remarkable changes over the 
past decades. Traditional techniques often focused solely on lifting and 
repositioning, but contemporary approaches incorporate tissue preservation 
and natural contouring. This evolution reflects a deeper understanding of 
breast anatomy and tissue dynamics, leading to more refined surgical 
techniques that preserve natural breast characteristics while achieving 
desired elevation and shape.
Advanced imaging technology and 3D simulation tools are revolutionizing the 
consultation process for breast lift procedures. These innovations allow 
patients to visualize potential results before surgery, leading to more 
informed decisions and better-aligned expectations. Virtual planning tools 
enable surgeons to create precise surgical strategies, resulting in more 
predictable outcomes and higher patient satisfaction rates.
The upcoming year brings significant advances in surgical techniques, 
particularly in tissue preservation and natural contouring. Minimally 
invasive approaches are gaining prominence, with smaller incisions and 
reduced recovery times. These modern techniques focus on maintaining breast 
tissue health while achieving optimal lift and shape, often incorporating 
advanced biologics to enhance healing and long-term results.
Today’s breast lift procedures emphasize individualized approaches based on 
each patient’s unique anatomy and goals. Surgeons now consider factors such 
as tissue elasticity, breast volume, and lifestyle requirements to create 
customized surgical plans. This personalized approach extends to 
post-operative care, with recovery protocols tailored to individual healing 
patterns and lifestyle needs.
Prices, rates, or cost estimates mentioned in this article are based on the 
latest available information but may change over time. Independent research 
is advised before making financial decisions.
The focus on natural results extends to long-term outcome maintenance. 
Modern breast lift procedures incorporate techniques that promote lasting 
results through improved tissue support and healing. Patients are educated 
about lifestyle factors that can help maintain their results, including 
proper breast support, skin care, and general wellness practices.
This article is for informational purposes only and should not be 
considered medical advice. Please consult a qualified healthcare 
professional for personalized guidance and treatment.</v>
      </c>
      <c r="AU21" s="68" t="str">
        <f t="shared" si="5"/>
        <v/>
      </c>
      <c r="AV21" s="68" t="str">
        <f t="shared" si="6"/>
        <v>Ad Headline: Popular Breast Lifts in 2025 - Stunning Before &amp; After Results! (Take a Look) | Ad Description: See Impressive Results a Breast Lift Can Achieve!</v>
      </c>
      <c r="AW21" s="68" t="str">
        <f t="shared" si="7"/>
        <v>Ad%20Headline%3A%20Popular%20Breast%20Lifts%20in%202025%20-%20Stunning%20Before%20%26%20After%20Results%21%20%28Take%20a%20Look%29%20%7C%20Ad%20Description%3A%20See%20Impressive%20Results%20a%20Breast%20Lift%20Can%20Achieve%21</v>
      </c>
      <c r="AX21" s="77"/>
    </row>
    <row r="22" ht="30.0" customHeight="1">
      <c r="A22" s="106">
        <v>45911.0</v>
      </c>
      <c r="B22" s="68"/>
      <c r="C22" s="69"/>
      <c r="D22" s="107" t="s">
        <v>84</v>
      </c>
      <c r="E22" s="108" t="s">
        <v>236</v>
      </c>
      <c r="F22" s="68"/>
      <c r="G22" s="108" t="s">
        <v>237</v>
      </c>
      <c r="H22" s="68" t="str">
        <f t="shared" si="1"/>
        <v/>
      </c>
      <c r="I22" s="68"/>
      <c r="J22" s="109" t="s">
        <v>238</v>
      </c>
      <c r="K22" s="109" t="s">
        <v>239</v>
      </c>
      <c r="L22" s="110" t="b">
        <v>1</v>
      </c>
      <c r="M22" s="111"/>
      <c r="N22" s="109" t="b">
        <v>0</v>
      </c>
      <c r="O22" s="111"/>
      <c r="P22" s="109" t="b">
        <v>0</v>
      </c>
      <c r="Q22" s="111"/>
      <c r="R22" s="109" t="b">
        <v>0</v>
      </c>
      <c r="S22" s="111"/>
      <c r="T22" s="111"/>
      <c r="U22" s="111"/>
      <c r="V22" s="111"/>
      <c r="W22" s="111"/>
      <c r="X22" s="111"/>
      <c r="Y22" s="70" t="str">
        <f t="shared" si="8"/>
        <v/>
      </c>
      <c r="Z22" s="111"/>
      <c r="AA22" s="112" t="str">
        <f t="shared" si="2"/>
        <v>Missing Info</v>
      </c>
      <c r="AB22" s="113" t="str">
        <f>LET(
  completed, AA22="Complete",
  approved, AG22="Approved",
  srcVal,   IFERROR(VLOOKUP(D22, Lookup!A:F, 2, FALSE), ""),
  campVal,  IFERROR(VLOOKUP(D22, Lookup!A:F, 3, FALSE), ""),
  medVal,   IFERROR(VLOOKUP(D22, Lookup!A:F, 4, FALSE), ""),
  contVal,  IFERROR(VLOOKUP(D22, Lookup!A:F, 5, FALSE), ""),
  placeVal, IFERROR(VLOOKUP(D22, Lookup!A:F, 6, FALSE), ""),
  baseURL, AS22 &amp; "?",
  utm_source,   Lookup!$B$4 &amp; srcVal,
  utm_campaign, Lookup!$C$4 &amp; campVal,
  utm_medium,   Lookup!$D$4 &amp; medVal,
  utm_content,  Lookup!$E$4 &amp; contVal,
  utm_place,    Lookup!$F$4 &amp; placeVal,
  extras, "&amp;utm_term=" &amp; Y22 &amp; "&amp;adCreative=" &amp; AW22 &amp; "&amp;suggestedTerms=" &amp; AU22,
  IF(
    NOT(completed),
    "Missing Info",
    IF(
      NOT(approved),
      "Awaiting Approval",
      baseURL &amp; utm_source &amp; utm_campaign &amp; utm_medium &amp; utm_content &amp; utm_place &amp; extras
    )
  )
)</f>
        <v>Missing Info</v>
      </c>
      <c r="AC22" s="72" t="str">
        <f t="shared" si="3"/>
        <v/>
      </c>
      <c r="AD22" s="68"/>
      <c r="AE22" s="106"/>
      <c r="AF22" s="114" t="str">
        <f t="shared" si="4"/>
        <v/>
      </c>
      <c r="AG22" s="17" t="s">
        <v>168</v>
      </c>
      <c r="AH22" s="109" t="s">
        <v>240</v>
      </c>
      <c r="AI22" s="115"/>
      <c r="AJ22" s="116" t="str">
        <f>IFERROR(__xludf.DUMMYFUNCTION("AI(Lookup!$N$5&amp;""
Ad Content: "" &amp; AV22 &amp; ""
Article Content: "" &amp; AT22 &amp; ""
Keywords: "" &amp; S22 &amp; "", "" &amp; T22 &amp; "", "" &amp; U22 &amp; "", "" &amp; V22 &amp; "", "" &amp; W22 &amp; "", "" &amp; X22 &amp; ""
Targeting Outside Canada/US/NZ: "" &amp; Z22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22" s="117" t="str">
        <f>IFERROR(__xludf.DUMMYFUNCTION("iferror(split(AJ22,""|""),"""")"),"Low ")</f>
        <v>Low </v>
      </c>
      <c r="AL22" s="111" t="str">
        <f>IFERROR(__xludf.DUMMYFUNCTION("""COMPUTED_VALUE""")," Misleading ")</f>
        <v> Misleading </v>
      </c>
      <c r="AM22"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22" s="118" t="str">
        <f>IFERROR(__xludf.DUMMYFUNCTION("if(J22="""","""",GOOGLETRANSLATE(J22,""auto"",""en""))"),"What Are Screwless Dental Implants, And How Much Do They Cost?")</f>
        <v>What Are Screwless Dental Implants, And How Much Do They Cost?</v>
      </c>
      <c r="AO22" s="111" t="str">
        <f>IFERROR(__xludf.DUMMYFUNCTION("if(K22="""","""",GOOGLETRANSLATE(K22,""auto"",""en""))"),"This new dental implant requires no screws: Check it out!")</f>
        <v>This new dental implant requires no screws: Check it out!</v>
      </c>
      <c r="AP22" s="111" t="str">
        <f>IFERROR(__xludf.DUMMYFUNCTION("if(M22="""","""",GOOGLETRANSLATE(M22,""auto"",""en""))"),"")</f>
        <v/>
      </c>
      <c r="AQ22" s="111" t="str">
        <f>IFERROR(__xludf.DUMMYFUNCTION("if(O22="""","""",GOOGLETRANSLATE(O22,""auto"",""en""))"),"")</f>
        <v/>
      </c>
      <c r="AR22" s="111" t="str">
        <f>IFERROR(__xludf.DUMMYFUNCTION("if(Q22="""","""",GOOGLETRANSLATE(Q22,""auto"",""en""))"),"")</f>
        <v/>
      </c>
      <c r="AS22" s="119" t="str">
        <f>IFERROR(__xludf.DUMMYFUNCTION("REGEXREPLACE(E22, ""\?.*"", """")
"),"https://searchtrackda.today/cf/r/689b33d522da850012eac809")</f>
        <v>https://searchtrackda.today/cf/r/689b33d522da850012eac809</v>
      </c>
      <c r="AT22" s="120" t="str">
        <f>IFERROR(__xludf.DUMMYFUNCTION("TEXTJOIN(CHAR(10)&amp;CHAR(10), TRUE,
  ""H1: "" &amp;
    IFERROR(INDEX(IMPORTXML(REGEXREPLACE(AS22,""\?.*"",""""),""//h1[1]""),1),""""),
  IFERROR(""H2/H3: "" &amp;
    TEXTJOIN(CHAR(10), TRUE,
      IMPORTXML(REGEXREPLACE(AS22,""\?.*"",""""),""//h2[normalize-space"&amp;"()] | //h3[normalize-space()]"")
    ),""""),
  IFERROR(""Paragraphs: "" &amp;
    TEXTJOIN(CHAR(10)&amp;CHAR(10), TRUE,
      IMPORTXML(REGEXREPLACE(AS22,""\?.*"",""""),
        ""//article//p[normalize-space()] | //div[contains(@class,'entry-content') or contai"&amp;"ns(@class,'post-content') or contains(@class,'single-content') or contains(@class,'content') or contains(@class,'article')]//p[normalize-space()]""
      )
    ),"""")
)
"),"H1: 
H2/H3: Screwless Dental Implants – The Future of Natural-Looking Smiles
What Are Screwless Dental Implants?
How Screwless Implants Work
Benefits of Screwless Dental Implants
Natural Smile Restoration
Screwless vs. Traditional Implants: A Comparison
"&amp;"Select language
Paragraphs:  Screwless dental implants look and feel just like real teeth, offering a 
sleek, comfortable solution for modern smile restoration. With no visible 
screws or complex parts, they provide improved aesthetics and a more 
natura"&amp;"l fit. Discover why this innovative approach is redefining dental 
care and gaining popularity fast! 
Screwless dental implants represent a cutting-edge approach to tooth 
replacement that eliminates the need for visible screws that typically 
secure the"&amp;" crown to the implant. Unlike conventional implants that use 
abutment screws, screwless systems employ alternative connection methods 
such as friction-fit mechanisms, internal locking systems, or cement 
retention. This revolutionary design addresses on"&amp;"e of the most common 
aesthetic concerns with traditional implants: the small access hole on the 
chewing surface of the crown that’s filled after the screw is tightened. By 
eliminating this feature, screwless implants provide a more seamless 
appearance"&amp;" that closely mimics natural teeth.
These innovative systems still maintain the titanium post that integrates 
with the jawbone, serving as the artificial tooth root. However, the crown 
attachment mechanism differs significantly, allowing for better aes"&amp;"thetics 
and, in many cases, improved functionality. Screwless implants are 
particularly beneficial for front teeth where visual appearance is 
paramount and in cases where traditional screw access would compromise the 
structural integrity of the crown."&amp;"
The fundamental technology behind screwless dental implants involves 
sophisticated connection mechanisms that secure the crown to the implant 
base without visible hardware. The process typically begins with the 
surgical placement of a titanium implan"&amp;"t post into the jawbone, similar to 
traditional methods. After the healing period when osseointegration (bone 
fusion) occurs, the difference becomes apparent in the restoration phase.
Instead of using an abutment secured by a visible screw, screwless s"&amp;"ystems 
employ various innovative approaches. Some utilize a morse taper 
connection, where the restoration component fits precisely into the implant 
with a conical interface, creating a secure mechanical lock through 
friction. Others use internal conne"&amp;"ction systems where the crown snaps or 
locks directly onto the implant base. Cement-retained crowns represent 
another screwless option, where special dental cement bonds the crown to an 
abutment, eliminating the need for access holes.
The absence of s"&amp;"crew access channels provides greater flexibility in crown 
design and placement, allowing dentists to create restorations that better 
mimic natural teeth in both appearance and function. This technology also 
simplifies maintenance procedures and reduce"&amp;"s potential points of bacterial 
accumulation that can occur around screw access holes.
Screwless dental implants offer numerous advantages over their traditional 
counterparts. First and foremost is the superior aesthetic result. Without 
visible access"&amp;" holes or screws, these implants create a more 
natural-looking smile, particularly important for frontal teeth. The 
seamless design eliminates the dark shadow that sometimes appears through 
the crown with screw-retained systems.
From a structural pers"&amp;"pective, the absence of a screw access hole preserves 
the integrity of the porcelain crown, reducing the risk of chipping or 
fracture. This creates a stronger restoration that can better withstand 
daily chewing forces. Many patients also report improve"&amp;"d comfort, as the 
unified design distributes pressure more evenly across the restoration.
Maintenance becomes simpler with screwless systems. Traditional implants 
require periodic screw tightening and replacement of the material filling 
the access hol"&amp;"e, which degrades over time. Screwless designs eliminate 
these maintenance issues, potentially extending the restoration’s lifespan 
and reducing long-term dental visits.
For patients with limited mouth opening or those who find dental procedures 
anxie"&amp;"ty-inducing, screwless implants offer easier placement procedures. The 
elimination of screw manipulation in tight spaces makes the final 
restoration process more comfortable and less time-consuming.
Achieving a truly natural-looking smile goes beyond f"&amp;"unctionality – 
aesthetics play a crucial role in patient satisfaction. Screwless dental 
implants excel in this area by allowing for more precise crown positioning 
and contour. Without the constraints of screw access channels, dentists 
have greater fre"&amp;"edom to align the crown perfectly with adjacent teeth and 
create natural emergence profiles where the crown meets the gumline.
The superior light transmission properties of intact porcelain crowns 
(without metal components or access holes) contribute s"&amp;"ignificantly to the 
lifelike appearance of screwless implant restorations. Natural teeth have a 
translucent quality that allows light to pass through in a characteristic 
way. Screwless implant crowns can better mimic this translucency, creating 
a more"&amp;" authentic appearance that’s virtually indistinguishable from natural 
teeth.
For patients with high smile lines that reveal more of their teeth and 
gums, screwless implants provide particular benefits. The absence of metal 
components reduces the risk "&amp;"of gum discoloration or shadowing that can 
occur with traditional implants, further enhancing the natural aesthetics 
of the restored smile.
When deciding between implant systems, understanding the key differences 
helps in making an informed choice bas"&amp;"ed on individual needs and priorities.
Prices, rates, or cost estimates mentioned in this article are based on the 
latest available information but may change over time. Independent research 
is advised before making financial decisions.
While screwles"&amp;"s implants typically involve a higher initial investment than 
traditional options, many patients find the aesthetic and functional 
benefits justify the additional cost. Traditional implants remain a 
reliable and more economical option, particularly for"&amp;" posterior teeth where 
aesthetics are less critical. The choice ultimately depends on individual 
priorities regarding appearance, budget, and specific dental conditions.
The field of implant dentistry continues to evolve, with screwless systems 
repres"&amp;"enting the cutting edge of dental restoration technology. These 
innovative implants provide solutions that more closely replicate natural 
teeth in both form and function, offering patients the opportunity to 
restore their smiles with unprecedented qual"&amp;"ity and confidence. As 
technology advances further, we can expect screwless dental implants to 
become increasingly accessible and continue setting new standards for 
natural-looking smile restoration.
This article is for informational purposes only and"&amp;" should not be 
considered medical advice. Please consult a qualified healthcare 
professional for personalized guidance and treatment.")</f>
        <v>H1: 
H2/H3: Screwless Dental Implants – The Future of Natural-Looking Smiles
What Are Screwless Dental Implants?
How Screwless Implants Work
Benefits of Screwless Dental Implants
Natural Smile Restoration
Screwless vs. Traditional Implants: A Comparison
Select language
Paragraphs:  Screwless dental implants look and feel just like real teeth, offering a 
sleek, comfortable solution for modern smile restoration. With no visible 
screws or complex parts, they provide improved aesthetics and a more 
natural fit. Discover why this innovative approach is redefining dental 
care and gaining popularity fast! 
Screwless dental implants represent a cutting-edge approach to tooth 
replacement that eliminates the need for visible screws that typically 
secure the crown to the implant. Unlike conventional implants that use 
abutment screws, screwless systems employ alternative connection methods 
such as friction-fit mechanisms, internal locking systems, or cement 
retention. This revolutionary design addresses one of the most common 
aesthetic concerns with traditional implants: the small access hole on the 
chewing surface of the crown that’s filled after the screw is tightened. By 
eliminating this feature, screwless implants provide a more seamless 
appearance that closely mimics natural teeth.
These innovative systems still maintain the titanium post that integrates 
with the jawbone, serving as the artificial tooth root. However, the crown 
attachment mechanism differs significantly, allowing for better aesthetics 
and, in many cases, improved functionality. Screwless implants are 
particularly beneficial for front teeth where visual appearance is 
paramount and in cases where traditional screw access would compromise the 
structural integrity of the crown.
The fundamental technology behind screwless dental implants involves 
sophisticated connection mechanisms that secure the crown to the implant 
base without visible hardware. The process typically begins with the 
surgical placement of a titanium implant post into the jawbone, similar to 
traditional methods. After the healing period when osseointegration (bone 
fusion) occurs, the difference becomes apparent in the restoration phase.
Instead of using an abutment secured by a visible screw, screwless systems 
employ various innovative approaches. Some utilize a morse taper 
connection, where the restoration component fits precisely into the implant 
with a conical interface, creating a secure mechanical lock through 
friction. Others use internal connection systems where the crown snaps or 
locks directly onto the implant base. Cement-retained crowns represent 
another screwless option, where special dental cement bonds the crown to an 
abutment, eliminating the need for access holes.
The absence of screw access channels provides greater flexibility in crown 
design and placement, allowing dentists to create restorations that better 
mimic natural teeth in both appearance and function. This technology also 
simplifies maintenance procedures and reduces potential points of bacterial 
accumulation that can occur around screw access holes.
Screwless dental implants offer numerous advantages over their traditional 
counterparts. First and foremost is the superior aesthetic result. Without 
visible access holes or screws, these implants create a more 
natural-looking smile, particularly important for frontal teeth. The 
seamless design eliminates the dark shadow that sometimes appears through 
the crown with screw-retained systems.
From a structural perspective, the absence of a screw access hole preserves 
the integrity of the porcelain crown, reducing the risk of chipping or 
fracture. This creates a stronger restoration that can better withstand 
daily chewing forces. Many patients also report improved comfort, as the 
unified design distributes pressure more evenly across the restoration.
Maintenance becomes simpler with screwless systems. Traditional implants 
require periodic screw tightening and replacement of the material filling 
the access hole, which degrades over time. Screwless designs eliminate 
these maintenance issues, potentially extending the restoration’s lifespan 
and reducing long-term dental visits.
For patients with limited mouth opening or those who find dental procedures 
anxiety-inducing, screwless implants offer easier placement procedures. The 
elimination of screw manipulation in tight spaces makes the final 
restoration process more comfortable and less time-consuming.
Achieving a truly natural-looking smile goes beyond functionality – 
aesthetics play a crucial role in patient satisfaction. Screwless dental 
implants excel in this area by allowing for more precise crown positioning 
and contour. Without the constraints of screw access channels, dentists 
have greater freedom to align the crown perfectly with adjacent teeth and 
create natural emergence profiles where the crown meets the gumline.
The superior light transmission properties of intact porcelain crowns 
(without metal components or access holes) contribute significantly to the 
lifelike appearance of screwless implant restorations. Natural teeth have a 
translucent quality that allows light to pass through in a characteristic 
way. Screwless implant crowns can better mimic this translucency, creating 
a more authentic appearance that’s virtually indistinguishable from natural 
teeth.
For patients with high smile lines that reveal more of their teeth and 
gums, screwless implants provide particular benefits. The absence of metal 
components reduces the risk of gum discoloration or shadowing that can 
occur with traditional implants, further enhancing the natural aesthetics 
of the restored smile.
When deciding between implant systems, understanding the key differences 
helps in making an informed choice based on individual needs and priorities.
Prices, rates, or cost estimates mentioned in this article are based on the 
latest available information but may change over time. Independent research 
is advised before making financial decisions.
While screwless implants typically involve a higher initial investment than 
traditional options, many patients find the aesthetic and functional 
benefits justify the additional cost. Traditional implants remain a 
reliable and more economical option, particularly for posterior teeth where 
aesthetics are less critical. The choice ultimately depends on individual 
priorities regarding appearance, budget, and specific dental conditions.
The field of implant dentistry continues to evolve, with screwless systems 
representing the cutting edge of dental restoration technology. These 
innovative implants provide solutions that more closely replicate natural 
teeth in both form and function, offering patients the opportunity to 
restore their smiles with unprecedented quality and confidence. As 
technology advances further, we can expect screwless dental implants to 
become increasingly accessible and continue setting new standards for 
natural-looking smile restoration.
This article is for informational purposes only and should not be 
considered medical advice. Please consult a qualified healthcare 
professional for personalized guidance and treatment.</v>
      </c>
      <c r="AU22" s="68" t="str">
        <f t="shared" si="5"/>
        <v/>
      </c>
      <c r="AV22" s="68" t="str">
        <f t="shared" si="6"/>
        <v>Ad Headline: What Are Screwless Dental Implants, And How Much Do They Cost? | Ad Description: This new dental implant requires no screws: Check it out!</v>
      </c>
      <c r="AW22" s="68" t="str">
        <f t="shared" si="7"/>
        <v>Ad%20Headline%3A%20What%20Are%20Screwless%20Dental%20Implants%2C%20And%20How%20Much%20Do%20They%20Cost%3F%20%7C%20Ad%20Description%3A%20This%20new%20dental%20implant%20requires%20no%20screws%3A%20Check%20it%20out%21</v>
      </c>
      <c r="AX22" s="77"/>
    </row>
    <row r="23" ht="30.0" customHeight="1">
      <c r="A23" s="106">
        <v>45911.0</v>
      </c>
      <c r="B23" s="68"/>
      <c r="C23" s="69"/>
      <c r="D23" s="107" t="s">
        <v>84</v>
      </c>
      <c r="E23" s="108" t="s">
        <v>241</v>
      </c>
      <c r="F23" s="68"/>
      <c r="G23" s="108" t="s">
        <v>242</v>
      </c>
      <c r="H23" s="68" t="str">
        <f t="shared" si="1"/>
        <v/>
      </c>
      <c r="I23" s="68"/>
      <c r="J23" s="109" t="s">
        <v>243</v>
      </c>
      <c r="K23" s="111"/>
      <c r="L23" s="122" t="b">
        <v>0</v>
      </c>
      <c r="M23" s="111"/>
      <c r="N23" s="109" t="b">
        <v>0</v>
      </c>
      <c r="O23" s="111"/>
      <c r="P23" s="109" t="b">
        <v>0</v>
      </c>
      <c r="Q23" s="111"/>
      <c r="R23" s="109" t="b">
        <v>0</v>
      </c>
      <c r="S23" s="111"/>
      <c r="T23" s="111"/>
      <c r="U23" s="111"/>
      <c r="V23" s="111"/>
      <c r="W23" s="111"/>
      <c r="X23" s="111"/>
      <c r="Y23" s="70" t="str">
        <f t="shared" si="8"/>
        <v/>
      </c>
      <c r="Z23" s="111"/>
      <c r="AA23" s="112" t="str">
        <f t="shared" si="2"/>
        <v>Missing Info</v>
      </c>
      <c r="AB23" s="113" t="str">
        <f>LET(
  completed, AA23="Complete",
  approved, AG23="Approved",
  srcVal,   IFERROR(VLOOKUP(D23, Lookup!A:F, 2, FALSE), ""),
  campVal,  IFERROR(VLOOKUP(D23, Lookup!A:F, 3, FALSE), ""),
  medVal,   IFERROR(VLOOKUP(D23, Lookup!A:F, 4, FALSE), ""),
  contVal,  IFERROR(VLOOKUP(D23, Lookup!A:F, 5, FALSE), ""),
  placeVal, IFERROR(VLOOKUP(D23, Lookup!A:F, 6, FALSE), ""),
  baseURL, AS23 &amp; "?",
  utm_source,   Lookup!$B$4 &amp; srcVal,
  utm_campaign, Lookup!$C$4 &amp; campVal,
  utm_medium,   Lookup!$D$4 &amp; medVal,
  utm_content,  Lookup!$E$4 &amp; contVal,
  utm_place,    Lookup!$F$4 &amp; placeVal,
  extras, "&amp;utm_term=" &amp; Y23 &amp; "&amp;adCreative=" &amp; AW23 &amp; "&amp;suggestedTerms=" &amp; AU23,
  IF(
    NOT(completed),
    "Missing Info",
    IF(
      NOT(approved),
      "Awaiting Approval",
      baseURL &amp; utm_source &amp; utm_campaign &amp; utm_medium &amp; utm_content &amp; utm_place &amp; extras
    )
  )
)</f>
        <v>Missing Info</v>
      </c>
      <c r="AC23" s="72" t="str">
        <f t="shared" si="3"/>
        <v/>
      </c>
      <c r="AD23" s="68"/>
      <c r="AE23" s="106"/>
      <c r="AF23" s="114" t="str">
        <f t="shared" si="4"/>
        <v/>
      </c>
      <c r="AG23" s="17" t="s">
        <v>184</v>
      </c>
      <c r="AH23" s="111"/>
      <c r="AI23" s="115"/>
      <c r="AJ23" s="116" t="str">
        <f>IFERROR(__xludf.DUMMYFUNCTION("AI(Lookup!$N$5&amp;""
Ad Content: "" &amp; AV23 &amp; ""
Article Content: "" &amp; AT23 &amp; ""
Keywords: "" &amp; S23 &amp; "", "" &amp; T23 &amp; "", "" &amp; U23 &amp; "", "" &amp; V23 &amp; "", "" &amp; W23 &amp; "", "" &amp; X23 &amp; ""
Targeting Outside Canada/US/NZ: "" &amp; Z23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23" s="117" t="str">
        <f>IFERROR(__xludf.DUMMYFUNCTION("iferror(split(AJ23,""|""),"""")"),"Low ")</f>
        <v>Low </v>
      </c>
      <c r="AL23" s="111" t="str">
        <f>IFERROR(__xludf.DUMMYFUNCTION("""COMPUTED_VALUE""")," Misleading ")</f>
        <v> Misleading </v>
      </c>
      <c r="AM23"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23" s="118" t="str">
        <f>IFERROR(__xludf.DUMMYFUNCTION("if(J23="""","""",GOOGLETRANSLATE(J23,""auto"",""en""))"),"The new Toyota Rav4 is breathtaking, especially at these prices!")</f>
        <v>The new Toyota Rav4 is breathtaking, especially at these prices!</v>
      </c>
      <c r="AO23" s="111" t="str">
        <f>IFERROR(__xludf.DUMMYFUNCTION("if(K23="""","""",GOOGLETRANSLATE(K23,""auto"",""en""))"),"")</f>
        <v/>
      </c>
      <c r="AP23" s="111" t="str">
        <f>IFERROR(__xludf.DUMMYFUNCTION("if(M23="""","""",GOOGLETRANSLATE(M23,""auto"",""en""))"),"")</f>
        <v/>
      </c>
      <c r="AQ23" s="111" t="str">
        <f>IFERROR(__xludf.DUMMYFUNCTION("if(O23="""","""",GOOGLETRANSLATE(O23,""auto"",""en""))"),"")</f>
        <v/>
      </c>
      <c r="AR23" s="111" t="str">
        <f>IFERROR(__xludf.DUMMYFUNCTION("if(Q23="""","""",GOOGLETRANSLATE(Q23,""auto"",""en""))"),"")</f>
        <v/>
      </c>
      <c r="AS23" s="119" t="str">
        <f>IFERROR(__xludf.DUMMYFUNCTION("REGEXREPLACE(E23, ""\?.*"", """")
"),"https://searchtrackda.today/cf/r/689a07c8200e2f0012181c2e")</f>
        <v>https://searchtrackda.today/cf/r/689a07c8200e2f0012181c2e</v>
      </c>
      <c r="AT23" s="120" t="str">
        <f>IFERROR(__xludf.DUMMYFUNCTION("TEXTJOIN(CHAR(10)&amp;CHAR(10), TRUE,
  ""H1: "" &amp;
    IFERROR(INDEX(IMPORTXML(REGEXREPLACE(AS23,""\?.*"",""""),""//h1[1]""),1),""""),
  IFERROR(""H2/H3: "" &amp;
    TEXTJOIN(CHAR(10), TRUE,
      IMPORTXML(REGEXREPLACE(AS23,""\?.*"",""""),""//h2[normalize-space"&amp;"()] | //h3[normalize-space()]"")
    ),""""),
  IFERROR(""Paragraphs: "" &amp;
    TEXTJOIN(CHAR(10)&amp;CHAR(10), TRUE,
      IMPORTXML(REGEXREPLACE(AS23,""\?.*"",""""),
        ""//article//p[normalize-space()] | //div[contains(@class,'entry-content') or contai"&amp;"ns(@class,'post-content') or contains(@class,'single-content') or contains(@class,'content') or contains(@class,'article')]//p[normalize-space()]""
      )
    ),"""")
)
"),"H1: 
H2/H3: Toyota RAV4 2025: So viel kostet das neue Modell
Preise und Ausstattungsvarianten im Überblick
Hybrid- und Plug-in-Hybrid-Technologie
Leistung und Verbrauchswerte
Neue Technik und Ausstattungsmerkmale
Preisübersicht der verschiedenen Modellva"&amp;"rianten
Umweltaspekte und CO2-Emissionen
Sprache auswählen
Paragraphs:  Der Toyota RAV4 2025 vereint moderne Technologie und Umweltbewusstsein mit 
einer breiten Modellpalette. Hybrid- und Plug-in-Hybrid-Varianten bieten 
Flexibilität und Effizienz, währ"&amp;"end umfassende Ausstattungen für Sicherheit 
und Komfort sorgen. Finanzierungslösungen und positive Händlerbewertungen 
runden das Angebot ab, das ein breites Spektrum potenzieller Käufer 
anspricht. Erfahren Sie, wie viel der Toyota RAV 4 2025 kosten kön"&amp;"nte. 
Die Basisversion des Toyota RAV4 2025 startet voraussichtlich bei etwa 
38.990 Euro. Je nach Ausstattungslinie und Antriebsart staffeln sich die 
Preise nach oben. Die Comfort-Linie bietet bereits eine umfangreiche 
Grundausstattung, während die Ex"&amp;"ecutive-Variante mit allen verfügbaren 
Komfortfeatures ausgestattet ist.
Der RAV4 2025 wird in verschiedenen Antriebsvarianten angeboten. Der 
klassische Hybridantrieb kombiniert einen 2,5-Liter-Benzinmotor mit einem 
Elektromotor und leistet 218 PS. Di"&amp;"e Plug-in-Hybrid-Version erreicht eine 
Systemleistung von 306 PS und ermöglicht eine rein elektrische Reichweite 
von bis zu 75 Kilometern.
Im kombinierten WLTP-Zyklus erreicht der Hybrid-RAV4 einen 
Durchschnittsverbrauch von etwa 5,6 Litern pro 100 Ki"&amp;"lometer. Die 
Plug-in-Version kommt auf einen gewichteten Verbrauch von circa 1,2 Litern, 
abhängig vom Fahrprofil und der Häufigkeit des Ladens.
Das 2025er Modell wartet mit einem überarbeiteten Multimediasystem mit 
12,3-Zoll-Touchscreen auf. Die Smart"&amp;"phone-Integration via Apple CarPlay und 
Android Auto erfolgt kabellos, und ein erweitertes Fahrassistenzpaket 
gehört zur Serienausstattung.
Preise, Rates oder Kostenabschätzungen in diesem Artikel basieren auf den 
aktuell verfügbaren Informationen, kö"&amp;"nnen sich jedoch im Laufe der Zeit 
ändern. Vor finanziellen Entscheidungen wird eine unabhängige Recherche 
empfohlen.
Die CO2-Emissionen des Hybrid-RAV4 liegen bei durchschnittlich 126 g/km. 
Die Plug-in-Variante erreicht dank der Möglichkeit zum rein "&amp;"elektrischen 
Fahren einen deutlich niedrigeren Wert von etwa 22 g/km. Damit qualifiziert 
sich das Fahrzeug für verschiedene Umweltförderungen und steuerliche 
Vorteile.
Der neue Toyota RAV4 2025 positioniert sich weiterhin als vielseitiger SUV 
mit mod"&amp;"ernster Hybridtechnologie. Die breite Preisspanne und verschiedenen 
Ausstattungsoptionen ermöglichen eine individuelle Konfiguration je nach 
Bedarf und Budget. Besonders die verbesserte Plug-in-Hybrid-Variante 
überzeugt durch ihre Kombination aus Leist"&amp;"ung und Effizienz.")</f>
        <v>H1: 
H2/H3: Toyota RAV4 2025: So viel kostet das neue Modell
Preise und Ausstattungsvarianten im Überblick
Hybrid- und Plug-in-Hybrid-Technologie
Leistung und Verbrauchswerte
Neue Technik und Ausstattungsmerkmale
Preisübersicht der verschiedenen Modellvarianten
Umweltaspekte und CO2-Emissionen
Sprache auswählen
Paragraphs:  Der Toyota RAV4 2025 vereint moderne Technologie und Umweltbewusstsein mit 
einer breiten Modellpalette. Hybrid- und Plug-in-Hybrid-Varianten bieten 
Flexibilität und Effizienz, während umfassende Ausstattungen für Sicherheit 
und Komfort sorgen. Finanzierungslösungen und positive Händlerbewertungen 
runden das Angebot ab, das ein breites Spektrum potenzieller Käufer 
anspricht. Erfahren Sie, wie viel der Toyota RAV 4 2025 kosten könnte. 
Die Basisversion des Toyota RAV4 2025 startet voraussichtlich bei etwa 
38.990 Euro. Je nach Ausstattungslinie und Antriebsart staffeln sich die 
Preise nach oben. Die Comfort-Linie bietet bereits eine umfangreiche 
Grundausstattung, während die Executive-Variante mit allen verfügbaren 
Komfortfeatures ausgestattet ist.
Der RAV4 2025 wird in verschiedenen Antriebsvarianten angeboten. Der 
klassische Hybridantrieb kombiniert einen 2,5-Liter-Benzinmotor mit einem 
Elektromotor und leistet 218 PS. Die Plug-in-Hybrid-Version erreicht eine 
Systemleistung von 306 PS und ermöglicht eine rein elektrische Reichweite 
von bis zu 75 Kilometern.
Im kombinierten WLTP-Zyklus erreicht der Hybrid-RAV4 einen 
Durchschnittsverbrauch von etwa 5,6 Litern pro 100 Kilometer. Die 
Plug-in-Version kommt auf einen gewichteten Verbrauch von circa 1,2 Litern, 
abhängig vom Fahrprofil und der Häufigkeit des Ladens.
Das 2025er Modell wartet mit einem überarbeiteten Multimediasystem mit 
12,3-Zoll-Touchscreen auf. Die Smartphone-Integration via Apple CarPlay und 
Android Auto erfolgt kabellos, und ein erweitertes Fahrassistenzpaket 
gehört zur Serienausstattung.
Preise, Rates oder Kostenabschätzungen in diesem Artikel basieren auf den 
aktuell verfügbaren Informationen, können sich jedoch im Laufe der Zeit 
ändern. Vor finanziellen Entscheidungen wird eine unabhängige Recherche 
empfohlen.
Die CO2-Emissionen des Hybrid-RAV4 liegen bei durchschnittlich 126 g/km. 
Die Plug-in-Variante erreicht dank der Möglichkeit zum rein elektrischen 
Fahren einen deutlich niedrigeren Wert von etwa 22 g/km. Damit qualifiziert 
sich das Fahrzeug für verschiedene Umweltförderungen und steuerliche 
Vorteile.
Der neue Toyota RAV4 2025 positioniert sich weiterhin als vielseitiger SUV 
mit modernster Hybridtechnologie. Die breite Preisspanne und verschiedenen 
Ausstattungsoptionen ermöglichen eine individuelle Konfiguration je nach 
Bedarf und Budget. Besonders die verbesserte Plug-in-Hybrid-Variante 
überzeugt durch ihre Kombination aus Leistung und Effizienz.</v>
      </c>
      <c r="AU23" s="68" t="str">
        <f t="shared" si="5"/>
        <v/>
      </c>
      <c r="AV23" s="68" t="str">
        <f t="shared" si="6"/>
        <v>Ad Headline: Der neue Toyota Rav4 ist atemberaubend, besonders bei diesen Preisen!</v>
      </c>
      <c r="AW23" s="68" t="str">
        <f t="shared" si="7"/>
        <v>Ad%20Headline%3A%20Der%20neue%20Toyota%20Rav4%20ist%20atemberaubend%2C%20besonders%20bei%20diesen%20Preisen%21</v>
      </c>
      <c r="AX23" s="77"/>
    </row>
    <row r="24" ht="30.0" customHeight="1">
      <c r="A24" s="106">
        <v>45911.0</v>
      </c>
      <c r="B24" s="68"/>
      <c r="C24" s="69"/>
      <c r="D24" s="107" t="s">
        <v>84</v>
      </c>
      <c r="E24" s="108" t="s">
        <v>244</v>
      </c>
      <c r="F24" s="68"/>
      <c r="G24" s="108" t="s">
        <v>245</v>
      </c>
      <c r="H24" s="68" t="str">
        <f t="shared" si="1"/>
        <v/>
      </c>
      <c r="I24" s="68"/>
      <c r="J24" s="109" t="s">
        <v>246</v>
      </c>
      <c r="K24" s="109" t="s">
        <v>167</v>
      </c>
      <c r="L24" s="122" t="b">
        <v>1</v>
      </c>
      <c r="M24" s="111"/>
      <c r="N24" s="109" t="b">
        <v>0</v>
      </c>
      <c r="O24" s="111"/>
      <c r="P24" s="109" t="b">
        <v>0</v>
      </c>
      <c r="Q24" s="111"/>
      <c r="R24" s="109" t="b">
        <v>0</v>
      </c>
      <c r="S24" s="111"/>
      <c r="T24" s="111"/>
      <c r="U24" s="111"/>
      <c r="V24" s="111"/>
      <c r="W24" s="111"/>
      <c r="X24" s="111"/>
      <c r="Y24" s="70" t="str">
        <f t="shared" si="8"/>
        <v/>
      </c>
      <c r="Z24" s="111"/>
      <c r="AA24" s="112" t="str">
        <f t="shared" si="2"/>
        <v>Missing Info</v>
      </c>
      <c r="AB24" s="113" t="str">
        <f>LET(
  completed, AA24="Complete",
  approved, AG24="Approved",
  srcVal,   IFERROR(VLOOKUP(D24, Lookup!A:F, 2, FALSE), ""),
  campVal,  IFERROR(VLOOKUP(D24, Lookup!A:F, 3, FALSE), ""),
  medVal,   IFERROR(VLOOKUP(D24, Lookup!A:F, 4, FALSE), ""),
  contVal,  IFERROR(VLOOKUP(D24, Lookup!A:F, 5, FALSE), ""),
  placeVal, IFERROR(VLOOKUP(D24, Lookup!A:F, 6, FALSE), ""),
  baseURL, AS24 &amp; "?",
  utm_source,   Lookup!$B$4 &amp; srcVal,
  utm_campaign, Lookup!$C$4 &amp; campVal,
  utm_medium,   Lookup!$D$4 &amp; medVal,
  utm_content,  Lookup!$E$4 &amp; contVal,
  utm_place,    Lookup!$F$4 &amp; placeVal,
  extras, "&amp;utm_term=" &amp; Y24 &amp; "&amp;adCreative=" &amp; AW24 &amp; "&amp;suggestedTerms=" &amp; AU24,
  IF(
    NOT(completed),
    "Missing Info",
    IF(
      NOT(approved),
      "Awaiting Approval",
      baseURL &amp; utm_source &amp; utm_campaign &amp; utm_medium &amp; utm_content &amp; utm_place &amp; extras
    )
  )
)</f>
        <v>Missing Info</v>
      </c>
      <c r="AC24" s="72" t="str">
        <f t="shared" si="3"/>
        <v/>
      </c>
      <c r="AD24" s="68"/>
      <c r="AE24" s="106"/>
      <c r="AF24" s="114" t="str">
        <f t="shared" si="4"/>
        <v/>
      </c>
      <c r="AG24" s="17" t="s">
        <v>184</v>
      </c>
      <c r="AH24" s="111"/>
      <c r="AI24" s="115"/>
      <c r="AJ24" s="116" t="str">
        <f>IFERROR(__xludf.DUMMYFUNCTION("AI(Lookup!$N$5&amp;""
Ad Content: "" &amp; AV24 &amp; ""
Article Content: "" &amp; AT24 &amp; ""
Keywords: "" &amp; S24 &amp; "", "" &amp; T24 &amp; "", "" &amp; U24 &amp; "", "" &amp; V24 &amp; "", "" &amp; W24 &amp; "", "" &amp; X24 &amp; ""
Targeting Outside Canada/US/NZ: "" &amp; Z24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24" s="117" t="str">
        <f>IFERROR(__xludf.DUMMYFUNCTION("iferror(split(AJ24,""|""),"""")"),"Low ")</f>
        <v>Low </v>
      </c>
      <c r="AL24" s="111" t="str">
        <f>IFERROR(__xludf.DUMMYFUNCTION("""COMPUTED_VALUE""")," Misleading ")</f>
        <v> Misleading </v>
      </c>
      <c r="AM24"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24" s="118" t="str">
        <f>IFERROR(__xludf.DUMMYFUNCTION("if(J24="""","""",GOOGLETRANSLATE(J24,""auto"",""en""))"),"Senior Living Options That Balance Comfort and Support (See Inside)")</f>
        <v>Senior Living Options That Balance Comfort and Support (See Inside)</v>
      </c>
      <c r="AO24" s="111" t="str">
        <f>IFERROR(__xludf.DUMMYFUNCTION("if(K24="""","""",GOOGLETRANSLATE(K24,""auto"",""en""))"),"For Surprising Price! Peek Now")</f>
        <v>For Surprising Price! Peek Now</v>
      </c>
      <c r="AP24" s="111" t="str">
        <f>IFERROR(__xludf.DUMMYFUNCTION("if(M24="""","""",GOOGLETRANSLATE(M24,""auto"",""en""))"),"")</f>
        <v/>
      </c>
      <c r="AQ24" s="111" t="str">
        <f>IFERROR(__xludf.DUMMYFUNCTION("if(O24="""","""",GOOGLETRANSLATE(O24,""auto"",""en""))"),"")</f>
        <v/>
      </c>
      <c r="AR24" s="111" t="str">
        <f>IFERROR(__xludf.DUMMYFUNCTION("if(Q24="""","""",GOOGLETRANSLATE(Q24,""auto"",""en""))"),"")</f>
        <v/>
      </c>
      <c r="AS24" s="119" t="str">
        <f>IFERROR(__xludf.DUMMYFUNCTION("REGEXREPLACE(E24, ""\?.*"", """")
"),"https://searchtrackda.today/cf/r/689a08d5200e2f0012181c31")</f>
        <v>https://searchtrackda.today/cf/r/689a08d5200e2f0012181c31</v>
      </c>
      <c r="AT24" s="120" t="str">
        <f>IFERROR(__xludf.DUMMYFUNCTION("TEXTJOIN(CHAR(10)&amp;CHAR(10), TRUE,
  ""H1: "" &amp;
    IFERROR(INDEX(IMPORTXML(REGEXREPLACE(AS24,""\?.*"",""""),""//h1[1]""),1),""""),
  IFERROR(""H2/H3: "" &amp;
    TEXTJOIN(CHAR(10), TRUE,
      IMPORTXML(REGEXREPLACE(AS24,""\?.*"",""""),""//h2[normalize-space"&amp;"()] | //h3[normalize-space()]"")
    ),""""),
  IFERROR(""Paragraphs: "" &amp;
    TEXTJOIN(CHAR(10)&amp;CHAR(10), TRUE,
      IMPORTXML(REGEXREPLACE(AS24,""\?.*"",""""),
        ""//article//p[normalize-space()] | //div[contains(@class,'entry-content') or contai"&amp;"ns(@class,'post-content') or contains(@class,'single-content') or contains(@class,'content') or contains(@class,'article')]//p[normalize-space()]""
      )
    ),"""")
)
"),"H1: 
H2/H3: Discover Comfortable and Supportive Senior Living Options Tailored to Your 
Needs
What are the different living options available in senior apartments?
How do wellness programs contribute to senior health and fitness?
What kind of staff suppo"&amp;"rt and care assistance is available?
What are some fascinating insights about senior living?
What are the costs associated with senior living options?
Select language
Paragraphs:  Experience the perfect blend of independence and support in senior living "&amp;"
communities. With diverse housing options tailored to your needs, enjoy 
engaging social activities and 24/7 professional assistance. Discover a 
vibrant atmosphere where you can thrive and connect with others! Explore 
the enriching experiences that awa"&amp;"it you in our welcoming senior living 
options 
Senior living has evolved significantly over the years, offering a spectrum 
of options to accommodate varying levels of independence and care needs. 
Independent living communities cater to active seniors "&amp;"who require minimal 
assistance but desire a maintenance-free lifestyle. These communities 
typically feature private apartments or cottages with full kitchens and 
provide amenities like dining services, housekeeping, transportation, and 
social activiti"&amp;"es.
Assisted living facilities offer a higher level of support while still 
promoting independence. These communities provide help with activities of 
daily living such as bathing, dressing, medication management, and meal 
preparation. Residents typical"&amp;"ly have private or semi-private rooms with 
ensuite bathrooms and access to 24-hour staff support.
Memory care units specialize in caring for seniors with Alzheimer’s 
disease, dementia, and other cognitive impairments. These secure 
environments are des"&amp;"igned to reduce confusion and prevent wandering while 
offering specialized programming and staff trained in dementia care 
techniques.
Continuing Care Retirement Communities (CCRCs) offer a comprehensive 
approach by providing multiple levels of care on"&amp;" one campus. Residents can 
transition from independent living to assisted living, memory care, or 
skilled nursing as their needs change, without having to relocate to an 
entirely new community.
Wellness programs in senior living communities have becom"&amp;"e increasingly 
sophisticated, addressing multiple dimensions of health including physical, 
emotional, intellectual, social, spiritual, and vocational wellness. 
Research shows that seniors who participate in regular wellness activities 
experience bette"&amp;"r health outcomes, increased mobility, and improved quality 
of life.
Physical fitness programs might include tailored exercise classes such as 
chair yoga, water aerobics, tai chi, and strength training specifically 
designed for older adults. These act"&amp;"ivities help maintain mobility, improve 
balance, reduce fall risk, and manage chronic conditions like arthritis or 
heart disease.
Many communities now incorporate brain fitness activities to support 
cognitive health. These may include memory games, ed"&amp;"ucational lectures, 
discussion groups, art classes, and technology workshops. Social wellness 
is equally important, with communities organizing events, outings, hobby 
groups, and volunteer opportunities that foster meaningful connections and 
combat is"&amp;"olation.
Nutritional wellness is another key component, with many facilities 
offering healthy dining options, nutrition counseling, cooking 
demonstrations, and special menus to accommodate dietary restrictions while 
still providing enjoyable meals.
T"&amp;"he level and type of staff support vary across different senior living 
options, but quality communities prioritize having well-trained, 
compassionate personnel available to meet residents’ needs. Independent 
living communities typically have limited ca"&amp;"re staff but provide 
maintenance, security, and activity coordination. Some offer optional care 
packages for residents who need minimal assistance.
Assisted living facilities maintain higher staffing ratios with caregivers 
available 24/7. These staff "&amp;"members help with personal care, medication 
management, and mobility assistance. Many communities employ licensed 
nurses who oversee care plans, coordinate with healthcare providers, and 
respond to medical concerns.
Memory care units feature specializ"&amp;"ed staff trained in dementia care 
techniques, often with lower resident-to-staff ratios to provide more 
individualized attention. These team members understand the unique 
challenges of cognitive impairments and employ appropriate communication 
strateg"&amp;"ies and redirection techniques.
Most senior communities also have housekeeping, dining, maintenance, 
transportation, and activity staff who contribute to residents’ overall 
well-being and quality of life. Many facilities conduct background checks, 
pro"&amp;"vide ongoing training, and emphasize person-centered care approaches 
that respect each resident’s preferences and dignity.
The landscape of senior living is constantly evolving, with several 
interesting trends emerging in recent years. Contrary to comm"&amp;"on perception, 
today’s senior communities often resemble upscale resorts more than 
clinical facilities, with amenities like gourmet dining, spas, theaters, 
and beautifully landscaped grounds. Many newer communities integrate smart 
home technology, all"&amp;"owing residents to control lighting, temperature, and 
entertainment systems through voice commands or tablet interfaces.
Intergenerational programming is another intriguing development, with some 
communities partnering with nearby schools, colleges, or"&amp;" daycare centers to 
create meaningful interactions between seniors and younger generations. 
These programs benefit everyone involved, giving seniors purpose while 
helping young people develop respect and understanding for older adults.
Pet-friendly po"&amp;"licies have become increasingly common as research confirms 
the physical and emotional benefits of animal companionship for seniors. 
Many communities now welcome pets or offer community animals and pet 
therapy programs for residents who cannot care for"&amp;" their own pets.
Perhaps most fascinating is the shift toward university-based retirement 
communities located near college campuses. These facilities provide seniors 
with access to continuing education classes, cultural events, sporting 
activities, an"&amp;"d the energetic atmosphere of academic environments.
Senior living costs vary significantly based on location, level of care, 
amenities, and accommodation type. Understanding these variations can help 
families plan appropriately for this important life"&amp;" transition.
Prices, rates, or cost estimates mentioned in this article are based on the 
latest available information but may change over time. Independent research 
is advised before making financial decisions.
Many senior living communities charge a "&amp;"one-time entrance or community fee 
in addition to monthly costs. These fees typically range from $1,000 to 
$5,000 for rental communities, while entrance fees for CCRCs can be 
substantially higher. Location significantly impacts pricing, with urban 
and"&amp;" coastal areas commanding premium rates compared to rural or midwestern 
locations.
Financial assistance options exist through programs like Veterans Benefits, 
long-term care insurance, Medicare (for short-term skilled nursing), and 
Medicaid (for quali"&amp;"fying low-income seniors). Some communities offer 
income-based sliding scale options or financial assistance programs to help 
make senior living more accessible.
Understanding the complexity of senior living options provides a foundation 
for making in"&amp;"formed decisions. The perfect arrangement balances care needs, 
lifestyle preferences, location, and budget considerations. By thoroughly 
researching available options and visiting potential communities, seniors 
and their families can identify environme"&amp;"nts where residents thrive 
physically, emotionally, and socially during this important life chapter.
This article is for informational purposes only and should not be 
considered medical advice. Please consult a qualified healthcare 
professional for pe"&amp;"rsonalized guidance and treatment.")</f>
        <v>H1: 
H2/H3: Discover Comfortable and Supportive Senior Living Options Tailored to Your 
Needs
What are the different living options available in senior apartments?
How do wellness programs contribute to senior health and fitness?
What kind of staff support and care assistance is available?
What are some fascinating insights about senior living?
What are the costs associated with senior living options?
Select language
Paragraphs:  Experience the perfect blend of independence and support in senior living 
communities. With diverse housing options tailored to your needs, enjoy 
engaging social activities and 24/7 professional assistance. Discover a 
vibrant atmosphere where you can thrive and connect with others! Explore 
the enriching experiences that await you in our welcoming senior living 
options 
Senior living has evolved significantly over the years, offering a spectrum 
of options to accommodate varying levels of independence and care needs. 
Independent living communities cater to active seniors who require minimal 
assistance but desire a maintenance-free lifestyle. These communities 
typically feature private apartments or cottages with full kitchens and 
provide amenities like dining services, housekeeping, transportation, and 
social activities.
Assisted living facilities offer a higher level of support while still 
promoting independence. These communities provide help with activities of 
daily living such as bathing, dressing, medication management, and meal 
preparation. Residents typically have private or semi-private rooms with 
ensuite bathrooms and access to 24-hour staff support.
Memory care units specialize in caring for seniors with Alzheimer’s 
disease, dementia, and other cognitive impairments. These secure 
environments are designed to reduce confusion and prevent wandering while 
offering specialized programming and staff trained in dementia care 
techniques.
Continuing Care Retirement Communities (CCRCs) offer a comprehensive 
approach by providing multiple levels of care on one campus. Residents can 
transition from independent living to assisted living, memory care, or 
skilled nursing as their needs change, without having to relocate to an 
entirely new community.
Wellness programs in senior living communities have become increasingly 
sophisticated, addressing multiple dimensions of health including physical, 
emotional, intellectual, social, spiritual, and vocational wellness. 
Research shows that seniors who participate in regular wellness activities 
experience better health outcomes, increased mobility, and improved quality 
of life.
Physical fitness programs might include tailored exercise classes such as 
chair yoga, water aerobics, tai chi, and strength training specifically 
designed for older adults. These activities help maintain mobility, improve 
balance, reduce fall risk, and manage chronic conditions like arthritis or 
heart disease.
Many communities now incorporate brain fitness activities to support 
cognitive health. These may include memory games, educational lectures, 
discussion groups, art classes, and technology workshops. Social wellness 
is equally important, with communities organizing events, outings, hobby 
groups, and volunteer opportunities that foster meaningful connections and 
combat isolation.
Nutritional wellness is another key component, with many facilities 
offering healthy dining options, nutrition counseling, cooking 
demonstrations, and special menus to accommodate dietary restrictions while 
still providing enjoyable meals.
The level and type of staff support vary across different senior living 
options, but quality communities prioritize having well-trained, 
compassionate personnel available to meet residents’ needs. Independent 
living communities typically have limited care staff but provide 
maintenance, security, and activity coordination. Some offer optional care 
packages for residents who need minimal assistance.
Assisted living facilities maintain higher staffing ratios with caregivers 
available 24/7. These staff members help with personal care, medication 
management, and mobility assistance. Many communities employ licensed 
nurses who oversee care plans, coordinate with healthcare providers, and 
respond to medical concerns.
Memory care units feature specialized staff trained in dementia care 
techniques, often with lower resident-to-staff ratios to provide more 
individualized attention. These team members understand the unique 
challenges of cognitive impairments and employ appropriate communication 
strategies and redirection techniques.
Most senior communities also have housekeeping, dining, maintenance, 
transportation, and activity staff who contribute to residents’ overall 
well-being and quality of life. Many facilities conduct background checks, 
provide ongoing training, and emphasize person-centered care approaches 
that respect each resident’s preferences and dignity.
The landscape of senior living is constantly evolving, with several 
interesting trends emerging in recent years. Contrary to common perception, 
today’s senior communities often resemble upscale resorts more than 
clinical facilities, with amenities like gourmet dining, spas, theaters, 
and beautifully landscaped grounds. Many newer communities integrate smart 
home technology, allowing residents to control lighting, temperature, and 
entertainment systems through voice commands or tablet interfaces.
Intergenerational programming is another intriguing development, with some 
communities partnering with nearby schools, colleges, or daycare centers to 
create meaningful interactions between seniors and younger generations. 
These programs benefit everyone involved, giving seniors purpose while 
helping young people develop respect and understanding for older adults.
Pet-friendly policies have become increasingly common as research confirms 
the physical and emotional benefits of animal companionship for seniors. 
Many communities now welcome pets or offer community animals and pet 
therapy programs for residents who cannot care for their own pets.
Perhaps most fascinating is the shift toward university-based retirement 
communities located near college campuses. These facilities provide seniors 
with access to continuing education classes, cultural events, sporting 
activities, and the energetic atmosphere of academic environments.
Senior living costs vary significantly based on location, level of care, 
amenities, and accommodation type. Understanding these variations can help 
families plan appropriately for this important life transition.
Prices, rates, or cost estimates mentioned in this article are based on the 
latest available information but may change over time. Independent research 
is advised before making financial decisions.
Many senior living communities charge a one-time entrance or community fee 
in addition to monthly costs. These fees typically range from $1,000 to 
$5,000 for rental communities, while entrance fees for CCRCs can be 
substantially higher. Location significantly impacts pricing, with urban 
and coastal areas commanding premium rates compared to rural or midwestern 
locations.
Financial assistance options exist through programs like Veterans Benefits, 
long-term care insurance, Medicare (for short-term skilled nursing), and 
Medicaid (for qualifying low-income seniors). Some communities offer 
income-based sliding scale options or financial assistance programs to help 
make senior living more accessible.
Understanding the complexity of senior living options provides a foundation 
for making informed decisions. The perfect arrangement balances care needs, 
lifestyle preferences, location, and budget considerations. By thoroughly 
researching available options and visiting potential communities, seniors 
and their families can identify environments where residents thrive 
physically, emotionally, and socially during this important life chapter.
This article is for informational purposes only and should not be 
considered medical advice. Please consult a qualified healthcare 
professional for personalized guidance and treatment.</v>
      </c>
      <c r="AU24" s="68" t="str">
        <f t="shared" si="5"/>
        <v/>
      </c>
      <c r="AV24" s="68" t="str">
        <f t="shared" si="6"/>
        <v>Ad Headline: Senior Living Options That Balance Comfort and Support (See Inside) | Ad Description: For Surprising Price! Peek Now</v>
      </c>
      <c r="AW24" s="68" t="str">
        <f t="shared" si="7"/>
        <v>Ad%20Headline%3A%20Senior%20Living%20Options%20That%20Balance%20Comfort%20and%20Support%20%28See%20Inside%29%20%7C%20Ad%20Description%3A%20For%20Surprising%20Price%21%20Peek%20Now</v>
      </c>
      <c r="AX24" s="77"/>
    </row>
    <row r="25" ht="30.0" customHeight="1">
      <c r="A25" s="106">
        <v>45911.0</v>
      </c>
      <c r="B25" s="68"/>
      <c r="C25" s="69"/>
      <c r="D25" s="107" t="s">
        <v>84</v>
      </c>
      <c r="E25" s="108" t="s">
        <v>247</v>
      </c>
      <c r="F25" s="68"/>
      <c r="G25" s="108" t="s">
        <v>248</v>
      </c>
      <c r="H25" s="68" t="str">
        <f t="shared" si="1"/>
        <v/>
      </c>
      <c r="I25" s="68"/>
      <c r="J25" s="109" t="s">
        <v>249</v>
      </c>
      <c r="K25" s="109" t="s">
        <v>250</v>
      </c>
      <c r="L25" s="122" t="b">
        <v>1</v>
      </c>
      <c r="M25" s="111"/>
      <c r="N25" s="109" t="b">
        <v>0</v>
      </c>
      <c r="O25" s="111"/>
      <c r="P25" s="109" t="b">
        <v>0</v>
      </c>
      <c r="Q25" s="111"/>
      <c r="R25" s="109" t="b">
        <v>0</v>
      </c>
      <c r="S25" s="111"/>
      <c r="T25" s="111"/>
      <c r="U25" s="111"/>
      <c r="V25" s="111"/>
      <c r="W25" s="111"/>
      <c r="X25" s="111"/>
      <c r="Y25" s="70" t="str">
        <f t="shared" si="8"/>
        <v/>
      </c>
      <c r="Z25" s="111"/>
      <c r="AA25" s="112" t="str">
        <f t="shared" si="2"/>
        <v>Missing Info</v>
      </c>
      <c r="AB25" s="113" t="str">
        <f>LET(
  completed, AA25="Complete",
  approved, AG25="Approved",
  srcVal,   IFERROR(VLOOKUP(D25, Lookup!A:F, 2, FALSE), ""),
  campVal,  IFERROR(VLOOKUP(D25, Lookup!A:F, 3, FALSE), ""),
  medVal,   IFERROR(VLOOKUP(D25, Lookup!A:F, 4, FALSE), ""),
  contVal,  IFERROR(VLOOKUP(D25, Lookup!A:F, 5, FALSE), ""),
  placeVal, IFERROR(VLOOKUP(D25, Lookup!A:F, 6, FALSE), ""),
  baseURL, AS25 &amp; "?",
  utm_source,   Lookup!$B$4 &amp; srcVal,
  utm_campaign, Lookup!$C$4 &amp; campVal,
  utm_medium,   Lookup!$D$4 &amp; medVal,
  utm_content,  Lookup!$E$4 &amp; contVal,
  utm_place,    Lookup!$F$4 &amp; placeVal,
  extras, "&amp;utm_term=" &amp; Y25 &amp; "&amp;adCreative=" &amp; AW25 &amp; "&amp;suggestedTerms=" &amp; AU25,
  IF(
    NOT(completed),
    "Missing Info",
    IF(
      NOT(approved),
      "Awaiting Approval",
      baseURL &amp; utm_source &amp; utm_campaign &amp; utm_medium &amp; utm_content &amp; utm_place &amp; extras
    )
  )
)</f>
        <v>Missing Info</v>
      </c>
      <c r="AC25" s="72" t="str">
        <f t="shared" si="3"/>
        <v/>
      </c>
      <c r="AD25" s="68"/>
      <c r="AE25" s="106"/>
      <c r="AF25" s="114" t="str">
        <f t="shared" si="4"/>
        <v/>
      </c>
      <c r="AG25" s="17" t="s">
        <v>184</v>
      </c>
      <c r="AH25" s="111"/>
      <c r="AI25" s="115"/>
      <c r="AJ25" s="116" t="str">
        <f>IFERROR(__xludf.DUMMYFUNCTION("AI(Lookup!$N$5&amp;""
Ad Content: "" &amp; AV25 &amp; ""
Article Content: "" &amp; AT25 &amp; ""
Keywords: "" &amp; S25 &amp; "", "" &amp; T25 &amp; "", "" &amp; U25 &amp; "", "" &amp; V25 &amp; "", "" &amp; W25 &amp; "", "" &amp; X25 &amp; ""
Targeting Outside Canada/US/NZ: "" &amp; Z25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25" s="117" t="str">
        <f>IFERROR(__xludf.DUMMYFUNCTION("iferror(split(AJ25,""|""),"""")"),"Low ")</f>
        <v>Low </v>
      </c>
      <c r="AL25" s="111" t="str">
        <f>IFERROR(__xludf.DUMMYFUNCTION("""COMPUTED_VALUE""")," Misleading ")</f>
        <v> Misleading </v>
      </c>
      <c r="AM25"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25" s="118" t="str">
        <f>IFERROR(__xludf.DUMMYFUNCTION("if(J25="""","""",GOOGLETRANSLATE(J25,""auto"",""en""))"),"The new Genesis GV80 is causing a stir! (Take a look!)")</f>
        <v>The new Genesis GV80 is causing a stir! (Take a look!)</v>
      </c>
      <c r="AO25" s="111" t="str">
        <f>IFERROR(__xludf.DUMMYFUNCTION("if(K25="""","""",GOOGLETRANSLATE(K25,""auto"",""en""))"),"The brand new Genesis GV80 is causing a sensation in Germany!")</f>
        <v>The brand new Genesis GV80 is causing a sensation in Germany!</v>
      </c>
      <c r="AP25" s="111" t="str">
        <f>IFERROR(__xludf.DUMMYFUNCTION("if(M25="""","""",GOOGLETRANSLATE(M25,""auto"",""en""))"),"")</f>
        <v/>
      </c>
      <c r="AQ25" s="111" t="str">
        <f>IFERROR(__xludf.DUMMYFUNCTION("if(O25="""","""",GOOGLETRANSLATE(O25,""auto"",""en""))"),"")</f>
        <v/>
      </c>
      <c r="AR25" s="111" t="str">
        <f>IFERROR(__xludf.DUMMYFUNCTION("if(Q25="""","""",GOOGLETRANSLATE(Q25,""auto"",""en""))"),"")</f>
        <v/>
      </c>
      <c r="AS25" s="119" t="str">
        <f>IFERROR(__xludf.DUMMYFUNCTION("REGEXREPLACE(E25, ""\?.*"", """")
"),"https://searchtrackda.today/cf/r/689de180d9f63500125d4609")</f>
        <v>https://searchtrackda.today/cf/r/689de180d9f63500125d4609</v>
      </c>
      <c r="AT25" s="120" t="str">
        <f>IFERROR(__xludf.DUMMYFUNCTION("TEXTJOIN(CHAR(10)&amp;CHAR(10), TRUE,
  ""H1: "" &amp;
    IFERROR(INDEX(IMPORTXML(REGEXREPLACE(AS25,""\?.*"",""""),""//h1[1]""),1),""""),
  IFERROR(""H2/H3: "" &amp;
    TEXTJOIN(CHAR(10), TRUE,
      IMPORTXML(REGEXREPLACE(AS25,""\?.*"",""""),""//h2[normalize-space"&amp;"()] | //h3[normalize-space()]"")
    ),""""),
  IFERROR(""Paragraphs: "" &amp;
    TEXTJOIN(CHAR(10)&amp;CHAR(10), TRUE,
      IMPORTXML(REGEXREPLACE(AS25,""\?.*"",""""),
        ""//article//p[normalize-space()] | //div[contains(@class,'entry-content') or contai"&amp;"ns(@class,'post-content') or contains(@class,'single-content') or contains(@class,'content') or contains(@class,'article')]//p[normalize-space()]""
      )
    ),"""")
)
"),"H1: 
H2/H3: Der neue Genesis GV-80 2025 sorgt für Aufsehen
Was ist neu am Design des Genesis 2025?
Wie verändert die neueste Technologie das Fahrerlebnis?
Welche Leistungsverbesserungen können Fahrer erwarten?
Wie verbessert der Innenraum Komfort und Nut"&amp;"zbarkeit?
Welche Sicherheitsmerkmale sind im Modell 2025 enthalten?
Preisgestaltung und Ausstattungsvarianten
Sprache auswählen
Paragraphs:  Genesis hat den überarbeiteten SUV GV80 2025 vorgestellt. Das neue Modell 
zeichnet sich durch ein frisches Desig"&amp;"n und eine Reihe technologischer 
Verbesserungen aus. Nach Angaben des Herstellers legt das Fahrzeug Wert auf 
eine ausgewogene Balance zwischen Komfort, Funktionalität und 
fortschrittlichen Funktionen. Es ist als eines der Flaggschiffmodelle in 
der SUV"&amp;"-Palette des Unternehmens positioniert. 
Das Design des Genesis GV-80 2025 wurde sorgfältig überarbeitet, um eine 
noch elegantere und modernere Erscheinung zu erzielen. Die 
charakteristische Crest-Grille wurde verfeinert und harmoniert perfekt mit 
den"&amp;" neu gestalteten Quad-LED-Scheinwerfern. Die Seitenansicht zeigt eine 
dynamischere Silhouette mit fließenden Linien, die dem SUV eine 
sportlichere Note verleihen. Am Heck fallen die überarbeiteten 
LED-Rückleuchten auf, die das markentypische Zwei-Linie"&amp;"n-Design noch 
stärker betonen. Insgesamt wirkt der neue GV-80 noch luxuriöser und 
präsenter auf der Straße.
Die technologischen Innovationen im Genesis GV-80 2025 revolutionieren das 
Fahrerlebnis. Ein Highlight ist das neue 14,5-Zoll-Infotainment-Syst"&amp;"em mit 
verbesserter Benutzeroberfläche und schnellerer Reaktionszeit. Die 
Integration von Over-the-Air-Updates ermöglicht es, das System stets auf 
dem neuesten Stand zu halten. Ein fortschrittliches Head-up-Display 
projiziert wichtige Informationen di"&amp;"rekt in das Sichtfeld des Fahrers und 
erhöht so die Sicherheit und den Komfort. Die verbesserte Sprachsteuerung 
und die nahtlose Integration von Smartphones machen die Bedienung des 
Fahrzeugs intuitiver denn je.
Der Genesis GV-80 2025 bietet eine Reih"&amp;"e von Leistungsverbesserungen, die 
das Fahrerlebnis auf ein neues Niveau heben. Der überarbeitete 
3,5-Liter-V6-Turbomotor liefert nun 380 PS und ein maximales Drehmoment von 
530 Nm. Dies ermöglicht eine Beschleunigung von 0 auf 100 km/h in 
beeindrucke"&amp;"nden 5,7 Sekunden. Das neu kalibrierte 8-Gang-Automatikgetriebe 
sorgt für schnellere und reibungslosere Gangwechsel. Die adaptive 
Luftfederung wurde weiter optimiert und bietet eine noch ausgewogenere 
Balance zwischen Komfort und Sportlichkeit. Zudem w"&amp;"urde die Geräuschdämmung 
verbessert, was zu einer ruhigeren Fahrt beiträgt.
Der Innenraum des Genesis GV-80 2025 wurde mit Blick auf maximalen Komfort 
und Funktionalität gestaltet. Die Sitze wurden mit einem neuen, 
atmungsaktiven Leder bezogen und bie"&amp;"ten erweiterte Massage- und 
Belüftungsfunktionen. Das Platzangebot wurde optimiert, insbesondere im 
Fond, wo die Passagiere nun von mehr Beinfreiheit profitieren. Das 
Ambiente-Beleuchtungssystem wurde erweitert und ermöglicht eine noch 
individuellere "&amp;"Anpassung der Innenraumatmosphäre. Ein neues, kabelloses 
Ladesystem für Smartphones und zusätzliche USB-C-Anschlüsse erhöhen die 
Konnektivität und Benutzerfreundlichkeit.
Die Sicherheitsausstattung des Genesis GV-80 2025 wurde umfassend 
erweitert. Das"&amp;" fortschrittliche Fahrerassistenzsystem (ADAS) umfasst nun 
einen verbesserten autonomen Notbremsassistenten mit Kreuzungserkennung, 
einen erweiterten Totwinkelassistenten und einen adaptiven Tempomat der 
neuesten Generation. Eine 360-Grad-Kamera mit ho"&amp;"chauflösender Darstellung 
erleichtert das Manövrieren in engen Räumen. Neu ist auch ein 
Augmented-Reality-Navigationssystem, das Richtungsanweisungen direkt auf 
das Kamerabild der Straße projiziert. Zusätzlich wurde die 
Karosseriestruktur verstärkt, u"&amp;"m einen noch besseren Insassenschutz bei 
Unfällen zu gewährleisten.
Der Genesis GV-80 2025 wird in verschiedenen Ausstattungsvarianten 
angeboten, um unterschiedliche Kundenbedürfnisse zu erfüllen. Hier ein 
Überblick über die voraussichtlichen Preise u"&amp;"nd Hauptmerkmale:
Preise, Raten oder Kostenschätzungen in diesem Artikel basieren auf den 
neuesten verfügbaren Informationen, können sich jedoch im Laufe der Zeit 
ändern. Unabhängige Recherchen werden empfohlen, bevor finanzielle 
Entscheidungen getrof"&amp;"fen werden.
Der neue Genesis GV-80 2025 präsentiert sich als ein beeindruckendes 
Gesamtpaket, das Luxus, Technologie und Leistung auf höchstem Niveau 
vereint. Mit seinem überarbeiteten Design, den fortschrittlichen 
technologischen Features und den umf"&amp;"angreichen Sicherheitssystemen setzt er 
neue Maßstäbe im Segment der Luxus-SUVs. Die Verbesserungen im Innenraum 
und in der Leistung machen den GV-80 zu einer attraktiven Option für 
anspruchsvolle Fahrer, die Wert auf Komfort, Stil und Fahrdynamik lege"&amp;"n.")</f>
        <v>H1: 
H2/H3: Der neue Genesis GV-80 2025 sorgt für Aufsehen
Was ist neu am Design des Genesis 2025?
Wie verändert die neueste Technologie das Fahrerlebnis?
Welche Leistungsverbesserungen können Fahrer erwarten?
Wie verbessert der Innenraum Komfort und Nutzbarkeit?
Welche Sicherheitsmerkmale sind im Modell 2025 enthalten?
Preisgestaltung und Ausstattungsvarianten
Sprache auswählen
Paragraphs:  Genesis hat den überarbeiteten SUV GV80 2025 vorgestellt. Das neue Modell 
zeichnet sich durch ein frisches Design und eine Reihe technologischer 
Verbesserungen aus. Nach Angaben des Herstellers legt das Fahrzeug Wert auf 
eine ausgewogene Balance zwischen Komfort, Funktionalität und 
fortschrittlichen Funktionen. Es ist als eines der Flaggschiffmodelle in 
der SUV-Palette des Unternehmens positioniert. 
Das Design des Genesis GV-80 2025 wurde sorgfältig überarbeitet, um eine 
noch elegantere und modernere Erscheinung zu erzielen. Die 
charakteristische Crest-Grille wurde verfeinert und harmoniert perfekt mit 
den neu gestalteten Quad-LED-Scheinwerfern. Die Seitenansicht zeigt eine 
dynamischere Silhouette mit fließenden Linien, die dem SUV eine 
sportlichere Note verleihen. Am Heck fallen die überarbeiteten 
LED-Rückleuchten auf, die das markentypische Zwei-Linien-Design noch 
stärker betonen. Insgesamt wirkt der neue GV-80 noch luxuriöser und 
präsenter auf der Straße.
Die technologischen Innovationen im Genesis GV-80 2025 revolutionieren das 
Fahrerlebnis. Ein Highlight ist das neue 14,5-Zoll-Infotainment-System mit 
verbesserter Benutzeroberfläche und schnellerer Reaktionszeit. Die 
Integration von Over-the-Air-Updates ermöglicht es, das System stets auf 
dem neuesten Stand zu halten. Ein fortschrittliches Head-up-Display 
projiziert wichtige Informationen direkt in das Sichtfeld des Fahrers und 
erhöht so die Sicherheit und den Komfort. Die verbesserte Sprachsteuerung 
und die nahtlose Integration von Smartphones machen die Bedienung des 
Fahrzeugs intuitiver denn je.
Der Genesis GV-80 2025 bietet eine Reihe von Leistungsverbesserungen, die 
das Fahrerlebnis auf ein neues Niveau heben. Der überarbeitete 
3,5-Liter-V6-Turbomotor liefert nun 380 PS und ein maximales Drehmoment von 
530 Nm. Dies ermöglicht eine Beschleunigung von 0 auf 100 km/h in 
beeindruckenden 5,7 Sekunden. Das neu kalibrierte 8-Gang-Automatikgetriebe 
sorgt für schnellere und reibungslosere Gangwechsel. Die adaptive 
Luftfederung wurde weiter optimiert und bietet eine noch ausgewogenere 
Balance zwischen Komfort und Sportlichkeit. Zudem wurde die Geräuschdämmung 
verbessert, was zu einer ruhigeren Fahrt beiträgt.
Der Innenraum des Genesis GV-80 2025 wurde mit Blick auf maximalen Komfort 
und Funktionalität gestaltet. Die Sitze wurden mit einem neuen, 
atmungsaktiven Leder bezogen und bieten erweiterte Massage- und 
Belüftungsfunktionen. Das Platzangebot wurde optimiert, insbesondere im 
Fond, wo die Passagiere nun von mehr Beinfreiheit profitieren. Das 
Ambiente-Beleuchtungssystem wurde erweitert und ermöglicht eine noch 
individuellere Anpassung der Innenraumatmosphäre. Ein neues, kabelloses 
Ladesystem für Smartphones und zusätzliche USB-C-Anschlüsse erhöhen die 
Konnektivität und Benutzerfreundlichkeit.
Die Sicherheitsausstattung des Genesis GV-80 2025 wurde umfassend 
erweitert. Das fortschrittliche Fahrerassistenzsystem (ADAS) umfasst nun 
einen verbesserten autonomen Notbremsassistenten mit Kreuzungserkennung, 
einen erweiterten Totwinkelassistenten und einen adaptiven Tempomat der 
neuesten Generation. Eine 360-Grad-Kamera mit hochauflösender Darstellung 
erleichtert das Manövrieren in engen Räumen. Neu ist auch ein 
Augmented-Reality-Navigationssystem, das Richtungsanweisungen direkt auf 
das Kamerabild der Straße projiziert. Zusätzlich wurde die 
Karosseriestruktur verstärkt, um einen noch besseren Insassenschutz bei 
Unfällen zu gewährleisten.
Der Genesis GV-80 2025 wird in verschiedenen Ausstattungsvarianten 
angeboten, um unterschiedliche Kundenbedürfnisse zu erfüllen. Hier ein 
Überblick über die voraussichtlichen Preise und Hauptmerkmale:
Preise, Raten oder Kostenschätzungen in diesem Artikel basieren auf den 
neuesten verfügbaren Informationen, können sich jedoch im Laufe der Zeit 
ändern. Unabhängige Recherchen werden empfohlen, bevor finanzielle 
Entscheidungen getroffen werden.
Der neue Genesis GV-80 2025 präsentiert sich als ein beeindruckendes 
Gesamtpaket, das Luxus, Technologie und Leistung auf höchstem Niveau 
vereint. Mit seinem überarbeiteten Design, den fortschrittlichen 
technologischen Features und den umfangreichen Sicherheitssystemen setzt er 
neue Maßstäbe im Segment der Luxus-SUVs. Die Verbesserungen im Innenraum 
und in der Leistung machen den GV-80 zu einer attraktiven Option für 
anspruchsvolle Fahrer, die Wert auf Komfort, Stil und Fahrdynamik legen.</v>
      </c>
      <c r="AU25" s="68" t="str">
        <f t="shared" si="5"/>
        <v/>
      </c>
      <c r="AV25" s="68" t="str">
        <f t="shared" si="6"/>
        <v>Ad Headline: Der neue Genesis GV80 sorgt für Aufsehen! (Werfen Sie einen  Blick darauf) | Ad Description: Der brandneue Genesis GV80 sorgt in Deutschland für Aufsehen!</v>
      </c>
      <c r="AW25" s="68" t="str">
        <f t="shared" si="7"/>
        <v>Ad%20Headline%3A%20Der%20neue%20Genesis%20GV80%20sorgt%20f%C3%BCr%20Aufsehen%21%20%28Werfen%20Sie%20einen%20%20Blick%20darauf%29%20%7C%20Ad%20Description%3A%20Der%20brandneue%20Genesis%20GV80%20sorgt%20in%20Deutschland%20f%C3%BCr%20Aufsehen%21</v>
      </c>
      <c r="AX25" s="77"/>
    </row>
    <row r="26" ht="30.0" customHeight="1">
      <c r="A26" s="106">
        <v>45911.0</v>
      </c>
      <c r="B26" s="68"/>
      <c r="C26" s="69"/>
      <c r="D26" s="107" t="s">
        <v>84</v>
      </c>
      <c r="E26" s="108" t="s">
        <v>251</v>
      </c>
      <c r="F26" s="68"/>
      <c r="G26" s="108" t="s">
        <v>252</v>
      </c>
      <c r="H26" s="68" t="str">
        <f t="shared" si="1"/>
        <v/>
      </c>
      <c r="I26" s="68"/>
      <c r="J26" s="109" t="s">
        <v>253</v>
      </c>
      <c r="K26" s="111"/>
      <c r="L26" s="122" t="b">
        <v>0</v>
      </c>
      <c r="M26" s="111"/>
      <c r="N26" s="109" t="b">
        <v>0</v>
      </c>
      <c r="O26" s="111"/>
      <c r="P26" s="109" t="b">
        <v>0</v>
      </c>
      <c r="Q26" s="111"/>
      <c r="R26" s="109" t="b">
        <v>0</v>
      </c>
      <c r="S26" s="111"/>
      <c r="T26" s="111"/>
      <c r="U26" s="111"/>
      <c r="V26" s="111"/>
      <c r="W26" s="111"/>
      <c r="X26" s="111"/>
      <c r="Y26" s="70" t="str">
        <f t="shared" si="8"/>
        <v/>
      </c>
      <c r="Z26" s="111"/>
      <c r="AA26" s="112" t="str">
        <f t="shared" si="2"/>
        <v>Missing Info</v>
      </c>
      <c r="AB26" s="113" t="str">
        <f>LET(
  completed, AA26="Complete",
  approved, AG26="Approved",
  srcVal,   IFERROR(VLOOKUP(D26, Lookup!A:F, 2, FALSE), ""),
  campVal,  IFERROR(VLOOKUP(D26, Lookup!A:F, 3, FALSE), ""),
  medVal,   IFERROR(VLOOKUP(D26, Lookup!A:F, 4, FALSE), ""),
  contVal,  IFERROR(VLOOKUP(D26, Lookup!A:F, 5, FALSE), ""),
  placeVal, IFERROR(VLOOKUP(D26, Lookup!A:F, 6, FALSE), ""),
  baseURL, AS26 &amp; "?",
  utm_source,   Lookup!$B$4 &amp; srcVal,
  utm_campaign, Lookup!$C$4 &amp; campVal,
  utm_medium,   Lookup!$D$4 &amp; medVal,
  utm_content,  Lookup!$E$4 &amp; contVal,
  utm_place,    Lookup!$F$4 &amp; placeVal,
  extras, "&amp;utm_term=" &amp; Y26 &amp; "&amp;adCreative=" &amp; AW26 &amp; "&amp;suggestedTerms=" &amp; AU26,
  IF(
    NOT(completed),
    "Missing Info",
    IF(
      NOT(approved),
      "Awaiting Approval",
      baseURL &amp; utm_source &amp; utm_campaign &amp; utm_medium &amp; utm_content &amp; utm_place &amp; extras
    )
  )
)</f>
        <v>Missing Info</v>
      </c>
      <c r="AC26" s="72" t="str">
        <f t="shared" si="3"/>
        <v/>
      </c>
      <c r="AD26" s="68"/>
      <c r="AE26" s="106"/>
      <c r="AF26" s="114" t="str">
        <f t="shared" si="4"/>
        <v/>
      </c>
      <c r="AG26" s="17" t="s">
        <v>184</v>
      </c>
      <c r="AH26" s="111"/>
      <c r="AI26" s="115"/>
      <c r="AJ26" s="116" t="str">
        <f>IFERROR(__xludf.DUMMYFUNCTION("AI(Lookup!$N$5&amp;""
Ad Content: "" &amp; AV26 &amp; ""
Article Content: "" &amp; AT26 &amp; ""
Keywords: "" &amp; S26 &amp; "", "" &amp; T26 &amp; "", "" &amp; U26 &amp; "", "" &amp; V26 &amp; "", "" &amp; W26 &amp; "", "" &amp; X26 &amp; ""
Targeting Outside Canada/US/NZ: "" &amp; Z26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26" s="117" t="str">
        <f>IFERROR(__xludf.DUMMYFUNCTION("iferror(split(AJ26,""|""),"""")"),"Low ")</f>
        <v>Low </v>
      </c>
      <c r="AL26" s="111" t="str">
        <f>IFERROR(__xludf.DUMMYFUNCTION("""COMPUTED_VALUE""")," Misleading ")</f>
        <v> Misleading </v>
      </c>
      <c r="AM26"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26" s="118" t="str">
        <f>IFERROR(__xludf.DUMMYFUNCTION("if(J26="""","""",GOOGLETRANSLATE(J26,""auto"",""en""))"),"How Much Do Screwless Implants Cost (See Here)")</f>
        <v>How Much Do Screwless Implants Cost (See Here)</v>
      </c>
      <c r="AO26" s="111" t="str">
        <f>IFERROR(__xludf.DUMMYFUNCTION("if(K26="""","""",GOOGLETRANSLATE(K26,""auto"",""en""))"),"")</f>
        <v/>
      </c>
      <c r="AP26" s="111" t="str">
        <f>IFERROR(__xludf.DUMMYFUNCTION("if(M26="""","""",GOOGLETRANSLATE(M26,""auto"",""en""))"),"")</f>
        <v/>
      </c>
      <c r="AQ26" s="111" t="str">
        <f>IFERROR(__xludf.DUMMYFUNCTION("if(O26="""","""",GOOGLETRANSLATE(O26,""auto"",""en""))"),"")</f>
        <v/>
      </c>
      <c r="AR26" s="111" t="str">
        <f>IFERROR(__xludf.DUMMYFUNCTION("if(Q26="""","""",GOOGLETRANSLATE(Q26,""auto"",""en""))"),"")</f>
        <v/>
      </c>
      <c r="AS26" s="119" t="str">
        <f>IFERROR(__xludf.DUMMYFUNCTION("REGEXREPLACE(E26, ""\?.*"", """")
"),"https://searchtrackda.today/cf/r/689a06e055912600126316ff")</f>
        <v>https://searchtrackda.today/cf/r/689a06e055912600126316ff</v>
      </c>
      <c r="AT26" s="120" t="str">
        <f>IFERROR(__xludf.DUMMYFUNCTION("TEXTJOIN(CHAR(10)&amp;CHAR(10), TRUE,
  ""H1: "" &amp;
    IFERROR(INDEX(IMPORTXML(REGEXREPLACE(AS26,""\?.*"",""""),""//h1[1]""),1),""""),
  IFERROR(""H2/H3: "" &amp;
    TEXTJOIN(CHAR(10), TRUE,
      IMPORTXML(REGEXREPLACE(AS26,""\?.*"",""""),""//h2[normalize-space"&amp;"()] | //h3[normalize-space()]"")
    ),""""),
  IFERROR(""Paragraphs: "" &amp;
    TEXTJOIN(CHAR(10)&amp;CHAR(10), TRUE,
      IMPORTXML(REGEXREPLACE(AS26,""\?.*"",""""),
        ""//article//p[normalize-space()] | //div[contains(@class,'entry-content') or contai"&amp;"ns(@class,'post-content') or contains(@class,'single-content') or contains(@class,'content') or contains(@class,'article')]//p[normalize-space()]""
      )
    ),"""")
)
"),"H1: 
H2/H3: Screwless Dental Implants: A Modern Approach to Restoration
What are Screwless Dental Implants?
How Do Screwless Implants Differ from Traditional Implants?
What are the Advantages of Screwless Implants?
What is the Placement Process and Recov"&amp;"ery Time?
What are the Cost and Available Options in the USA?
Select language
Paragraphs:  Dental restorative technology continues to evolve, and screwless dental 
implants are one of the most innovative developments in modern dentistry. 
These revolutio"&amp;"nary implants offer a less invasive alternative to 
traditional screw-retained implants, giving patients greater comfort, 
better aesthetics, and long-term stability. This comprehensive guide 
explores how screwless implants are transforming dental restor"&amp;"ative 
procedures. 
Screwless dental implants are innovative dental prosthetics that use a 
unique locking mechanism instead of traditional screws to secure the crown 
to the implant base. This system typically involves a specialized 
connection that sna"&amp;"ps or locks the crown into place, eliminating the need 
for visible screw access holes. The design focuses on creating a more 
natural-looking result while maintaining the durability and functionality 
of traditional implants.
Traditional dental implants"&amp;" require a screw channel through the crown to 
secure it to the implant base, which often necessitates filling with 
composite material that may be visible. Screwless implants, by contrast, 
utilize advanced connection systems that eliminate this visible "&amp;"access 
hole. The crown connects directly to the implant through various mechanisms 
such as friction-fit or morse taper connections, resulting in improved 
aesthetics and simplified maintenance procedures.
Screwless dental implants offer several notable"&amp;" benefits:
Enhanced aesthetics with no visible screw access holes
Improved structural integrity of the crown
Reduced risk of bacterial accumulation around screw channels
Simplified maintenance and cleaning procedures
Better distribution of bite force"&amp;"s
Potentially longer-lasting restorations
Easier replacement if needed
The placement process for screwless implants typically involves:
Initial consultation and treatment planning
Implant post placement into the jawbone
Healing period of 3-6 months "&amp;"for osseointegration
Custom crown fabrication
Final crown attachment using the screwless mechanism
Recovery time is generally similar to traditional implants, with complete 
healing taking 3-6 months, though individual experiences may vary.
Below is a"&amp;" comparison of screwless implant options available in the United 
States:
Prices, rates, or cost estimates mentioned in this article are based on the 
latest available information but may change over time. Independent research 
is advised before making f"&amp;"inancial decisions.
The final cost depends on various factors, including location, dentist 
expertise, additional procedures needed, and insurance coverage. Many 
dental practices offer financing options to help make treatment more 
accessible.
This art"&amp;"icle is for informational purposes only and should not be 
considered medical advice. Please consult a qualified healthcare 
professional for personalized guidance and treatment.")</f>
        <v>H1: 
H2/H3: Screwless Dental Implants: A Modern Approach to Restoration
What are Screwless Dental Implants?
How Do Screwless Implants Differ from Traditional Implants?
What are the Advantages of Screwless Implants?
What is the Placement Process and Recovery Time?
What are the Cost and Available Options in the USA?
Select language
Paragraphs:  Dental restorative technology continues to evolve, and screwless dental 
implants are one of the most innovative developments in modern dentistry. 
These revolutionary implants offer a less invasive alternative to 
traditional screw-retained implants, giving patients greater comfort, 
better aesthetics, and long-term stability. This comprehensive guide 
explores how screwless implants are transforming dental restorative 
procedures. 
Screwless dental implants are innovative dental prosthetics that use a 
unique locking mechanism instead of traditional screws to secure the crown 
to the implant base. This system typically involves a specialized 
connection that snaps or locks the crown into place, eliminating the need 
for visible screw access holes. The design focuses on creating a more 
natural-looking result while maintaining the durability and functionality 
of traditional implants.
Traditional dental implants require a screw channel through the crown to 
secure it to the implant base, which often necessitates filling with 
composite material that may be visible. Screwless implants, by contrast, 
utilize advanced connection systems that eliminate this visible access 
hole. The crown connects directly to the implant through various mechanisms 
such as friction-fit or morse taper connections, resulting in improved 
aesthetics and simplified maintenance procedures.
Screwless dental implants offer several notable benefits:
Enhanced aesthetics with no visible screw access holes
Improved structural integrity of the crown
Reduced risk of bacterial accumulation around screw channels
Simplified maintenance and cleaning procedures
Better distribution of bite forces
Potentially longer-lasting restorations
Easier replacement if needed
The placement process for screwless implants typically involves:
Initial consultation and treatment planning
Implant post placement into the jawbone
Healing period of 3-6 months for osseointegration
Custom crown fabrication
Final crown attachment using the screwless mechanism
Recovery time is generally similar to traditional implants, with complete 
healing taking 3-6 months, though individual experiences may vary.
Below is a comparison of screwless implant options available in the United 
States:
Prices, rates, or cost estimates mentioned in this article are based on the 
latest available information but may change over time. Independent research 
is advised before making financial decisions.
The final cost depends on various factors, including location, dentist 
expertise, additional procedures needed, and insurance coverage. Many 
dental practices offer financing options to help make treatment more 
accessible.
This article is for informational purposes only and should not be 
considered medical advice. Please consult a qualified healthcare 
professional for personalized guidance and treatment.</v>
      </c>
      <c r="AU26" s="68" t="str">
        <f t="shared" si="5"/>
        <v/>
      </c>
      <c r="AV26" s="68" t="str">
        <f t="shared" si="6"/>
        <v>Ad Headline: How Much Do Screwless Implants Cost (See Here)</v>
      </c>
      <c r="AW26" s="68" t="str">
        <f t="shared" si="7"/>
        <v>Ad%20Headline%3A%20How%20Much%20Do%20Screwless%20Implants%20Cost%20%28See%20Here%29</v>
      </c>
      <c r="AX26" s="77"/>
    </row>
    <row r="27" ht="30.0" customHeight="1">
      <c r="A27" s="106">
        <v>45911.0</v>
      </c>
      <c r="B27" s="68"/>
      <c r="C27" s="69"/>
      <c r="D27" s="107" t="s">
        <v>84</v>
      </c>
      <c r="E27" s="108" t="s">
        <v>254</v>
      </c>
      <c r="F27" s="68"/>
      <c r="G27" s="108" t="s">
        <v>255</v>
      </c>
      <c r="H27" s="68" t="str">
        <f t="shared" si="1"/>
        <v/>
      </c>
      <c r="I27" s="68"/>
      <c r="J27" s="109" t="s">
        <v>256</v>
      </c>
      <c r="K27" s="109" t="s">
        <v>167</v>
      </c>
      <c r="L27" s="122" t="b">
        <v>1</v>
      </c>
      <c r="M27" s="111"/>
      <c r="N27" s="109" t="b">
        <v>0</v>
      </c>
      <c r="O27" s="111"/>
      <c r="P27" s="109" t="b">
        <v>0</v>
      </c>
      <c r="Q27" s="111"/>
      <c r="R27" s="109" t="b">
        <v>0</v>
      </c>
      <c r="S27" s="111"/>
      <c r="T27" s="111"/>
      <c r="U27" s="111"/>
      <c r="V27" s="111"/>
      <c r="W27" s="111"/>
      <c r="X27" s="111"/>
      <c r="Y27" s="70" t="str">
        <f t="shared" si="8"/>
        <v/>
      </c>
      <c r="Z27" s="111"/>
      <c r="AA27" s="112" t="str">
        <f t="shared" si="2"/>
        <v>Missing Info</v>
      </c>
      <c r="AB27" s="113" t="str">
        <f>LET(
  completed, AA27="Complete",
  approved, AG27="Approved",
  srcVal,   IFERROR(VLOOKUP(D27, Lookup!A:F, 2, FALSE), ""),
  campVal,  IFERROR(VLOOKUP(D27, Lookup!A:F, 3, FALSE), ""),
  medVal,   IFERROR(VLOOKUP(D27, Lookup!A:F, 4, FALSE), ""),
  contVal,  IFERROR(VLOOKUP(D27, Lookup!A:F, 5, FALSE), ""),
  placeVal, IFERROR(VLOOKUP(D27, Lookup!A:F, 6, FALSE), ""),
  baseURL, AS27 &amp; "?",
  utm_source,   Lookup!$B$4 &amp; srcVal,
  utm_campaign, Lookup!$C$4 &amp; campVal,
  utm_medium,   Lookup!$D$4 &amp; medVal,
  utm_content,  Lookup!$E$4 &amp; contVal,
  utm_place,    Lookup!$F$4 &amp; placeVal,
  extras, "&amp;utm_term=" &amp; Y27 &amp; "&amp;adCreative=" &amp; AW27 &amp; "&amp;suggestedTerms=" &amp; AU27,
  IF(
    NOT(completed),
    "Missing Info",
    IF(
      NOT(approved),
      "Awaiting Approval",
      baseURL &amp; utm_source &amp; utm_campaign &amp; utm_medium &amp; utm_content &amp; utm_place &amp; extras
    )
  )
)</f>
        <v>Missing Info</v>
      </c>
      <c r="AC27" s="72" t="str">
        <f t="shared" si="3"/>
        <v/>
      </c>
      <c r="AD27" s="68"/>
      <c r="AE27" s="106"/>
      <c r="AF27" s="114" t="str">
        <f t="shared" si="4"/>
        <v/>
      </c>
      <c r="AG27" s="17" t="s">
        <v>168</v>
      </c>
      <c r="AH27" s="109" t="s">
        <v>202</v>
      </c>
      <c r="AI27" s="115"/>
      <c r="AJ27" s="116" t="str">
        <f>IFERROR(__xludf.DUMMYFUNCTION("AI(Lookup!$N$5&amp;""
Ad Content: "" &amp; AV27 &amp; ""
Article Content: "" &amp; AT27 &amp; ""
Keywords: "" &amp; S27 &amp; "", "" &amp; T27 &amp; "", "" &amp; U27 &amp; "", "" &amp; V27 &amp; "", "" &amp; W27 &amp; "", "" &amp; X27 &amp; ""
Targeting Outside Canada/US/NZ: "" &amp; Z27 &amp; ""
Return ONLY one line using this "&amp;"format:
Low | None | Ad and article align; no deceptive or restricted claims found.""
)"),"Low | Ad and article do not align: the ad mentions ""2-Bed Senior Houses"" and ""Price &amp; Details"" but the article is a general guide to senior living and only states that ""Prices, rates, or cost estimates mentioned in this article are based on the lates"&amp;"t available information but may change over time."" | Ad and article do not align: the ad mentions ""2-Bed Senior Houses"" and ""Price &amp; Details"" but the article is a general guide to senior living and only states that ""Prices, rates, or cost estimates "&amp;"mentioned in this article are based on the latest available information but may change over time.""")</f>
        <v>Low | Ad and article do not align: the ad mentions "2-Bed Senior Houses" and "Price &amp; Details" but the article is a general guide to senior living and only states that "Prices, rates, or cost estimates mentioned in this article are based on the latest available information but may change over time." | Ad and article do not align: the ad mentions "2-Bed Senior Houses" and "Price &amp; Details" but the article is a general guide to senior living and only states that "Prices, rates, or cost estimates mentioned in this article are based on the latest available information but may change over time."</v>
      </c>
      <c r="AK27" s="117" t="str">
        <f>IFERROR(__xludf.DUMMYFUNCTION("iferror(split(AJ27,""|""),"""")"),"Low ")</f>
        <v>Low </v>
      </c>
      <c r="AL27" s="111" t="str">
        <f>IFERROR(__xludf.DUMMYFUNCTION("""COMPUTED_VALUE""")," Ad and article do not align: the ad mentions ""2-Bed Senior Houses"" and ""Price &amp; Details"" but the article is a general guide to senior living and only states that ""Prices, rates, or cost estimates mentioned in this article are based on the latest ava"&amp;"ilable information but may change over time."" ")</f>
        <v> Ad and article do not align: the ad mentions "2-Bed Senior Houses" and "Price &amp; Details" but the article is a general guide to senior living and only states that "Prices, rates, or cost estimates mentioned in this article are based on the latest available information but may change over time." </v>
      </c>
      <c r="AM27" s="111" t="str">
        <f>IFERROR(__xludf.DUMMYFUNCTION("""COMPUTED_VALUE""")," Ad and article do not align: the ad mentions ""2-Bed Senior Houses"" and ""Price &amp; Details"" but the article is a general guide to senior living and only states that ""Prices, rates, or cost estimates mentioned in this article are based on the latest ava"&amp;"ilable information but may change over time.""")</f>
        <v> Ad and article do not align: the ad mentions "2-Bed Senior Houses" and "Price &amp; Details" but the article is a general guide to senior living and only states that "Prices, rates, or cost estimates mentioned in this article are based on the latest available information but may change over time."</v>
      </c>
      <c r="AN27" s="118" t="str">
        <f>IFERROR(__xludf.DUMMYFUNCTION("if(J27="""","""",GOOGLETRANSLATE(J27,""auto"",""en""))"),"${city:capitalized}$: Modern 2-Bed Senior Houses – Price &amp; Details!")</f>
        <v>${city:capitalized}$: Modern 2-Bed Senior Houses – Price &amp; Details!</v>
      </c>
      <c r="AO27" s="111" t="str">
        <f>IFERROR(__xludf.DUMMYFUNCTION("if(K27="""","""",GOOGLETRANSLATE(K27,""auto"",""en""))"),"For Surprising Price! Peek Now")</f>
        <v>For Surprising Price! Peek Now</v>
      </c>
      <c r="AP27" s="111" t="str">
        <f>IFERROR(__xludf.DUMMYFUNCTION("if(M27="""","""",GOOGLETRANSLATE(M27,""auto"",""en""))"),"")</f>
        <v/>
      </c>
      <c r="AQ27" s="111" t="str">
        <f>IFERROR(__xludf.DUMMYFUNCTION("if(O27="""","""",GOOGLETRANSLATE(O27,""auto"",""en""))"),"")</f>
        <v/>
      </c>
      <c r="AR27" s="111" t="str">
        <f>IFERROR(__xludf.DUMMYFUNCTION("if(Q27="""","""",GOOGLETRANSLATE(Q27,""auto"",""en""))"),"")</f>
        <v/>
      </c>
      <c r="AS27" s="119" t="str">
        <f>IFERROR(__xludf.DUMMYFUNCTION("REGEXREPLACE(E27, ""\?.*"", """")
"),"https://searchtrackda.today/cf/r/689caf57cfdfc6001235a43c")</f>
        <v>https://searchtrackda.today/cf/r/689caf57cfdfc6001235a43c</v>
      </c>
      <c r="AT27" s="120" t="str">
        <f>IFERROR(__xludf.DUMMYFUNCTION("TEXTJOIN(CHAR(10)&amp;CHAR(10), TRUE,
  ""H1: "" &amp;
    IFERROR(INDEX(IMPORTXML(REGEXREPLACE(AS27,""\?.*"",""""),""//h1[1]""),1),""""),
  IFERROR(""H2/H3: "" &amp;
    TEXTJOIN(CHAR(10), TRUE,
      IMPORTXML(REGEXREPLACE(AS27,""\?.*"",""""),""//h2[normalize-space"&amp;"()] | //h3[normalize-space()]"")
    ),""""),
  IFERROR(""Paragraphs: "" &amp;
    TEXTJOIN(CHAR(10)&amp;CHAR(10), TRUE,
      IMPORTXML(REGEXREPLACE(AS27,""\?.*"",""""),
        ""//article//p[normalize-space()] | //div[contains(@class,'entry-content') or contai"&amp;"ns(@class,'post-content') or contains(@class,'single-content') or contains(@class,'content') or contains(@class,'article')]//p[normalize-space()]""
      )
    ),"""")
)
"),"H1: 
H2/H3: Discover Comfortable and Supportive Senior Living Options Tailored to Your 
Needs
Understanding Independent and Assisted Living Options
Comprehensive Wellness Programs for Active Aging
Professional Care Support Available Around the Clock
Eval"&amp;"uating Senior Living Providers
Making an Informed Decision
Ensuring a Smooth Transition
Select language
Paragraphs:  Experience the perfect blend of independence and support in senior living 
communities. With diverse housing options tailored to your nee"&amp;"ds, enjoy 
engaging social activities and 24/7 professional assistance. Discover a 
vibrant atmosphere where you can thrive and connect with others! Explore 
the enriching experiences that await you in our welcoming senior living 
options 
Independent li"&amp;"ving communities cater to active seniors who can live 
autonomously but desire a maintenance-free lifestyle with convenient 
amenities. These communities typically feature private apartments or 
cottages, dining services, and social activities. Assisted l"&amp;"iving provides 
additional support with daily activities like medication management, 
bathing, and dressing while maintaining a balance of independence and care.
Modern senior living communities emphasize whole-person wellness through 
structured program"&amp;"s focusing on physical and nutritional health. Residents 
can participate in tailored exercise classes, from gentle yoga to water 
aerobics, designed specifically for seniors. Nutritionists often work 
alongside culinary teams to create balanced, appetizi"&amp;"ng meals that meet 
diverse dietary requirements and preferences.
One of the most valuable aspects of senior living communities is the 
presence of trained staff available 24/7. This continuous support ensures 
that residents can access assistance whenev"&amp;"er needed, whether for routine 
care, emergency response, or general support. Staff members are typically 
certified in senior care and trained to handle various health situations 
while maintaining residents’ dignity and independence.
Prices, rates, or "&amp;"cost estimates mentioned in this article are based on the 
latest available information but may change over time. Independent research 
is advised before making financial decisions.
When selecting a senior living community, consider factors such as 
loca"&amp;"tion, care levels available, staff-to-resident ratios, and community 
culture. Schedule tours of multiple facilities to observe daily activities, 
interact with current residents, and assess the overall atmosphere. Many 
communities offer trial stays, all"&amp;"owing potential residents to experience 
the environment firsthand before making a long-term commitment.
The transition to senior living can be made easier by planning ahead and 
involving family members in the decision-making process. Many communities 
"&amp;"offer transition assistance programs that help new residents acclimate to 
their new environment, forge social connections, and establish comfortable 
routines in their new home.
This article is for informational purposes only and should not be 
consider"&amp;"ed medical advice. Please consult a qualified healthcare 
professional for personalized guidance and treatment.")</f>
        <v>H1: 
H2/H3: Discover Comfortable and Supportive Senior Living Options Tailored to Your 
Needs
Understanding Independent and Assisted Living Options
Comprehensive Wellness Programs for Active Aging
Professional Care Support Available Around the Clock
Evaluating Senior Living Providers
Making an Informed Decision
Ensuring a Smooth Transition
Select language
Paragraphs:  Experience the perfect blend of independence and support in senior living 
communities. With diverse housing options tailored to your needs, enjoy 
engaging social activities and 24/7 professional assistance. Discover a 
vibrant atmosphere where you can thrive and connect with others! Explore 
the enriching experiences that await you in our welcoming senior living 
options 
Independent living communities cater to active seniors who can live 
autonomously but desire a maintenance-free lifestyle with convenient 
amenities. These communities typically feature private apartments or 
cottages, dining services, and social activities. Assisted living provides 
additional support with daily activities like medication management, 
bathing, and dressing while maintaining a balance of independence and care.
Modern senior living communities emphasize whole-person wellness through 
structured programs focusing on physical and nutritional health. Residents 
can participate in tailored exercise classes, from gentle yoga to water 
aerobics, designed specifically for seniors. Nutritionists often work 
alongside culinary teams to create balanced, appetizing meals that meet 
diverse dietary requirements and preferences.
One of the most valuable aspects of senior living communities is the 
presence of trained staff available 24/7. This continuous support ensures 
that residents can access assistance whenever needed, whether for routine 
care, emergency response, or general support. Staff members are typically 
certified in senior care and trained to handle various health situations 
while maintaining residents’ dignity and independence.
Prices, rates, or cost estimates mentioned in this article are based on the 
latest available information but may change over time. Independent research 
is advised before making financial decisions.
When selecting a senior living community, consider factors such as 
location, care levels available, staff-to-resident ratios, and community 
culture. Schedule tours of multiple facilities to observe daily activities, 
interact with current residents, and assess the overall atmosphere. Many 
communities offer trial stays, allowing potential residents to experience 
the environment firsthand before making a long-term commitment.
The transition to senior living can be made easier by planning ahead and 
involving family members in the decision-making process. Many communities 
offer transition assistance programs that help new residents acclimate to 
their new environment, forge social connections, and establish comfortable 
routines in their new home.
This article is for informational purposes only and should not be 
considered medical advice. Please consult a qualified healthcare 
professional for personalized guidance and treatment.</v>
      </c>
      <c r="AU27" s="68" t="str">
        <f t="shared" si="5"/>
        <v/>
      </c>
      <c r="AV27" s="68" t="str">
        <f t="shared" si="6"/>
        <v>Ad Headline: ${city:capitalized}$: Modern 2-Bed Senior Houses – Price &amp; Details! | Ad Description: For Surprising Price! Peek Now</v>
      </c>
      <c r="AW27" s="68" t="str">
        <f t="shared" si="7"/>
        <v>Ad%20Headline%3A%20%24%7Bcity%3Acapitalized%7D%24%3A%20Modern%202-Bed%20Senior%20Houses%20%E2%80%93%20Price%20%26%20Details%21%20%7C%20Ad%20Description%3A%20For%20Surprising%20Price%21%20Peek%20Now</v>
      </c>
      <c r="AX27" s="77"/>
    </row>
    <row r="28" ht="30.0" customHeight="1">
      <c r="A28" s="106">
        <v>45911.0</v>
      </c>
      <c r="B28" s="68"/>
      <c r="C28" s="69"/>
      <c r="D28" s="107" t="s">
        <v>84</v>
      </c>
      <c r="E28" s="108" t="s">
        <v>257</v>
      </c>
      <c r="F28" s="68"/>
      <c r="G28" s="108" t="s">
        <v>258</v>
      </c>
      <c r="H28" s="68" t="str">
        <f t="shared" si="1"/>
        <v/>
      </c>
      <c r="I28" s="68"/>
      <c r="J28" s="109" t="s">
        <v>259</v>
      </c>
      <c r="K28" s="111"/>
      <c r="L28" s="122" t="b">
        <v>0</v>
      </c>
      <c r="M28" s="111"/>
      <c r="N28" s="109" t="b">
        <v>0</v>
      </c>
      <c r="O28" s="111"/>
      <c r="P28" s="109" t="b">
        <v>0</v>
      </c>
      <c r="Q28" s="111"/>
      <c r="R28" s="109" t="b">
        <v>0</v>
      </c>
      <c r="S28" s="111"/>
      <c r="T28" s="111"/>
      <c r="U28" s="111"/>
      <c r="V28" s="111"/>
      <c r="W28" s="111"/>
      <c r="X28" s="111"/>
      <c r="Y28" s="70" t="str">
        <f t="shared" si="8"/>
        <v/>
      </c>
      <c r="Z28" s="111"/>
      <c r="AA28" s="112" t="str">
        <f t="shared" si="2"/>
        <v>Missing Info</v>
      </c>
      <c r="AB28" s="113" t="str">
        <f>LET(
  completed, AA28="Complete",
  approved, AG28="Approved",
  srcVal,   IFERROR(VLOOKUP(D28, Lookup!A:F, 2, FALSE), ""),
  campVal,  IFERROR(VLOOKUP(D28, Lookup!A:F, 3, FALSE), ""),
  medVal,   IFERROR(VLOOKUP(D28, Lookup!A:F, 4, FALSE), ""),
  contVal,  IFERROR(VLOOKUP(D28, Lookup!A:F, 5, FALSE), ""),
  placeVal, IFERROR(VLOOKUP(D28, Lookup!A:F, 6, FALSE), ""),
  baseURL, AS28 &amp; "?",
  utm_source,   Lookup!$B$4 &amp; srcVal,
  utm_campaign, Lookup!$C$4 &amp; campVal,
  utm_medium,   Lookup!$D$4 &amp; medVal,
  utm_content,  Lookup!$E$4 &amp; contVal,
  utm_place,    Lookup!$F$4 &amp; placeVal,
  extras, "&amp;utm_term=" &amp; Y28 &amp; "&amp;adCreative=" &amp; AW28 &amp; "&amp;suggestedTerms=" &amp; AU28,
  IF(
    NOT(completed),
    "Missing Info",
    IF(
      NOT(approved),
      "Awaiting Approval",
      baseURL &amp; utm_source &amp; utm_campaign &amp; utm_medium &amp; utm_content &amp; utm_place &amp; extras
    )
  )
)</f>
        <v>Missing Info</v>
      </c>
      <c r="AC28" s="72" t="str">
        <f t="shared" si="3"/>
        <v/>
      </c>
      <c r="AD28" s="68"/>
      <c r="AE28" s="106"/>
      <c r="AF28" s="114" t="str">
        <f t="shared" si="4"/>
        <v/>
      </c>
      <c r="AG28" s="17" t="s">
        <v>184</v>
      </c>
      <c r="AH28" s="111"/>
      <c r="AI28" s="115"/>
      <c r="AJ28" s="116" t="str">
        <f>IFERROR(__xludf.DUMMYFUNCTION("AI(Lookup!$N$5&amp;""
Ad Content: "" &amp; AV28 &amp; ""
Article Content: "" &amp; AT28 &amp; ""
Keywords: "" &amp; S28 &amp; "", "" &amp; T28 &amp; "", "" &amp; U28 &amp; "", "" &amp; V28 &amp; "", "" &amp; W28 &amp; "", "" &amp; X28 &amp; ""
Targeting Outside Canada/US/NZ: "" &amp; Z28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28" s="117" t="str">
        <f>IFERROR(__xludf.DUMMYFUNCTION("iferror(split(AJ28,""|""),"""")"),"Low ")</f>
        <v>Low </v>
      </c>
      <c r="AL28" s="111" t="str">
        <f>IFERROR(__xludf.DUMMYFUNCTION("""COMPUTED_VALUE""")," Misleading ")</f>
        <v> Misleading </v>
      </c>
      <c r="AM28"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28" s="118" t="str">
        <f>IFERROR(__xludf.DUMMYFUNCTION("if(J28="""","""",GOOGLETRANSLATE(J28,""auto"",""en""))"),"The Next Generation Option: Exploring the Benefits of Prefabricated Housing")</f>
        <v>The Next Generation Option: Exploring the Benefits of Prefabricated Housing</v>
      </c>
      <c r="AO28" s="111" t="str">
        <f>IFERROR(__xludf.DUMMYFUNCTION("if(K28="""","""",GOOGLETRANSLATE(K28,""auto"",""en""))"),"")</f>
        <v/>
      </c>
      <c r="AP28" s="111" t="str">
        <f>IFERROR(__xludf.DUMMYFUNCTION("if(M28="""","""",GOOGLETRANSLATE(M28,""auto"",""en""))"),"")</f>
        <v/>
      </c>
      <c r="AQ28" s="111" t="str">
        <f>IFERROR(__xludf.DUMMYFUNCTION("if(O28="""","""",GOOGLETRANSLATE(O28,""auto"",""en""))"),"")</f>
        <v/>
      </c>
      <c r="AR28" s="111" t="str">
        <f>IFERROR(__xludf.DUMMYFUNCTION("if(Q28="""","""",GOOGLETRANSLATE(Q28,""auto"",""en""))"),"")</f>
        <v/>
      </c>
      <c r="AS28" s="119" t="str">
        <f>IFERROR(__xludf.DUMMYFUNCTION("REGEXREPLACE(E28, ""\?.*"", """")
"),"https://searchtrackda.today/cf/r/68a62150c9667f001223cf46")</f>
        <v>https://searchtrackda.today/cf/r/68a62150c9667f001223cf46</v>
      </c>
      <c r="AT28" s="120" t="str">
        <f>IFERROR(__xludf.DUMMYFUNCTION("TEXTJOIN(CHAR(10)&amp;CHAR(10), TRUE,
  ""H1: "" &amp;
    IFERROR(INDEX(IMPORTXML(REGEXREPLACE(AS28,""\?.*"",""""),""//h1[1]""),1),""""),
  IFERROR(""H2/H3: "" &amp;
    TEXTJOIN(CHAR(10), TRUE,
      IMPORTXML(REGEXREPLACE(AS28,""\?.*"",""""),""//h2[normalize-space"&amp;"()] | //h3[normalize-space()]"")
    ),""""),
  IFERROR(""Paragraphs: "" &amp;
    TEXTJOIN(CHAR(10)&amp;CHAR(10), TRUE,
      IMPORTXML(REGEXREPLACE(AS28,""\?.*"",""""),
        ""//article//p[normalize-space()] | //div[contains(@class,'entry-content') or contai"&amp;"ns(@class,'post-content') or contains(@class,'single-content') or contains(@class,'content') or contains(@class,'article')]//p[normalize-space()]""
      )
    ),"""")
)
"),"H1: 
H2/H3: プレハブ住宅での快適な暮らし: 利点を探る
プレハブ住宅の利点
キッチンとバスルームもある？
プレハブ住宅を選ぶ方法
テクノロジーとスマートホームの統合
言語を選択
Paragraphs:  
近年、プレハブ住宅の人気が高まっています。現代のライフスタイルに適した快適な住環境を提供してくれるかもしれません。多くの人が従来の住宅を選ぶ一方で、プレハブ住宅のメリットを享受できていないかもしれません。しかし、設計の柔軟性と環境に優しいという特性から、プレハブ住宅は次世代にとって魅力的"&amp;"な選択肢となっています。あなたのライフスタイルにぴったりの選択肢となるかもしれません。 
プレハブ住宅には、従来の建築方法と比較して多くの利点があります：
短い建設期間：工場での事前製造により、現場での作業時間が大幅に短縮されます。
コスト効率：大量生産による材料費の削減や、工期短縮によるコスト削減が可能です。
品質管理：工場での生産により、一定の品質基準を維持しやすくなります。
環境への配慮：無駄な材料の使用を抑え、建設現場での廃棄物も少なくなります。
カスタマイズ性：多様なデザインや間取"&amp;"りの選択肢があり、個々のニーズに対応できます。
プレハブ住宅では、キッチンやバスルームなどの水回り設備も完備されています。これらの設備も工場で事前に製造され、現場で設置されます。最新の技術を活用したキッチンやバスルームを選択することも可能で、従来の住宅と同等以上の快適さを実現できます。
プレハブ住宅を選ぶ際は、以下のポイントに注目することが重要です：
メーカーの信頼性：実績や評判のあるメーカーを選びましょう。
デザインと機能性：ライフスタイルに合ったデザインと機能を持つ住宅を選択します。
耐久性"&amp;"と保証：使用される材料の品質や、保証内容を確認しましょう。
エネルギー効率：断熱性能や省エネ設備の有無をチェックします。
カスタマイズ性：将来的なニーズの変化に対応できる柔軟性があるかを確認します。
最新のプレハブ住宅では、スマートホームテクノロジーの統合が進んでいます。IoT機器やAI技術を活用することで、エネルギー管理の最適化や生活の利便性向上が図られています。例えば、スマート照明システムや温度管理、セキュリティシステムなどが容易に導入できるようになっています。
この価格情報は一般的な目安であ"&amp;"り、実際の価格は立地、仕様、面積などにより大きく変動する可能性があります。具体的な価格については、各メーカーに直接お問い合わせください。
プレハブ住宅は、従来の建築方法と比較して多くの利点を持つ選択肢です。短い建設期間、コスト効率の良さ、高品質な仕上がりなど、現代の生活ニーズに合致した特徴を備えています。さらに、最新技術の導入により、より快適で効率的な暮らしを実現することができます。プレハブ住宅を選ぶ際は、自身のライフスタイルや将来のニーズを考慮し、信頼できるメーカーと十分な相談を重ねることが大切です。")</f>
        <v>H1: 
H2/H3: プレハブ住宅での快適な暮らし: 利点を探る
プレハブ住宅の利点
キッチンとバスルームもある？
プレハブ住宅を選ぶ方法
テクノロジーとスマートホームの統合
言語を選択
Paragraphs:  
近年、プレハブ住宅の人気が高まっています。現代のライフスタイルに適した快適な住環境を提供してくれるかもしれません。多くの人が従来の住宅を選ぶ一方で、プレハブ住宅のメリットを享受できていないかもしれません。しかし、設計の柔軟性と環境に優しいという特性から、プレハブ住宅は次世代にとって魅力的な選択肢となっています。あなたのライフスタイルにぴったりの選択肢となるかもしれません。 
プレハブ住宅には、従来の建築方法と比較して多くの利点があります：
短い建設期間：工場での事前製造により、現場での作業時間が大幅に短縮されます。
コスト効率：大量生産による材料費の削減や、工期短縮によるコスト削減が可能です。
品質管理：工場での生産により、一定の品質基準を維持しやすくなります。
環境への配慮：無駄な材料の使用を抑え、建設現場での廃棄物も少なくなります。
カスタマイズ性：多様なデザインや間取りの選択肢があり、個々のニーズに対応できます。
プレハブ住宅では、キッチンやバスルームなどの水回り設備も完備されています。これらの設備も工場で事前に製造され、現場で設置されます。最新の技術を活用したキッチンやバスルームを選択することも可能で、従来の住宅と同等以上の快適さを実現できます。
プレハブ住宅を選ぶ際は、以下のポイントに注目することが重要です：
メーカーの信頼性：実績や評判のあるメーカーを選びましょう。
デザインと機能性：ライフスタイルに合ったデザインと機能を持つ住宅を選択します。
耐久性と保証：使用される材料の品質や、保証内容を確認しましょう。
エネルギー効率：断熱性能や省エネ設備の有無をチェックします。
カスタマイズ性：将来的なニーズの変化に対応できる柔軟性があるかを確認します。
最新のプレハブ住宅では、スマートホームテクノロジーの統合が進んでいます。IoT機器やAI技術を活用することで、エネルギー管理の最適化や生活の利便性向上が図られています。例えば、スマート照明システムや温度管理、セキュリティシステムなどが容易に導入できるようになっています。
この価格情報は一般的な目安であり、実際の価格は立地、仕様、面積などにより大きく変動する可能性があります。具体的な価格については、各メーカーに直接お問い合わせください。
プレハブ住宅は、従来の建築方法と比較して多くの利点を持つ選択肢です。短い建設期間、コスト効率の良さ、高品質な仕上がりなど、現代の生活ニーズに合致した特徴を備えています。さらに、最新技術の導入により、より快適で効率的な暮らしを実現することができます。プレハブ住宅を選ぶ際は、自身のライフスタイルや将来のニーズを考慮し、信頼できるメーカーと十分な相談を重ねることが大切です。</v>
      </c>
      <c r="AU28" s="68" t="str">
        <f t="shared" si="5"/>
        <v/>
      </c>
      <c r="AV28" s="68" t="str">
        <f t="shared" si="6"/>
        <v>Ad Headline: 次世代の選択肢: プレハブ住宅の利点を探る</v>
      </c>
      <c r="AW28" s="68" t="str">
        <f t="shared" si="7"/>
        <v>Ad%20Headline%3A%20%E6%AC%A1%E4%B8%96%E4%BB%A3%E3%81%AE%E9%81%B8%E6%8A%9E%E8%82%A2%3A%20%E3%83%97%E3%83%AC%E3%83%8F%E3%83%96%E4%BD%8F%E5%AE%85%E3%81%AE%E5%88%A9%E7%82%B9%E3%82%92%E6%8E%A2%E3%82%8B</v>
      </c>
      <c r="AX28" s="77"/>
    </row>
    <row r="29" ht="30.0" customHeight="1">
      <c r="A29" s="106">
        <v>45911.0</v>
      </c>
      <c r="B29" s="68"/>
      <c r="C29" s="69"/>
      <c r="D29" s="107" t="s">
        <v>84</v>
      </c>
      <c r="E29" s="108" t="s">
        <v>260</v>
      </c>
      <c r="F29" s="68"/>
      <c r="G29" s="108" t="s">
        <v>261</v>
      </c>
      <c r="H29" s="68" t="str">
        <f t="shared" si="1"/>
        <v/>
      </c>
      <c r="I29" s="68"/>
      <c r="J29" s="109" t="s">
        <v>262</v>
      </c>
      <c r="K29" s="109" t="s">
        <v>263</v>
      </c>
      <c r="L29" s="122" t="b">
        <v>1</v>
      </c>
      <c r="M29" s="111"/>
      <c r="N29" s="109" t="b">
        <v>0</v>
      </c>
      <c r="O29" s="111"/>
      <c r="P29" s="109" t="b">
        <v>0</v>
      </c>
      <c r="Q29" s="111"/>
      <c r="R29" s="109" t="b">
        <v>0</v>
      </c>
      <c r="S29" s="111"/>
      <c r="T29" s="111"/>
      <c r="U29" s="111"/>
      <c r="V29" s="111"/>
      <c r="W29" s="111"/>
      <c r="X29" s="111"/>
      <c r="Y29" s="70" t="str">
        <f t="shared" si="8"/>
        <v/>
      </c>
      <c r="Z29" s="111"/>
      <c r="AA29" s="112" t="str">
        <f t="shared" si="2"/>
        <v>Missing Info</v>
      </c>
      <c r="AB29" s="113" t="str">
        <f>LET(
  completed, AA29="Complete",
  approved, AG29="Approved",
  srcVal,   IFERROR(VLOOKUP(D29, Lookup!A:F, 2, FALSE), ""),
  campVal,  IFERROR(VLOOKUP(D29, Lookup!A:F, 3, FALSE), ""),
  medVal,   IFERROR(VLOOKUP(D29, Lookup!A:F, 4, FALSE), ""),
  contVal,  IFERROR(VLOOKUP(D29, Lookup!A:F, 5, FALSE), ""),
  placeVal, IFERROR(VLOOKUP(D29, Lookup!A:F, 6, FALSE), ""),
  baseURL, AS29 &amp; "?",
  utm_source,   Lookup!$B$4 &amp; srcVal,
  utm_campaign, Lookup!$C$4 &amp; campVal,
  utm_medium,   Lookup!$D$4 &amp; medVal,
  utm_content,  Lookup!$E$4 &amp; contVal,
  utm_place,    Lookup!$F$4 &amp; placeVal,
  extras, "&amp;utm_term=" &amp; Y29 &amp; "&amp;adCreative=" &amp; AW29 &amp; "&amp;suggestedTerms=" &amp; AU29,
  IF(
    NOT(completed),
    "Missing Info",
    IF(
      NOT(approved),
      "Awaiting Approval",
      baseURL &amp; utm_source &amp; utm_campaign &amp; utm_medium &amp; utm_content &amp; utm_place &amp; extras
    )
  )
)</f>
        <v>Missing Info</v>
      </c>
      <c r="AC29" s="72" t="str">
        <f t="shared" si="3"/>
        <v/>
      </c>
      <c r="AD29" s="68"/>
      <c r="AE29" s="106"/>
      <c r="AF29" s="114" t="str">
        <f t="shared" si="4"/>
        <v/>
      </c>
      <c r="AG29" s="17" t="s">
        <v>184</v>
      </c>
      <c r="AH29" s="111"/>
      <c r="AI29" s="115"/>
      <c r="AJ29" s="116" t="str">
        <f>IFERROR(__xludf.DUMMYFUNCTION("AI(Lookup!$N$5&amp;""
Ad Content: "" &amp; AV29 &amp; ""
Article Content: "" &amp; AT29 &amp; ""
Keywords: "" &amp; S29 &amp; "", "" &amp; T29 &amp; "", "" &amp; U29 &amp; "", "" &amp; V29 &amp; "", "" &amp; W29 &amp; "", "" &amp; X29 &amp; ""
Targeting Outside Canada/US/NZ: "" &amp; Z29 &amp; ""
Return ONLY one line using this "&amp;"format:
Low | None | Ad and article align; no deceptive or restricted claims found.""
)"),"The language entered is not supported at this time.")</f>
        <v>The language entered is not supported at this time.</v>
      </c>
      <c r="AK29" s="117" t="str">
        <f>IFERROR(__xludf.DUMMYFUNCTION("iferror(split(AJ29,""|""),"""")"),"The language entered is not supported at this time.")</f>
        <v>The language entered is not supported at this time.</v>
      </c>
      <c r="AL29" s="111"/>
      <c r="AM29" s="111"/>
      <c r="AN29" s="118" t="str">
        <f>IFERROR(__xludf.DUMMYFUNCTION("if(J29="""","""",GOOGLETRANSLATE(J29,""auto"",""en""))"),"New Portable Air Conditioners Don't Require Installation (Explore More)")</f>
        <v>New Portable Air Conditioners Don't Require Installation (Explore More)</v>
      </c>
      <c r="AO29" s="111" t="str">
        <f>IFERROR(__xludf.DUMMYFUNCTION("if(K29="""","""",GOOGLETRANSLATE(K29,""auto"",""en""))"),"Frameless air conditioners without outdoor unit 2025")</f>
        <v>Frameless air conditioners without outdoor unit 2025</v>
      </c>
      <c r="AP29" s="111" t="str">
        <f>IFERROR(__xludf.DUMMYFUNCTION("if(M29="""","""",GOOGLETRANSLATE(M29,""auto"",""en""))"),"")</f>
        <v/>
      </c>
      <c r="AQ29" s="111" t="str">
        <f>IFERROR(__xludf.DUMMYFUNCTION("if(O29="""","""",GOOGLETRANSLATE(O29,""auto"",""en""))"),"")</f>
        <v/>
      </c>
      <c r="AR29" s="111" t="str">
        <f>IFERROR(__xludf.DUMMYFUNCTION("if(Q29="""","""",GOOGLETRANSLATE(Q29,""auto"",""en""))"),"")</f>
        <v/>
      </c>
      <c r="AS29" s="119" t="str">
        <f>IFERROR(__xludf.DUMMYFUNCTION("REGEXREPLACE(E29, ""\?.*"", """")
"),"https://searchtrackda.today/cf/r/68b8427007f00a00122f0cbb")</f>
        <v>https://searchtrackda.today/cf/r/68b8427007f00a00122f0cbb</v>
      </c>
      <c r="AT29" s="120" t="str">
        <f>IFERROR(__xludf.DUMMYFUNCTION("TEXTJOIN(CHAR(10)&amp;CHAR(10), TRUE,
  ""H1: "" &amp;
    IFERROR(INDEX(IMPORTXML(REGEXREPLACE(AS29,""\?.*"",""""),""//h1[1]""),1),""""),
  IFERROR(""H2/H3: "" &amp;
    TEXTJOIN(CHAR(10), TRUE,
      IMPORTXML(REGEXREPLACE(AS29,""\?.*"",""""),""//h2[normalize-space"&amp;"()] | //h3[normalize-space()]"")
    ),""""),
  IFERROR(""Paragraphs: "" &amp;
    TEXTJOIN(CHAR(10)&amp;CHAR(10), TRUE,
      IMPORTXML(REGEXREPLACE(AS29,""\?.*"",""""),
        ""//article//p[normalize-space()] | //div[contains(@class,'entry-content') or contai"&amp;"ns(@class,'post-content') or contains(@class,'single-content') or contains(@class,'content') or contains(@class,'article')]//p[normalize-space()]""
      )
    ),"""")
)
"),"H1: 
H2/H3:  Nové přenosné klimatizace: Užijte si efektivní chlazení bez instalace
Jak fungují přenosné klimatizace bez instalace?
Jaké jsou hlavní výhody mobilních klimatizačních jednotek?
Které faktory zvážit při výběru přenosné klimatizace?
Jak maxima"&amp;"lizovat účinnost přenosné klimatizace?
Cenové srovnání a dostupné modely přenosných klimatizací
Závěr
Vyberte jazyk
Paragraphs:  S příchodem horkých letních dnů se stále více lidí poohlíží po efektivním 
způsobu chlazení domácnosti. Přenosné klimatizační"&amp;" jednotky bez instalace 
představují ideální řešení pro ty, kteří hledají flexibilní a účinné 
ochlazení bez nutnosti stavebních úprav. Tyto moderní systémy nabízejí 
kombinaci výkonu, mobility a energetické účinnosti. 
Přenosné klimatizace jsou založeny"&amp;" na principu termodynamiky, který 
umožňuje přenos tepla z jednoho místa na druhé. Na rozdíl od zabudovaných 
klimatizačních jednotek nevyžadují žádné pevné instalace do zdí nebo 
stropů. Místo toho využívají vývod teplého vzduchu přes flexibilní hadici, "&amp;"
kterou lze vyvést ven oknem nebo speciálním otvorem. Systém pracuje v 
uzavřeném okruhu, kde chladivo absorbuje teplo z vnitřního prostředí, 
expanduje do plynného stavu a následně je kompresorem stlačeno zpět do 
kapalného stavu, přičemž uvolňuje teplo "&amp;"mimo místnost.
Moderní přenosné klimatizace jsou vybaveny řadou funkcí, jako je 
programovatelný časovač, dálkové ovládání, různé režimy provozu (chlazení, 
odvlhčování, ventilace) a některé modely nabízejí i režim vytápění pro 
chladnější období. Většin"&amp;"a jednotek obsahuje také filtry, které zachycují 
prach a alergeny, čímž přispívají k lepší kvalitě vnitřního vzduchu.
Přenosné klimatizace nabízejí několik významných výhod oproti tradičním 
zabudovaným systémům. Nejvýraznější je jejich mobilita a flexi"&amp;"bilita 
použití. Díky kolečkům na spodní straně lze jednotku snadno přesunout mezi 
místnostmi podle aktuální potřeby, což znamená, že můžete chladit pouze 
prostor, který právě využíváte, a tím optimalizovat spotřebu energie.
Další významnou výhodou je "&amp;"absence složité instalace. Zatímco tradiční 
klimatizace vyžaduje odbornou montáž a často stavební zásahy do 
nemovitosti, přenosnou jednotku stačí pouze vybalit, připojit odvodní 
hadici a zapojit do elektrické sítě. Toto řešení je ideální pro nájemníky "&amp;"
nebo majitele nemovitostí s omezeními týkajícími se stavebních úprav.
Přenosné klimatizace jsou také ekonomicky dostupnější variantou, protože 
nepotřebujete platit za profesionální instalaci ani řešit případné stavební 
úpravy. Navíc některé modely jso"&amp;"u energeticky úsporné a nabízejí dobrou 
alternativu pro cílené chlazení menších prostor.
Při výběru přenosné klimatizace je důležité zvážit několik klíčových 
faktorů. Prvním z nich je chladicí výkon, který se měří v BTU (British 
Thermal Units) nebo kW"&amp;". Pro menší místnost (do 20 m²) postačí jednotka s 
výkonem kolem 7000-9000 BTU, zatímco větší prostory (30-40 m²) vyžadují 
výkon 12000-14000 BTU. Nadměrný výkon není vždy výhodou, jelikož může vést 
k častému zapínání a vypínání jednotky, což snižuje je"&amp;"jí životnost.
Dalším důležitým faktorem je energetická účinnost. Vybírejte modely s 
vyšším energetickým hodnocením (EER - Energy Efficiency Ratio), které 
spotřebují méně elektřiny při stejném chladicím výkonu. U moderních 
jednotek stojí za pozornost t"&amp;"aké přítomnost invertorové technologie, která 
umožňuje plynulou regulaci výkonu podle aktuálních podmínek v místnosti.
Neméně důležitá je hlučnost zařízení, zejména pokud plánujete klimatizaci 
používat v ložnici nebo pracovně. Běžné přenosné klimatizac"&amp;"e produkují hluk 
v rozmezí 50-56 dB, ale existují i tišší modely s hlukem pod 50 dB. Zvažte 
také doplňkové funkce, jako je odvlhčování, které může být užitečné v 
oblastech s vysokou vlhkostí vzduchu.
Pro dosažení optimálního výkonu přenosné klimatizac"&amp;"e je důležité dodržovat 
několik zásad. Zásadní je správné utěsnění prostoru kolem odvodní hadice v 
okně, aby nedocházelo k úniku chladného vzduchu ven a teplého dovnitř. K 
tomuto účelu slouží speciální okenní sady, které jsou často součástí 
balení, ne"&amp;"bo je lze dokoupit samostatně.
Pravidelná údržba je klíčem k dlouhodobé efektivitě zařízení. Čištění nebo 
výměna vzduchových filtrů by měla probíhat každé 2-3 týdny v období 
intenzivního používání. Zanešené filtry snižují průtok vzduchu a tím i 
účinno"&amp;"st chlazení. Důležité je také čištění kondenzátoru a výparníku, které 
by mělo být prováděno alespoň jednou ročně.
Pro snížení zátěže klimatizace je vhodné kombinovat její provoz s dalšími 
opatřeními, jako je zatažení žaluzií nebo závěsů během slunečnýc"&amp;"h dnů, 
používání stropních ventilátorů pro lepší cirkulaci ochlazeného vzduchu a 
omezení zdrojů tepla v místnosti (vypínání nepoužívaných elektronických 
zařízení).
Na českém trhu je k dispozici široká škála přenosných klimatizačních 
jednotek od různý"&amp;"ch výrobců a v různých cenových kategoriích. Výběr 
konkrétního modelu by měl záviset na vašich specifických potřebách a 
rozpočtu.
Ceny, sazby nebo odhady nákladů uvedené v tomto článku jsou založeny na 
nejnovějších dostupných informacích, ale mohou se"&amp;" v průběhu času změnit. 
Před finančním rozhodnutím doporučujeme provést nezávislý průzkum.
Mezi dostupnými modely najdeme jak základní varianty s nižší cenou a 
omezenými funkcemi, tak i prémiové modely vybavené WiFi připojením, 
hlasovým ovládáním nebo"&amp;" invertorovou technologií. Při výběru je důležité 
posoudit poměr ceny a výkonu vzhledem k velikosti prostoru, který chcete 
chladit, a frekvenci používání.
Přenosné klimatizace představují praktické a flexibilní řešení pro chlazení 
domácností bez nutno"&amp;"sti složité instalace. Jejich hlavními přednostmi jsou 
mobilita, snadné uvedení do provozu a absence stavebních zásahů. Pro 
dosažení optimálního výkonu je důležité vybrat jednotku s odpovídajícím 
chladicím výkonem pro konkrétní prostor a věnovat pozorn"&amp;"ost energetické 
účinnosti a hlučnosti. Pravidelná údržba a správné používání zajistí 
dlouhodobě efektivní provoz a příjemné klima ve vašem domově i během 
nejteplejších letních dnů.")</f>
        <v>H1: 
H2/H3:  Nové přenosné klimatizace: Užijte si efektivní chlazení bez instalace
Jak fungují přenosné klimatizace bez instalace?
Jaké jsou hlavní výhody mobilních klimatizačních jednotek?
Které faktory zvážit při výběru přenosné klimatizace?
Jak maximalizovat účinnost přenosné klimatizace?
Cenové srovnání a dostupné modely přenosných klimatizací
Závěr
Vyberte jazyk
Paragraphs:  S příchodem horkých letních dnů se stále více lidí poohlíží po efektivním 
způsobu chlazení domácnosti. Přenosné klimatizační jednotky bez instalace 
představují ideální řešení pro ty, kteří hledají flexibilní a účinné 
ochlazení bez nutnosti stavebních úprav. Tyto moderní systémy nabízejí 
kombinaci výkonu, mobility a energetické účinnosti. 
Přenosné klimatizace jsou založeny na principu termodynamiky, který 
umožňuje přenos tepla z jednoho místa na druhé. Na rozdíl od zabudovaných 
klimatizačních jednotek nevyžadují žádné pevné instalace do zdí nebo 
stropů. Místo toho využívají vývod teplého vzduchu přes flexibilní hadici, 
kterou lze vyvést ven oknem nebo speciálním otvorem. Systém pracuje v 
uzavřeném okruhu, kde chladivo absorbuje teplo z vnitřního prostředí, 
expanduje do plynného stavu a následně je kompresorem stlačeno zpět do 
kapalného stavu, přičemž uvolňuje teplo mimo místnost.
Moderní přenosné klimatizace jsou vybaveny řadou funkcí, jako je 
programovatelný časovač, dálkové ovládání, různé režimy provozu (chlazení, 
odvlhčování, ventilace) a některé modely nabízejí i režim vytápění pro 
chladnější období. Většina jednotek obsahuje také filtry, které zachycují 
prach a alergeny, čímž přispívají k lepší kvalitě vnitřního vzduchu.
Přenosné klimatizace nabízejí několik významných výhod oproti tradičním 
zabudovaným systémům. Nejvýraznější je jejich mobilita a flexibilita 
použití. Díky kolečkům na spodní straně lze jednotku snadno přesunout mezi 
místnostmi podle aktuální potřeby, což znamená, že můžete chladit pouze 
prostor, který právě využíváte, a tím optimalizovat spotřebu energie.
Další významnou výhodou je absence složité instalace. Zatímco tradiční 
klimatizace vyžaduje odbornou montáž a často stavební zásahy do 
nemovitosti, přenosnou jednotku stačí pouze vybalit, připojit odvodní 
hadici a zapojit do elektrické sítě. Toto řešení je ideální pro nájemníky 
nebo majitele nemovitostí s omezeními týkajícími se stavebních úprav.
Přenosné klimatizace jsou také ekonomicky dostupnější variantou, protože 
nepotřebujete platit za profesionální instalaci ani řešit případné stavební 
úpravy. Navíc některé modely jsou energeticky úsporné a nabízejí dobrou 
alternativu pro cílené chlazení menších prostor.
Při výběru přenosné klimatizace je důležité zvážit několik klíčových 
faktorů. Prvním z nich je chladicí výkon, který se měří v BTU (British 
Thermal Units) nebo kW. Pro menší místnost (do 20 m²) postačí jednotka s 
výkonem kolem 7000-9000 BTU, zatímco větší prostory (30-40 m²) vyžadují 
výkon 12000-14000 BTU. Nadměrný výkon není vždy výhodou, jelikož může vést 
k častému zapínání a vypínání jednotky, což snižuje její životnost.
Dalším důležitým faktorem je energetická účinnost. Vybírejte modely s 
vyšším energetickým hodnocením (EER - Energy Efficiency Ratio), které 
spotřebují méně elektřiny při stejném chladicím výkonu. U moderních 
jednotek stojí za pozornost také přítomnost invertorové technologie, která 
umožňuje plynulou regulaci výkonu podle aktuálních podmínek v místnosti.
Neméně důležitá je hlučnost zařízení, zejména pokud plánujete klimatizaci 
používat v ložnici nebo pracovně. Běžné přenosné klimatizace produkují hluk 
v rozmezí 50-56 dB, ale existují i tišší modely s hlukem pod 50 dB. Zvažte 
také doplňkové funkce, jako je odvlhčování, které může být užitečné v 
oblastech s vysokou vlhkostí vzduchu.
Pro dosažení optimálního výkonu přenosné klimatizace je důležité dodržovat 
několik zásad. Zásadní je správné utěsnění prostoru kolem odvodní hadice v 
okně, aby nedocházelo k úniku chladného vzduchu ven a teplého dovnitř. K 
tomuto účelu slouží speciální okenní sady, které jsou často součástí 
balení, nebo je lze dokoupit samostatně.
Pravidelná údržba je klíčem k dlouhodobé efektivitě zařízení. Čištění nebo 
výměna vzduchových filtrů by měla probíhat každé 2-3 týdny v období 
intenzivního používání. Zanešené filtry snižují průtok vzduchu a tím i 
účinnost chlazení. Důležité je také čištění kondenzátoru a výparníku, které 
by mělo být prováděno alespoň jednou ročně.
Pro snížení zátěže klimatizace je vhodné kombinovat její provoz s dalšími 
opatřeními, jako je zatažení žaluzií nebo závěsů během slunečných dnů, 
používání stropních ventilátorů pro lepší cirkulaci ochlazeného vzduchu a 
omezení zdrojů tepla v místnosti (vypínání nepoužívaných elektronických 
zařízení).
Na českém trhu je k dispozici široká škála přenosných klimatizačních 
jednotek od různých výrobců a v různých cenových kategoriích. Výběr 
konkrétního modelu by měl záviset na vašich specifických potřebách a 
rozpočtu.
Ceny, sazby nebo odhady nákladů uvedené v tomto článku jsou založeny na 
nejnovějších dostupných informacích, ale mohou se v průběhu času změnit. 
Před finančním rozhodnutím doporučujeme provést nezávislý průzkum.
Mezi dostupnými modely najdeme jak základní varianty s nižší cenou a 
omezenými funkcemi, tak i prémiové modely vybavené WiFi připojením, 
hlasovým ovládáním nebo invertorovou technologií. Při výběru je důležité 
posoudit poměr ceny a výkonu vzhledem k velikosti prostoru, který chcete 
chladit, a frekvenci používání.
Přenosné klimatizace představují praktické a flexibilní řešení pro chlazení 
domácností bez nutnosti složité instalace. Jejich hlavními přednostmi jsou 
mobilita, snadné uvedení do provozu a absence stavebních zásahů. Pro 
dosažení optimálního výkonu je důležité vybrat jednotku s odpovídajícím 
chladicím výkonem pro konkrétní prostor a věnovat pozornost energetické 
účinnosti a hlučnosti. Pravidelná údržba a správné používání zajistí 
dlouhodobě efektivní provoz a příjemné klima ve vašem domově i během 
nejteplejších letních dnů.</v>
      </c>
      <c r="AU29" s="68" t="str">
        <f t="shared" si="5"/>
        <v/>
      </c>
      <c r="AV29" s="68" t="str">
        <f t="shared" si="6"/>
        <v>Ad Headline: Nové Přenosné Klimatizace Nevyžadují Instalaci (Prozkoumejte Více) | Ad Description: Bezrámové klimatizace bez venkovní jednotky 2025</v>
      </c>
      <c r="AW29" s="68" t="str">
        <f t="shared" si="7"/>
        <v>Ad%20Headline%3A%20Nov%C3%A9%20P%C5%99enosn%C3%A9%20Klimatizace%20Nevy%C5%BEaduj%C3%AD%20Instalaci%20%28Prozkoumejte%20V%C3%ADce%29%20%7C%20Ad%20Description%3A%20Bezr%C3%A1mov%C3%A9%20klimatizace%20bez%20venkovn%C3%AD%20jednotky%202025</v>
      </c>
      <c r="AX29" s="77"/>
    </row>
    <row r="30" ht="30.0" customHeight="1">
      <c r="A30" s="106">
        <v>45911.0</v>
      </c>
      <c r="B30" s="68"/>
      <c r="C30" s="69"/>
      <c r="D30" s="107" t="s">
        <v>84</v>
      </c>
      <c r="E30" s="108" t="s">
        <v>264</v>
      </c>
      <c r="F30" s="68"/>
      <c r="G30" s="108" t="s">
        <v>265</v>
      </c>
      <c r="H30" s="68" t="str">
        <f t="shared" si="1"/>
        <v/>
      </c>
      <c r="I30" s="68"/>
      <c r="J30" s="109" t="s">
        <v>166</v>
      </c>
      <c r="K30" s="111"/>
      <c r="L30" s="122" t="b">
        <v>0</v>
      </c>
      <c r="M30" s="111"/>
      <c r="N30" s="109" t="b">
        <v>0</v>
      </c>
      <c r="O30" s="111"/>
      <c r="P30" s="109" t="b">
        <v>0</v>
      </c>
      <c r="Q30" s="111"/>
      <c r="R30" s="109" t="b">
        <v>0</v>
      </c>
      <c r="S30" s="111"/>
      <c r="T30" s="111"/>
      <c r="U30" s="111"/>
      <c r="V30" s="111"/>
      <c r="W30" s="111"/>
      <c r="X30" s="111"/>
      <c r="Y30" s="70" t="str">
        <f t="shared" si="8"/>
        <v/>
      </c>
      <c r="Z30" s="111"/>
      <c r="AA30" s="112" t="str">
        <f t="shared" si="2"/>
        <v>Missing Info</v>
      </c>
      <c r="AB30" s="113" t="str">
        <f>LET(
  completed, AA30="Complete",
  approved, AG30="Approved",
  srcVal,   IFERROR(VLOOKUP(D30, Lookup!A:F, 2, FALSE), ""),
  campVal,  IFERROR(VLOOKUP(D30, Lookup!A:F, 3, FALSE), ""),
  medVal,   IFERROR(VLOOKUP(D30, Lookup!A:F, 4, FALSE), ""),
  contVal,  IFERROR(VLOOKUP(D30, Lookup!A:F, 5, FALSE), ""),
  placeVal, IFERROR(VLOOKUP(D30, Lookup!A:F, 6, FALSE), ""),
  baseURL, AS30 &amp; "?",
  utm_source,   Lookup!$B$4 &amp; srcVal,
  utm_campaign, Lookup!$C$4 &amp; campVal,
  utm_medium,   Lookup!$D$4 &amp; medVal,
  utm_content,  Lookup!$E$4 &amp; contVal,
  utm_place,    Lookup!$F$4 &amp; placeVal,
  extras, "&amp;utm_term=" &amp; Y30 &amp; "&amp;adCreative=" &amp; AW30 &amp; "&amp;suggestedTerms=" &amp; AU30,
  IF(
    NOT(completed),
    "Missing Info",
    IF(
      NOT(approved),
      "Awaiting Approval",
      baseURL &amp; utm_source &amp; utm_campaign &amp; utm_medium &amp; utm_content &amp; utm_place &amp; extras
    )
  )
)</f>
        <v>Missing Info</v>
      </c>
      <c r="AC30" s="72" t="str">
        <f t="shared" si="3"/>
        <v/>
      </c>
      <c r="AD30" s="68"/>
      <c r="AE30" s="106"/>
      <c r="AF30" s="114" t="str">
        <f t="shared" si="4"/>
        <v/>
      </c>
      <c r="AG30" s="17" t="s">
        <v>168</v>
      </c>
      <c r="AH30" s="109" t="s">
        <v>202</v>
      </c>
      <c r="AI30" s="115"/>
      <c r="AJ30" s="116" t="str">
        <f>IFERROR(__xludf.DUMMYFUNCTION("AI(Lookup!$N$5&amp;""
Ad Content: "" &amp; AV30 &amp; ""
Article Content: "" &amp; AT30 &amp; ""
Keywords: "" &amp; S30 &amp; "", "" &amp; T30 &amp; "", "" &amp; U30 &amp; "", "" &amp; V30 &amp; "", "" &amp; W30 &amp; "", "" &amp; X30 &amp; ""
Targeting Outside Canada/US/NZ: "" &amp; Z30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30" s="117" t="str">
        <f>IFERROR(__xludf.DUMMYFUNCTION("iferror(split(AJ30,""|""),"""")"),"Low ")</f>
        <v>Low </v>
      </c>
      <c r="AL30" s="111" t="str">
        <f>IFERROR(__xludf.DUMMYFUNCTION("""COMPUTED_VALUE""")," Misleading ")</f>
        <v> Misleading </v>
      </c>
      <c r="AM30"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30" s="118" t="str">
        <f>IFERROR(__xludf.DUMMYFUNCTION("if(J30="""","""",GOOGLETRANSLATE(J30,""auto"",""en""))"),"{city}: Modern 2-Bed Senior Houses - Take a Look Inside!")</f>
        <v>{city}: Modern 2-Bed Senior Houses - Take a Look Inside!</v>
      </c>
      <c r="AO30" s="111" t="str">
        <f>IFERROR(__xludf.DUMMYFUNCTION("if(K30="""","""",GOOGLETRANSLATE(K30,""auto"",""en""))"),"")</f>
        <v/>
      </c>
      <c r="AP30" s="111" t="str">
        <f>IFERROR(__xludf.DUMMYFUNCTION("if(M30="""","""",GOOGLETRANSLATE(M30,""auto"",""en""))"),"")</f>
        <v/>
      </c>
      <c r="AQ30" s="111" t="str">
        <f>IFERROR(__xludf.DUMMYFUNCTION("if(O30="""","""",GOOGLETRANSLATE(O30,""auto"",""en""))"),"")</f>
        <v/>
      </c>
      <c r="AR30" s="111" t="str">
        <f>IFERROR(__xludf.DUMMYFUNCTION("if(Q30="""","""",GOOGLETRANSLATE(Q30,""auto"",""en""))"),"")</f>
        <v/>
      </c>
      <c r="AS30" s="119" t="str">
        <f>IFERROR(__xludf.DUMMYFUNCTION("REGEXREPLACE(E30, ""\?.*"", """")
"),"https://searchtrackda.today/cf/r/686409dbe217c6001283fc8d")</f>
        <v>https://searchtrackda.today/cf/r/686409dbe217c6001283fc8d</v>
      </c>
      <c r="AT30" s="120" t="str">
        <f>IFERROR(__xludf.DUMMYFUNCTION("TEXTJOIN(CHAR(10)&amp;CHAR(10), TRUE,
  ""H1: "" &amp;
    IFERROR(INDEX(IMPORTXML(REGEXREPLACE(AS30,""\?.*"",""""),""//h1[1]""),1),""""),
  IFERROR(""H2/H3: "" &amp;
    TEXTJOIN(CHAR(10), TRUE,
      IMPORTXML(REGEXREPLACE(AS30,""\?.*"",""""),""//h2[normalize-space"&amp;"()] | //h3[normalize-space()]"")
    ),""""),
  IFERROR(""Paragraphs: "" &amp;
    TEXTJOIN(CHAR(10)&amp;CHAR(10), TRUE,
      IMPORTXML(REGEXREPLACE(AS30,""\?.*"",""""),
        ""//article//p[normalize-space()] | //div[contains(@class,'entry-content') or contai"&amp;"ns(@class,'post-content') or contains(@class,'single-content') or contains(@class,'content') or contains(@class,'article')]//p[normalize-space()]""
      )
    ),"""")
)
"),"H1: 
H2/H3: Discover Comfortable and Supportive Senior Living Options Tailored to Your 
Needs
What are the different living options available in senior apartments?
How do wellness programs contribute to senior health and fitness?
What kind of staff suppo"&amp;"rt and care assistance is available?
How do social activities promote engagement and community bonding?
What are some fascinating insights about senior living?
What are the costs associated with senior living options?
Select language
Paragraphs:  Experie"&amp;"nce the perfect blend of independence and support in our senior 
living communities. With diverse housing options tailored to your needs, 
enjoy engaging social activities and 24/7 professional assistance. Discover 
a vibrant atmosphere where you can thri"&amp;"ve and connect with others! Explore 
the enriching experiences that await you in our welcoming senior living 
options 
Senior apartments typically offer two main living options: independent 
living and assisted living. Independent living is ideal for act"&amp;"ive seniors 
who can manage their daily activities but desire a maintenance-free 
lifestyle within a community setting. These apartments often feature full 
kitchens, private bathrooms, and spacious living areas.
Assisted living, on the other hand, provi"&amp;"des additional support for seniors 
who need help with daily tasks such as medication management, bathing, or 
dressing. These units are designed with safety and accessibility in mind, 
often including features like grab bars, emergency call systems, and "&amp;"wider 
doorways to accommodate mobility aids.
Wellness programs are a cornerstone of senior living communities, focusing 
on both physical fitness and nutrition. Many senior apartments offer 
on-site fitness centers equipped with senior-friendly exercise"&amp;" machines and 
group fitness classes tailored to different ability levels. These may 
include low-impact aerobics, yoga, tai chi, and water aerobics in 
communities with swimming pools.
Nutrition plays a vital role in senior health, and wellness programs"&amp;" often 
include educational seminars on healthy eating, cooking demonstrations, and 
personalized meal planning services. Some communities even offer 
farm-to-table dining experiences, ensuring residents have access to fresh, 
nutritious meals that cater "&amp;"to various dietary requirements.
One of the most significant advantages of senior living communities is the 
availability of 24/7 care assistance. Trained staff members are always on 
hand to provide support when needed, offering peace of mind to both 
r"&amp;"esidents and their families. This round-the-clock care includes emergency 
response, medication reminders, and assistance with activities of daily 
living.
Many senior apartments also employ licensed nurses who can provide more 
specialized care and coor"&amp;"dinate with residents’ healthcare providers. 
Additionally, staff members are often trained in memory care, allowing them 
to support residents with cognitive impairments or early-stage dementia.
Social engagement is crucial for maintaining mental health"&amp;" and preventing 
isolation among seniors. Senior living communities understand this and 
offer a wide array of daily events and activities designed to foster 
connections and keep residents engaged. These may include:
Book clubs and discussion groups
Ar"&amp;"t and craft workshops
Movie nights and live entertainment
Educational lectures and classes
Group outings to local attractions
Holiday celebrations and themed parties
These activities not only provide entertainment but also create 
opportunities for r"&amp;"esidents to form meaningful friendships and maintain an 
active social life.
Senior living has evolved significantly over the years, adapting to the 
changing needs and preferences of older adults. Here are some interesting 
facts about modern senior liv"&amp;"ing:
Technology integration: Many senior apartments now incorporate smart home 
features, allowing residents to control lighting, temperature, and even 
request assistance through voice commands or mobile apps.
Intergenerational programs: Some communiti"&amp;"es partner with local schools and 
universities to create mentorship programs, fostering connections between 
seniors and younger generations.
Pet-friendly options: Recognizing the importance of companionship, many 
senior living communities now welcome "&amp;"pets and even offer pet care services.
Lifelong learning opportunities: Many senior apartments partner with nearby 
educational institutions to offer continuing education courses, allowing 
residents to pursue new interests or hobbies.
Green living init"&amp;"iatives: Eco-friendly designs and sustainability practices 
are becoming increasingly common in senior living communities, appealing to 
environmentally conscious residents.
The cost of senior living varies depending on the type of accommodation, 
level "&amp;"of care, and location. Here’s a general overview of pricing for 
different senior living options:
Prices, rates, or cost estimates mentioned in this article are based on the 
latest available information but may change over time. Independent research 
is"&amp;" advised before making financial decisions.
It’s important to note that many senior living communities offer a range of 
floor plans and care packages, allowing residents to customize their living 
arrangements based on their needs and budget. Additional"&amp;"ly, long-term care 
insurance, veterans’ benefits, and other financial assistance programs may 
help offset the costs of senior living for eligible individuals.
In conclusion, senior apartments offer a diverse range of living options 
designed to meet th"&amp;"e varying needs of older adults. From independent living 
to assisted care, these communities provide comfortable accommodations, 
engaging social activities, and essential support services. By focusing on 
wellness, offering 24/7 care assistance, and fos"&amp;"tering a vibrant social 
atmosphere, senior living options aim to enhance the quality of life for 
residents while providing peace of mind for their loved ones.")</f>
        <v>H1: 
H2/H3: Discover Comfortable and Supportive Senior Living Options Tailored to Your 
Needs
What are the different living options available in senior apartments?
How do wellness programs contribute to senior health and fitness?
What kind of staff support and care assistance is available?
How do social activities promote engagement and community bonding?
What are some fascinating insights about senior living?
What are the costs associated with senior living options?
Select language
Paragraphs:  Experience the perfect blend of independence and support in our senior 
living communities. With diverse housing options tailored to your needs, 
enjoy engaging social activities and 24/7 professional assistance. Discover 
a vibrant atmosphere where you can thrive and connect with others! Explore 
the enriching experiences that await you in our welcoming senior living 
options 
Senior apartments typically offer two main living options: independent 
living and assisted living. Independent living is ideal for active seniors 
who can manage their daily activities but desire a maintenance-free 
lifestyle within a community setting. These apartments often feature full 
kitchens, private bathrooms, and spacious living areas.
Assisted living, on the other hand, provides additional support for seniors 
who need help with daily tasks such as medication management, bathing, or 
dressing. These units are designed with safety and accessibility in mind, 
often including features like grab bars, emergency call systems, and wider 
doorways to accommodate mobility aids.
Wellness programs are a cornerstone of senior living communities, focusing 
on both physical fitness and nutrition. Many senior apartments offer 
on-site fitness centers equipped with senior-friendly exercise machines and 
group fitness classes tailored to different ability levels. These may 
include low-impact aerobics, yoga, tai chi, and water aerobics in 
communities with swimming pools.
Nutrition plays a vital role in senior health, and wellness programs often 
include educational seminars on healthy eating, cooking demonstrations, and 
personalized meal planning services. Some communities even offer 
farm-to-table dining experiences, ensuring residents have access to fresh, 
nutritious meals that cater to various dietary requirements.
One of the most significant advantages of senior living communities is the 
availability of 24/7 care assistance. Trained staff members are always on 
hand to provide support when needed, offering peace of mind to both 
residents and their families. This round-the-clock care includes emergency 
response, medication reminders, and assistance with activities of daily 
living.
Many senior apartments also employ licensed nurses who can provide more 
specialized care and coordinate with residents’ healthcare providers. 
Additionally, staff members are often trained in memory care, allowing them 
to support residents with cognitive impairments or early-stage dementia.
Social engagement is crucial for maintaining mental health and preventing 
isolation among seniors. Senior living communities understand this and 
offer a wide array of daily events and activities designed to foster 
connections and keep residents engaged. These may include:
Book clubs and discussion groups
Art and craft workshops
Movie nights and live entertainment
Educational lectures and classes
Group outings to local attractions
Holiday celebrations and themed parties
These activities not only provide entertainment but also create 
opportunities for residents to form meaningful friendships and maintain an 
active social life.
Senior living has evolved significantly over the years, adapting to the 
changing needs and preferences of older adults. Here are some interesting 
facts about modern senior living:
Technology integration: Many senior apartments now incorporate smart home 
features, allowing residents to control lighting, temperature, and even 
request assistance through voice commands or mobile apps.
Intergenerational programs: Some communities partner with local schools and 
universities to create mentorship programs, fostering connections between 
seniors and younger generations.
Pet-friendly options: Recognizing the importance of companionship, many 
senior living communities now welcome pets and even offer pet care services.
Lifelong learning opportunities: Many senior apartments partner with nearby 
educational institutions to offer continuing education courses, allowing 
residents to pursue new interests or hobbies.
Green living initiatives: Eco-friendly designs and sustainability practices 
are becoming increasingly common in senior living communities, appealing to 
environmentally conscious residents.
The cost of senior living varies depending on the type of accommodation, 
level of care, and location. Here’s a general overview of pricing for 
different senior living options:
Prices, rates, or cost estimates mentioned in this article are based on the 
latest available information but may change over time. Independent research 
is advised before making financial decisions.
It’s important to note that many senior living communities offer a range of 
floor plans and care packages, allowing residents to customize their living 
arrangements based on their needs and budget. Additionally, long-term care 
insurance, veterans’ benefits, and other financial assistance programs may 
help offset the costs of senior living for eligible individuals.
In conclusion, senior apartments offer a diverse range of living options 
designed to meet the varying needs of older adults. From independent living 
to assisted care, these communities provide comfortable accommodations, 
engaging social activities, and essential support services. By focusing on 
wellness, offering 24/7 care assistance, and fostering a vibrant social 
atmosphere, senior living options aim to enhance the quality of life for 
residents while providing peace of mind for their loved ones.</v>
      </c>
      <c r="AU30" s="68" t="str">
        <f t="shared" si="5"/>
        <v/>
      </c>
      <c r="AV30" s="68" t="str">
        <f t="shared" si="6"/>
        <v>Ad Headline: {city}: Modern 2-Bed Senior Houses - Take a Look Inside!</v>
      </c>
      <c r="AW30" s="68" t="str">
        <f t="shared" si="7"/>
        <v>Ad%20Headline%3A%20%7Bcity%7D%3A%20Modern%202-Bed%20Senior%20Houses%20-%20Take%20a%20Look%20Inside%21</v>
      </c>
      <c r="AX30" s="77"/>
    </row>
    <row r="31" ht="30.0" customHeight="1">
      <c r="A31" s="68"/>
      <c r="B31" s="68"/>
      <c r="C31" s="69"/>
      <c r="D31" s="68"/>
      <c r="E31" s="68"/>
      <c r="F31" s="68"/>
      <c r="G31" s="68"/>
      <c r="H31" s="68" t="str">
        <f t="shared" si="1"/>
        <v/>
      </c>
      <c r="I31" s="68"/>
      <c r="J31" s="111"/>
      <c r="K31" s="111"/>
      <c r="L31" s="122" t="b">
        <v>0</v>
      </c>
      <c r="M31" s="111"/>
      <c r="N31" s="109" t="b">
        <v>0</v>
      </c>
      <c r="O31" s="111"/>
      <c r="P31" s="109" t="b">
        <v>0</v>
      </c>
      <c r="Q31" s="111"/>
      <c r="R31" s="109" t="b">
        <v>0</v>
      </c>
      <c r="S31" s="111"/>
      <c r="T31" s="111"/>
      <c r="U31" s="111"/>
      <c r="V31" s="111"/>
      <c r="W31" s="111"/>
      <c r="X31" s="111"/>
      <c r="Y31" s="70" t="str">
        <f t="shared" si="8"/>
        <v/>
      </c>
      <c r="Z31" s="111"/>
      <c r="AA31" s="112" t="str">
        <f t="shared" si="2"/>
        <v>Missing Info</v>
      </c>
      <c r="AB31" s="113" t="str">
        <f>LET(
  completed, AA31="Complete",
  approved, AG31="Approved",
  srcVal,   IFERROR(VLOOKUP(D31, Lookup!A:F, 2, FALSE), ""),
  campVal,  IFERROR(VLOOKUP(D31, Lookup!A:F, 3, FALSE), ""),
  medVal,   IFERROR(VLOOKUP(D31, Lookup!A:F, 4, FALSE), ""),
  contVal,  IFERROR(VLOOKUP(D31, Lookup!A:F, 5, FALSE), ""),
  placeVal, IFERROR(VLOOKUP(D31, Lookup!A:F, 6, FALSE), ""),
  baseURL, AS31 &amp; "?",
  utm_source,   Lookup!$B$4 &amp; srcVal,
  utm_campaign, Lookup!$C$4 &amp; campVal,
  utm_medium,   Lookup!$D$4 &amp; medVal,
  utm_content,  Lookup!$E$4 &amp; contVal,
  utm_place,    Lookup!$F$4 &amp; placeVal,
  extras, "&amp;utm_term=" &amp; Y31 &amp; "&amp;adCreative=" &amp; AW31 &amp; "&amp;suggestedTerms=" &amp; AU31,
  IF(
    NOT(completed),
    "Missing Info",
    IF(
      NOT(approved),
      "Awaiting Approval",
      baseURL &amp; utm_source &amp; utm_campaign &amp; utm_medium &amp; utm_content &amp; utm_place &amp; extras
    )
  )
)</f>
        <v>Missing Info</v>
      </c>
      <c r="AC31" s="72" t="str">
        <f t="shared" si="3"/>
        <v/>
      </c>
      <c r="AD31" s="68"/>
      <c r="AE31" s="106"/>
      <c r="AF31" s="114" t="str">
        <f t="shared" si="4"/>
        <v/>
      </c>
      <c r="AG31" s="76"/>
      <c r="AH31" s="111"/>
      <c r="AI31" s="115"/>
      <c r="AJ31" s="116" t="str">
        <f>IFERROR(__xludf.DUMMYFUNCTION("AI(Lookup!$N$5&amp;""
Ad Content: "" &amp; AV31 &amp; ""
Article Content: "" &amp; AT31 &amp; ""
Keywords: "" &amp; S31 &amp; "", "" &amp; T31 &amp; "", "" &amp; U31 &amp; "", "" &amp; V31 &amp; "", "" &amp; W31 &amp; "", "" &amp; X31 &amp; ""
Targeting Outside Canada/US/NZ: "" &amp; Z31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31" s="117" t="str">
        <f>IFERROR(__xludf.DUMMYFUNCTION("iferror(split(AJ31,""|""),"""")"),"Low ")</f>
        <v>Low </v>
      </c>
      <c r="AL31" s="111" t="str">
        <f>IFERROR(__xludf.DUMMYFUNCTION("""COMPUTED_VALUE""")," Misleading ")</f>
        <v> Misleading </v>
      </c>
      <c r="AM31"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31" s="118" t="str">
        <f>IFERROR(__xludf.DUMMYFUNCTION("if(J31="""","""",GOOGLETRANSLATE(J31,""auto"",""en""))"),"")</f>
        <v/>
      </c>
      <c r="AO31" s="111" t="str">
        <f>IFERROR(__xludf.DUMMYFUNCTION("if(K31="""","""",GOOGLETRANSLATE(K31,""auto"",""en""))"),"")</f>
        <v/>
      </c>
      <c r="AP31" s="111" t="str">
        <f>IFERROR(__xludf.DUMMYFUNCTION("if(M31="""","""",GOOGLETRANSLATE(M31,""auto"",""en""))"),"")</f>
        <v/>
      </c>
      <c r="AQ31" s="111" t="str">
        <f>IFERROR(__xludf.DUMMYFUNCTION("if(O31="""","""",GOOGLETRANSLATE(O31,""auto"",""en""))"),"")</f>
        <v/>
      </c>
      <c r="AR31" s="111" t="str">
        <f>IFERROR(__xludf.DUMMYFUNCTION("if(Q31="""","""",GOOGLETRANSLATE(Q31,""auto"",""en""))"),"")</f>
        <v/>
      </c>
      <c r="AS31" s="68" t="str">
        <f>IFERROR(__xludf.DUMMYFUNCTION("REGEXREPLACE(E31, ""\?.*"", """")
"),"")</f>
        <v/>
      </c>
      <c r="AT31" s="120" t="str">
        <f>IFERROR(__xludf.DUMMYFUNCTION("TEXTJOIN(CHAR(10)&amp;CHAR(10), TRUE,
  ""H1: "" &amp;
    IFERROR(INDEX(IMPORTXML(REGEXREPLACE(AS31,""\?.*"",""""),""//h1[1]""),1),""""),
  IFERROR(""H2/H3: "" &amp;
    TEXTJOIN(CHAR(10), TRUE,
      IMPORTXML(REGEXREPLACE(AS31,""\?.*"",""""),""//h2[normalize-space"&amp;"()] | //h3[normalize-space()]"")
    ),""""),
  IFERROR(""Paragraphs: "" &amp;
    TEXTJOIN(CHAR(10)&amp;CHAR(10), TRUE,
      IMPORTXML(REGEXREPLACE(AS31,""\?.*"",""""),
        ""//article//p[normalize-space()] | //div[contains(@class,'entry-content') or contai"&amp;"ns(@class,'post-content') or contains(@class,'single-content') or contains(@class,'content') or contains(@class,'article')]//p[normalize-space()]""
      )
    ),"""")
)
"),"H1: ")</f>
        <v>H1: </v>
      </c>
      <c r="AU31" s="68" t="str">
        <f t="shared" si="5"/>
        <v/>
      </c>
      <c r="AV31" s="68" t="str">
        <f t="shared" si="6"/>
        <v/>
      </c>
      <c r="AW31" s="68" t="str">
        <f t="shared" si="7"/>
        <v/>
      </c>
      <c r="AX31" s="77"/>
    </row>
    <row r="32" ht="30.0" customHeight="1">
      <c r="A32" s="107" t="s">
        <v>266</v>
      </c>
      <c r="B32" s="68"/>
      <c r="C32" s="69"/>
      <c r="D32" s="107" t="s">
        <v>84</v>
      </c>
      <c r="E32" s="108" t="s">
        <v>264</v>
      </c>
      <c r="F32" s="68"/>
      <c r="G32" s="108" t="s">
        <v>267</v>
      </c>
      <c r="H32" s="68" t="str">
        <f t="shared" si="1"/>
        <v/>
      </c>
      <c r="I32" s="68"/>
      <c r="J32" s="109" t="s">
        <v>268</v>
      </c>
      <c r="K32" s="109" t="s">
        <v>269</v>
      </c>
      <c r="L32" s="122" t="b">
        <v>1</v>
      </c>
      <c r="M32" s="111"/>
      <c r="N32" s="109" t="b">
        <v>0</v>
      </c>
      <c r="O32" s="111"/>
      <c r="P32" s="109" t="b">
        <v>0</v>
      </c>
      <c r="Q32" s="111"/>
      <c r="R32" s="109" t="b">
        <v>0</v>
      </c>
      <c r="S32" s="111"/>
      <c r="T32" s="111"/>
      <c r="U32" s="111"/>
      <c r="V32" s="111"/>
      <c r="W32" s="111"/>
      <c r="X32" s="111"/>
      <c r="Y32" s="70" t="str">
        <f t="shared" si="8"/>
        <v/>
      </c>
      <c r="Z32" s="111"/>
      <c r="AA32" s="112" t="str">
        <f t="shared" si="2"/>
        <v>Missing Info</v>
      </c>
      <c r="AB32" s="113" t="str">
        <f>LET(
  completed, AA32="Complete",
  approved, AG32="Approved",
  srcVal,   IFERROR(VLOOKUP(D32, Lookup!A:F, 2, FALSE), ""),
  campVal,  IFERROR(VLOOKUP(D32, Lookup!A:F, 3, FALSE), ""),
  medVal,   IFERROR(VLOOKUP(D32, Lookup!A:F, 4, FALSE), ""),
  contVal,  IFERROR(VLOOKUP(D32, Lookup!A:F, 5, FALSE), ""),
  placeVal, IFERROR(VLOOKUP(D32, Lookup!A:F, 6, FALSE), ""),
  baseURL, AS32 &amp; "?",
  utm_source,   Lookup!$B$4 &amp; srcVal,
  utm_campaign, Lookup!$C$4 &amp; campVal,
  utm_medium,   Lookup!$D$4 &amp; medVal,
  utm_content,  Lookup!$E$4 &amp; contVal,
  utm_place,    Lookup!$F$4 &amp; placeVal,
  extras, "&amp;utm_term=" &amp; Y32 &amp; "&amp;adCreative=" &amp; AW32 &amp; "&amp;suggestedTerms=" &amp; AU32,
  IF(
    NOT(completed),
    "Missing Info",
    IF(
      NOT(approved),
      "Awaiting Approval",
      baseURL &amp; utm_source &amp; utm_campaign &amp; utm_medium &amp; utm_content &amp; utm_place &amp; extras
    )
  )
)</f>
        <v>Missing Info</v>
      </c>
      <c r="AC32" s="72" t="str">
        <f t="shared" si="3"/>
        <v/>
      </c>
      <c r="AD32" s="68"/>
      <c r="AE32" s="106"/>
      <c r="AF32" s="114" t="str">
        <f t="shared" si="4"/>
        <v/>
      </c>
      <c r="AG32" s="17" t="s">
        <v>168</v>
      </c>
      <c r="AH32" s="109" t="s">
        <v>270</v>
      </c>
      <c r="AI32" s="115"/>
      <c r="AJ32" s="116" t="str">
        <f>IFERROR(__xludf.DUMMYFUNCTION("AI(Lookup!$N$5&amp;""
Ad Content: "" &amp; AV32 &amp; ""
Article Content: "" &amp; AT32 &amp; ""
Keywords: "" &amp; S32 &amp; "", "" &amp; T32 &amp; "", "" &amp; U32 &amp; "", "" &amp; V32 &amp; "", "" &amp; W32 &amp; "", "" &amp; X32 &amp; ""
Targeting Outside Canada/US/NZ: "" &amp; Z32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houses or pricing.")</f>
        <v>Low | Misleading | The ad headline "Modern 2-Bed Senior Houses" is misleading as the article is a general guide to senior living and does not specifically feature 2-bedroom houses or pricing.</v>
      </c>
      <c r="AK32" s="117" t="str">
        <f>IFERROR(__xludf.DUMMYFUNCTION("iferror(split(AJ32,""|""),"""")"),"Low ")</f>
        <v>Low </v>
      </c>
      <c r="AL32" s="111" t="str">
        <f>IFERROR(__xludf.DUMMYFUNCTION("""COMPUTED_VALUE""")," Misleading ")</f>
        <v> Misleading </v>
      </c>
      <c r="AM32" s="111" t="str">
        <f>IFERROR(__xludf.DUMMYFUNCTION("""COMPUTED_VALUE""")," The ad headline ""Modern 2-Bed Senior Houses"" is misleading as the article is a general guide to senior living and does not specifically feature 2-bedroom houses or pricing.")</f>
        <v> The ad headline "Modern 2-Bed Senior Houses" is misleading as the article is a general guide to senior living and does not specifically feature 2-bedroom houses or pricing.</v>
      </c>
      <c r="AN32" s="118" t="str">
        <f>IFERROR(__xludf.DUMMYFUNCTION("if(J32="""","""",GOOGLETRANSLATE(J32,""auto"",""en""))"),"Exploring Two-Bedroom Senior Living Homes And Options")</f>
        <v>Exploring Two-Bedroom Senior Living Homes And Options</v>
      </c>
      <c r="AO32" s="111" t="str">
        <f>IFERROR(__xludf.DUMMYFUNCTION("if(K32="""","""",GOOGLETRANSLATE(K32,""auto"",""en""))"),"Discover Accessible, Stylish 2-Bed Senior Living Options")</f>
        <v>Discover Accessible, Stylish 2-Bed Senior Living Options</v>
      </c>
      <c r="AP32" s="111" t="str">
        <f>IFERROR(__xludf.DUMMYFUNCTION("if(M32="""","""",GOOGLETRANSLATE(M32,""auto"",""en""))"),"")</f>
        <v/>
      </c>
      <c r="AQ32" s="111" t="str">
        <f>IFERROR(__xludf.DUMMYFUNCTION("if(O32="""","""",GOOGLETRANSLATE(O32,""auto"",""en""))"),"")</f>
        <v/>
      </c>
      <c r="AR32" s="111" t="str">
        <f>IFERROR(__xludf.DUMMYFUNCTION("if(Q32="""","""",GOOGLETRANSLATE(Q32,""auto"",""en""))"),"")</f>
        <v/>
      </c>
      <c r="AS32" s="119" t="str">
        <f>IFERROR(__xludf.DUMMYFUNCTION("REGEXREPLACE(E32, ""\?.*"", """")
"),"https://searchtrackda.today/cf/r/686409dbe217c6001283fc8d")</f>
        <v>https://searchtrackda.today/cf/r/686409dbe217c6001283fc8d</v>
      </c>
      <c r="AT32" s="120" t="str">
        <f>IFERROR(__xludf.DUMMYFUNCTION("TEXTJOIN(CHAR(10)&amp;CHAR(10), TRUE,
  ""H1: "" &amp;
    IFERROR(INDEX(IMPORTXML(REGEXREPLACE(AS32,""\?.*"",""""),""//h1[1]""),1),""""),
  IFERROR(""H2/H3: "" &amp;
    TEXTJOIN(CHAR(10), TRUE,
      IMPORTXML(REGEXREPLACE(AS32,""\?.*"",""""),""//h2[normalize-space"&amp;"()] | //h3[normalize-space()]"")
    ),""""),
  IFERROR(""Paragraphs: "" &amp;
    TEXTJOIN(CHAR(10)&amp;CHAR(10), TRUE,
      IMPORTXML(REGEXREPLACE(AS32,""\?.*"",""""),
        ""//article//p[normalize-space()] | //div[contains(@class,'entry-content') or contai"&amp;"ns(@class,'post-content') or contains(@class,'single-content') or contains(@class,'content') or contains(@class,'article')]//p[normalize-space()]""
      )
    ),"""")
)
"),"H1: 
H2/H3: Discover Comfortable and Supportive Senior Living Options Tailored to Your 
Needs
What are the different living options available in senior apartments?
How do wellness programs contribute to senior health and fitness?
What kind of staff suppo"&amp;"rt and care assistance is available?
How do social activities promote engagement and community bonding?
What are some fascinating insights about senior living?
What are the costs associated with senior living options?
Select language
Paragraphs:  Experie"&amp;"nce the perfect blend of independence and support in our senior 
living communities. With diverse housing options tailored to your needs, 
enjoy engaging social activities and 24/7 professional assistance. Discover 
a vibrant atmosphere where you can thri"&amp;"ve and connect with others! Explore 
the enriching experiences that await you in our welcoming senior living 
options 
Senior apartments typically offer two main living options: independent 
living and assisted living. Independent living is ideal for act"&amp;"ive seniors 
who can manage their daily activities but desire a maintenance-free 
lifestyle within a community setting. These apartments often feature full 
kitchens, private bathrooms, and spacious living areas.
Assisted living, on the other hand, provi"&amp;"des additional support for seniors 
who need help with daily tasks such as medication management, bathing, or 
dressing. These units are designed with safety and accessibility in mind, 
often including features like grab bars, emergency call systems, and "&amp;"wider 
doorways to accommodate mobility aids.
Wellness programs are a cornerstone of senior living communities, focusing 
on both physical fitness and nutrition. Many senior apartments offer 
on-site fitness centers equipped with senior-friendly exercise"&amp;" machines and 
group fitness classes tailored to different ability levels. These may 
include low-impact aerobics, yoga, tai chi, and water aerobics in 
communities with swimming pools.
Nutrition plays a vital role in senior health, and wellness programs"&amp;" often 
include educational seminars on healthy eating, cooking demonstrations, and 
personalized meal planning services. Some communities even offer 
farm-to-table dining experiences, ensuring residents have access to fresh, 
nutritious meals that cater "&amp;"to various dietary requirements.
One of the most significant advantages of senior living communities is the 
availability of 24/7 care assistance. Trained staff members are always on 
hand to provide support when needed, offering peace of mind to both 
r"&amp;"esidents and their families. This round-the-clock care includes emergency 
response, medication reminders, and assistance with activities of daily 
living.
Many senior apartments also employ licensed nurses who can provide more 
specialized care and coor"&amp;"dinate with residents’ healthcare providers. 
Additionally, staff members are often trained in memory care, allowing them 
to support residents with cognitive impairments or early-stage dementia.
Social engagement is crucial for maintaining mental health"&amp;" and preventing 
isolation among seniors. Senior living communities understand this and 
offer a wide array of daily events and activities designed to foster 
connections and keep residents engaged. These may include:
Book clubs and discussion groups
Ar"&amp;"t and craft workshops
Movie nights and live entertainment
Educational lectures and classes
Group outings to local attractions
Holiday celebrations and themed parties
These activities not only provide entertainment but also create 
opportunities for r"&amp;"esidents to form meaningful friendships and maintain an 
active social life.
Senior living has evolved significantly over the years, adapting to the 
changing needs and preferences of older adults. Here are some interesting 
facts about modern senior liv"&amp;"ing:
Technology integration: Many senior apartments now incorporate smart home 
features, allowing residents to control lighting, temperature, and even 
request assistance through voice commands or mobile apps.
Intergenerational programs: Some communiti"&amp;"es partner with local schools and 
universities to create mentorship programs, fostering connections between 
seniors and younger generations.
Pet-friendly options: Recognizing the importance of companionship, many 
senior living communities now welcome "&amp;"pets and even offer pet care services.
Lifelong learning opportunities: Many senior apartments partner with nearby 
educational institutions to offer continuing education courses, allowing 
residents to pursue new interests or hobbies.
Green living init"&amp;"iatives: Eco-friendly designs and sustainability practices 
are becoming increasingly common in senior living communities, appealing to 
environmentally conscious residents.
The cost of senior living varies depending on the type of accommodation, 
level "&amp;"of care, and location. Here’s a general overview of pricing for 
different senior living options:
Prices, rates, or cost estimates mentioned in this article are based on the 
latest available information but may change over time. Independent research 
is"&amp;" advised before making financial decisions.
It’s important to note that many senior living communities offer a range of 
floor plans and care packages, allowing residents to customize their living 
arrangements based on their needs and budget. Additional"&amp;"ly, long-term care 
insurance, veterans’ benefits, and other financial assistance programs may 
help offset the costs of senior living for eligible individuals.
In conclusion, senior apartments offer a diverse range of living options 
designed to meet th"&amp;"e varying needs of older adults. From independent living 
to assisted care, these communities provide comfortable accommodations, 
engaging social activities, and essential support services. By focusing on 
wellness, offering 24/7 care assistance, and fos"&amp;"tering a vibrant social 
atmosphere, senior living options aim to enhance the quality of life for 
residents while providing peace of mind for their loved ones.")</f>
        <v>H1: 
H2/H3: Discover Comfortable and Supportive Senior Living Options Tailored to Your 
Needs
What are the different living options available in senior apartments?
How do wellness programs contribute to senior health and fitness?
What kind of staff support and care assistance is available?
How do social activities promote engagement and community bonding?
What are some fascinating insights about senior living?
What are the costs associated with senior living options?
Select language
Paragraphs:  Experience the perfect blend of independence and support in our senior 
living communities. With diverse housing options tailored to your needs, 
enjoy engaging social activities and 24/7 professional assistance. Discover 
a vibrant atmosphere where you can thrive and connect with others! Explore 
the enriching experiences that await you in our welcoming senior living 
options 
Senior apartments typically offer two main living options: independent 
living and assisted living. Independent living is ideal for active seniors 
who can manage their daily activities but desire a maintenance-free 
lifestyle within a community setting. These apartments often feature full 
kitchens, private bathrooms, and spacious living areas.
Assisted living, on the other hand, provides additional support for seniors 
who need help with daily tasks such as medication management, bathing, or 
dressing. These units are designed with safety and accessibility in mind, 
often including features like grab bars, emergency call systems, and wider 
doorways to accommodate mobility aids.
Wellness programs are a cornerstone of senior living communities, focusing 
on both physical fitness and nutrition. Many senior apartments offer 
on-site fitness centers equipped with senior-friendly exercise machines and 
group fitness classes tailored to different ability levels. These may 
include low-impact aerobics, yoga, tai chi, and water aerobics in 
communities with swimming pools.
Nutrition plays a vital role in senior health, and wellness programs often 
include educational seminars on healthy eating, cooking demonstrations, and 
personalized meal planning services. Some communities even offer 
farm-to-table dining experiences, ensuring residents have access to fresh, 
nutritious meals that cater to various dietary requirements.
One of the most significant advantages of senior living communities is the 
availability of 24/7 care assistance. Trained staff members are always on 
hand to provide support when needed, offering peace of mind to both 
residents and their families. This round-the-clock care includes emergency 
response, medication reminders, and assistance with activities of daily 
living.
Many senior apartments also employ licensed nurses who can provide more 
specialized care and coordinate with residents’ healthcare providers. 
Additionally, staff members are often trained in memory care, allowing them 
to support residents with cognitive impairments or early-stage dementia.
Social engagement is crucial for maintaining mental health and preventing 
isolation among seniors. Senior living communities understand this and 
offer a wide array of daily events and activities designed to foster 
connections and keep residents engaged. These may include:
Book clubs and discussion groups
Art and craft workshops
Movie nights and live entertainment
Educational lectures and classes
Group outings to local attractions
Holiday celebrations and themed parties
These activities not only provide entertainment but also create 
opportunities for residents to form meaningful friendships and maintain an 
active social life.
Senior living has evolved significantly over the years, adapting to the 
changing needs and preferences of older adults. Here are some interesting 
facts about modern senior living:
Technology integration: Many senior apartments now incorporate smart home 
features, allowing residents to control lighting, temperature, and even 
request assistance through voice commands or mobile apps.
Intergenerational programs: Some communities partner with local schools and 
universities to create mentorship programs, fostering connections between 
seniors and younger generations.
Pet-friendly options: Recognizing the importance of companionship, many 
senior living communities now welcome pets and even offer pet care services.
Lifelong learning opportunities: Many senior apartments partner with nearby 
educational institutions to offer continuing education courses, allowing 
residents to pursue new interests or hobbies.
Green living initiatives: Eco-friendly designs and sustainability practices 
are becoming increasingly common in senior living communities, appealing to 
environmentally conscious residents.
The cost of senior living varies depending on the type of accommodation, 
level of care, and location. Here’s a general overview of pricing for 
different senior living options:
Prices, rates, or cost estimates mentioned in this article are based on the 
latest available information but may change over time. Independent research 
is advised before making financial decisions.
It’s important to note that many senior living communities offer a range of 
floor plans and care packages, allowing residents to customize their living 
arrangements based on their needs and budget. Additionally, long-term care 
insurance, veterans’ benefits, and other financial assistance programs may 
help offset the costs of senior living for eligible individuals.
In conclusion, senior apartments offer a diverse range of living options 
designed to meet the varying needs of older adults. From independent living 
to assisted care, these communities provide comfortable accommodations, 
engaging social activities, and essential support services. By focusing on 
wellness, offering 24/7 care assistance, and fostering a vibrant social 
atmosphere, senior living options aim to enhance the quality of life for 
residents while providing peace of mind for their loved ones.</v>
      </c>
      <c r="AU32" s="68" t="str">
        <f t="shared" si="5"/>
        <v/>
      </c>
      <c r="AV32" s="68" t="str">
        <f t="shared" si="6"/>
        <v>Ad Headline: Exploring Two-Bedroom Senior Living Homes And Options | Ad Description: Discover Accessible, Stylish 2-Bed Senior Living Options</v>
      </c>
      <c r="AW32" s="68" t="str">
        <f t="shared" si="7"/>
        <v>Ad%20Headline%3A%20Exploring%20Two-Bedroom%20Senior%20Living%20Homes%20And%20Options%20%7C%20Ad%20Description%3A%20Discover%20Accessible%2C%20Stylish%202-Bed%20Senior%20Living%20Options</v>
      </c>
      <c r="AX32" s="77"/>
    </row>
    <row r="33" ht="30.0" customHeight="1">
      <c r="A33" s="107" t="s">
        <v>266</v>
      </c>
      <c r="B33" s="68"/>
      <c r="C33" s="69"/>
      <c r="D33" s="107" t="s">
        <v>84</v>
      </c>
      <c r="E33" s="108" t="s">
        <v>264</v>
      </c>
      <c r="F33" s="68"/>
      <c r="G33" s="108" t="s">
        <v>271</v>
      </c>
      <c r="H33" s="68" t="str">
        <f t="shared" si="1"/>
        <v/>
      </c>
      <c r="I33" s="68"/>
      <c r="J33" s="109" t="s">
        <v>268</v>
      </c>
      <c r="K33" s="109" t="s">
        <v>269</v>
      </c>
      <c r="L33" s="122" t="b">
        <v>1</v>
      </c>
      <c r="M33" s="111"/>
      <c r="N33" s="109" t="b">
        <v>0</v>
      </c>
      <c r="O33" s="111"/>
      <c r="P33" s="109" t="b">
        <v>0</v>
      </c>
      <c r="Q33" s="111"/>
      <c r="R33" s="109" t="b">
        <v>0</v>
      </c>
      <c r="S33" s="111"/>
      <c r="T33" s="111"/>
      <c r="U33" s="111"/>
      <c r="V33" s="111"/>
      <c r="W33" s="111"/>
      <c r="X33" s="111"/>
      <c r="Y33" s="70" t="str">
        <f t="shared" si="8"/>
        <v/>
      </c>
      <c r="Z33" s="111"/>
      <c r="AA33" s="112" t="str">
        <f t="shared" si="2"/>
        <v>Missing Info</v>
      </c>
      <c r="AB33" s="113" t="str">
        <f>LET(
  completed, AA33="Complete",
  approved, AG33="Approved",
  srcVal,   IFERROR(VLOOKUP(D33, Lookup!A:F, 2, FALSE), ""),
  campVal,  IFERROR(VLOOKUP(D33, Lookup!A:F, 3, FALSE), ""),
  medVal,   IFERROR(VLOOKUP(D33, Lookup!A:F, 4, FALSE), ""),
  contVal,  IFERROR(VLOOKUP(D33, Lookup!A:F, 5, FALSE), ""),
  placeVal, IFERROR(VLOOKUP(D33, Lookup!A:F, 6, FALSE), ""),
  baseURL, AS33 &amp; "?",
  utm_source,   Lookup!$B$4 &amp; srcVal,
  utm_campaign, Lookup!$C$4 &amp; campVal,
  utm_medium,   Lookup!$D$4 &amp; medVal,
  utm_content,  Lookup!$E$4 &amp; contVal,
  utm_place,    Lookup!$F$4 &amp; placeVal,
  extras, "&amp;utm_term=" &amp; Y33 &amp; "&amp;adCreative=" &amp; AW33 &amp; "&amp;suggestedTerms=" &amp; AU33,
  IF(
    NOT(completed),
    "Missing Info",
    IF(
      NOT(approved),
      "Awaiting Approval",
      baseURL &amp; utm_source &amp; utm_campaign &amp; utm_medium &amp; utm_content &amp; utm_place &amp; extras
    )
  )
)</f>
        <v>Missing Info</v>
      </c>
      <c r="AC33" s="72" t="str">
        <f t="shared" si="3"/>
        <v/>
      </c>
      <c r="AD33" s="68"/>
      <c r="AE33" s="106"/>
      <c r="AF33" s="114" t="str">
        <f t="shared" si="4"/>
        <v/>
      </c>
      <c r="AG33" s="17" t="s">
        <v>168</v>
      </c>
      <c r="AH33" s="111"/>
      <c r="AI33" s="115"/>
      <c r="AJ33" s="116" t="str">
        <f>IFERROR(__xludf.DUMMYFUNCTION("AI(Lookup!$N$5&amp;""
Ad Content: "" &amp; AV33 &amp; ""
Article Content: "" &amp; AT33 &amp; ""
Keywords: "" &amp; S33 &amp; "", "" &amp; T33 &amp; "", "" &amp; U33 &amp; "", "" &amp; V33 &amp; "", "" &amp; W33 &amp; "", "" &amp; X33 &amp; ""
Targeting Outside Canada/US/NZ: "" &amp; Z33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33" s="117" t="str">
        <f>IFERROR(__xludf.DUMMYFUNCTION("iferror(split(AJ33,""|""),"""")"),"Low ")</f>
        <v>Low </v>
      </c>
      <c r="AL33" s="111" t="str">
        <f>IFERROR(__xludf.DUMMYFUNCTION("""COMPUTED_VALUE""")," Misleading ")</f>
        <v> Misleading </v>
      </c>
      <c r="AM33"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33" s="118" t="str">
        <f>IFERROR(__xludf.DUMMYFUNCTION("if(J33="""","""",GOOGLETRANSLATE(J33,""auto"",""en""))"),"Exploring Two-Bedroom Senior Living Homes And Options")</f>
        <v>Exploring Two-Bedroom Senior Living Homes And Options</v>
      </c>
      <c r="AO33" s="111" t="str">
        <f>IFERROR(__xludf.DUMMYFUNCTION("if(K33="""","""",GOOGLETRANSLATE(K33,""auto"",""en""))"),"Discover Accessible, Stylish 2-Bed Senior Living Options")</f>
        <v>Discover Accessible, Stylish 2-Bed Senior Living Options</v>
      </c>
      <c r="AP33" s="111" t="str">
        <f>IFERROR(__xludf.DUMMYFUNCTION("if(M33="""","""",GOOGLETRANSLATE(M33,""auto"",""en""))"),"")</f>
        <v/>
      </c>
      <c r="AQ33" s="111" t="str">
        <f>IFERROR(__xludf.DUMMYFUNCTION("if(O33="""","""",GOOGLETRANSLATE(O33,""auto"",""en""))"),"")</f>
        <v/>
      </c>
      <c r="AR33" s="111" t="str">
        <f>IFERROR(__xludf.DUMMYFUNCTION("if(Q33="""","""",GOOGLETRANSLATE(Q33,""auto"",""en""))"),"")</f>
        <v/>
      </c>
      <c r="AS33" s="119" t="str">
        <f>IFERROR(__xludf.DUMMYFUNCTION("REGEXREPLACE(E33, ""\?.*"", """")
"),"https://searchtrackda.today/cf/r/686409dbe217c6001283fc8d")</f>
        <v>https://searchtrackda.today/cf/r/686409dbe217c6001283fc8d</v>
      </c>
      <c r="AT33" s="120" t="str">
        <f>IFERROR(__xludf.DUMMYFUNCTION("TEXTJOIN(CHAR(10)&amp;CHAR(10), TRUE,
  ""H1: "" &amp;
    IFERROR(INDEX(IMPORTXML(REGEXREPLACE(AS33,""\?.*"",""""),""//h1[1]""),1),""""),
  IFERROR(""H2/H3: "" &amp;
    TEXTJOIN(CHAR(10), TRUE,
      IMPORTXML(REGEXREPLACE(AS33,""\?.*"",""""),""//h2[normalize-space"&amp;"()] | //h3[normalize-space()]"")
    ),""""),
  IFERROR(""Paragraphs: "" &amp;
    TEXTJOIN(CHAR(10)&amp;CHAR(10), TRUE,
      IMPORTXML(REGEXREPLACE(AS33,""\?.*"",""""),
        ""//article//p[normalize-space()] | //div[contains(@class,'entry-content') or contai"&amp;"ns(@class,'post-content') or contains(@class,'single-content') or contains(@class,'content') or contains(@class,'article')]//p[normalize-space()]""
      )
    ),"""")
)
"),"H1: 
H2/H3: Discover Comfortable and Supportive Senior Living Options Tailored to Your 
Needs
What are the different living options available in senior apartments?
How do wellness programs contribute to senior health and fitness?
What kind of staff suppo"&amp;"rt and care assistance is available?
How do social activities promote engagement and community bonding?
What are some fascinating insights about senior living?
What are the costs associated with senior living options?
Select language
Paragraphs:  Experie"&amp;"nce the perfect blend of independence and support in our senior 
living communities. With diverse housing options tailored to your needs, 
enjoy engaging social activities and 24/7 professional assistance. Discover 
a vibrant atmosphere where you can thri"&amp;"ve and connect with others! Explore 
the enriching experiences that await you in our welcoming senior living 
options 
Senior apartments typically offer two main living options: independent 
living and assisted living. Independent living is ideal for act"&amp;"ive seniors 
who can manage their daily activities but desire a maintenance-free 
lifestyle within a community setting. These apartments often feature full 
kitchens, private bathrooms, and spacious living areas.
Assisted living, on the other hand, provi"&amp;"des additional support for seniors 
who need help with daily tasks such as medication management, bathing, or 
dressing. These units are designed with safety and accessibility in mind, 
often including features like grab bars, emergency call systems, and "&amp;"wider 
doorways to accommodate mobility aids.
Wellness programs are a cornerstone of senior living communities, focusing 
on both physical fitness and nutrition. Many senior apartments offer 
on-site fitness centers equipped with senior-friendly exercise"&amp;" machines and 
group fitness classes tailored to different ability levels. These may 
include low-impact aerobics, yoga, tai chi, and water aerobics in 
communities with swimming pools.
Nutrition plays a vital role in senior health, and wellness programs"&amp;" often 
include educational seminars on healthy eating, cooking demonstrations, and 
personalized meal planning services. Some communities even offer 
farm-to-table dining experiences, ensuring residents have access to fresh, 
nutritious meals that cater "&amp;"to various dietary requirements.
One of the most significant advantages of senior living communities is the 
availability of 24/7 care assistance. Trained staff members are always on 
hand to provide support when needed, offering peace of mind to both 
r"&amp;"esidents and their families. This round-the-clock care includes emergency 
response, medication reminders, and assistance with activities of daily 
living.
Many senior apartments also employ licensed nurses who can provide more 
specialized care and coor"&amp;"dinate with residents’ healthcare providers. 
Additionally, staff members are often trained in memory care, allowing them 
to support residents with cognitive impairments or early-stage dementia.
Social engagement is crucial for maintaining mental health"&amp;" and preventing 
isolation among seniors. Senior living communities understand this and 
offer a wide array of daily events and activities designed to foster 
connections and keep residents engaged. These may include:
Book clubs and discussion groups
Ar"&amp;"t and craft workshops
Movie nights and live entertainment
Educational lectures and classes
Group outings to local attractions
Holiday celebrations and themed parties
These activities not only provide entertainment but also create 
opportunities for r"&amp;"esidents to form meaningful friendships and maintain an 
active social life.
Senior living has evolved significantly over the years, adapting to the 
changing needs and preferences of older adults. Here are some interesting 
facts about modern senior liv"&amp;"ing:
Technology integration: Many senior apartments now incorporate smart home 
features, allowing residents to control lighting, temperature, and even 
request assistance through voice commands or mobile apps.
Intergenerational programs: Some communiti"&amp;"es partner with local schools and 
universities to create mentorship programs, fostering connections between 
seniors and younger generations.
Pet-friendly options: Recognizing the importance of companionship, many 
senior living communities now welcome "&amp;"pets and even offer pet care services.
Lifelong learning opportunities: Many senior apartments partner with nearby 
educational institutions to offer continuing education courses, allowing 
residents to pursue new interests or hobbies.
Green living init"&amp;"iatives: Eco-friendly designs and sustainability practices 
are becoming increasingly common in senior living communities, appealing to 
environmentally conscious residents.
The cost of senior living varies depending on the type of accommodation, 
level "&amp;"of care, and location. Here’s a general overview of pricing for 
different senior living options:
Prices, rates, or cost estimates mentioned in this article are based on the 
latest available information but may change over time. Independent research 
is"&amp;" advised before making financial decisions.
It’s important to note that many senior living communities offer a range of 
floor plans and care packages, allowing residents to customize their living 
arrangements based on their needs and budget. Additional"&amp;"ly, long-term care 
insurance, veterans’ benefits, and other financial assistance programs may 
help offset the costs of senior living for eligible individuals.
In conclusion, senior apartments offer a diverse range of living options 
designed to meet th"&amp;"e varying needs of older adults. From independent living 
to assisted care, these communities provide comfortable accommodations, 
engaging social activities, and essential support services. By focusing on 
wellness, offering 24/7 care assistance, and fos"&amp;"tering a vibrant social 
atmosphere, senior living options aim to enhance the quality of life for 
residents while providing peace of mind for their loved ones.")</f>
        <v>H1: 
H2/H3: Discover Comfortable and Supportive Senior Living Options Tailored to Your 
Needs
What are the different living options available in senior apartments?
How do wellness programs contribute to senior health and fitness?
What kind of staff support and care assistance is available?
How do social activities promote engagement and community bonding?
What are some fascinating insights about senior living?
What are the costs associated with senior living options?
Select language
Paragraphs:  Experience the perfect blend of independence and support in our senior 
living communities. With diverse housing options tailored to your needs, 
enjoy engaging social activities and 24/7 professional assistance. Discover 
a vibrant atmosphere where you can thrive and connect with others! Explore 
the enriching experiences that await you in our welcoming senior living 
options 
Senior apartments typically offer two main living options: independent 
living and assisted living. Independent living is ideal for active seniors 
who can manage their daily activities but desire a maintenance-free 
lifestyle within a community setting. These apartments often feature full 
kitchens, private bathrooms, and spacious living areas.
Assisted living, on the other hand, provides additional support for seniors 
who need help with daily tasks such as medication management, bathing, or 
dressing. These units are designed with safety and accessibility in mind, 
often including features like grab bars, emergency call systems, and wider 
doorways to accommodate mobility aids.
Wellness programs are a cornerstone of senior living communities, focusing 
on both physical fitness and nutrition. Many senior apartments offer 
on-site fitness centers equipped with senior-friendly exercise machines and 
group fitness classes tailored to different ability levels. These may 
include low-impact aerobics, yoga, tai chi, and water aerobics in 
communities with swimming pools.
Nutrition plays a vital role in senior health, and wellness programs often 
include educational seminars on healthy eating, cooking demonstrations, and 
personalized meal planning services. Some communities even offer 
farm-to-table dining experiences, ensuring residents have access to fresh, 
nutritious meals that cater to various dietary requirements.
One of the most significant advantages of senior living communities is the 
availability of 24/7 care assistance. Trained staff members are always on 
hand to provide support when needed, offering peace of mind to both 
residents and their families. This round-the-clock care includes emergency 
response, medication reminders, and assistance with activities of daily 
living.
Many senior apartments also employ licensed nurses who can provide more 
specialized care and coordinate with residents’ healthcare providers. 
Additionally, staff members are often trained in memory care, allowing them 
to support residents with cognitive impairments or early-stage dementia.
Social engagement is crucial for maintaining mental health and preventing 
isolation among seniors. Senior living communities understand this and 
offer a wide array of daily events and activities designed to foster 
connections and keep residents engaged. These may include:
Book clubs and discussion groups
Art and craft workshops
Movie nights and live entertainment
Educational lectures and classes
Group outings to local attractions
Holiday celebrations and themed parties
These activities not only provide entertainment but also create 
opportunities for residents to form meaningful friendships and maintain an 
active social life.
Senior living has evolved significantly over the years, adapting to the 
changing needs and preferences of older adults. Here are some interesting 
facts about modern senior living:
Technology integration: Many senior apartments now incorporate smart home 
features, allowing residents to control lighting, temperature, and even 
request assistance through voice commands or mobile apps.
Intergenerational programs: Some communities partner with local schools and 
universities to create mentorship programs, fostering connections between 
seniors and younger generations.
Pet-friendly options: Recognizing the importance of companionship, many 
senior living communities now welcome pets and even offer pet care services.
Lifelong learning opportunities: Many senior apartments partner with nearby 
educational institutions to offer continuing education courses, allowing 
residents to pursue new interests or hobbies.
Green living initiatives: Eco-friendly designs and sustainability practices 
are becoming increasingly common in senior living communities, appealing to 
environmentally conscious residents.
The cost of senior living varies depending on the type of accommodation, 
level of care, and location. Here’s a general overview of pricing for 
different senior living options:
Prices, rates, or cost estimates mentioned in this article are based on the 
latest available information but may change over time. Independent research 
is advised before making financial decisions.
It’s important to note that many senior living communities offer a range of 
floor plans and care packages, allowing residents to customize their living 
arrangements based on their needs and budget. Additionally, long-term care 
insurance, veterans’ benefits, and other financial assistance programs may 
help offset the costs of senior living for eligible individuals.
In conclusion, senior apartments offer a diverse range of living options 
designed to meet the varying needs of older adults. From independent living 
to assisted care, these communities provide comfortable accommodations, 
engaging social activities, and essential support services. By focusing on 
wellness, offering 24/7 care assistance, and fostering a vibrant social 
atmosphere, senior living options aim to enhance the quality of life for 
residents while providing peace of mind for their loved ones.</v>
      </c>
      <c r="AU33" s="68" t="str">
        <f t="shared" si="5"/>
        <v/>
      </c>
      <c r="AV33" s="68" t="str">
        <f t="shared" si="6"/>
        <v>Ad Headline: Exploring Two-Bedroom Senior Living Homes And Options | Ad Description: Discover Accessible, Stylish 2-Bed Senior Living Options</v>
      </c>
      <c r="AW33" s="68" t="str">
        <f t="shared" si="7"/>
        <v>Ad%20Headline%3A%20Exploring%20Two-Bedroom%20Senior%20Living%20Homes%20And%20Options%20%7C%20Ad%20Description%3A%20Discover%20Accessible%2C%20Stylish%202-Bed%20Senior%20Living%20Options</v>
      </c>
      <c r="AX33" s="77"/>
    </row>
    <row r="34" ht="30.0" customHeight="1">
      <c r="A34" s="107" t="s">
        <v>266</v>
      </c>
      <c r="B34" s="68"/>
      <c r="C34" s="69"/>
      <c r="D34" s="107" t="s">
        <v>84</v>
      </c>
      <c r="E34" s="108" t="s">
        <v>264</v>
      </c>
      <c r="F34" s="68"/>
      <c r="G34" s="108" t="s">
        <v>272</v>
      </c>
      <c r="H34" s="68" t="str">
        <f t="shared" si="1"/>
        <v/>
      </c>
      <c r="I34" s="68"/>
      <c r="J34" s="109" t="s">
        <v>268</v>
      </c>
      <c r="K34" s="109" t="s">
        <v>269</v>
      </c>
      <c r="L34" s="122" t="b">
        <v>1</v>
      </c>
      <c r="M34" s="111"/>
      <c r="N34" s="109" t="b">
        <v>0</v>
      </c>
      <c r="O34" s="111"/>
      <c r="P34" s="109" t="b">
        <v>0</v>
      </c>
      <c r="Q34" s="111"/>
      <c r="R34" s="109" t="b">
        <v>0</v>
      </c>
      <c r="S34" s="111"/>
      <c r="T34" s="111"/>
      <c r="U34" s="111"/>
      <c r="V34" s="111"/>
      <c r="W34" s="111"/>
      <c r="X34" s="111"/>
      <c r="Y34" s="70" t="str">
        <f t="shared" si="8"/>
        <v/>
      </c>
      <c r="Z34" s="111"/>
      <c r="AA34" s="112" t="str">
        <f t="shared" si="2"/>
        <v>Missing Info</v>
      </c>
      <c r="AB34" s="113" t="str">
        <f>LET(
  completed, AA34="Complete",
  approved, AG34="Approved",
  srcVal,   IFERROR(VLOOKUP(D34, Lookup!A:F, 2, FALSE), ""),
  campVal,  IFERROR(VLOOKUP(D34, Lookup!A:F, 3, FALSE), ""),
  medVal,   IFERROR(VLOOKUP(D34, Lookup!A:F, 4, FALSE), ""),
  contVal,  IFERROR(VLOOKUP(D34, Lookup!A:F, 5, FALSE), ""),
  placeVal, IFERROR(VLOOKUP(D34, Lookup!A:F, 6, FALSE), ""),
  baseURL, AS34 &amp; "?",
  utm_source,   Lookup!$B$4 &amp; srcVal,
  utm_campaign, Lookup!$C$4 &amp; campVal,
  utm_medium,   Lookup!$D$4 &amp; medVal,
  utm_content,  Lookup!$E$4 &amp; contVal,
  utm_place,    Lookup!$F$4 &amp; placeVal,
  extras, "&amp;utm_term=" &amp; Y34 &amp; "&amp;adCreative=" &amp; AW34 &amp; "&amp;suggestedTerms=" &amp; AU34,
  IF(
    NOT(completed),
    "Missing Info",
    IF(
      NOT(approved),
      "Awaiting Approval",
      baseURL &amp; utm_source &amp; utm_campaign &amp; utm_medium &amp; utm_content &amp; utm_place &amp; extras
    )
  )
)</f>
        <v>Missing Info</v>
      </c>
      <c r="AC34" s="72" t="str">
        <f t="shared" si="3"/>
        <v/>
      </c>
      <c r="AD34" s="68"/>
      <c r="AE34" s="106"/>
      <c r="AF34" s="114" t="str">
        <f t="shared" si="4"/>
        <v/>
      </c>
      <c r="AG34" s="17" t="s">
        <v>168</v>
      </c>
      <c r="AH34" s="111"/>
      <c r="AI34" s="115"/>
      <c r="AJ34" s="116" t="str">
        <f>IFERROR(__xludf.DUMMYFUNCTION("AI(Lookup!$N$5&amp;""
Ad Content: "" &amp; AV34 &amp; ""
Article Content: "" &amp; AT34 &amp; ""
Keywords: "" &amp; S34 &amp; "", "" &amp; T34 &amp; "", "" &amp; U34 &amp; "", "" &amp; V34 &amp; "", "" &amp; W34 &amp; "", "" &amp; X34 &amp; ""
Targeting Outside Canada/US/NZ: "" &amp; Z34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34" s="117" t="str">
        <f>IFERROR(__xludf.DUMMYFUNCTION("iferror(split(AJ34,""|""),"""")"),"Low ")</f>
        <v>Low </v>
      </c>
      <c r="AL34" s="111" t="str">
        <f>IFERROR(__xludf.DUMMYFUNCTION("""COMPUTED_VALUE""")," Misleading ")</f>
        <v> Misleading </v>
      </c>
      <c r="AM34"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34" s="118" t="str">
        <f>IFERROR(__xludf.DUMMYFUNCTION("if(J34="""","""",GOOGLETRANSLATE(J34,""auto"",""en""))"),"Exploring Two-Bedroom Senior Living Homes And Options")</f>
        <v>Exploring Two-Bedroom Senior Living Homes And Options</v>
      </c>
      <c r="AO34" s="111" t="str">
        <f>IFERROR(__xludf.DUMMYFUNCTION("if(K34="""","""",GOOGLETRANSLATE(K34,""auto"",""en""))"),"Discover Accessible, Stylish 2-Bed Senior Living Options")</f>
        <v>Discover Accessible, Stylish 2-Bed Senior Living Options</v>
      </c>
      <c r="AP34" s="111" t="str">
        <f>IFERROR(__xludf.DUMMYFUNCTION("if(M34="""","""",GOOGLETRANSLATE(M34,""auto"",""en""))"),"")</f>
        <v/>
      </c>
      <c r="AQ34" s="111" t="str">
        <f>IFERROR(__xludf.DUMMYFUNCTION("if(O34="""","""",GOOGLETRANSLATE(O34,""auto"",""en""))"),"")</f>
        <v/>
      </c>
      <c r="AR34" s="111" t="str">
        <f>IFERROR(__xludf.DUMMYFUNCTION("if(Q34="""","""",GOOGLETRANSLATE(Q34,""auto"",""en""))"),"")</f>
        <v/>
      </c>
      <c r="AS34" s="119" t="str">
        <f>IFERROR(__xludf.DUMMYFUNCTION("REGEXREPLACE(E34, ""\?.*"", """")
"),"https://searchtrackda.today/cf/r/686409dbe217c6001283fc8d")</f>
        <v>https://searchtrackda.today/cf/r/686409dbe217c6001283fc8d</v>
      </c>
      <c r="AT34" s="120" t="str">
        <f>IFERROR(__xludf.DUMMYFUNCTION("TEXTJOIN(CHAR(10)&amp;CHAR(10), TRUE,
  ""H1: "" &amp;
    IFERROR(INDEX(IMPORTXML(REGEXREPLACE(AS34,""\?.*"",""""),""//h1[1]""),1),""""),
  IFERROR(""H2/H3: "" &amp;
    TEXTJOIN(CHAR(10), TRUE,
      IMPORTXML(REGEXREPLACE(AS34,""\?.*"",""""),""//h2[normalize-space"&amp;"()] | //h3[normalize-space()]"")
    ),""""),
  IFERROR(""Paragraphs: "" &amp;
    TEXTJOIN(CHAR(10)&amp;CHAR(10), TRUE,
      IMPORTXML(REGEXREPLACE(AS34,""\?.*"",""""),
        ""//article//p[normalize-space()] | //div[contains(@class,'entry-content') or contai"&amp;"ns(@class,'post-content') or contains(@class,'single-content') or contains(@class,'content') or contains(@class,'article')]//p[normalize-space()]""
      )
    ),"""")
)
"),"H1: 
H2/H3: Discover Comfortable and Supportive Senior Living Options Tailored to Your 
Needs
What are the different living options available in senior apartments?
How do wellness programs contribute to senior health and fitness?
What kind of staff suppo"&amp;"rt and care assistance is available?
How do social activities promote engagement and community bonding?
What are some fascinating insights about senior living?
What are the costs associated with senior living options?
Select language
Paragraphs:  Experie"&amp;"nce the perfect blend of independence and support in our senior 
living communities. With diverse housing options tailored to your needs, 
enjoy engaging social activities and 24/7 professional assistance. Discover 
a vibrant atmosphere where you can thri"&amp;"ve and connect with others! Explore 
the enriching experiences that await you in our welcoming senior living 
options 
Senior apartments typically offer two main living options: independent 
living and assisted living. Independent living is ideal for act"&amp;"ive seniors 
who can manage their daily activities but desire a maintenance-free 
lifestyle within a community setting. These apartments often feature full 
kitchens, private bathrooms, and spacious living areas.
Assisted living, on the other hand, provi"&amp;"des additional support for seniors 
who need help with daily tasks such as medication management, bathing, or 
dressing. These units are designed with safety and accessibility in mind, 
often including features like grab bars, emergency call systems, and "&amp;"wider 
doorways to accommodate mobility aids.
Wellness programs are a cornerstone of senior living communities, focusing 
on both physical fitness and nutrition. Many senior apartments offer 
on-site fitness centers equipped with senior-friendly exercise"&amp;" machines and 
group fitness classes tailored to different ability levels. These may 
include low-impact aerobics, yoga, tai chi, and water aerobics in 
communities with swimming pools.
Nutrition plays a vital role in senior health, and wellness programs"&amp;" often 
include educational seminars on healthy eating, cooking demonstrations, and 
personalized meal planning services. Some communities even offer 
farm-to-table dining experiences, ensuring residents have access to fresh, 
nutritious meals that cater "&amp;"to various dietary requirements.
One of the most significant advantages of senior living communities is the 
availability of 24/7 care assistance. Trained staff members are always on 
hand to provide support when needed, offering peace of mind to both 
r"&amp;"esidents and their families. This round-the-clock care includes emergency 
response, medication reminders, and assistance with activities of daily 
living.
Many senior apartments also employ licensed nurses who can provide more 
specialized care and coor"&amp;"dinate with residents’ healthcare providers. 
Additionally, staff members are often trained in memory care, allowing them 
to support residents with cognitive impairments or early-stage dementia.
Social engagement is crucial for maintaining mental health"&amp;" and preventing 
isolation among seniors. Senior living communities understand this and 
offer a wide array of daily events and activities designed to foster 
connections and keep residents engaged. These may include:
Book clubs and discussion groups
Ar"&amp;"t and craft workshops
Movie nights and live entertainment
Educational lectures and classes
Group outings to local attractions
Holiday celebrations and themed parties
These activities not only provide entertainment but also create 
opportunities for r"&amp;"esidents to form meaningful friendships and maintain an 
active social life.
Senior living has evolved significantly over the years, adapting to the 
changing needs and preferences of older adults. Here are some interesting 
facts about modern senior liv"&amp;"ing:
Technology integration: Many senior apartments now incorporate smart home 
features, allowing residents to control lighting, temperature, and even 
request assistance through voice commands or mobile apps.
Intergenerational programs: Some communiti"&amp;"es partner with local schools and 
universities to create mentorship programs, fostering connections between 
seniors and younger generations.
Pet-friendly options: Recognizing the importance of companionship, many 
senior living communities now welcome "&amp;"pets and even offer pet care services.
Lifelong learning opportunities: Many senior apartments partner with nearby 
educational institutions to offer continuing education courses, allowing 
residents to pursue new interests or hobbies.
Green living init"&amp;"iatives: Eco-friendly designs and sustainability practices 
are becoming increasingly common in senior living communities, appealing to 
environmentally conscious residents.
The cost of senior living varies depending on the type of accommodation, 
level "&amp;"of care, and location. Here’s a general overview of pricing for 
different senior living options:
Prices, rates, or cost estimates mentioned in this article are based on the 
latest available information but may change over time. Independent research 
is"&amp;" advised before making financial decisions.
It’s important to note that many senior living communities offer a range of 
floor plans and care packages, allowing residents to customize their living 
arrangements based on their needs and budget. Additional"&amp;"ly, long-term care 
insurance, veterans’ benefits, and other financial assistance programs may 
help offset the costs of senior living for eligible individuals.
In conclusion, senior apartments offer a diverse range of living options 
designed to meet th"&amp;"e varying needs of older adults. From independent living 
to assisted care, these communities provide comfortable accommodations, 
engaging social activities, and essential support services. By focusing on 
wellness, offering 24/7 care assistance, and fos"&amp;"tering a vibrant social 
atmosphere, senior living options aim to enhance the quality of life for 
residents while providing peace of mind for their loved ones.")</f>
        <v>H1: 
H2/H3: Discover Comfortable and Supportive Senior Living Options Tailored to Your 
Needs
What are the different living options available in senior apartments?
How do wellness programs contribute to senior health and fitness?
What kind of staff support and care assistance is available?
How do social activities promote engagement and community bonding?
What are some fascinating insights about senior living?
What are the costs associated with senior living options?
Select language
Paragraphs:  Experience the perfect blend of independence and support in our senior 
living communities. With diverse housing options tailored to your needs, 
enjoy engaging social activities and 24/7 professional assistance. Discover 
a vibrant atmosphere where you can thrive and connect with others! Explore 
the enriching experiences that await you in our welcoming senior living 
options 
Senior apartments typically offer two main living options: independent 
living and assisted living. Independent living is ideal for active seniors 
who can manage their daily activities but desire a maintenance-free 
lifestyle within a community setting. These apartments often feature full 
kitchens, private bathrooms, and spacious living areas.
Assisted living, on the other hand, provides additional support for seniors 
who need help with daily tasks such as medication management, bathing, or 
dressing. These units are designed with safety and accessibility in mind, 
often including features like grab bars, emergency call systems, and wider 
doorways to accommodate mobility aids.
Wellness programs are a cornerstone of senior living communities, focusing 
on both physical fitness and nutrition. Many senior apartments offer 
on-site fitness centers equipped with senior-friendly exercise machines and 
group fitness classes tailored to different ability levels. These may 
include low-impact aerobics, yoga, tai chi, and water aerobics in 
communities with swimming pools.
Nutrition plays a vital role in senior health, and wellness programs often 
include educational seminars on healthy eating, cooking demonstrations, and 
personalized meal planning services. Some communities even offer 
farm-to-table dining experiences, ensuring residents have access to fresh, 
nutritious meals that cater to various dietary requirements.
One of the most significant advantages of senior living communities is the 
availability of 24/7 care assistance. Trained staff members are always on 
hand to provide support when needed, offering peace of mind to both 
residents and their families. This round-the-clock care includes emergency 
response, medication reminders, and assistance with activities of daily 
living.
Many senior apartments also employ licensed nurses who can provide more 
specialized care and coordinate with residents’ healthcare providers. 
Additionally, staff members are often trained in memory care, allowing them 
to support residents with cognitive impairments or early-stage dementia.
Social engagement is crucial for maintaining mental health and preventing 
isolation among seniors. Senior living communities understand this and 
offer a wide array of daily events and activities designed to foster 
connections and keep residents engaged. These may include:
Book clubs and discussion groups
Art and craft workshops
Movie nights and live entertainment
Educational lectures and classes
Group outings to local attractions
Holiday celebrations and themed parties
These activities not only provide entertainment but also create 
opportunities for residents to form meaningful friendships and maintain an 
active social life.
Senior living has evolved significantly over the years, adapting to the 
changing needs and preferences of older adults. Here are some interesting 
facts about modern senior living:
Technology integration: Many senior apartments now incorporate smart home 
features, allowing residents to control lighting, temperature, and even 
request assistance through voice commands or mobile apps.
Intergenerational programs: Some communities partner with local schools and 
universities to create mentorship programs, fostering connections between 
seniors and younger generations.
Pet-friendly options: Recognizing the importance of companionship, many 
senior living communities now welcome pets and even offer pet care services.
Lifelong learning opportunities: Many senior apartments partner with nearby 
educational institutions to offer continuing education courses, allowing 
residents to pursue new interests or hobbies.
Green living initiatives: Eco-friendly designs and sustainability practices 
are becoming increasingly common in senior living communities, appealing to 
environmentally conscious residents.
The cost of senior living varies depending on the type of accommodation, 
level of care, and location. Here’s a general overview of pricing for 
different senior living options:
Prices, rates, or cost estimates mentioned in this article are based on the 
latest available information but may change over time. Independent research 
is advised before making financial decisions.
It’s important to note that many senior living communities offer a range of 
floor plans and care packages, allowing residents to customize their living 
arrangements based on their needs and budget. Additionally, long-term care 
insurance, veterans’ benefits, and other financial assistance programs may 
help offset the costs of senior living for eligible individuals.
In conclusion, senior apartments offer a diverse range of living options 
designed to meet the varying needs of older adults. From independent living 
to assisted care, these communities provide comfortable accommodations, 
engaging social activities, and essential support services. By focusing on 
wellness, offering 24/7 care assistance, and fostering a vibrant social 
atmosphere, senior living options aim to enhance the quality of life for 
residents while providing peace of mind for their loved ones.</v>
      </c>
      <c r="AU34" s="68" t="str">
        <f t="shared" si="5"/>
        <v/>
      </c>
      <c r="AV34" s="68" t="str">
        <f t="shared" si="6"/>
        <v>Ad Headline: Exploring Two-Bedroom Senior Living Homes And Options | Ad Description: Discover Accessible, Stylish 2-Bed Senior Living Options</v>
      </c>
      <c r="AW34" s="68" t="str">
        <f t="shared" si="7"/>
        <v>Ad%20Headline%3A%20Exploring%20Two-Bedroom%20Senior%20Living%20Homes%20And%20Options%20%7C%20Ad%20Description%3A%20Discover%20Accessible%2C%20Stylish%202-Bed%20Senior%20Living%20Options</v>
      </c>
      <c r="AX34" s="77"/>
    </row>
    <row r="35" ht="30.0" customHeight="1">
      <c r="A35" s="107" t="s">
        <v>266</v>
      </c>
      <c r="B35" s="68"/>
      <c r="C35" s="69"/>
      <c r="D35" s="107" t="s">
        <v>84</v>
      </c>
      <c r="E35" s="108" t="s">
        <v>264</v>
      </c>
      <c r="F35" s="68"/>
      <c r="G35" s="108" t="s">
        <v>273</v>
      </c>
      <c r="H35" s="68" t="str">
        <f t="shared" si="1"/>
        <v/>
      </c>
      <c r="I35" s="68"/>
      <c r="J35" s="109" t="s">
        <v>268</v>
      </c>
      <c r="K35" s="109" t="s">
        <v>269</v>
      </c>
      <c r="L35" s="122" t="b">
        <v>1</v>
      </c>
      <c r="M35" s="111"/>
      <c r="N35" s="109" t="b">
        <v>0</v>
      </c>
      <c r="O35" s="111"/>
      <c r="P35" s="109" t="b">
        <v>0</v>
      </c>
      <c r="Q35" s="111"/>
      <c r="R35" s="109" t="b">
        <v>0</v>
      </c>
      <c r="S35" s="111"/>
      <c r="T35" s="111"/>
      <c r="U35" s="111"/>
      <c r="V35" s="111"/>
      <c r="W35" s="111"/>
      <c r="X35" s="111"/>
      <c r="Y35" s="70" t="str">
        <f t="shared" si="8"/>
        <v/>
      </c>
      <c r="Z35" s="111"/>
      <c r="AA35" s="112" t="str">
        <f t="shared" si="2"/>
        <v>Missing Info</v>
      </c>
      <c r="AB35" s="113" t="str">
        <f>LET(
  completed, AA35="Complete",
  approved, AG35="Approved",
  srcVal,   IFERROR(VLOOKUP(D35, Lookup!A:F, 2, FALSE), ""),
  campVal,  IFERROR(VLOOKUP(D35, Lookup!A:F, 3, FALSE), ""),
  medVal,   IFERROR(VLOOKUP(D35, Lookup!A:F, 4, FALSE), ""),
  contVal,  IFERROR(VLOOKUP(D35, Lookup!A:F, 5, FALSE), ""),
  placeVal, IFERROR(VLOOKUP(D35, Lookup!A:F, 6, FALSE), ""),
  baseURL, AS35 &amp; "?",
  utm_source,   Lookup!$B$4 &amp; srcVal,
  utm_campaign, Lookup!$C$4 &amp; campVal,
  utm_medium,   Lookup!$D$4 &amp; medVal,
  utm_content,  Lookup!$E$4 &amp; contVal,
  utm_place,    Lookup!$F$4 &amp; placeVal,
  extras, "&amp;utm_term=" &amp; Y35 &amp; "&amp;adCreative=" &amp; AW35 &amp; "&amp;suggestedTerms=" &amp; AU35,
  IF(
    NOT(completed),
    "Missing Info",
    IF(
      NOT(approved),
      "Awaiting Approval",
      baseURL &amp; utm_source &amp; utm_campaign &amp; utm_medium &amp; utm_content &amp; utm_place &amp; extras
    )
  )
)</f>
        <v>Missing Info</v>
      </c>
      <c r="AC35" s="72" t="str">
        <f t="shared" si="3"/>
        <v/>
      </c>
      <c r="AD35" s="68"/>
      <c r="AE35" s="106"/>
      <c r="AF35" s="114" t="str">
        <f t="shared" si="4"/>
        <v/>
      </c>
      <c r="AG35" s="17" t="s">
        <v>168</v>
      </c>
      <c r="AH35" s="111"/>
      <c r="AI35" s="115"/>
      <c r="AJ35" s="116" t="str">
        <f>IFERROR(__xludf.DUMMYFUNCTION("AI(Lookup!$N$5&amp;""
Ad Content: "" &amp; AV35 &amp; ""
Article Content: "" &amp; AT35 &amp; ""
Keywords: "" &amp; S35 &amp; "", "" &amp; T35 &amp; "", "" &amp; U35 &amp; "", "" &amp; V35 &amp; "", "" &amp; W35 &amp; "", "" &amp; X35 &amp; ""
Targeting Outside Canada/US/NZ: "" &amp; Z35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35" s="117" t="str">
        <f>IFERROR(__xludf.DUMMYFUNCTION("iferror(split(AJ35,""|""),"""")"),"Low ")</f>
        <v>Low </v>
      </c>
      <c r="AL35" s="111" t="str">
        <f>IFERROR(__xludf.DUMMYFUNCTION("""COMPUTED_VALUE""")," Misleading ")</f>
        <v> Misleading </v>
      </c>
      <c r="AM35"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35" s="118" t="str">
        <f>IFERROR(__xludf.DUMMYFUNCTION("if(J35="""","""",GOOGLETRANSLATE(J35,""auto"",""en""))"),"Exploring Two-Bedroom Senior Living Homes And Options")</f>
        <v>Exploring Two-Bedroom Senior Living Homes And Options</v>
      </c>
      <c r="AO35" s="111" t="str">
        <f>IFERROR(__xludf.DUMMYFUNCTION("if(K35="""","""",GOOGLETRANSLATE(K35,""auto"",""en""))"),"Discover Accessible, Stylish 2-Bed Senior Living Options")</f>
        <v>Discover Accessible, Stylish 2-Bed Senior Living Options</v>
      </c>
      <c r="AP35" s="111" t="str">
        <f>IFERROR(__xludf.DUMMYFUNCTION("if(M35="""","""",GOOGLETRANSLATE(M35,""auto"",""en""))"),"")</f>
        <v/>
      </c>
      <c r="AQ35" s="111" t="str">
        <f>IFERROR(__xludf.DUMMYFUNCTION("if(O35="""","""",GOOGLETRANSLATE(O35,""auto"",""en""))"),"")</f>
        <v/>
      </c>
      <c r="AR35" s="111" t="str">
        <f>IFERROR(__xludf.DUMMYFUNCTION("if(Q35="""","""",GOOGLETRANSLATE(Q35,""auto"",""en""))"),"")</f>
        <v/>
      </c>
      <c r="AS35" s="119" t="str">
        <f>IFERROR(__xludf.DUMMYFUNCTION("REGEXREPLACE(E35, ""\?.*"", """")
"),"https://searchtrackda.today/cf/r/686409dbe217c6001283fc8d")</f>
        <v>https://searchtrackda.today/cf/r/686409dbe217c6001283fc8d</v>
      </c>
      <c r="AT35" s="120" t="str">
        <f>IFERROR(__xludf.DUMMYFUNCTION("TEXTJOIN(CHAR(10)&amp;CHAR(10), TRUE,
  ""H1: "" &amp;
    IFERROR(INDEX(IMPORTXML(REGEXREPLACE(AS35,""\?.*"",""""),""//h1[1]""),1),""""),
  IFERROR(""H2/H3: "" &amp;
    TEXTJOIN(CHAR(10), TRUE,
      IMPORTXML(REGEXREPLACE(AS35,""\?.*"",""""),""//h2[normalize-space"&amp;"()] | //h3[normalize-space()]"")
    ),""""),
  IFERROR(""Paragraphs: "" &amp;
    TEXTJOIN(CHAR(10)&amp;CHAR(10), TRUE,
      IMPORTXML(REGEXREPLACE(AS35,""\?.*"",""""),
        ""//article//p[normalize-space()] | //div[contains(@class,'entry-content') or contai"&amp;"ns(@class,'post-content') or contains(@class,'single-content') or contains(@class,'content') or contains(@class,'article')]//p[normalize-space()]""
      )
    ),"""")
)
"),"H1: 
H2/H3: Discover Comfortable and Supportive Senior Living Options Tailored to Your 
Needs
What are the different living options available in senior apartments?
How do wellness programs contribute to senior health and fitness?
What kind of staff suppo"&amp;"rt and care assistance is available?
How do social activities promote engagement and community bonding?
What are some fascinating insights about senior living?
What are the costs associated with senior living options?
Select language
Paragraphs:  Experie"&amp;"nce the perfect blend of independence and support in our senior 
living communities. With diverse housing options tailored to your needs, 
enjoy engaging social activities and 24/7 professional assistance. Discover 
a vibrant atmosphere where you can thri"&amp;"ve and connect with others! Explore 
the enriching experiences that await you in our welcoming senior living 
options 
Senior apartments typically offer two main living options: independent 
living and assisted living. Independent living is ideal for act"&amp;"ive seniors 
who can manage their daily activities but desire a maintenance-free 
lifestyle within a community setting. These apartments often feature full 
kitchens, private bathrooms, and spacious living areas.
Assisted living, on the other hand, provi"&amp;"des additional support for seniors 
who need help with daily tasks such as medication management, bathing, or 
dressing. These units are designed with safety and accessibility in mind, 
often including features like grab bars, emergency call systems, and "&amp;"wider 
doorways to accommodate mobility aids.
Wellness programs are a cornerstone of senior living communities, focusing 
on both physical fitness and nutrition. Many senior apartments offer 
on-site fitness centers equipped with senior-friendly exercise"&amp;" machines and 
group fitness classes tailored to different ability levels. These may 
include low-impact aerobics, yoga, tai chi, and water aerobics in 
communities with swimming pools.
Nutrition plays a vital role in senior health, and wellness programs"&amp;" often 
include educational seminars on healthy eating, cooking demonstrations, and 
personalized meal planning services. Some communities even offer 
farm-to-table dining experiences, ensuring residents have access to fresh, 
nutritious meals that cater "&amp;"to various dietary requirements.
One of the most significant advantages of senior living communities is the 
availability of 24/7 care assistance. Trained staff members are always on 
hand to provide support when needed, offering peace of mind to both 
r"&amp;"esidents and their families. This round-the-clock care includes emergency 
response, medication reminders, and assistance with activities of daily 
living.
Many senior apartments also employ licensed nurses who can provide more 
specialized care and coor"&amp;"dinate with residents’ healthcare providers. 
Additionally, staff members are often trained in memory care, allowing them 
to support residents with cognitive impairments or early-stage dementia.
Social engagement is crucial for maintaining mental health"&amp;" and preventing 
isolation among seniors. Senior living communities understand this and 
offer a wide array of daily events and activities designed to foster 
connections and keep residents engaged. These may include:
Book clubs and discussion groups
Ar"&amp;"t and craft workshops
Movie nights and live entertainment
Educational lectures and classes
Group outings to local attractions
Holiday celebrations and themed parties
These activities not only provide entertainment but also create 
opportunities for r"&amp;"esidents to form meaningful friendships and maintain an 
active social life.
Senior living has evolved significantly over the years, adapting to the 
changing needs and preferences of older adults. Here are some interesting 
facts about modern senior liv"&amp;"ing:
Technology integration: Many senior apartments now incorporate smart home 
features, allowing residents to control lighting, temperature, and even 
request assistance through voice commands or mobile apps.
Intergenerational programs: Some communiti"&amp;"es partner with local schools and 
universities to create mentorship programs, fostering connections between 
seniors and younger generations.
Pet-friendly options: Recognizing the importance of companionship, many 
senior living communities now welcome "&amp;"pets and even offer pet care services.
Lifelong learning opportunities: Many senior apartments partner with nearby 
educational institutions to offer continuing education courses, allowing 
residents to pursue new interests or hobbies.
Green living init"&amp;"iatives: Eco-friendly designs and sustainability practices 
are becoming increasingly common in senior living communities, appealing to 
environmentally conscious residents.
The cost of senior living varies depending on the type of accommodation, 
level "&amp;"of care, and location. Here’s a general overview of pricing for 
different senior living options:
Prices, rates, or cost estimates mentioned in this article are based on the 
latest available information but may change over time. Independent research 
is"&amp;" advised before making financial decisions.
It’s important to note that many senior living communities offer a range of 
floor plans and care packages, allowing residents to customize their living 
arrangements based on their needs and budget. Additional"&amp;"ly, long-term care 
insurance, veterans’ benefits, and other financial assistance programs may 
help offset the costs of senior living for eligible individuals.
In conclusion, senior apartments offer a diverse range of living options 
designed to meet th"&amp;"e varying needs of older adults. From independent living 
to assisted care, these communities provide comfortable accommodations, 
engaging social activities, and essential support services. By focusing on 
wellness, offering 24/7 care assistance, and fos"&amp;"tering a vibrant social 
atmosphere, senior living options aim to enhance the quality of life for 
residents while providing peace of mind for their loved ones.")</f>
        <v>H1: 
H2/H3: Discover Comfortable and Supportive Senior Living Options Tailored to Your 
Needs
What are the different living options available in senior apartments?
How do wellness programs contribute to senior health and fitness?
What kind of staff support and care assistance is available?
How do social activities promote engagement and community bonding?
What are some fascinating insights about senior living?
What are the costs associated with senior living options?
Select language
Paragraphs:  Experience the perfect blend of independence and support in our senior 
living communities. With diverse housing options tailored to your needs, 
enjoy engaging social activities and 24/7 professional assistance. Discover 
a vibrant atmosphere where you can thrive and connect with others! Explore 
the enriching experiences that await you in our welcoming senior living 
options 
Senior apartments typically offer two main living options: independent 
living and assisted living. Independent living is ideal for active seniors 
who can manage their daily activities but desire a maintenance-free 
lifestyle within a community setting. These apartments often feature full 
kitchens, private bathrooms, and spacious living areas.
Assisted living, on the other hand, provides additional support for seniors 
who need help with daily tasks such as medication management, bathing, or 
dressing. These units are designed with safety and accessibility in mind, 
often including features like grab bars, emergency call systems, and wider 
doorways to accommodate mobility aids.
Wellness programs are a cornerstone of senior living communities, focusing 
on both physical fitness and nutrition. Many senior apartments offer 
on-site fitness centers equipped with senior-friendly exercise machines and 
group fitness classes tailored to different ability levels. These may 
include low-impact aerobics, yoga, tai chi, and water aerobics in 
communities with swimming pools.
Nutrition plays a vital role in senior health, and wellness programs often 
include educational seminars on healthy eating, cooking demonstrations, and 
personalized meal planning services. Some communities even offer 
farm-to-table dining experiences, ensuring residents have access to fresh, 
nutritious meals that cater to various dietary requirements.
One of the most significant advantages of senior living communities is the 
availability of 24/7 care assistance. Trained staff members are always on 
hand to provide support when needed, offering peace of mind to both 
residents and their families. This round-the-clock care includes emergency 
response, medication reminders, and assistance with activities of daily 
living.
Many senior apartments also employ licensed nurses who can provide more 
specialized care and coordinate with residents’ healthcare providers. 
Additionally, staff members are often trained in memory care, allowing them 
to support residents with cognitive impairments or early-stage dementia.
Social engagement is crucial for maintaining mental health and preventing 
isolation among seniors. Senior living communities understand this and 
offer a wide array of daily events and activities designed to foster 
connections and keep residents engaged. These may include:
Book clubs and discussion groups
Art and craft workshops
Movie nights and live entertainment
Educational lectures and classes
Group outings to local attractions
Holiday celebrations and themed parties
These activities not only provide entertainment but also create 
opportunities for residents to form meaningful friendships and maintain an 
active social life.
Senior living has evolved significantly over the years, adapting to the 
changing needs and preferences of older adults. Here are some interesting 
facts about modern senior living:
Technology integration: Many senior apartments now incorporate smart home 
features, allowing residents to control lighting, temperature, and even 
request assistance through voice commands or mobile apps.
Intergenerational programs: Some communities partner with local schools and 
universities to create mentorship programs, fostering connections between 
seniors and younger generations.
Pet-friendly options: Recognizing the importance of companionship, many 
senior living communities now welcome pets and even offer pet care services.
Lifelong learning opportunities: Many senior apartments partner with nearby 
educational institutions to offer continuing education courses, allowing 
residents to pursue new interests or hobbies.
Green living initiatives: Eco-friendly designs and sustainability practices 
are becoming increasingly common in senior living communities, appealing to 
environmentally conscious residents.
The cost of senior living varies depending on the type of accommodation, 
level of care, and location. Here’s a general overview of pricing for 
different senior living options:
Prices, rates, or cost estimates mentioned in this article are based on the 
latest available information but may change over time. Independent research 
is advised before making financial decisions.
It’s important to note that many senior living communities offer a range of 
floor plans and care packages, allowing residents to customize their living 
arrangements based on their needs and budget. Additionally, long-term care 
insurance, veterans’ benefits, and other financial assistance programs may 
help offset the costs of senior living for eligible individuals.
In conclusion, senior apartments offer a diverse range of living options 
designed to meet the varying needs of older adults. From independent living 
to assisted care, these communities provide comfortable accommodations, 
engaging social activities, and essential support services. By focusing on 
wellness, offering 24/7 care assistance, and fostering a vibrant social 
atmosphere, senior living options aim to enhance the quality of life for 
residents while providing peace of mind for their loved ones.</v>
      </c>
      <c r="AU35" s="68" t="str">
        <f t="shared" si="5"/>
        <v/>
      </c>
      <c r="AV35" s="68" t="str">
        <f t="shared" si="6"/>
        <v>Ad Headline: Exploring Two-Bedroom Senior Living Homes And Options | Ad Description: Discover Accessible, Stylish 2-Bed Senior Living Options</v>
      </c>
      <c r="AW35" s="68" t="str">
        <f t="shared" si="7"/>
        <v>Ad%20Headline%3A%20Exploring%20Two-Bedroom%20Senior%20Living%20Homes%20And%20Options%20%7C%20Ad%20Description%3A%20Discover%20Accessible%2C%20Stylish%202-Bed%20Senior%20Living%20Options</v>
      </c>
      <c r="AX35" s="77"/>
    </row>
    <row r="36" ht="30.0" customHeight="1">
      <c r="A36" s="107" t="s">
        <v>266</v>
      </c>
      <c r="B36" s="68"/>
      <c r="C36" s="69"/>
      <c r="D36" s="107" t="s">
        <v>84</v>
      </c>
      <c r="E36" s="108" t="s">
        <v>264</v>
      </c>
      <c r="F36" s="68"/>
      <c r="G36" s="108" t="s">
        <v>274</v>
      </c>
      <c r="H36" s="68" t="str">
        <f t="shared" si="1"/>
        <v/>
      </c>
      <c r="I36" s="68"/>
      <c r="J36" s="109" t="s">
        <v>268</v>
      </c>
      <c r="K36" s="109" t="s">
        <v>269</v>
      </c>
      <c r="L36" s="122" t="b">
        <v>1</v>
      </c>
      <c r="M36" s="111"/>
      <c r="N36" s="109" t="b">
        <v>0</v>
      </c>
      <c r="O36" s="111"/>
      <c r="P36" s="109" t="b">
        <v>0</v>
      </c>
      <c r="Q36" s="111"/>
      <c r="R36" s="109" t="b">
        <v>0</v>
      </c>
      <c r="S36" s="111"/>
      <c r="T36" s="111"/>
      <c r="U36" s="111"/>
      <c r="V36" s="111"/>
      <c r="W36" s="111"/>
      <c r="X36" s="111"/>
      <c r="Y36" s="70" t="str">
        <f t="shared" si="8"/>
        <v/>
      </c>
      <c r="Z36" s="111"/>
      <c r="AA36" s="112" t="str">
        <f t="shared" si="2"/>
        <v>Missing Info</v>
      </c>
      <c r="AB36" s="113" t="str">
        <f>LET(
  completed, AA36="Complete",
  approved, AG36="Approved",
  srcVal,   IFERROR(VLOOKUP(D36, Lookup!A:F, 2, FALSE), ""),
  campVal,  IFERROR(VLOOKUP(D36, Lookup!A:F, 3, FALSE), ""),
  medVal,   IFERROR(VLOOKUP(D36, Lookup!A:F, 4, FALSE), ""),
  contVal,  IFERROR(VLOOKUP(D36, Lookup!A:F, 5, FALSE), ""),
  placeVal, IFERROR(VLOOKUP(D36, Lookup!A:F, 6, FALSE), ""),
  baseURL, AS36 &amp; "?",
  utm_source,   Lookup!$B$4 &amp; srcVal,
  utm_campaign, Lookup!$C$4 &amp; campVal,
  utm_medium,   Lookup!$D$4 &amp; medVal,
  utm_content,  Lookup!$E$4 &amp; contVal,
  utm_place,    Lookup!$F$4 &amp; placeVal,
  extras, "&amp;utm_term=" &amp; Y36 &amp; "&amp;adCreative=" &amp; AW36 &amp; "&amp;suggestedTerms=" &amp; AU36,
  IF(
    NOT(completed),
    "Missing Info",
    IF(
      NOT(approved),
      "Awaiting Approval",
      baseURL &amp; utm_source &amp; utm_campaign &amp; utm_medium &amp; utm_content &amp; utm_place &amp; extras
    )
  )
)</f>
        <v>Missing Info</v>
      </c>
      <c r="AC36" s="72" t="str">
        <f t="shared" si="3"/>
        <v/>
      </c>
      <c r="AD36" s="68"/>
      <c r="AE36" s="106"/>
      <c r="AF36" s="114" t="str">
        <f t="shared" si="4"/>
        <v/>
      </c>
      <c r="AG36" s="17" t="s">
        <v>168</v>
      </c>
      <c r="AH36" s="111"/>
      <c r="AI36" s="115"/>
      <c r="AJ36" s="116" t="str">
        <f>IFERROR(__xludf.DUMMYFUNCTION("AI(Lookup!$N$5&amp;""
Ad Content: "" &amp; AV36 &amp; ""
Article Content: "" &amp; AT36 &amp; ""
Keywords: "" &amp; S36 &amp; "", "" &amp; T36 &amp; "", "" &amp; U36 &amp; "", "" &amp; V36 &amp; "", "" &amp; W36 &amp; "", "" &amp; X36 &amp; ""
Targeting Outside Canada/US/NZ: "" &amp; Z36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36" s="117" t="str">
        <f>IFERROR(__xludf.DUMMYFUNCTION("iferror(split(AJ36,""|""),"""")"),"Low ")</f>
        <v>Low </v>
      </c>
      <c r="AL36" s="111" t="str">
        <f>IFERROR(__xludf.DUMMYFUNCTION("""COMPUTED_VALUE""")," Misleading ")</f>
        <v> Misleading </v>
      </c>
      <c r="AM36"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36" s="118" t="str">
        <f>IFERROR(__xludf.DUMMYFUNCTION("if(J36="""","""",GOOGLETRANSLATE(J36,""auto"",""en""))"),"Exploring Two-Bedroom Senior Living Homes And Options")</f>
        <v>Exploring Two-Bedroom Senior Living Homes And Options</v>
      </c>
      <c r="AO36" s="111" t="str">
        <f>IFERROR(__xludf.DUMMYFUNCTION("if(K36="""","""",GOOGLETRANSLATE(K36,""auto"",""en""))"),"Discover Accessible, Stylish 2-Bed Senior Living Options")</f>
        <v>Discover Accessible, Stylish 2-Bed Senior Living Options</v>
      </c>
      <c r="AP36" s="111" t="str">
        <f>IFERROR(__xludf.DUMMYFUNCTION("if(M36="""","""",GOOGLETRANSLATE(M36,""auto"",""en""))"),"")</f>
        <v/>
      </c>
      <c r="AQ36" s="111" t="str">
        <f>IFERROR(__xludf.DUMMYFUNCTION("if(O36="""","""",GOOGLETRANSLATE(O36,""auto"",""en""))"),"")</f>
        <v/>
      </c>
      <c r="AR36" s="111" t="str">
        <f>IFERROR(__xludf.DUMMYFUNCTION("if(Q36="""","""",GOOGLETRANSLATE(Q36,""auto"",""en""))"),"")</f>
        <v/>
      </c>
      <c r="AS36" s="119" t="str">
        <f>IFERROR(__xludf.DUMMYFUNCTION("REGEXREPLACE(E36, ""\?.*"", """")
"),"https://searchtrackda.today/cf/r/686409dbe217c6001283fc8d")</f>
        <v>https://searchtrackda.today/cf/r/686409dbe217c6001283fc8d</v>
      </c>
      <c r="AT36" s="120" t="str">
        <f>IFERROR(__xludf.DUMMYFUNCTION("TEXTJOIN(CHAR(10)&amp;CHAR(10), TRUE,
  ""H1: "" &amp;
    IFERROR(INDEX(IMPORTXML(REGEXREPLACE(AS36,""\?.*"",""""),""//h1[1]""),1),""""),
  IFERROR(""H2/H3: "" &amp;
    TEXTJOIN(CHAR(10), TRUE,
      IMPORTXML(REGEXREPLACE(AS36,""\?.*"",""""),""//h2[normalize-space"&amp;"()] | //h3[normalize-space()]"")
    ),""""),
  IFERROR(""Paragraphs: "" &amp;
    TEXTJOIN(CHAR(10)&amp;CHAR(10), TRUE,
      IMPORTXML(REGEXREPLACE(AS36,""\?.*"",""""),
        ""//article//p[normalize-space()] | //div[contains(@class,'entry-content') or contai"&amp;"ns(@class,'post-content') or contains(@class,'single-content') or contains(@class,'content') or contains(@class,'article')]//p[normalize-space()]""
      )
    ),"""")
)
"),"H1: 
H2/H3: Discover Comfortable and Supportive Senior Living Options Tailored to Your 
Needs
What are the different living options available in senior apartments?
How do wellness programs contribute to senior health and fitness?
What kind of staff suppo"&amp;"rt and care assistance is available?
How do social activities promote engagement and community bonding?
What are some fascinating insights about senior living?
What are the costs associated with senior living options?
Select language
Paragraphs:  Experie"&amp;"nce the perfect blend of independence and support in our senior 
living communities. With diverse housing options tailored to your needs, 
enjoy engaging social activities and 24/7 professional assistance. Discover 
a vibrant atmosphere where you can thri"&amp;"ve and connect with others! Explore 
the enriching experiences that await you in our welcoming senior living 
options 
Senior apartments typically offer two main living options: independent 
living and assisted living. Independent living is ideal for act"&amp;"ive seniors 
who can manage their daily activities but desire a maintenance-free 
lifestyle within a community setting. These apartments often feature full 
kitchens, private bathrooms, and spacious living areas.
Assisted living, on the other hand, provi"&amp;"des additional support for seniors 
who need help with daily tasks such as medication management, bathing, or 
dressing. These units are designed with safety and accessibility in mind, 
often including features like grab bars, emergency call systems, and "&amp;"wider 
doorways to accommodate mobility aids.
Wellness programs are a cornerstone of senior living communities, focusing 
on both physical fitness and nutrition. Many senior apartments offer 
on-site fitness centers equipped with senior-friendly exercise"&amp;" machines and 
group fitness classes tailored to different ability levels. These may 
include low-impact aerobics, yoga, tai chi, and water aerobics in 
communities with swimming pools.
Nutrition plays a vital role in senior health, and wellness programs"&amp;" often 
include educational seminars on healthy eating, cooking demonstrations, and 
personalized meal planning services. Some communities even offer 
farm-to-table dining experiences, ensuring residents have access to fresh, 
nutritious meals that cater "&amp;"to various dietary requirements.
One of the most significant advantages of senior living communities is the 
availability of 24/7 care assistance. Trained staff members are always on 
hand to provide support when needed, offering peace of mind to both 
r"&amp;"esidents and their families. This round-the-clock care includes emergency 
response, medication reminders, and assistance with activities of daily 
living.
Many senior apartments also employ licensed nurses who can provide more 
specialized care and coor"&amp;"dinate with residents’ healthcare providers. 
Additionally, staff members are often trained in memory care, allowing them 
to support residents with cognitive impairments or early-stage dementia.
Social engagement is crucial for maintaining mental health"&amp;" and preventing 
isolation among seniors. Senior living communities understand this and 
offer a wide array of daily events and activities designed to foster 
connections and keep residents engaged. These may include:
Book clubs and discussion groups
Ar"&amp;"t and craft workshops
Movie nights and live entertainment
Educational lectures and classes
Group outings to local attractions
Holiday celebrations and themed parties
These activities not only provide entertainment but also create 
opportunities for r"&amp;"esidents to form meaningful friendships and maintain an 
active social life.
Senior living has evolved significantly over the years, adapting to the 
changing needs and preferences of older adults. Here are some interesting 
facts about modern senior liv"&amp;"ing:
Technology integration: Many senior apartments now incorporate smart home 
features, allowing residents to control lighting, temperature, and even 
request assistance through voice commands or mobile apps.
Intergenerational programs: Some communiti"&amp;"es partner with local schools and 
universities to create mentorship programs, fostering connections between 
seniors and younger generations.
Pet-friendly options: Recognizing the importance of companionship, many 
senior living communities now welcome "&amp;"pets and even offer pet care services.
Lifelong learning opportunities: Many senior apartments partner with nearby 
educational institutions to offer continuing education courses, allowing 
residents to pursue new interests or hobbies.
Green living init"&amp;"iatives: Eco-friendly designs and sustainability practices 
are becoming increasingly common in senior living communities, appealing to 
environmentally conscious residents.
The cost of senior living varies depending on the type of accommodation, 
level "&amp;"of care, and location. Here’s a general overview of pricing for 
different senior living options:
Prices, rates, or cost estimates mentioned in this article are based on the 
latest available information but may change over time. Independent research 
is"&amp;" advised before making financial decisions.
It’s important to note that many senior living communities offer a range of 
floor plans and care packages, allowing residents to customize their living 
arrangements based on their needs and budget. Additional"&amp;"ly, long-term care 
insurance, veterans’ benefits, and other financial assistance programs may 
help offset the costs of senior living for eligible individuals.
In conclusion, senior apartments offer a diverse range of living options 
designed to meet th"&amp;"e varying needs of older adults. From independent living 
to assisted care, these communities provide comfortable accommodations, 
engaging social activities, and essential support services. By focusing on 
wellness, offering 24/7 care assistance, and fos"&amp;"tering a vibrant social 
atmosphere, senior living options aim to enhance the quality of life for 
residents while providing peace of mind for their loved ones.")</f>
        <v>H1: 
H2/H3: Discover Comfortable and Supportive Senior Living Options Tailored to Your 
Needs
What are the different living options available in senior apartments?
How do wellness programs contribute to senior health and fitness?
What kind of staff support and care assistance is available?
How do social activities promote engagement and community bonding?
What are some fascinating insights about senior living?
What are the costs associated with senior living options?
Select language
Paragraphs:  Experience the perfect blend of independence and support in our senior 
living communities. With diverse housing options tailored to your needs, 
enjoy engaging social activities and 24/7 professional assistance. Discover 
a vibrant atmosphere where you can thrive and connect with others! Explore 
the enriching experiences that await you in our welcoming senior living 
options 
Senior apartments typically offer two main living options: independent 
living and assisted living. Independent living is ideal for active seniors 
who can manage their daily activities but desire a maintenance-free 
lifestyle within a community setting. These apartments often feature full 
kitchens, private bathrooms, and spacious living areas.
Assisted living, on the other hand, provides additional support for seniors 
who need help with daily tasks such as medication management, bathing, or 
dressing. These units are designed with safety and accessibility in mind, 
often including features like grab bars, emergency call systems, and wider 
doorways to accommodate mobility aids.
Wellness programs are a cornerstone of senior living communities, focusing 
on both physical fitness and nutrition. Many senior apartments offer 
on-site fitness centers equipped with senior-friendly exercise machines and 
group fitness classes tailored to different ability levels. These may 
include low-impact aerobics, yoga, tai chi, and water aerobics in 
communities with swimming pools.
Nutrition plays a vital role in senior health, and wellness programs often 
include educational seminars on healthy eating, cooking demonstrations, and 
personalized meal planning services. Some communities even offer 
farm-to-table dining experiences, ensuring residents have access to fresh, 
nutritious meals that cater to various dietary requirements.
One of the most significant advantages of senior living communities is the 
availability of 24/7 care assistance. Trained staff members are always on 
hand to provide support when needed, offering peace of mind to both 
residents and their families. This round-the-clock care includes emergency 
response, medication reminders, and assistance with activities of daily 
living.
Many senior apartments also employ licensed nurses who can provide more 
specialized care and coordinate with residents’ healthcare providers. 
Additionally, staff members are often trained in memory care, allowing them 
to support residents with cognitive impairments or early-stage dementia.
Social engagement is crucial for maintaining mental health and preventing 
isolation among seniors. Senior living communities understand this and 
offer a wide array of daily events and activities designed to foster 
connections and keep residents engaged. These may include:
Book clubs and discussion groups
Art and craft workshops
Movie nights and live entertainment
Educational lectures and classes
Group outings to local attractions
Holiday celebrations and themed parties
These activities not only provide entertainment but also create 
opportunities for residents to form meaningful friendships and maintain an 
active social life.
Senior living has evolved significantly over the years, adapting to the 
changing needs and preferences of older adults. Here are some interesting 
facts about modern senior living:
Technology integration: Many senior apartments now incorporate smart home 
features, allowing residents to control lighting, temperature, and even 
request assistance through voice commands or mobile apps.
Intergenerational programs: Some communities partner with local schools and 
universities to create mentorship programs, fostering connections between 
seniors and younger generations.
Pet-friendly options: Recognizing the importance of companionship, many 
senior living communities now welcome pets and even offer pet care services.
Lifelong learning opportunities: Many senior apartments partner with nearby 
educational institutions to offer continuing education courses, allowing 
residents to pursue new interests or hobbies.
Green living initiatives: Eco-friendly designs and sustainability practices 
are becoming increasingly common in senior living communities, appealing to 
environmentally conscious residents.
The cost of senior living varies depending on the type of accommodation, 
level of care, and location. Here’s a general overview of pricing for 
different senior living options:
Prices, rates, or cost estimates mentioned in this article are based on the 
latest available information but may change over time. Independent research 
is advised before making financial decisions.
It’s important to note that many senior living communities offer a range of 
floor plans and care packages, allowing residents to customize their living 
arrangements based on their needs and budget. Additionally, long-term care 
insurance, veterans’ benefits, and other financial assistance programs may 
help offset the costs of senior living for eligible individuals.
In conclusion, senior apartments offer a diverse range of living options 
designed to meet the varying needs of older adults. From independent living 
to assisted care, these communities provide comfortable accommodations, 
engaging social activities, and essential support services. By focusing on 
wellness, offering 24/7 care assistance, and fostering a vibrant social 
atmosphere, senior living options aim to enhance the quality of life for 
residents while providing peace of mind for their loved ones.</v>
      </c>
      <c r="AU36" s="68" t="str">
        <f t="shared" si="5"/>
        <v/>
      </c>
      <c r="AV36" s="68" t="str">
        <f t="shared" si="6"/>
        <v>Ad Headline: Exploring Two-Bedroom Senior Living Homes And Options | Ad Description: Discover Accessible, Stylish 2-Bed Senior Living Options</v>
      </c>
      <c r="AW36" s="68" t="str">
        <f t="shared" si="7"/>
        <v>Ad%20Headline%3A%20Exploring%20Two-Bedroom%20Senior%20Living%20Homes%20And%20Options%20%7C%20Ad%20Description%3A%20Discover%20Accessible%2C%20Stylish%202-Bed%20Senior%20Living%20Options</v>
      </c>
      <c r="AX36" s="77"/>
    </row>
    <row r="37" ht="30.0" customHeight="1">
      <c r="A37" s="107" t="s">
        <v>275</v>
      </c>
      <c r="B37" s="68"/>
      <c r="C37" s="69"/>
      <c r="D37" s="107" t="s">
        <v>84</v>
      </c>
      <c r="E37" s="108" t="s">
        <v>276</v>
      </c>
      <c r="F37" s="68"/>
      <c r="G37" s="68"/>
      <c r="H37" s="68" t="str">
        <f t="shared" si="1"/>
        <v/>
      </c>
      <c r="I37" s="68"/>
      <c r="J37" s="109" t="s">
        <v>277</v>
      </c>
      <c r="K37" s="109" t="s">
        <v>196</v>
      </c>
      <c r="L37" s="122" t="b">
        <v>1</v>
      </c>
      <c r="M37" s="111"/>
      <c r="N37" s="109" t="b">
        <v>0</v>
      </c>
      <c r="O37" s="111"/>
      <c r="P37" s="109" t="b">
        <v>0</v>
      </c>
      <c r="Q37" s="111"/>
      <c r="R37" s="109" t="b">
        <v>0</v>
      </c>
      <c r="S37" s="111"/>
      <c r="T37" s="111"/>
      <c r="U37" s="111"/>
      <c r="V37" s="111"/>
      <c r="W37" s="111"/>
      <c r="X37" s="111"/>
      <c r="Y37" s="70" t="str">
        <f t="shared" si="8"/>
        <v/>
      </c>
      <c r="Z37" s="111"/>
      <c r="AA37" s="112" t="str">
        <f t="shared" si="2"/>
        <v>Missing Info</v>
      </c>
      <c r="AB37" s="113" t="str">
        <f>LET(
  completed, AA37="Complete",
  approved, AG37="Approved",
  srcVal,   IFERROR(VLOOKUP(D37, Lookup!A:F, 2, FALSE), ""),
  campVal,  IFERROR(VLOOKUP(D37, Lookup!A:F, 3, FALSE), ""),
  medVal,   IFERROR(VLOOKUP(D37, Lookup!A:F, 4, FALSE), ""),
  contVal,  IFERROR(VLOOKUP(D37, Lookup!A:F, 5, FALSE), ""),
  placeVal, IFERROR(VLOOKUP(D37, Lookup!A:F, 6, FALSE), ""),
  baseURL, AS37 &amp; "?",
  utm_source,   Lookup!$B$4 &amp; srcVal,
  utm_campaign, Lookup!$C$4 &amp; campVal,
  utm_medium,   Lookup!$D$4 &amp; medVal,
  utm_content,  Lookup!$E$4 &amp; contVal,
  utm_place,    Lookup!$F$4 &amp; placeVal,
  extras, "&amp;utm_term=" &amp; Y37 &amp; "&amp;adCreative=" &amp; AW37 &amp; "&amp;suggestedTerms=" &amp; AU37,
  IF(
    NOT(completed),
    "Missing Info",
    IF(
      NOT(approved),
      "Awaiting Approval",
      baseURL &amp; utm_source &amp; utm_campaign &amp; utm_medium &amp; utm_content &amp; utm_place &amp; extras
    )
  )
)</f>
        <v>Missing Info</v>
      </c>
      <c r="AC37" s="72" t="str">
        <f t="shared" si="3"/>
        <v/>
      </c>
      <c r="AD37" s="68"/>
      <c r="AE37" s="106"/>
      <c r="AF37" s="114" t="str">
        <f t="shared" si="4"/>
        <v/>
      </c>
      <c r="AG37" s="17" t="s">
        <v>168</v>
      </c>
      <c r="AH37" s="111"/>
      <c r="AI37" s="115"/>
      <c r="AJ37" s="116" t="str">
        <f>IFERROR(__xludf.DUMMYFUNCTION("AI(Lookup!$N$5&amp;""
Ad Content: "" &amp; AV37 &amp; ""
Article Content: "" &amp; AT37 &amp; ""
Keywords: "" &amp; S37 &amp; "", "" &amp; T37 &amp; "", "" &amp; U37 &amp; "", "" &amp; V37 &amp; "", "" &amp; W37 &amp; "", "" &amp; X37 &amp; ""
Targeting Outside Canada/US/NZ: "" &amp; Z37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37" s="117" t="str">
        <f>IFERROR(__xludf.DUMMYFUNCTION("iferror(split(AJ37,""|""),"""")"),"Low ")</f>
        <v>Low </v>
      </c>
      <c r="AL37" s="111" t="str">
        <f>IFERROR(__xludf.DUMMYFUNCTION("""COMPUTED_VALUE""")," Misleading ")</f>
        <v> Misleading </v>
      </c>
      <c r="AM37"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37" s="118" t="str">
        <f>IFERROR(__xludf.DUMMYFUNCTION("if(J37="""","""",GOOGLETRANSLATE(J37,""auto"",""en""))"),"What Really Causes HIV? A Guide Everyone Should Read")</f>
        <v>What Really Causes HIV? A Guide Everyone Should Read</v>
      </c>
      <c r="AO37" s="111" t="str">
        <f>IFERROR(__xludf.DUMMYFUNCTION("if(K37="""","""",GOOGLETRANSLATE(K37,""auto"",""en""))"),"Here are 6 Signs of HIV Infection - See Now")</f>
        <v>Here are 6 Signs of HIV Infection - See Now</v>
      </c>
      <c r="AP37" s="111" t="str">
        <f>IFERROR(__xludf.DUMMYFUNCTION("if(M37="""","""",GOOGLETRANSLATE(M37,""auto"",""en""))"),"")</f>
        <v/>
      </c>
      <c r="AQ37" s="111" t="str">
        <f>IFERROR(__xludf.DUMMYFUNCTION("if(O37="""","""",GOOGLETRANSLATE(O37,""auto"",""en""))"),"")</f>
        <v/>
      </c>
      <c r="AR37" s="111" t="str">
        <f>IFERROR(__xludf.DUMMYFUNCTION("if(Q37="""","""",GOOGLETRANSLATE(Q37,""auto"",""en""))"),"")</f>
        <v/>
      </c>
      <c r="AS37" s="119" t="str">
        <f>IFERROR(__xludf.DUMMYFUNCTION("REGEXREPLACE(E37, ""\?.*"", """")
"),"https://lifestyletips101.com/en/articles/what-to-know-about-hiv-testing-options-and-confidential-services")</f>
        <v>https://lifestyletips101.com/en/articles/what-to-know-about-hiv-testing-options-and-confidential-services</v>
      </c>
      <c r="AT37" s="120" t="str">
        <f>IFERROR(__xludf.DUMMYFUNCTION("TEXTJOIN(CHAR(10)&amp;CHAR(10), TRUE,
  ""H1: "" &amp;
    IFERROR(INDEX(IMPORTXML(REGEXREPLACE(AS37,""\?.*"",""""),""//h1[1]""),1),""""),
  IFERROR(""H2/H3: "" &amp;
    TEXTJOIN(CHAR(10), TRUE,
      IMPORTXML(REGEXREPLACE(AS37,""\?.*"",""""),""//h2[normalize-space"&amp;"()] | //h3[normalize-space()]"")
    ),""""),
  IFERROR(""Paragraphs: "" &amp;
    TEXTJOIN(CHAR(10)&amp;CHAR(10), TRUE,
      IMPORTXML(REGEXREPLACE(AS37,""\?.*"",""""),
        ""//article//p[normalize-space()] | //div[contains(@class,'entry-content') or contai"&amp;"ns(@class,'post-content') or contains(@class,'single-content') or contains(@class,'content') or contains(@class,'article')]//p[normalize-space()]""
      )
    ),"""")
)
"),"H1: What to Know About HIV Testing Options and Confidential Services
H2/H3: What Types of HIV Tests Are Available Today?
How Do Rapid HIV Tests Differ From Laboratory Tests?
Where Can I Access Confidential HIV Testing Services?
Understanding HIV Test Res"&amp;"ults and What They Mean
What Steps Should I Take After Receiving HIV Test Results?
Select language
Paragraphs:  HIV testing is an important step in maintaining sexual health and 
preventing transmission. Learn about the types of tests available, where 
c"&amp;"onfidential services are offered, how results are delivered, and what 
steps to take for follow-up care and support if needed. 
Several HIV testing options exist, each with specific applications 
depending on the testing situation and timeline of potenti"&amp;"al exposure. The 
three main categories of HIV tests include antibody tests, antigen/antibody 
tests, and nucleic acid tests (NATs).
Antibody tests look for antibodies produced by your body in response to HIV 
infection. These tests typically become accu"&amp;"rate 23-90 days after exposure. 
They’re available as rapid tests using blood from a finger prick or oral 
fluid, or as laboratory tests using blood drawn from a vein.
Antigen/antibody tests detect both HIV antibodies and antigens (parts of 
the virus it"&amp;"self). These combination tests can identify HIV infection 
earlier than antibody-only tests, usually within 18-45 days after exposure. 
They’re generally performed in labs using blood drawn from a vein, though 
rapid versions are becoming more available.
"&amp;"
Nucleic acid tests directly detect the genetic material of HIV in the 
bloodstream. NATs can identify HIV infection approximately 10-33 days after 
exposure, making them the earliest detection option. However, they’re more 
expensive and typically used i"&amp;"n specific circumstances such as acute 
infection suspicion or for confirming other test results.
The primary differences between rapid and laboratory HIV tests involve 
speed, accuracy, convenience, and the testing environment.
Rapid tests provide resu"&amp;"lts within 20-30 minutes, making them ideal for 
point-of-care settings or home use. They typically use blood from a finger 
prick or oral fluid samples collected by swabbing the gums. While 
convenient, rapid tests generally have a slightly longer window"&amp;" period (the 
time between exposure and when a test can detect the virus) compared to 
laboratory tests.
Laboratory tests require blood drawn from a vein and are processed at 
medical facilities. These tests typically offer higher sensitivity and can 
de"&amp;"tect HIV infection earlier than most rapid tests. Laboratory testing may 
involve fourth-generation combination antigen/antibody tests that reduce 
the window period to about 18 days after exposure. Results usually take 
several days to process, requiring"&amp;" a follow-up appointment or call to 
receive them.
Another key difference is that laboratory tests are often paired with 
confirmatory testing automatically if the initial screening is reactive, 
whereas a reactive rapid test requires a separate confirma"&amp;"tory test to 
establish a definitive diagnosis.
Confidential HIV testing services are widely available through multiple 
channels to ensure accessibility for everyone who needs testing.
Healthcare providers’ offices, including primary care physicians, c"&amp;"an 
provide HIV testing during regular checkups or upon request. This option 
integrates HIV screening into routine healthcare and offers the benefit of 
immediate medical consultation about results.
Public health departments in most counties and cities "&amp;"operate dedicated 
sexual health clinics that offer free or low-cost HIV testing. These 
facilities specialize in STI testing and can provide comprehensive 
counseling and linkage to care.
Community-based organizations and LGBTQ+ centers frequently provi"&amp;"de HIV 
testing services in comfortable, non-clinical environments. Many of these 
organizations specifically focus on serving populations at higher risk or 
those who may face barriers to traditional healthcare.
Planned Parenthood and similar reproducti"&amp;"ve health clinics offer 
confidential HIV testing alongside other sexual health services. These 
clinics typically operate on sliding fee scales to ensure affordability.
For those who prefer maximum privacy, home testing kits are available for 
purchase "&amp;"online or at many pharmacies. These kits allow individuals to 
collect samples and either perform the test at home or mail samples to a 
laboratory for processing.
Additionally, many cities have mobile testing units that visit different 
neighborhoods, b"&amp;"ringing testing services directly to communities with 
limited healthcare access.
Interpreting HIV test results requires understanding both what positive and 
negative results signify and what limitations exist with testing.
A negative result means that"&amp;" no HIV antibodies or antigens were detected in 
your sample. However, this doesn’t necessarily mean you don’t have HIV if 
you’re tested during the window period—the time between exposure and when a 
test can reliably detect infection. Most HIV tests bec"&amp;"ome accurate after 3 
months from exposure, though newer tests have shorter window periods.
A reactive or preliminary positive result on a rapid test indicates that 
HIV antibodies or antigens were detected, but this requires confirmation 
through additi"&amp;"onal testing. False positives can occasionally occur, which 
is why confirmatory testing is essential before a definitive diagnosis.
A confirmed positive result means you have HIV and should begin medical 
care promptly. It’s important to understand that"&amp;" with current treatments, 
people with HIV can live long, healthy lives with undetectable viral loads, 
which prevents transmission to others.
Indeterminate results sometimes occur when the test cannot clearly 
determine if HIV antibodies are present. Th"&amp;"is may happen during early 
infection or due to certain medical conditions. Follow-up testing is 
necessary to clarify indeterminate results.
The actions you should take after receiving HIV test results depend on 
whether the result is negative or positi"&amp;"ve.
If your result is negative, continue practicing safer sex methods including 
condom use, consider pre-exposure prophylaxis (PrEP) if you’re at ongoing 
risk, and establish a regular testing schedule based on your risk factors. 
Healthcare providers t"&amp;"ypically recommend testing every 3-12 months 
depending on individual circumstances.
If your result is positive, it’s crucial to connect with HIV care promptly. 
An HIV specialist can conduct baseline evaluations, discuss treatment 
options, and help you"&amp;" begin antiretroviral therapy (ART). Modern HIV 
medications are highly effective with minimal side effects, allowing most 
people to achieve an undetectable viral load within months.
Emotional support is equally important following a positive diagnosis."&amp;" 
Consider joining support groups, seeking counseling, or connecting with HIV 
service organizations that can provide resources and community. Many 
hospitals and community organizations offer peer counselors who are also 
living with HIV.
Partner notifi"&amp;"cation is another important step after a positive result. 
Most health departments offer anonymous partner notification services that 
inform your partners of potential exposure without revealing your identity.
Finally, learning about your legal rights r"&amp;"egarding HIV status disclosure, 
employment protections, and healthcare privacy will help you navigate life 
with confidence while managing your health effectively.
This article is for informational purposes only and should not be 
considered medical adv"&amp;"ice. Please consult a qualified healthcare 
professional for personalized guidance and treatment.")</f>
        <v>H1: What to Know About HIV Testing Options and Confidential Services
H2/H3: What Types of HIV Tests Are Available Today?
How Do Rapid HIV Tests Differ From Laboratory Tests?
Where Can I Access Confidential HIV Testing Services?
Understanding HIV Test Results and What They Mean
What Steps Should I Take After Receiving HIV Test Results?
Select language
Paragraphs:  HIV testing is an important step in maintaining sexual health and 
preventing transmission. Learn about the types of tests available, where 
confidential services are offered, how results are delivered, and what 
steps to take for follow-up care and support if needed. 
Several HIV testing options exist, each with specific applications 
depending on the testing situation and timeline of potential exposure. The 
three main categories of HIV tests include antibody tests, antigen/antibody 
tests, and nucleic acid tests (NATs).
Antibody tests look for antibodies produced by your body in response to HIV 
infection. These tests typically become accurate 23-90 days after exposure. 
They’re available as rapid tests using blood from a finger prick or oral 
fluid, or as laboratory tests using blood drawn from a vein.
Antigen/antibody tests detect both HIV antibodies and antigens (parts of 
the virus itself). These combination tests can identify HIV infection 
earlier than antibody-only tests, usually within 18-45 days after exposure. 
They’re generally performed in labs using blood drawn from a vein, though 
rapid versions are becoming more available.
Nucleic acid tests directly detect the genetic material of HIV in the 
bloodstream. NATs can identify HIV infection approximately 10-33 days after 
exposure, making them the earliest detection option. However, they’re more 
expensive and typically used in specific circumstances such as acute 
infection suspicion or for confirming other test results.
The primary differences between rapid and laboratory HIV tests involve 
speed, accuracy, convenience, and the testing environment.
Rapid tests provide results within 20-30 minutes, making them ideal for 
point-of-care settings or home use. They typically use blood from a finger 
prick or oral fluid samples collected by swabbing the gums. While 
convenient, rapid tests generally have a slightly longer window period (the 
time between exposure and when a test can detect the virus) compared to 
laboratory tests.
Laboratory tests require blood drawn from a vein and are processed at 
medical facilities. These tests typically offer higher sensitivity and can 
detect HIV infection earlier than most rapid tests. Laboratory testing may 
involve fourth-generation combination antigen/antibody tests that reduce 
the window period to about 18 days after exposure. Results usually take 
several days to process, requiring a follow-up appointment or call to 
receive them.
Another key difference is that laboratory tests are often paired with 
confirmatory testing automatically if the initial screening is reactive, 
whereas a reactive rapid test requires a separate confirmatory test to 
establish a definitive diagnosis.
Confidential HIV testing services are widely available through multiple 
channels to ensure accessibility for everyone who needs testing.
Healthcare providers’ offices, including primary care physicians, can 
provide HIV testing during regular checkups or upon request. This option 
integrates HIV screening into routine healthcare and offers the benefit of 
immediate medical consultation about results.
Public health departments in most counties and cities operate dedicated 
sexual health clinics that offer free or low-cost HIV testing. These 
facilities specialize in STI testing and can provide comprehensive 
counseling and linkage to care.
Community-based organizations and LGBTQ+ centers frequently provide HIV 
testing services in comfortable, non-clinical environments. Many of these 
organizations specifically focus on serving populations at higher risk or 
those who may face barriers to traditional healthcare.
Planned Parenthood and similar reproductive health clinics offer 
confidential HIV testing alongside other sexual health services. These 
clinics typically operate on sliding fee scales to ensure affordability.
For those who prefer maximum privacy, home testing kits are available for 
purchase online or at many pharmacies. These kits allow individuals to 
collect samples and either perform the test at home or mail samples to a 
laboratory for processing.
Additionally, many cities have mobile testing units that visit different 
neighborhoods, bringing testing services directly to communities with 
limited healthcare access.
Interpreting HIV test results requires understanding both what positive and 
negative results signify and what limitations exist with testing.
A negative result means that no HIV antibodies or antigens were detected in 
your sample. However, this doesn’t necessarily mean you don’t have HIV if 
you’re tested during the window period—the time between exposure and when a 
test can reliably detect infection. Most HIV tests become accurate after 3 
months from exposure, though newer tests have shorter window periods.
A reactive or preliminary positive result on a rapid test indicates that 
HIV antibodies or antigens were detected, but this requires confirmation 
through additional testing. False positives can occasionally occur, which 
is why confirmatory testing is essential before a definitive diagnosis.
A confirmed positive result means you have HIV and should begin medical 
care promptly. It’s important to understand that with current treatments, 
people with HIV can live long, healthy lives with undetectable viral loads, 
which prevents transmission to others.
Indeterminate results sometimes occur when the test cannot clearly 
determine if HIV antibodies are present. This may happen during early 
infection or due to certain medical conditions. Follow-up testing is 
necessary to clarify indeterminate results.
The actions you should take after receiving HIV test results depend on 
whether the result is negative or positive.
If your result is negative, continue practicing safer sex methods including 
condom use, consider pre-exposure prophylaxis (PrEP) if you’re at ongoing 
risk, and establish a regular testing schedule based on your risk factors. 
Healthcare providers typically recommend testing every 3-12 months 
depending on individual circumstances.
If your result is positive, it’s crucial to connect with HIV care promptly. 
An HIV specialist can conduct baseline evaluations, discuss treatment 
options, and help you begin antiretroviral therapy (ART). Modern HIV 
medications are highly effective with minimal side effects, allowing most 
people to achieve an undetectable viral load within months.
Emotional support is equally important following a positive diagnosis. 
Consider joining support groups, seeking counseling, or connecting with HIV 
service organizations that can provide resources and community. Many 
hospitals and community organizations offer peer counselors who are also 
living with HIV.
Partner notification is another important step after a positive result. 
Most health departments offer anonymous partner notification services that 
inform your partners of potential exposure without revealing your identity.
Finally, learning about your legal rights regarding HIV status disclosure, 
employment protections, and healthcare privacy will help you navigate life 
with confidence while managing your health effectively.
This article is for informational purposes only and should not be 
considered medical advice. Please consult a qualified healthcare 
professional for personalized guidance and treatment.</v>
      </c>
      <c r="AU37" s="68" t="str">
        <f t="shared" si="5"/>
        <v/>
      </c>
      <c r="AV37" s="68" t="str">
        <f t="shared" si="6"/>
        <v>Ad Headline: What Really Causes HIV? A Guide Everyone Should Read | Ad Description: Here are 6 Signs of HIV Infection - See Now</v>
      </c>
      <c r="AW37" s="68" t="str">
        <f t="shared" si="7"/>
        <v>Ad%20Headline%3A%20What%20Really%20Causes%20HIV%3F%20A%20Guide%20Everyone%20Should%20Read%20%7C%20Ad%20Description%3A%20Here%20are%206%20Signs%20of%20HIV%20Infection%20-%20See%20Now</v>
      </c>
      <c r="AX37" s="77"/>
    </row>
    <row r="38" ht="30.0" customHeight="1">
      <c r="A38" s="107" t="s">
        <v>278</v>
      </c>
      <c r="B38" s="68"/>
      <c r="C38" s="69"/>
      <c r="D38" s="107" t="s">
        <v>84</v>
      </c>
      <c r="E38" s="108" t="s">
        <v>279</v>
      </c>
      <c r="F38" s="68"/>
      <c r="G38" s="108" t="s">
        <v>280</v>
      </c>
      <c r="H38" s="68" t="str">
        <f t="shared" si="1"/>
        <v/>
      </c>
      <c r="I38" s="68"/>
      <c r="J38" s="109" t="s">
        <v>281</v>
      </c>
      <c r="K38" s="109" t="s">
        <v>282</v>
      </c>
      <c r="L38" s="122" t="b">
        <v>1</v>
      </c>
      <c r="M38" s="111"/>
      <c r="N38" s="109" t="b">
        <v>0</v>
      </c>
      <c r="O38" s="111"/>
      <c r="P38" s="109" t="b">
        <v>0</v>
      </c>
      <c r="Q38" s="111"/>
      <c r="R38" s="109" t="b">
        <v>0</v>
      </c>
      <c r="S38" s="111"/>
      <c r="T38" s="111"/>
      <c r="U38" s="111"/>
      <c r="V38" s="111"/>
      <c r="W38" s="111"/>
      <c r="X38" s="111"/>
      <c r="Y38" s="70" t="str">
        <f t="shared" si="8"/>
        <v/>
      </c>
      <c r="Z38" s="111"/>
      <c r="AA38" s="112" t="str">
        <f t="shared" si="2"/>
        <v>Missing Info</v>
      </c>
      <c r="AB38" s="113" t="str">
        <f>LET(
  completed, AA38="Complete",
  approved, AG38="Approved",
  srcVal,   IFERROR(VLOOKUP(D38, Lookup!A:F, 2, FALSE), ""),
  campVal,  IFERROR(VLOOKUP(D38, Lookup!A:F, 3, FALSE), ""),
  medVal,   IFERROR(VLOOKUP(D38, Lookup!A:F, 4, FALSE), ""),
  contVal,  IFERROR(VLOOKUP(D38, Lookup!A:F, 5, FALSE), ""),
  placeVal, IFERROR(VLOOKUP(D38, Lookup!A:F, 6, FALSE), ""),
  baseURL, AS38 &amp; "?",
  utm_source,   Lookup!$B$4 &amp; srcVal,
  utm_campaign, Lookup!$C$4 &amp; campVal,
  utm_medium,   Lookup!$D$4 &amp; medVal,
  utm_content,  Lookup!$E$4 &amp; contVal,
  utm_place,    Lookup!$F$4 &amp; placeVal,
  extras, "&amp;utm_term=" &amp; Y38 &amp; "&amp;adCreative=" &amp; AW38 &amp; "&amp;suggestedTerms=" &amp; AU38,
  IF(
    NOT(completed),
    "Missing Info",
    IF(
      NOT(approved),
      "Awaiting Approval",
      baseURL &amp; utm_source &amp; utm_campaign &amp; utm_medium &amp; utm_content &amp; utm_place &amp; extras
    )
  )
)</f>
        <v>Missing Info</v>
      </c>
      <c r="AC38" s="72" t="str">
        <f t="shared" si="3"/>
        <v/>
      </c>
      <c r="AD38" s="68"/>
      <c r="AE38" s="106"/>
      <c r="AF38" s="114" t="str">
        <f t="shared" si="4"/>
        <v/>
      </c>
      <c r="AG38" s="17" t="s">
        <v>168</v>
      </c>
      <c r="AH38" s="109" t="s">
        <v>283</v>
      </c>
      <c r="AI38" s="115"/>
      <c r="AJ38" s="116" t="str">
        <f>IFERROR(__xludf.DUMMYFUNCTION("AI(Lookup!$N$5&amp;""
Ad Content: "" &amp; AV38 &amp; ""
Article Content: "" &amp; AT38 &amp; ""
Keywords: "" &amp; S38 &amp; "", "" &amp; T38 &amp; "", "" &amp; U38 &amp; "", "" &amp; V38 &amp; "", "" &amp; W38 &amp; "", "" &amp; X38 &amp; ""
Targeting Outside Canada/US/NZ: "" &amp; Z38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38" s="117" t="str">
        <f>IFERROR(__xludf.DUMMYFUNCTION("iferror(split(AJ38,""|""),"""")"),"Low ")</f>
        <v>Low </v>
      </c>
      <c r="AL38" s="111" t="str">
        <f>IFERROR(__xludf.DUMMYFUNCTION("""COMPUTED_VALUE""")," Misleading ")</f>
        <v> Misleading </v>
      </c>
      <c r="AM38"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38" s="118" t="str">
        <f>IFERROR(__xludf.DUMMYFUNCTION("if(J38="""","""",GOOGLETRANSLATE(J38,""auto"",""en""))"),"What Causes Scalp Psoriasis In Seniors? You May Be Surprised")</f>
        <v>What Causes Scalp Psoriasis In Seniors? You May Be Surprised</v>
      </c>
      <c r="AO38" s="111" t="str">
        <f>IFERROR(__xludf.DUMMYFUNCTION("if(K38="""","""",GOOGLETRANSLATE(K38,""auto"",""en""))"),"Scalp Psoriasis - Take a Look at Them (Some May Surprise You)")</f>
        <v>Scalp Psoriasis - Take a Look at Them (Some May Surprise You)</v>
      </c>
      <c r="AP38" s="111" t="str">
        <f>IFERROR(__xludf.DUMMYFUNCTION("if(M38="""","""",GOOGLETRANSLATE(M38,""auto"",""en""))"),"")</f>
        <v/>
      </c>
      <c r="AQ38" s="111" t="str">
        <f>IFERROR(__xludf.DUMMYFUNCTION("if(O38="""","""",GOOGLETRANSLATE(O38,""auto"",""en""))"),"")</f>
        <v/>
      </c>
      <c r="AR38" s="111" t="str">
        <f>IFERROR(__xludf.DUMMYFUNCTION("if(Q38="""","""",GOOGLETRANSLATE(Q38,""auto"",""en""))"),"")</f>
        <v/>
      </c>
      <c r="AS38" s="119" t="str">
        <f>IFERROR(__xludf.DUMMYFUNCTION("REGEXREPLACE(E38, ""\?.*"", """")
"),"https://paehceman.com/cf/r/68d6662059015f0012875cfb")</f>
        <v>https://paehceman.com/cf/r/68d6662059015f0012875cfb</v>
      </c>
      <c r="AT38" s="120" t="str">
        <f>IFERROR(__xludf.DUMMYFUNCTION("TEXTJOIN(CHAR(10)&amp;CHAR(10), TRUE,
  ""H1: "" &amp;
    IFERROR(INDEX(IMPORTXML(REGEXREPLACE(AS38,""\?.*"",""""),""//h1[1]""),1),""""),
  IFERROR(""H2/H3: "" &amp;
    TEXTJOIN(CHAR(10), TRUE,
      IMPORTXML(REGEXREPLACE(AS38,""\?.*"",""""),""//h2[normalize-space"&amp;"()] | //h3[normalize-space()]"")
    ),""""),
  IFERROR(""Paragraphs: "" &amp;
    TEXTJOIN(CHAR(10)&amp;CHAR(10), TRUE,
      IMPORTXML(REGEXREPLACE(AS38,""\?.*"",""""),
        ""//article//p[normalize-space()] | //div[contains(@class,'entry-content') or contai"&amp;"ns(@class,'post-content') or contains(@class,'single-content') or contains(@class,'content') or contains(@class,'article')]//p[normalize-space()]""
      )
    ),"""")
)
"),"H1: Scalp Psoriasis in Seniors – Symptoms, Causes, and Relief Tips
H2/H3: Understanding Scalp Psoriasis Causes in Older Adults
Early Warning Signs of Scalp Psoriasis in Seniors
Effective Home Remedies and Treatment Options
Tips for Managing Scalp Itching"&amp;" and Flaking
Treatment Costs and Options
When to Seek Medical Help
Paragraphs: Scalp psoriasis is a common condition among seniors that can cause itching, 
flaking, and discomfort on the scalp. While it’s not contagious, its 
symptoms can affect self-est"&amp;"eem and daily life. Understanding the 
underlying causes, recognizing early signs, and exploring effective relief 
strategies can help seniors manage the condition and maintain healthier, 
more comfortable hair and scalp.
Read More...
Age-related change"&amp;"s in the immune system and skin barrier function make 
seniors more susceptible to scalp psoriasis. Common triggers include:
Recognizing early symptoms helps seniors seek timely treatment:
Several treatment approaches can help manage scalp psoriasis:
T"&amp;"hese practical strategies can provide relief:
Prices, rates, or cost estimates mentioned in this article are based on the 
latest available information but may change over time. Independent research 
is advised before making financial decisions.
Consult"&amp;" a healthcare provider if you experience:
While scalp psoriasis can be challenging to manage, especially for seniors, 
various treatment options and lifestyle modifications can help control 
symptoms. Regular monitoring and proper care can lead to signif"&amp;"icant 
improvement in both comfort and appearance.
This article is for informational purposes only and should not be 
considered medical advice. Please consult a qualified healthcare 
professional for personalized guidance and treatment.")</f>
        <v>H1: Scalp Psoriasis in Seniors – Symptoms, Causes, and Relief Tips
H2/H3: Understanding Scalp Psoriasis Causes in Older Adults
Early Warning Signs of Scalp Psoriasis in Seniors
Effective Home Remedies and Treatment Options
Tips for Managing Scalp Itching and Flaking
Treatment Costs and Options
When to Seek Medical Help
Paragraphs: Scalp psoriasis is a common condition among seniors that can cause itching, 
flaking, and discomfort on the scalp. While it’s not contagious, its 
symptoms can affect self-esteem and daily life. Understanding the 
underlying causes, recognizing early signs, and exploring effective relief 
strategies can help seniors manage the condition and maintain healthier, 
more comfortable hair and scalp.
Read More...
Age-related changes in the immune system and skin barrier function make 
seniors more susceptible to scalp psoriasis. Common triggers include:
Recognizing early symptoms helps seniors seek timely treatment:
Several treatment approaches can help manage scalp psoriasis:
These practical strategies can provide relief:
Prices, rates, or cost estimates mentioned in this article are based on the 
latest available information but may change over time. Independent research 
is advised before making financial decisions.
Consult a healthcare provider if you experience:
While scalp psoriasis can be challenging to manage, especially for seniors, 
various treatment options and lifestyle modifications can help control 
symptoms. Regular monitoring and proper care can lead to significant 
improvement in both comfort and appearance.
This article is for informational purposes only and should not be 
considered medical advice. Please consult a qualified healthcare 
professional for personalized guidance and treatment.</v>
      </c>
      <c r="AU38" s="68" t="str">
        <f t="shared" si="5"/>
        <v/>
      </c>
      <c r="AV38" s="68" t="str">
        <f t="shared" si="6"/>
        <v>Ad Headline: What Causes Scalp Psoriasis In Seniors? You May Be Surprised | Ad Description: Scalp Psoriasis - Take a Look at Them (Some May Surprise You)</v>
      </c>
      <c r="AW38" s="68" t="str">
        <f t="shared" si="7"/>
        <v>Ad%20Headline%3A%20What%20Causes%20Scalp%20Psoriasis%20In%20Seniors%3F%20You%20May%20Be%20Surprised%20%7C%20Ad%20Description%3A%20Scalp%20Psoriasis%20-%20Take%20a%20Look%20at%20Them%20%28Some%20May%20Surprise%20You%29</v>
      </c>
      <c r="AX38" s="77"/>
    </row>
    <row r="39" ht="30.0" customHeight="1">
      <c r="A39" s="107" t="s">
        <v>278</v>
      </c>
      <c r="B39" s="68"/>
      <c r="C39" s="69"/>
      <c r="D39" s="107" t="s">
        <v>84</v>
      </c>
      <c r="E39" s="108" t="s">
        <v>279</v>
      </c>
      <c r="F39" s="68"/>
      <c r="G39" s="108" t="s">
        <v>284</v>
      </c>
      <c r="H39" s="68" t="str">
        <f t="shared" si="1"/>
        <v/>
      </c>
      <c r="I39" s="68"/>
      <c r="J39" s="109" t="s">
        <v>281</v>
      </c>
      <c r="K39" s="109" t="s">
        <v>282</v>
      </c>
      <c r="L39" s="122" t="b">
        <v>1</v>
      </c>
      <c r="M39" s="111"/>
      <c r="N39" s="109" t="b">
        <v>0</v>
      </c>
      <c r="O39" s="111"/>
      <c r="P39" s="109" t="b">
        <v>0</v>
      </c>
      <c r="Q39" s="111"/>
      <c r="R39" s="109" t="b">
        <v>0</v>
      </c>
      <c r="S39" s="111"/>
      <c r="T39" s="111"/>
      <c r="U39" s="111"/>
      <c r="V39" s="111"/>
      <c r="W39" s="111"/>
      <c r="X39" s="111"/>
      <c r="Y39" s="70" t="str">
        <f t="shared" si="8"/>
        <v/>
      </c>
      <c r="Z39" s="111"/>
      <c r="AA39" s="112" t="str">
        <f t="shared" si="2"/>
        <v>Missing Info</v>
      </c>
      <c r="AB39" s="113" t="str">
        <f>LET(
  completed, AA39="Complete",
  approved, AG39="Approved",
  srcVal,   IFERROR(VLOOKUP(D39, Lookup!A:F, 2, FALSE), ""),
  campVal,  IFERROR(VLOOKUP(D39, Lookup!A:F, 3, FALSE), ""),
  medVal,   IFERROR(VLOOKUP(D39, Lookup!A:F, 4, FALSE), ""),
  contVal,  IFERROR(VLOOKUP(D39, Lookup!A:F, 5, FALSE), ""),
  placeVal, IFERROR(VLOOKUP(D39, Lookup!A:F, 6, FALSE), ""),
  baseURL, AS39 &amp; "?",
  utm_source,   Lookup!$B$4 &amp; srcVal,
  utm_campaign, Lookup!$C$4 &amp; campVal,
  utm_medium,   Lookup!$D$4 &amp; medVal,
  utm_content,  Lookup!$E$4 &amp; contVal,
  utm_place,    Lookup!$F$4 &amp; placeVal,
  extras, "&amp;utm_term=" &amp; Y39 &amp; "&amp;adCreative=" &amp; AW39 &amp; "&amp;suggestedTerms=" &amp; AU39,
  IF(
    NOT(completed),
    "Missing Info",
    IF(
      NOT(approved),
      "Awaiting Approval",
      baseURL &amp; utm_source &amp; utm_campaign &amp; utm_medium &amp; utm_content &amp; utm_place &amp; extras
    )
  )
)</f>
        <v>Missing Info</v>
      </c>
      <c r="AC39" s="72" t="str">
        <f t="shared" si="3"/>
        <v/>
      </c>
      <c r="AD39" s="68"/>
      <c r="AE39" s="106"/>
      <c r="AF39" s="114" t="str">
        <f t="shared" si="4"/>
        <v/>
      </c>
      <c r="AG39" s="17" t="s">
        <v>168</v>
      </c>
      <c r="AH39" s="111"/>
      <c r="AI39" s="115"/>
      <c r="AJ39" s="116" t="str">
        <f>IFERROR(__xludf.DUMMYFUNCTION("AI(Lookup!$N$5&amp;""
Ad Content: "" &amp; AV39 &amp; ""
Article Content: "" &amp; AT39 &amp; ""
Keywords: "" &amp; S39 &amp; "", "" &amp; T39 &amp; "", "" &amp; U39 &amp; "", "" &amp; V39 &amp; "", "" &amp; W39 &amp; "", "" &amp; X39 &amp; ""
Targeting Outside Canada/US/NZ: "" &amp; Z39 &amp; ""
Return ONLY one line using this "&amp;"format:
Low | None | Ad and article align; no deceptive or restricted claims found.""
)"),"Low | None | Ad and article align; no deceptive or restricted claims found.")</f>
        <v>Low | None | Ad and article align; no deceptive or restricted claims found.</v>
      </c>
      <c r="AK39" s="117" t="str">
        <f>IFERROR(__xludf.DUMMYFUNCTION("iferror(split(AJ39,""|""),"""")"),"Low ")</f>
        <v>Low </v>
      </c>
      <c r="AL39" s="111" t="str">
        <f>IFERROR(__xludf.DUMMYFUNCTION("""COMPUTED_VALUE""")," None ")</f>
        <v> None </v>
      </c>
      <c r="AM39" s="111" t="str">
        <f>IFERROR(__xludf.DUMMYFUNCTION("""COMPUTED_VALUE""")," Ad and article align; no deceptive or restricted claims found.")</f>
        <v> Ad and article align; no deceptive or restricted claims found.</v>
      </c>
      <c r="AN39" s="118" t="str">
        <f>IFERROR(__xludf.DUMMYFUNCTION("if(J39="""","""",GOOGLETRANSLATE(J39,""auto"",""en""))"),"What Causes Scalp Psoriasis In Seniors? You May Be Surprised")</f>
        <v>What Causes Scalp Psoriasis In Seniors? You May Be Surprised</v>
      </c>
      <c r="AO39" s="111" t="str">
        <f>IFERROR(__xludf.DUMMYFUNCTION("if(K39="""","""",GOOGLETRANSLATE(K39,""auto"",""en""))"),"Scalp Psoriasis - Take a Look at Them (Some May Surprise You)")</f>
        <v>Scalp Psoriasis - Take a Look at Them (Some May Surprise You)</v>
      </c>
      <c r="AP39" s="111" t="str">
        <f>IFERROR(__xludf.DUMMYFUNCTION("if(M39="""","""",GOOGLETRANSLATE(M39,""auto"",""en""))"),"")</f>
        <v/>
      </c>
      <c r="AQ39" s="111" t="str">
        <f>IFERROR(__xludf.DUMMYFUNCTION("if(O39="""","""",GOOGLETRANSLATE(O39,""auto"",""en""))"),"")</f>
        <v/>
      </c>
      <c r="AR39" s="111" t="str">
        <f>IFERROR(__xludf.DUMMYFUNCTION("if(Q39="""","""",GOOGLETRANSLATE(Q39,""auto"",""en""))"),"")</f>
        <v/>
      </c>
      <c r="AS39" s="119" t="str">
        <f>IFERROR(__xludf.DUMMYFUNCTION("REGEXREPLACE(E39, ""\?.*"", """")
"),"https://paehceman.com/cf/r/68d6662059015f0012875cfb")</f>
        <v>https://paehceman.com/cf/r/68d6662059015f0012875cfb</v>
      </c>
      <c r="AT39" s="120" t="str">
        <f>IFERROR(__xludf.DUMMYFUNCTION("TEXTJOIN(CHAR(10)&amp;CHAR(10), TRUE,
  ""H1: "" &amp;
    IFERROR(INDEX(IMPORTXML(REGEXREPLACE(AS39,""\?.*"",""""),""//h1[1]""),1),""""),
  IFERROR(""H2/H3: "" &amp;
    TEXTJOIN(CHAR(10), TRUE,
      IMPORTXML(REGEXREPLACE(AS39,""\?.*"",""""),""//h2[normalize-space"&amp;"()] | //h3[normalize-space()]"")
    ),""""),
  IFERROR(""Paragraphs: "" &amp;
    TEXTJOIN(CHAR(10)&amp;CHAR(10), TRUE,
      IMPORTXML(REGEXREPLACE(AS39,""\?.*"",""""),
        ""//article//p[normalize-space()] | //div[contains(@class,'entry-content') or contai"&amp;"ns(@class,'post-content') or contains(@class,'single-content') or contains(@class,'content') or contains(@class,'article')]//p[normalize-space()]""
      )
    ),"""")
)
"),"H1: Scalp Psoriasis in Seniors – Symptoms, Causes, and Relief Tips
H2/H3: Understanding Scalp Psoriasis Causes in Older Adults
Early Warning Signs of Scalp Psoriasis in Seniors
Effective Home Remedies and Treatment Options
Tips for Managing Scalp Itching"&amp;" and Flaking
Treatment Costs and Options
When to Seek Medical Help
Paragraphs: Scalp psoriasis is a common condition among seniors that can cause itching, 
flaking, and discomfort on the scalp. While it’s not contagious, its 
symptoms can affect self-est"&amp;"eem and daily life. Understanding the 
underlying causes, recognizing early signs, and exploring effective relief 
strategies can help seniors manage the condition and maintain healthier, 
more comfortable hair and scalp.
Read More...
Age-related change"&amp;"s in the immune system and skin barrier function make 
seniors more susceptible to scalp psoriasis. Common triggers include:
Recognizing early symptoms helps seniors seek timely treatment:
Several treatment approaches can help manage scalp psoriasis:
T"&amp;"hese practical strategies can provide relief:
Prices, rates, or cost estimates mentioned in this article are based on the 
latest available information but may change over time. Independent research 
is advised before making financial decisions.
Consult"&amp;" a healthcare provider if you experience:
While scalp psoriasis can be challenging to manage, especially for seniors, 
various treatment options and lifestyle modifications can help control 
symptoms. Regular monitoring and proper care can lead to signif"&amp;"icant 
improvement in both comfort and appearance.
This article is for informational purposes only and should not be 
considered medical advice. Please consult a qualified healthcare 
professional for personalized guidance and treatment.")</f>
        <v>H1: Scalp Psoriasis in Seniors – Symptoms, Causes, and Relief Tips
H2/H3: Understanding Scalp Psoriasis Causes in Older Adults
Early Warning Signs of Scalp Psoriasis in Seniors
Effective Home Remedies and Treatment Options
Tips for Managing Scalp Itching and Flaking
Treatment Costs and Options
When to Seek Medical Help
Paragraphs: Scalp psoriasis is a common condition among seniors that can cause itching, 
flaking, and discomfort on the scalp. While it’s not contagious, its 
symptoms can affect self-esteem and daily life. Understanding the 
underlying causes, recognizing early signs, and exploring effective relief 
strategies can help seniors manage the condition and maintain healthier, 
more comfortable hair and scalp.
Read More...
Age-related changes in the immune system and skin barrier function make 
seniors more susceptible to scalp psoriasis. Common triggers include:
Recognizing early symptoms helps seniors seek timely treatment:
Several treatment approaches can help manage scalp psoriasis:
These practical strategies can provide relief:
Prices, rates, or cost estimates mentioned in this article are based on the 
latest available information but may change over time. Independent research 
is advised before making financial decisions.
Consult a healthcare provider if you experience:
While scalp psoriasis can be challenging to manage, especially for seniors, 
various treatment options and lifestyle modifications can help control 
symptoms. Regular monitoring and proper care can lead to significant 
improvement in both comfort and appearance.
This article is for informational purposes only and should not be 
considered medical advice. Please consult a qualified healthcare 
professional for personalized guidance and treatment.</v>
      </c>
      <c r="AU39" s="68" t="str">
        <f t="shared" si="5"/>
        <v/>
      </c>
      <c r="AV39" s="68" t="str">
        <f t="shared" si="6"/>
        <v>Ad Headline: What Causes Scalp Psoriasis In Seniors? You May Be Surprised | Ad Description: Scalp Psoriasis - Take a Look at Them (Some May Surprise You)</v>
      </c>
      <c r="AW39" s="68" t="str">
        <f t="shared" si="7"/>
        <v>Ad%20Headline%3A%20What%20Causes%20Scalp%20Psoriasis%20In%20Seniors%3F%20You%20May%20Be%20Surprised%20%7C%20Ad%20Description%3A%20Scalp%20Psoriasis%20-%20Take%20a%20Look%20at%20Them%20%28Some%20May%20Surprise%20You%29</v>
      </c>
      <c r="AX39" s="77"/>
    </row>
    <row r="40" ht="30.0" customHeight="1">
      <c r="A40" s="107" t="s">
        <v>278</v>
      </c>
      <c r="B40" s="68"/>
      <c r="C40" s="69"/>
      <c r="D40" s="107" t="s">
        <v>84</v>
      </c>
      <c r="E40" s="108" t="s">
        <v>279</v>
      </c>
      <c r="F40" s="68"/>
      <c r="G40" s="108" t="s">
        <v>285</v>
      </c>
      <c r="H40" s="68" t="str">
        <f t="shared" si="1"/>
        <v/>
      </c>
      <c r="I40" s="68"/>
      <c r="J40" s="109" t="s">
        <v>281</v>
      </c>
      <c r="K40" s="109" t="s">
        <v>282</v>
      </c>
      <c r="L40" s="122" t="b">
        <v>1</v>
      </c>
      <c r="M40" s="111"/>
      <c r="N40" s="109" t="b">
        <v>0</v>
      </c>
      <c r="O40" s="111"/>
      <c r="P40" s="109" t="b">
        <v>0</v>
      </c>
      <c r="Q40" s="111"/>
      <c r="R40" s="109" t="b">
        <v>0</v>
      </c>
      <c r="S40" s="111"/>
      <c r="T40" s="111"/>
      <c r="U40" s="111"/>
      <c r="V40" s="111"/>
      <c r="W40" s="111"/>
      <c r="X40" s="111"/>
      <c r="Y40" s="70" t="str">
        <f t="shared" si="8"/>
        <v/>
      </c>
      <c r="Z40" s="111"/>
      <c r="AA40" s="112" t="str">
        <f t="shared" si="2"/>
        <v>Missing Info</v>
      </c>
      <c r="AB40" s="113" t="str">
        <f>LET(
  completed, AA40="Complete",
  approved, AG40="Approved",
  srcVal,   IFERROR(VLOOKUP(D40, Lookup!A:F, 2, FALSE), ""),
  campVal,  IFERROR(VLOOKUP(D40, Lookup!A:F, 3, FALSE), ""),
  medVal,   IFERROR(VLOOKUP(D40, Lookup!A:F, 4, FALSE), ""),
  contVal,  IFERROR(VLOOKUP(D40, Lookup!A:F, 5, FALSE), ""),
  placeVal, IFERROR(VLOOKUP(D40, Lookup!A:F, 6, FALSE), ""),
  baseURL, AS40 &amp; "?",
  utm_source,   Lookup!$B$4 &amp; srcVal,
  utm_campaign, Lookup!$C$4 &amp; campVal,
  utm_medium,   Lookup!$D$4 &amp; medVal,
  utm_content,  Lookup!$E$4 &amp; contVal,
  utm_place,    Lookup!$F$4 &amp; placeVal,
  extras, "&amp;utm_term=" &amp; Y40 &amp; "&amp;adCreative=" &amp; AW40 &amp; "&amp;suggestedTerms=" &amp; AU40,
  IF(
    NOT(completed),
    "Missing Info",
    IF(
      NOT(approved),
      "Awaiting Approval",
      baseURL &amp; utm_source &amp; utm_campaign &amp; utm_medium &amp; utm_content &amp; utm_place &amp; extras
    )
  )
)</f>
        <v>Missing Info</v>
      </c>
      <c r="AC40" s="72" t="str">
        <f t="shared" si="3"/>
        <v/>
      </c>
      <c r="AD40" s="68"/>
      <c r="AE40" s="106"/>
      <c r="AF40" s="114" t="str">
        <f t="shared" si="4"/>
        <v/>
      </c>
      <c r="AG40" s="17" t="s">
        <v>168</v>
      </c>
      <c r="AH40" s="111"/>
      <c r="AI40" s="115"/>
      <c r="AJ40" s="116" t="str">
        <f>IFERROR(__xludf.DUMMYFUNCTION("AI(Lookup!$N$5&amp;""
Ad Content: "" &amp; AV40 &amp; ""
Article Content: "" &amp; AT40 &amp; ""
Keywords: "" &amp; S40 &amp; "", "" &amp; T40 &amp; "", "" &amp; U40 &amp; "", "" &amp; V40 &amp; "", "" &amp; W40 &amp; "", "" &amp; X40 &amp; ""
Targeting Outside Canada/US/NZ: "" &amp; Z40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40" s="117" t="str">
        <f>IFERROR(__xludf.DUMMYFUNCTION("iferror(split(AJ40,""|""),"""")"),"Low ")</f>
        <v>Low </v>
      </c>
      <c r="AL40" s="111" t="str">
        <f>IFERROR(__xludf.DUMMYFUNCTION("""COMPUTED_VALUE""")," Misleading ")</f>
        <v> Misleading </v>
      </c>
      <c r="AM40"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40" s="118" t="str">
        <f>IFERROR(__xludf.DUMMYFUNCTION("if(J40="""","""",GOOGLETRANSLATE(J40,""auto"",""en""))"),"What Causes Scalp Psoriasis In Seniors? You May Be Surprised")</f>
        <v>What Causes Scalp Psoriasis In Seniors? You May Be Surprised</v>
      </c>
      <c r="AO40" s="111" t="str">
        <f>IFERROR(__xludf.DUMMYFUNCTION("if(K40="""","""",GOOGLETRANSLATE(K40,""auto"",""en""))"),"Scalp Psoriasis - Take a Look at Them (Some May Surprise You)")</f>
        <v>Scalp Psoriasis - Take a Look at Them (Some May Surprise You)</v>
      </c>
      <c r="AP40" s="111" t="str">
        <f>IFERROR(__xludf.DUMMYFUNCTION("if(M40="""","""",GOOGLETRANSLATE(M40,""auto"",""en""))"),"")</f>
        <v/>
      </c>
      <c r="AQ40" s="111" t="str">
        <f>IFERROR(__xludf.DUMMYFUNCTION("if(O40="""","""",GOOGLETRANSLATE(O40,""auto"",""en""))"),"")</f>
        <v/>
      </c>
      <c r="AR40" s="111" t="str">
        <f>IFERROR(__xludf.DUMMYFUNCTION("if(Q40="""","""",GOOGLETRANSLATE(Q40,""auto"",""en""))"),"")</f>
        <v/>
      </c>
      <c r="AS40" s="119" t="str">
        <f>IFERROR(__xludf.DUMMYFUNCTION("REGEXREPLACE(E40, ""\?.*"", """")
"),"https://paehceman.com/cf/r/68d6662059015f0012875cfb")</f>
        <v>https://paehceman.com/cf/r/68d6662059015f0012875cfb</v>
      </c>
      <c r="AT40" s="120" t="str">
        <f>IFERROR(__xludf.DUMMYFUNCTION("TEXTJOIN(CHAR(10)&amp;CHAR(10), TRUE,
  ""H1: "" &amp;
    IFERROR(INDEX(IMPORTXML(REGEXREPLACE(AS40,""\?.*"",""""),""//h1[1]""),1),""""),
  IFERROR(""H2/H3: "" &amp;
    TEXTJOIN(CHAR(10), TRUE,
      IMPORTXML(REGEXREPLACE(AS40,""\?.*"",""""),""//h2[normalize-space"&amp;"()] | //h3[normalize-space()]"")
    ),""""),
  IFERROR(""Paragraphs: "" &amp;
    TEXTJOIN(CHAR(10)&amp;CHAR(10), TRUE,
      IMPORTXML(REGEXREPLACE(AS40,""\?.*"",""""),
        ""//article//p[normalize-space()] | //div[contains(@class,'entry-content') or contai"&amp;"ns(@class,'post-content') or contains(@class,'single-content') or contains(@class,'content') or contains(@class,'article')]//p[normalize-space()]""
      )
    ),"""")
)
"),"H1: Scalp Psoriasis in Seniors – Symptoms, Causes, and Relief Tips
H2/H3: Understanding Scalp Psoriasis Causes in Older Adults
Early Warning Signs of Scalp Psoriasis in Seniors
Effective Home Remedies and Treatment Options
Tips for Managing Scalp Itching"&amp;" and Flaking
Treatment Costs and Options
When to Seek Medical Help
Paragraphs: Scalp psoriasis is a common condition among seniors that can cause itching, 
flaking, and discomfort on the scalp. While it’s not contagious, its 
symptoms can affect self-est"&amp;"eem and daily life. Understanding the 
underlying causes, recognizing early signs, and exploring effective relief 
strategies can help seniors manage the condition and maintain healthier, 
more comfortable hair and scalp.
Read More...
Age-related change"&amp;"s in the immune system and skin barrier function make 
seniors more susceptible to scalp psoriasis. Common triggers include:
Recognizing early symptoms helps seniors seek timely treatment:
Several treatment approaches can help manage scalp psoriasis:
T"&amp;"hese practical strategies can provide relief:
Prices, rates, or cost estimates mentioned in this article are based on the 
latest available information but may change over time. Independent research 
is advised before making financial decisions.
Consult"&amp;" a healthcare provider if you experience:
While scalp psoriasis can be challenging to manage, especially for seniors, 
various treatment options and lifestyle modifications can help control 
symptoms. Regular monitoring and proper care can lead to signif"&amp;"icant 
improvement in both comfort and appearance.
This article is for informational purposes only and should not be 
considered medical advice. Please consult a qualified healthcare 
professional for personalized guidance and treatment.")</f>
        <v>H1: Scalp Psoriasis in Seniors – Symptoms, Causes, and Relief Tips
H2/H3: Understanding Scalp Psoriasis Causes in Older Adults
Early Warning Signs of Scalp Psoriasis in Seniors
Effective Home Remedies and Treatment Options
Tips for Managing Scalp Itching and Flaking
Treatment Costs and Options
When to Seek Medical Help
Paragraphs: Scalp psoriasis is a common condition among seniors that can cause itching, 
flaking, and discomfort on the scalp. While it’s not contagious, its 
symptoms can affect self-esteem and daily life. Understanding the 
underlying causes, recognizing early signs, and exploring effective relief 
strategies can help seniors manage the condition and maintain healthier, 
more comfortable hair and scalp.
Read More...
Age-related changes in the immune system and skin barrier function make 
seniors more susceptible to scalp psoriasis. Common triggers include:
Recognizing early symptoms helps seniors seek timely treatment:
Several treatment approaches can help manage scalp psoriasis:
These practical strategies can provide relief:
Prices, rates, or cost estimates mentioned in this article are based on the 
latest available information but may change over time. Independent research 
is advised before making financial decisions.
Consult a healthcare provider if you experience:
While scalp psoriasis can be challenging to manage, especially for seniors, 
various treatment options and lifestyle modifications can help control 
symptoms. Regular monitoring and proper care can lead to significant 
improvement in both comfort and appearance.
This article is for informational purposes only and should not be 
considered medical advice. Please consult a qualified healthcare 
professional for personalized guidance and treatment.</v>
      </c>
      <c r="AU40" s="68" t="str">
        <f t="shared" si="5"/>
        <v/>
      </c>
      <c r="AV40" s="68" t="str">
        <f t="shared" si="6"/>
        <v>Ad Headline: What Causes Scalp Psoriasis In Seniors? You May Be Surprised | Ad Description: Scalp Psoriasis - Take a Look at Them (Some May Surprise You)</v>
      </c>
      <c r="AW40" s="68" t="str">
        <f t="shared" si="7"/>
        <v>Ad%20Headline%3A%20What%20Causes%20Scalp%20Psoriasis%20In%20Seniors%3F%20You%20May%20Be%20Surprised%20%7C%20Ad%20Description%3A%20Scalp%20Psoriasis%20-%20Take%20a%20Look%20at%20Them%20%28Some%20May%20Surprise%20You%29</v>
      </c>
      <c r="AX40" s="77"/>
    </row>
    <row r="41" ht="30.0" customHeight="1">
      <c r="A41" s="107" t="s">
        <v>278</v>
      </c>
      <c r="B41" s="68"/>
      <c r="C41" s="69"/>
      <c r="D41" s="107" t="s">
        <v>84</v>
      </c>
      <c r="E41" s="108" t="s">
        <v>279</v>
      </c>
      <c r="F41" s="68"/>
      <c r="G41" s="108" t="s">
        <v>286</v>
      </c>
      <c r="H41" s="68" t="str">
        <f t="shared" si="1"/>
        <v/>
      </c>
      <c r="I41" s="68"/>
      <c r="J41" s="109" t="s">
        <v>281</v>
      </c>
      <c r="K41" s="109" t="s">
        <v>282</v>
      </c>
      <c r="L41" s="122" t="b">
        <v>1</v>
      </c>
      <c r="M41" s="111"/>
      <c r="N41" s="109" t="b">
        <v>0</v>
      </c>
      <c r="O41" s="111"/>
      <c r="P41" s="109" t="b">
        <v>0</v>
      </c>
      <c r="Q41" s="111"/>
      <c r="R41" s="109" t="b">
        <v>0</v>
      </c>
      <c r="S41" s="111"/>
      <c r="T41" s="111"/>
      <c r="U41" s="111"/>
      <c r="V41" s="111"/>
      <c r="W41" s="111"/>
      <c r="X41" s="111"/>
      <c r="Y41" s="70" t="str">
        <f t="shared" si="8"/>
        <v/>
      </c>
      <c r="Z41" s="111"/>
      <c r="AA41" s="112" t="str">
        <f t="shared" si="2"/>
        <v>Missing Info</v>
      </c>
      <c r="AB41" s="113" t="str">
        <f>LET(
  completed, AA41="Complete",
  approved, AG41="Approved",
  srcVal,   IFERROR(VLOOKUP(D41, Lookup!A:F, 2, FALSE), ""),
  campVal,  IFERROR(VLOOKUP(D41, Lookup!A:F, 3, FALSE), ""),
  medVal,   IFERROR(VLOOKUP(D41, Lookup!A:F, 4, FALSE), ""),
  contVal,  IFERROR(VLOOKUP(D41, Lookup!A:F, 5, FALSE), ""),
  placeVal, IFERROR(VLOOKUP(D41, Lookup!A:F, 6, FALSE), ""),
  baseURL, AS41 &amp; "?",
  utm_source,   Lookup!$B$4 &amp; srcVal,
  utm_campaign, Lookup!$C$4 &amp; campVal,
  utm_medium,   Lookup!$D$4 &amp; medVal,
  utm_content,  Lookup!$E$4 &amp; contVal,
  utm_place,    Lookup!$F$4 &amp; placeVal,
  extras, "&amp;utm_term=" &amp; Y41 &amp; "&amp;adCreative=" &amp; AW41 &amp; "&amp;suggestedTerms=" &amp; AU41,
  IF(
    NOT(completed),
    "Missing Info",
    IF(
      NOT(approved),
      "Awaiting Approval",
      baseURL &amp; utm_source &amp; utm_campaign &amp; utm_medium &amp; utm_content &amp; utm_place &amp; extras
    )
  )
)</f>
        <v>Missing Info</v>
      </c>
      <c r="AC41" s="72" t="str">
        <f t="shared" si="3"/>
        <v/>
      </c>
      <c r="AD41" s="68"/>
      <c r="AE41" s="106"/>
      <c r="AF41" s="114" t="str">
        <f t="shared" si="4"/>
        <v/>
      </c>
      <c r="AG41" s="17" t="s">
        <v>168</v>
      </c>
      <c r="AH41" s="111"/>
      <c r="AI41" s="115"/>
      <c r="AJ41" s="116" t="str">
        <f>IFERROR(__xludf.DUMMYFUNCTION("AI(Lookup!$N$5&amp;""
Ad Content: "" &amp; AV41 &amp; ""
Article Content: "" &amp; AT41 &amp; ""
Keywords: "" &amp; S41 &amp; "", "" &amp; T41 &amp; "", "" &amp; U41 &amp; "", "" &amp; V41 &amp; "", "" &amp; W41 &amp; "", "" &amp; X41 &amp; ""
Targeting Outside Canada/US/NZ: "" &amp; Z41 &amp; ""
Return ONLY one line using this "&amp;"format:
Low | None | Ad and article align; no deceptive or restricted claims found.""
)"),"Low | None | Ad and article align; no deceptive or restricted claims found.")</f>
        <v>Low | None | Ad and article align; no deceptive or restricted claims found.</v>
      </c>
      <c r="AK41" s="117" t="str">
        <f>IFERROR(__xludf.DUMMYFUNCTION("iferror(split(AJ41,""|""),"""")"),"Low ")</f>
        <v>Low </v>
      </c>
      <c r="AL41" s="111" t="str">
        <f>IFERROR(__xludf.DUMMYFUNCTION("""COMPUTED_VALUE""")," None ")</f>
        <v> None </v>
      </c>
      <c r="AM41" s="111" t="str">
        <f>IFERROR(__xludf.DUMMYFUNCTION("""COMPUTED_VALUE""")," Ad and article align; no deceptive or restricted claims found.")</f>
        <v> Ad and article align; no deceptive or restricted claims found.</v>
      </c>
      <c r="AN41" s="118" t="str">
        <f>IFERROR(__xludf.DUMMYFUNCTION("if(J41="""","""",GOOGLETRANSLATE(J41,""auto"",""en""))"),"What Causes Scalp Psoriasis In Seniors? You May Be Surprised")</f>
        <v>What Causes Scalp Psoriasis In Seniors? You May Be Surprised</v>
      </c>
      <c r="AO41" s="111" t="str">
        <f>IFERROR(__xludf.DUMMYFUNCTION("if(K41="""","""",GOOGLETRANSLATE(K41,""auto"",""en""))"),"Scalp Psoriasis - Take a Look at Them (Some May Surprise You)")</f>
        <v>Scalp Psoriasis - Take a Look at Them (Some May Surprise You)</v>
      </c>
      <c r="AP41" s="111" t="str">
        <f>IFERROR(__xludf.DUMMYFUNCTION("if(M41="""","""",GOOGLETRANSLATE(M41,""auto"",""en""))"),"")</f>
        <v/>
      </c>
      <c r="AQ41" s="111" t="str">
        <f>IFERROR(__xludf.DUMMYFUNCTION("if(O41="""","""",GOOGLETRANSLATE(O41,""auto"",""en""))"),"")</f>
        <v/>
      </c>
      <c r="AR41" s="111" t="str">
        <f>IFERROR(__xludf.DUMMYFUNCTION("if(Q41="""","""",GOOGLETRANSLATE(Q41,""auto"",""en""))"),"")</f>
        <v/>
      </c>
      <c r="AS41" s="119" t="str">
        <f>IFERROR(__xludf.DUMMYFUNCTION("REGEXREPLACE(E41, ""\?.*"", """")
"),"https://paehceman.com/cf/r/68d6662059015f0012875cfb")</f>
        <v>https://paehceman.com/cf/r/68d6662059015f0012875cfb</v>
      </c>
      <c r="AT41" s="120" t="str">
        <f>IFERROR(__xludf.DUMMYFUNCTION("TEXTJOIN(CHAR(10)&amp;CHAR(10), TRUE,
  ""H1: "" &amp;
    IFERROR(INDEX(IMPORTXML(REGEXREPLACE(AS41,""\?.*"",""""),""//h1[1]""),1),""""),
  IFERROR(""H2/H3: "" &amp;
    TEXTJOIN(CHAR(10), TRUE,
      IMPORTXML(REGEXREPLACE(AS41,""\?.*"",""""),""//h2[normalize-space"&amp;"()] | //h3[normalize-space()]"")
    ),""""),
  IFERROR(""Paragraphs: "" &amp;
    TEXTJOIN(CHAR(10)&amp;CHAR(10), TRUE,
      IMPORTXML(REGEXREPLACE(AS41,""\?.*"",""""),
        ""//article//p[normalize-space()] | //div[contains(@class,'entry-content') or contai"&amp;"ns(@class,'post-content') or contains(@class,'single-content') or contains(@class,'content') or contains(@class,'article')]//p[normalize-space()]""
      )
    ),"""")
)
"),"H1: Scalp Psoriasis in Seniors – Symptoms, Causes, and Relief Tips
H2/H3: Understanding Scalp Psoriasis Causes in Older Adults
Early Warning Signs of Scalp Psoriasis in Seniors
Effective Home Remedies and Treatment Options
Tips for Managing Scalp Itching"&amp;" and Flaking
Treatment Costs and Options
When to Seek Medical Help
Paragraphs: Scalp psoriasis is a common condition among seniors that can cause itching, 
flaking, and discomfort on the scalp. While it’s not contagious, its 
symptoms can affect self-est"&amp;"eem and daily life. Understanding the 
underlying causes, recognizing early signs, and exploring effective relief 
strategies can help seniors manage the condition and maintain healthier, 
more comfortable hair and scalp.
Read More...
Age-related change"&amp;"s in the immune system and skin barrier function make 
seniors more susceptible to scalp psoriasis. Common triggers include:
Recognizing early symptoms helps seniors seek timely treatment:
Several treatment approaches can help manage scalp psoriasis:
T"&amp;"hese practical strategies can provide relief:
Prices, rates, or cost estimates mentioned in this article are based on the 
latest available information but may change over time. Independent research 
is advised before making financial decisions.
Consult"&amp;" a healthcare provider if you experience:
While scalp psoriasis can be challenging to manage, especially for seniors, 
various treatment options and lifestyle modifications can help control 
symptoms. Regular monitoring and proper care can lead to signif"&amp;"icant 
improvement in both comfort and appearance.
This article is for informational purposes only and should not be 
considered medical advice. Please consult a qualified healthcare 
professional for personalized guidance and treatment.")</f>
        <v>H1: Scalp Psoriasis in Seniors – Symptoms, Causes, and Relief Tips
H2/H3: Understanding Scalp Psoriasis Causes in Older Adults
Early Warning Signs of Scalp Psoriasis in Seniors
Effective Home Remedies and Treatment Options
Tips for Managing Scalp Itching and Flaking
Treatment Costs and Options
When to Seek Medical Help
Paragraphs: Scalp psoriasis is a common condition among seniors that can cause itching, 
flaking, and discomfort on the scalp. While it’s not contagious, its 
symptoms can affect self-esteem and daily life. Understanding the 
underlying causes, recognizing early signs, and exploring effective relief 
strategies can help seniors manage the condition and maintain healthier, 
more comfortable hair and scalp.
Read More...
Age-related changes in the immune system and skin barrier function make 
seniors more susceptible to scalp psoriasis. Common triggers include:
Recognizing early symptoms helps seniors seek timely treatment:
Several treatment approaches can help manage scalp psoriasis:
These practical strategies can provide relief:
Prices, rates, or cost estimates mentioned in this article are based on the 
latest available information but may change over time. Independent research 
is advised before making financial decisions.
Consult a healthcare provider if you experience:
While scalp psoriasis can be challenging to manage, especially for seniors, 
various treatment options and lifestyle modifications can help control 
symptoms. Regular monitoring and proper care can lead to significant 
improvement in both comfort and appearance.
This article is for informational purposes only and should not be 
considered medical advice. Please consult a qualified healthcare 
professional for personalized guidance and treatment.</v>
      </c>
      <c r="AU41" s="68" t="str">
        <f t="shared" si="5"/>
        <v/>
      </c>
      <c r="AV41" s="68" t="str">
        <f t="shared" si="6"/>
        <v>Ad Headline: What Causes Scalp Psoriasis In Seniors? You May Be Surprised | Ad Description: Scalp Psoriasis - Take a Look at Them (Some May Surprise You)</v>
      </c>
      <c r="AW41" s="68" t="str">
        <f t="shared" si="7"/>
        <v>Ad%20Headline%3A%20What%20Causes%20Scalp%20Psoriasis%20In%20Seniors%3F%20You%20May%20Be%20Surprised%20%7C%20Ad%20Description%3A%20Scalp%20Psoriasis%20-%20Take%20a%20Look%20at%20Them%20%28Some%20May%20Surprise%20You%29</v>
      </c>
      <c r="AX41" s="77"/>
    </row>
    <row r="42" ht="30.0" customHeight="1">
      <c r="A42" s="107" t="s">
        <v>278</v>
      </c>
      <c r="B42" s="68"/>
      <c r="C42" s="69"/>
      <c r="D42" s="107" t="s">
        <v>84</v>
      </c>
      <c r="E42" s="108" t="s">
        <v>279</v>
      </c>
      <c r="F42" s="68"/>
      <c r="G42" s="108" t="s">
        <v>287</v>
      </c>
      <c r="H42" s="68" t="str">
        <f t="shared" si="1"/>
        <v/>
      </c>
      <c r="I42" s="68"/>
      <c r="J42" s="109" t="s">
        <v>281</v>
      </c>
      <c r="K42" s="109" t="s">
        <v>282</v>
      </c>
      <c r="L42" s="122" t="b">
        <v>1</v>
      </c>
      <c r="M42" s="111"/>
      <c r="N42" s="109" t="b">
        <v>0</v>
      </c>
      <c r="O42" s="111"/>
      <c r="P42" s="109" t="b">
        <v>0</v>
      </c>
      <c r="Q42" s="111"/>
      <c r="R42" s="109" t="b">
        <v>0</v>
      </c>
      <c r="S42" s="111"/>
      <c r="T42" s="111"/>
      <c r="U42" s="111"/>
      <c r="V42" s="111"/>
      <c r="W42" s="111"/>
      <c r="X42" s="111"/>
      <c r="Y42" s="70" t="str">
        <f t="shared" si="8"/>
        <v/>
      </c>
      <c r="Z42" s="111"/>
      <c r="AA42" s="112" t="str">
        <f t="shared" si="2"/>
        <v>Missing Info</v>
      </c>
      <c r="AB42" s="113" t="str">
        <f>LET(
  completed, AA42="Complete",
  approved, AG42="Approved",
  srcVal,   IFERROR(VLOOKUP(D42, Lookup!A:F, 2, FALSE), ""),
  campVal,  IFERROR(VLOOKUP(D42, Lookup!A:F, 3, FALSE), ""),
  medVal,   IFERROR(VLOOKUP(D42, Lookup!A:F, 4, FALSE), ""),
  contVal,  IFERROR(VLOOKUP(D42, Lookup!A:F, 5, FALSE), ""),
  placeVal, IFERROR(VLOOKUP(D42, Lookup!A:F, 6, FALSE), ""),
  baseURL, AS42 &amp; "?",
  utm_source,   Lookup!$B$4 &amp; srcVal,
  utm_campaign, Lookup!$C$4 &amp; campVal,
  utm_medium,   Lookup!$D$4 &amp; medVal,
  utm_content,  Lookup!$E$4 &amp; contVal,
  utm_place,    Lookup!$F$4 &amp; placeVal,
  extras, "&amp;utm_term=" &amp; Y42 &amp; "&amp;adCreative=" &amp; AW42 &amp; "&amp;suggestedTerms=" &amp; AU42,
  IF(
    NOT(completed),
    "Missing Info",
    IF(
      NOT(approved),
      "Awaiting Approval",
      baseURL &amp; utm_source &amp; utm_campaign &amp; utm_medium &amp; utm_content &amp; utm_place &amp; extras
    )
  )
)</f>
        <v>Missing Info</v>
      </c>
      <c r="AC42" s="72" t="str">
        <f t="shared" si="3"/>
        <v/>
      </c>
      <c r="AD42" s="68"/>
      <c r="AE42" s="106"/>
      <c r="AF42" s="114" t="str">
        <f t="shared" si="4"/>
        <v/>
      </c>
      <c r="AG42" s="17" t="s">
        <v>168</v>
      </c>
      <c r="AH42" s="111"/>
      <c r="AI42" s="115"/>
      <c r="AJ42" s="116" t="str">
        <f>IFERROR(__xludf.DUMMYFUNCTION("AI(Lookup!$N$5&amp;""
Ad Content: "" &amp; AV42 &amp; ""
Article Content: "" &amp; AT42 &amp; ""
Keywords: "" &amp; S42 &amp; "", "" &amp; T42 &amp; "", "" &amp; U42 &amp; "", "" &amp; V42 &amp; "", "" &amp; W42 &amp; "", "" &amp; X42 &amp; ""
Targeting Outside Canada/US/NZ: "" &amp; Z42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42" s="117" t="str">
        <f>IFERROR(__xludf.DUMMYFUNCTION("iferror(split(AJ42,""|""),"""")"),"Low ")</f>
        <v>Low </v>
      </c>
      <c r="AL42" s="111" t="str">
        <f>IFERROR(__xludf.DUMMYFUNCTION("""COMPUTED_VALUE""")," Misleading ")</f>
        <v> Misleading </v>
      </c>
      <c r="AM42"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42" s="118" t="str">
        <f>IFERROR(__xludf.DUMMYFUNCTION("if(J42="""","""",GOOGLETRANSLATE(J42,""auto"",""en""))"),"What Causes Scalp Psoriasis In Seniors? You May Be Surprised")</f>
        <v>What Causes Scalp Psoriasis In Seniors? You May Be Surprised</v>
      </c>
      <c r="AO42" s="111" t="str">
        <f>IFERROR(__xludf.DUMMYFUNCTION("if(K42="""","""",GOOGLETRANSLATE(K42,""auto"",""en""))"),"Scalp Psoriasis - Take a Look at Them (Some May Surprise You)")</f>
        <v>Scalp Psoriasis - Take a Look at Them (Some May Surprise You)</v>
      </c>
      <c r="AP42" s="111" t="str">
        <f>IFERROR(__xludf.DUMMYFUNCTION("if(M42="""","""",GOOGLETRANSLATE(M42,""auto"",""en""))"),"")</f>
        <v/>
      </c>
      <c r="AQ42" s="111" t="str">
        <f>IFERROR(__xludf.DUMMYFUNCTION("if(O42="""","""",GOOGLETRANSLATE(O42,""auto"",""en""))"),"")</f>
        <v/>
      </c>
      <c r="AR42" s="111" t="str">
        <f>IFERROR(__xludf.DUMMYFUNCTION("if(Q42="""","""",GOOGLETRANSLATE(Q42,""auto"",""en""))"),"")</f>
        <v/>
      </c>
      <c r="AS42" s="119" t="str">
        <f>IFERROR(__xludf.DUMMYFUNCTION("REGEXREPLACE(E42, ""\?.*"", """")
"),"https://paehceman.com/cf/r/68d6662059015f0012875cfb")</f>
        <v>https://paehceman.com/cf/r/68d6662059015f0012875cfb</v>
      </c>
      <c r="AT42" s="120" t="str">
        <f>IFERROR(__xludf.DUMMYFUNCTION("TEXTJOIN(CHAR(10)&amp;CHAR(10), TRUE,
  ""H1: "" &amp;
    IFERROR(INDEX(IMPORTXML(REGEXREPLACE(AS42,""\?.*"",""""),""//h1[1]""),1),""""),
  IFERROR(""H2/H3: "" &amp;
    TEXTJOIN(CHAR(10), TRUE,
      IMPORTXML(REGEXREPLACE(AS42,""\?.*"",""""),""//h2[normalize-space"&amp;"()] | //h3[normalize-space()]"")
    ),""""),
  IFERROR(""Paragraphs: "" &amp;
    TEXTJOIN(CHAR(10)&amp;CHAR(10), TRUE,
      IMPORTXML(REGEXREPLACE(AS42,""\?.*"",""""),
        ""//article//p[normalize-space()] | //div[contains(@class,'entry-content') or contai"&amp;"ns(@class,'post-content') or contains(@class,'single-content') or contains(@class,'content') or contains(@class,'article')]//p[normalize-space()]""
      )
    ),"""")
)
"),"H1: Scalp Psoriasis in Seniors – Symptoms, Causes, and Relief Tips
H2/H3: Understanding Scalp Psoriasis Causes in Older Adults
Early Warning Signs of Scalp Psoriasis in Seniors
Effective Home Remedies and Treatment Options
Tips for Managing Scalp Itching"&amp;" and Flaking
Treatment Costs and Options
When to Seek Medical Help
Paragraphs: Scalp psoriasis is a common condition among seniors that can cause itching, 
flaking, and discomfort on the scalp. While it’s not contagious, its 
symptoms can affect self-est"&amp;"eem and daily life. Understanding the 
underlying causes, recognizing early signs, and exploring effective relief 
strategies can help seniors manage the condition and maintain healthier, 
more comfortable hair and scalp.
Read More...
Age-related change"&amp;"s in the immune system and skin barrier function make 
seniors more susceptible to scalp psoriasis. Common triggers include:
Recognizing early symptoms helps seniors seek timely treatment:
Several treatment approaches can help manage scalp psoriasis:
T"&amp;"hese practical strategies can provide relief:
Prices, rates, or cost estimates mentioned in this article are based on the 
latest available information but may change over time. Independent research 
is advised before making financial decisions.
Consult"&amp;" a healthcare provider if you experience:
While scalp psoriasis can be challenging to manage, especially for seniors, 
various treatment options and lifestyle modifications can help control 
symptoms. Regular monitoring and proper care can lead to signif"&amp;"icant 
improvement in both comfort and appearance.
This article is for informational purposes only and should not be 
considered medical advice. Please consult a qualified healthcare 
professional for personalized guidance and treatment.")</f>
        <v>H1: Scalp Psoriasis in Seniors – Symptoms, Causes, and Relief Tips
H2/H3: Understanding Scalp Psoriasis Causes in Older Adults
Early Warning Signs of Scalp Psoriasis in Seniors
Effective Home Remedies and Treatment Options
Tips for Managing Scalp Itching and Flaking
Treatment Costs and Options
When to Seek Medical Help
Paragraphs: Scalp psoriasis is a common condition among seniors that can cause itching, 
flaking, and discomfort on the scalp. While it’s not contagious, its 
symptoms can affect self-esteem and daily life. Understanding the 
underlying causes, recognizing early signs, and exploring effective relief 
strategies can help seniors manage the condition and maintain healthier, 
more comfortable hair and scalp.
Read More...
Age-related changes in the immune system and skin barrier function make 
seniors more susceptible to scalp psoriasis. Common triggers include:
Recognizing early symptoms helps seniors seek timely treatment:
Several treatment approaches can help manage scalp psoriasis:
These practical strategies can provide relief:
Prices, rates, or cost estimates mentioned in this article are based on the 
latest available information but may change over time. Independent research 
is advised before making financial decisions.
Consult a healthcare provider if you experience:
While scalp psoriasis can be challenging to manage, especially for seniors, 
various treatment options and lifestyle modifications can help control 
symptoms. Regular monitoring and proper care can lead to significant 
improvement in both comfort and appearance.
This article is for informational purposes only and should not be 
considered medical advice. Please consult a qualified healthcare 
professional for personalized guidance and treatment.</v>
      </c>
      <c r="AU42" s="68" t="str">
        <f t="shared" si="5"/>
        <v/>
      </c>
      <c r="AV42" s="68" t="str">
        <f t="shared" si="6"/>
        <v>Ad Headline: What Causes Scalp Psoriasis In Seniors? You May Be Surprised | Ad Description: Scalp Psoriasis - Take a Look at Them (Some May Surprise You)</v>
      </c>
      <c r="AW42" s="68" t="str">
        <f t="shared" si="7"/>
        <v>Ad%20Headline%3A%20What%20Causes%20Scalp%20Psoriasis%20In%20Seniors%3F%20You%20May%20Be%20Surprised%20%7C%20Ad%20Description%3A%20Scalp%20Psoriasis%20-%20Take%20a%20Look%20at%20Them%20%28Some%20May%20Surprise%20You%29</v>
      </c>
      <c r="AX42" s="77"/>
    </row>
    <row r="43" ht="30.0" customHeight="1">
      <c r="A43" s="107" t="s">
        <v>278</v>
      </c>
      <c r="B43" s="68"/>
      <c r="C43" s="69"/>
      <c r="D43" s="107" t="s">
        <v>84</v>
      </c>
      <c r="E43" s="108" t="s">
        <v>288</v>
      </c>
      <c r="F43" s="68"/>
      <c r="G43" s="108" t="s">
        <v>289</v>
      </c>
      <c r="H43" s="68" t="str">
        <f t="shared" si="1"/>
        <v/>
      </c>
      <c r="I43" s="68"/>
      <c r="J43" s="109" t="s">
        <v>290</v>
      </c>
      <c r="K43" s="109" t="s">
        <v>167</v>
      </c>
      <c r="L43" s="122" t="b">
        <v>1</v>
      </c>
      <c r="M43" s="111"/>
      <c r="N43" s="109" t="b">
        <v>0</v>
      </c>
      <c r="O43" s="111"/>
      <c r="P43" s="109" t="b">
        <v>0</v>
      </c>
      <c r="Q43" s="111"/>
      <c r="R43" s="109" t="b">
        <v>0</v>
      </c>
      <c r="S43" s="111"/>
      <c r="T43" s="111"/>
      <c r="U43" s="111"/>
      <c r="V43" s="111"/>
      <c r="W43" s="111"/>
      <c r="X43" s="111"/>
      <c r="Y43" s="70" t="str">
        <f t="shared" si="8"/>
        <v/>
      </c>
      <c r="Z43" s="111"/>
      <c r="AA43" s="112" t="str">
        <f t="shared" si="2"/>
        <v>Missing Info</v>
      </c>
      <c r="AB43" s="113" t="str">
        <f>LET(
  completed, AA43="Complete",
  approved, AG43="Approved",
  srcVal,   IFERROR(VLOOKUP(D43, Lookup!A:F, 2, FALSE), ""),
  campVal,  IFERROR(VLOOKUP(D43, Lookup!A:F, 3, FALSE), ""),
  medVal,   IFERROR(VLOOKUP(D43, Lookup!A:F, 4, FALSE), ""),
  contVal,  IFERROR(VLOOKUP(D43, Lookup!A:F, 5, FALSE), ""),
  placeVal, IFERROR(VLOOKUP(D43, Lookup!A:F, 6, FALSE), ""),
  baseURL, AS43 &amp; "?",
  utm_source,   Lookup!$B$4 &amp; srcVal,
  utm_campaign, Lookup!$C$4 &amp; campVal,
  utm_medium,   Lookup!$D$4 &amp; medVal,
  utm_content,  Lookup!$E$4 &amp; contVal,
  utm_place,    Lookup!$F$4 &amp; placeVal,
  extras, "&amp;utm_term=" &amp; Y43 &amp; "&amp;adCreative=" &amp; AW43 &amp; "&amp;suggestedTerms=" &amp; AU43,
  IF(
    NOT(completed),
    "Missing Info",
    IF(
      NOT(approved),
      "Awaiting Approval",
      baseURL &amp; utm_source &amp; utm_campaign &amp; utm_medium &amp; utm_content &amp; utm_place &amp; extras
    )
  )
)</f>
        <v>Missing Info</v>
      </c>
      <c r="AC43" s="72" t="str">
        <f t="shared" si="3"/>
        <v/>
      </c>
      <c r="AD43" s="68"/>
      <c r="AE43" s="106"/>
      <c r="AF43" s="114" t="str">
        <f t="shared" si="4"/>
        <v/>
      </c>
      <c r="AG43" s="17" t="s">
        <v>168</v>
      </c>
      <c r="AH43" s="109" t="s">
        <v>291</v>
      </c>
      <c r="AI43" s="115"/>
      <c r="AJ43" s="116" t="str">
        <f>IFERROR(__xludf.DUMMYFUNCTION("AI(Lookup!$N$5&amp;""
Ad Content: "" &amp; AV43 &amp; ""
Article Content: "" &amp; AT43 &amp; ""
Keywords: "" &amp; S43 &amp; "", "" &amp; T43 &amp; "", "" &amp; U43 &amp; "", "" &amp; V43 &amp; "", "" &amp; W43 &amp; "", "" &amp; X43 &amp; ""
Targeting Outside Canada/US/NZ: "" &amp; Z43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43" s="117" t="str">
        <f>IFERROR(__xludf.DUMMYFUNCTION("iferror(split(AJ43,""|""),"""")"),"Low ")</f>
        <v>Low </v>
      </c>
      <c r="AL43" s="111" t="str">
        <f>IFERROR(__xludf.DUMMYFUNCTION("""COMPUTED_VALUE""")," Misleading ")</f>
        <v> Misleading </v>
      </c>
      <c r="AM43"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43" s="118" t="str">
        <f>IFERROR(__xludf.DUMMYFUNCTION("if(J43="""","""",GOOGLETRANSLATE(J43,""auto"",""en""))"),"{city}: New Senior Homes - Take A Peek Inside (Learn More)")</f>
        <v>{city}: New Senior Homes - Take A Peek Inside (Learn More)</v>
      </c>
      <c r="AO43" s="111" t="str">
        <f>IFERROR(__xludf.DUMMYFUNCTION("if(K43="""","""",GOOGLETRANSLATE(K43,""auto"",""en""))"),"For Surprising Price! Peek Now")</f>
        <v>For Surprising Price! Peek Now</v>
      </c>
      <c r="AP43" s="111" t="str">
        <f>IFERROR(__xludf.DUMMYFUNCTION("if(M43="""","""",GOOGLETRANSLATE(M43,""auto"",""en""))"),"")</f>
        <v/>
      </c>
      <c r="AQ43" s="111" t="str">
        <f>IFERROR(__xludf.DUMMYFUNCTION("if(O43="""","""",GOOGLETRANSLATE(O43,""auto"",""en""))"),"")</f>
        <v/>
      </c>
      <c r="AR43" s="111" t="str">
        <f>IFERROR(__xludf.DUMMYFUNCTION("if(Q43="""","""",GOOGLETRANSLATE(Q43,""auto"",""en""))"),"")</f>
        <v/>
      </c>
      <c r="AS43" s="119" t="str">
        <f>IFERROR(__xludf.DUMMYFUNCTION("REGEXREPLACE(E43, ""\?.*"", """")
"),"https://paehceman.com/cf/r/68d69ddb420970001208c134")</f>
        <v>https://paehceman.com/cf/r/68d69ddb420970001208c134</v>
      </c>
      <c r="AT43" s="120" t="str">
        <f>IFERROR(__xludf.DUMMYFUNCTION("TEXTJOIN(CHAR(10)&amp;CHAR(10), TRUE,
  ""H1: "" &amp;
    IFERROR(INDEX(IMPORTXML(REGEXREPLACE(AS43,""\?.*"",""""),""//h1[1]""),1),""""),
  IFERROR(""H2/H3: "" &amp;
    TEXTJOIN(CHAR(10), TRUE,
      IMPORTXML(REGEXREPLACE(AS43,""\?.*"",""""),""//h2[normalize-space"&amp;"()] | //h3[normalize-space()]"")
    ),""""),
  IFERROR(""Paragraphs: "" &amp;
    TEXTJOIN(CHAR(10)&amp;CHAR(10), TRUE,
      IMPORTXML(REGEXREPLACE(AS43,""\?.*"",""""),
        ""//article//p[normalize-space()] | //div[contains(@class,'entry-content') or contai"&amp;"ns(@class,'post-content') or contains(@class,'single-content') or contains(@class,'content') or contains(@class,'article')]//p[normalize-space()]""
      )
    ),"""")
)
"),"H1: 
H2/H3: Discover Comfortable and Supportive Senior Living Options Tailored to Your 
Needs
Understanding Independent and Assisted Living Options
Comprehensive Wellness Programs for Active Aging
Professional Care Support Available Around the Clock
Eval"&amp;"uating Senior Living Providers
Making an Informed Decision
Ensuring a Smooth Transition
Paragraphs: Read More...
Experience the perfect blend of independence and support in senior living 
communities. 
 With diverse housing options tailored to your nee"&amp;"ds, enjoy engaging social 
activities and 24/7 professional assistance. Discover a vibrant atmosphere 
where you can thrive and connect with others! Explore the enriching 
experiences that await you in our welcoming senior living options
Independent livi"&amp;"ng communities cater to active seniors who can live 
autonomously but desire a maintenance-free lifestyle with convenient 
amenities. These communities typically feature private apartments or 
cottages, dining services, and social activities. Assisted liv"&amp;"ing provides 
additional support with daily activities like medication management, 
bathing, and dressing while maintaining a balance of independence and care.
Modern senior living communities emphasize whole-person wellness through 
structured programs "&amp;"focusing on physical and nutritional health. Residents 
can participate in tailored exercise classes, from gentle yoga to water 
aerobics, designed specifically for seniors. Nutritionists often work 
alongside culinary teams to create balanced, appetizing"&amp;" meals that meet 
diverse dietary requirements and preferences.
One of the most valuable aspects of senior living communities is the 
presence of trained staff available 24/7. This continuous support ensures 
that residents can access assistance whenever"&amp;" needed, whether for routine 
care, emergency response, or general support. Staff members are typically 
certified in senior care and trained to handle various health situations 
while maintaining residents’ dignity and independence.
Prices, rates, or co"&amp;"st estimates mentioned in this article are based on the 
latest available information but may change over time. Independent research 
is advised before making financial decisions.
When selecting a senior living community, consider factors such as 
locati"&amp;"on, care levels available, staff-to-resident ratios, and community 
culture. Schedule tours of multiple facilities to observe daily activities, 
interact with current residents, and assess the overall atmosphere. Many 
communities offer trial stays, allow"&amp;"ing potential residents to experience 
the environment firsthand before making a long-term commitment.
The transition to senior living can be made easier by planning ahead and 
involving family members in the decision-making process. Many communities 
of"&amp;"fer transition assistance programs that help new residents acclimate to 
their new environment, forge social connections, and establish comfortable 
routines in their new home.
This article is for informational purposes only and should not be 
considered"&amp;" medical advice. Please consult a qualified healthcare 
professional for personalized guidance and treatment.")</f>
        <v>H1: 
H2/H3: Discover Comfortable and Supportive Senior Living Options Tailored to Your 
Needs
Understanding Independent and Assisted Living Options
Comprehensive Wellness Programs for Active Aging
Professional Care Support Available Around the Clock
Evaluating Senior Living Providers
Making an Informed Decision
Ensuring a Smooth Transition
Paragraphs: Read More...
Experience the perfect blend of independence and support in senior living 
communities. 
 With diverse housing options tailored to your needs, enjoy engaging social 
activities and 24/7 professional assistance. Discover a vibrant atmosphere 
where you can thrive and connect with others! Explore the enriching 
experiences that await you in our welcoming senior living options
Independent living communities cater to active seniors who can live 
autonomously but desire a maintenance-free lifestyle with convenient 
amenities. These communities typically feature private apartments or 
cottages, dining services, and social activities. Assisted living provides 
additional support with daily activities like medication management, 
bathing, and dressing while maintaining a balance of independence and care.
Modern senior living communities emphasize whole-person wellness through 
structured programs focusing on physical and nutritional health. Residents 
can participate in tailored exercise classes, from gentle yoga to water 
aerobics, designed specifically for seniors. Nutritionists often work 
alongside culinary teams to create balanced, appetizing meals that meet 
diverse dietary requirements and preferences.
One of the most valuable aspects of senior living communities is the 
presence of trained staff available 24/7. This continuous support ensures 
that residents can access assistance whenever needed, whether for routine 
care, emergency response, or general support. Staff members are typically 
certified in senior care and trained to handle various health situations 
while maintaining residents’ dignity and independence.
Prices, rates, or cost estimates mentioned in this article are based on the 
latest available information but may change over time. Independent research 
is advised before making financial decisions.
When selecting a senior living community, consider factors such as 
location, care levels available, staff-to-resident ratios, and community 
culture. Schedule tours of multiple facilities to observe daily activities, 
interact with current residents, and assess the overall atmosphere. Many 
communities offer trial stays, allowing potential residents to experience 
the environment firsthand before making a long-term commitment.
The transition to senior living can be made easier by planning ahead and 
involving family members in the decision-making process. Many communities 
offer transition assistance programs that help new residents acclimate to 
their new environment, forge social connections, and establish comfortable 
routines in their new home.
This article is for informational purposes only and should not be 
considered medical advice. Please consult a qualified healthcare 
professional for personalized guidance and treatment.</v>
      </c>
      <c r="AU43" s="68" t="str">
        <f t="shared" si="5"/>
        <v/>
      </c>
      <c r="AV43" s="68" t="str">
        <f t="shared" si="6"/>
        <v>Ad Headline: {city}: New Senior Homes - Take A Peek Inside (Learn More) | Ad Description: For Surprising Price! Peek Now</v>
      </c>
      <c r="AW43" s="68" t="str">
        <f t="shared" si="7"/>
        <v>Ad%20Headline%3A%20%7Bcity%7D%3A%20New%20Senior%20Homes%20-%20Take%20A%20Peek%20Inside%20%28Learn%20More%29%20%7C%20Ad%20Description%3A%20For%20Surprising%20Price%21%20Peek%20Now</v>
      </c>
      <c r="AX43" s="77"/>
    </row>
    <row r="44" ht="30.0" customHeight="1">
      <c r="A44" s="123">
        <v>45848.0</v>
      </c>
      <c r="B44" s="68"/>
      <c r="C44" s="69"/>
      <c r="D44" s="107" t="s">
        <v>84</v>
      </c>
      <c r="E44" s="108" t="s">
        <v>292</v>
      </c>
      <c r="F44" s="68"/>
      <c r="G44" s="108" t="s">
        <v>293</v>
      </c>
      <c r="H44" s="68" t="str">
        <f t="shared" si="1"/>
        <v/>
      </c>
      <c r="I44" s="68"/>
      <c r="J44" s="109" t="s">
        <v>294</v>
      </c>
      <c r="K44" s="109" t="s">
        <v>295</v>
      </c>
      <c r="L44" s="122" t="b">
        <v>1</v>
      </c>
      <c r="M44" s="111"/>
      <c r="N44" s="109" t="b">
        <v>0</v>
      </c>
      <c r="O44" s="111"/>
      <c r="P44" s="109" t="b">
        <v>0</v>
      </c>
      <c r="Q44" s="111"/>
      <c r="R44" s="109" t="b">
        <v>0</v>
      </c>
      <c r="S44" s="111"/>
      <c r="T44" s="111"/>
      <c r="U44" s="111"/>
      <c r="V44" s="111"/>
      <c r="W44" s="111"/>
      <c r="X44" s="111"/>
      <c r="Y44" s="70" t="str">
        <f t="shared" si="8"/>
        <v/>
      </c>
      <c r="Z44" s="111"/>
      <c r="AA44" s="112" t="str">
        <f t="shared" si="2"/>
        <v>Missing Info</v>
      </c>
      <c r="AB44" s="113" t="str">
        <f>LET(
  completed, AA44="Complete",
  approved, AG44="Approved",
  srcVal,   IFERROR(VLOOKUP(D44, Lookup!A:F, 2, FALSE), ""),
  campVal,  IFERROR(VLOOKUP(D44, Lookup!A:F, 3, FALSE), ""),
  medVal,   IFERROR(VLOOKUP(D44, Lookup!A:F, 4, FALSE), ""),
  contVal,  IFERROR(VLOOKUP(D44, Lookup!A:F, 5, FALSE), ""),
  placeVal, IFERROR(VLOOKUP(D44, Lookup!A:F, 6, FALSE), ""),
  baseURL, AS44 &amp; "?",
  utm_source,   Lookup!$B$4 &amp; srcVal,
  utm_campaign, Lookup!$C$4 &amp; campVal,
  utm_medium,   Lookup!$D$4 &amp; medVal,
  utm_content,  Lookup!$E$4 &amp; contVal,
  utm_place,    Lookup!$F$4 &amp; placeVal,
  extras, "&amp;utm_term=" &amp; Y44 &amp; "&amp;adCreative=" &amp; AW44 &amp; "&amp;suggestedTerms=" &amp; AU44,
  IF(
    NOT(completed),
    "Missing Info",
    IF(
      NOT(approved),
      "Awaiting Approval",
      baseURL &amp; utm_source &amp; utm_campaign &amp; utm_medium &amp; utm_content &amp; utm_place &amp; extras
    )
  )
)</f>
        <v>Missing Info</v>
      </c>
      <c r="AC44" s="72" t="str">
        <f t="shared" si="3"/>
        <v/>
      </c>
      <c r="AD44" s="68"/>
      <c r="AE44" s="106"/>
      <c r="AF44" s="114" t="str">
        <f t="shared" si="4"/>
        <v/>
      </c>
      <c r="AG44" s="17" t="s">
        <v>168</v>
      </c>
      <c r="AH44" s="109" t="s">
        <v>296</v>
      </c>
      <c r="AI44" s="115"/>
      <c r="AJ44" s="116" t="str">
        <f>IFERROR(__xludf.DUMMYFUNCTION("AI(Lookup!$N$5&amp;""
Ad Content: "" &amp; AV44 &amp; ""
Article Content: "" &amp; AT44 &amp; ""
Keywords: "" &amp; S44 &amp; "", "" &amp; T44 &amp; "", "" &amp; U44 &amp; "", "" &amp; V44 &amp; "", "" &amp; W44 &amp; "", "" &amp; X44 &amp; ""
Targeting Outside Canada/US/NZ: "" &amp; Z44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44" s="117" t="str">
        <f>IFERROR(__xludf.DUMMYFUNCTION("iferror(split(AJ44,""|""),"""")"),"Low ")</f>
        <v>Low </v>
      </c>
      <c r="AL44" s="111" t="str">
        <f>IFERROR(__xludf.DUMMYFUNCTION("""COMPUTED_VALUE""")," Misleading ")</f>
        <v> Misleading </v>
      </c>
      <c r="AM44"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44" s="118" t="str">
        <f>IFERROR(__xludf.DUMMYFUNCTION("if(J44="""","""",GOOGLETRANSLATE(J44,""auto"",""en""))"),"{city}: Exploring Two-Bedroom Senior Houses - Take a Look Inside!")</f>
        <v>{city}: Exploring Two-Bedroom Senior Houses - Take a Look Inside!</v>
      </c>
      <c r="AO44" s="111" t="str">
        <f>IFERROR(__xludf.DUMMYFUNCTION("if(K44="""","""",GOOGLETRANSLATE(K44,""auto"",""en""))"),"Discover Senior Living Options")</f>
        <v>Discover Senior Living Options</v>
      </c>
      <c r="AP44" s="111" t="str">
        <f>IFERROR(__xludf.DUMMYFUNCTION("if(M44="""","""",GOOGLETRANSLATE(M44,""auto"",""en""))"),"")</f>
        <v/>
      </c>
      <c r="AQ44" s="111" t="str">
        <f>IFERROR(__xludf.DUMMYFUNCTION("if(O44="""","""",GOOGLETRANSLATE(O44,""auto"",""en""))"),"")</f>
        <v/>
      </c>
      <c r="AR44" s="111" t="str">
        <f>IFERROR(__xludf.DUMMYFUNCTION("if(Q44="""","""",GOOGLETRANSLATE(Q44,""auto"",""en""))"),"")</f>
        <v/>
      </c>
      <c r="AS44" s="119" t="str">
        <f>IFERROR(__xludf.DUMMYFUNCTION("REGEXREPLACE(E44, ""\?.*"", """")
"),"https://read.followsports.com/real-estate/exploring-senior-two-bedroom-housing-choices-en-us")</f>
        <v>https://read.followsports.com/real-estate/exploring-senior-two-bedroom-housing-choices-en-us</v>
      </c>
      <c r="AT44" s="120" t="str">
        <f>IFERROR(__xludf.DUMMYFUNCTION("TEXTJOIN(CHAR(10)&amp;CHAR(10), TRUE,
  ""H1: "" &amp;
    IFERROR(INDEX(IMPORTXML(REGEXREPLACE(AS44,""\?.*"",""""),""//h1[1]""),1),""""),
  IFERROR(""H2/H3: "" &amp;
    TEXTJOIN(CHAR(10), TRUE,
      IMPORTXML(REGEXREPLACE(AS44,""\?.*"",""""),""//h2[normalize-space"&amp;"()] | //h3[normalize-space()]"")
    ),""""),
  IFERROR(""Paragraphs: "" &amp;
    TEXTJOIN(CHAR(10)&amp;CHAR(10), TRUE,
      IMPORTXML(REGEXREPLACE(AS44,""\?.*"",""""),
        ""//article//p[normalize-space()] | //div[contains(@class,'entry-content') or contai"&amp;"ns(@class,'post-content') or contains(@class,'single-content') or contains(@class,'content') or contains(@class,'article')]//p[normalize-space()]""
      )
    ),"""")
)
"),"H1: 
H2/H3: Table of Contents
Understanding Two-Bedroom Senior Housing Options
Benefits of Two-Bedroom Senior Apartments
Exploring Affordable Housing Solutions
Choosing the Right Community
Additional Living Alternatives
Planning for the Future
Why You Sh"&amp;"ould Learn More About Senior Housing Today
Sources
Finley Shaw
 Related Posts 
Benefits of 2-Bedroom Senior Apartments
Luxury Senior Living Amenities: What’s Typically Included?
Senior Living: Benefits of Two-Bedroom Apartments
 Explore 
Benefits of 2-Bed"&amp;"room Senior Apartments
Luxury Senior Living Amenities: What’s Typically Included?
Senior Living: Benefits of Two-Bedroom Apartments
Affordable Senior Housing Options Explained")</f>
        <v>H1: 
H2/H3: Table of Contents
Understanding Two-Bedroom Senior Housing Options
Benefits of Two-Bedroom Senior Apartments
Exploring Affordable Housing Solutions
Choosing the Right Community
Additional Living Alternatives
Planning for the Future
Why You Should Learn More About Senior Housing Today
Sources
Finley Shaw
 Related Posts 
Benefits of 2-Bedroom Senior Apartments
Luxury Senior Living Amenities: What’s Typically Included?
Senior Living: Benefits of Two-Bedroom Apartments
 Explore 
Benefits of 2-Bedroom Senior Apartments
Luxury Senior Living Amenities: What’s Typically Included?
Senior Living: Benefits of Two-Bedroom Apartments
Affordable Senior Housing Options Explained</v>
      </c>
      <c r="AU44" s="68" t="str">
        <f t="shared" si="5"/>
        <v/>
      </c>
      <c r="AV44" s="68" t="str">
        <f t="shared" si="6"/>
        <v>Ad Headline: {city}: Exploring Two-Bedroom Senior Houses - Take a Look Inside! | Ad Description: Discover Senior Living Options</v>
      </c>
      <c r="AW44" s="68" t="str">
        <f t="shared" si="7"/>
        <v>Ad%20Headline%3A%20%7Bcity%7D%3A%20Exploring%20Two-Bedroom%20Senior%20Houses%20-%20Take%20a%20Look%20Inside%21%20%7C%20Ad%20Description%3A%20Discover%20Senior%20Living%20Options</v>
      </c>
      <c r="AX44" s="77"/>
    </row>
    <row r="45" ht="30.0" customHeight="1">
      <c r="A45" s="123">
        <v>45848.0</v>
      </c>
      <c r="B45" s="68"/>
      <c r="C45" s="69"/>
      <c r="D45" s="107" t="s">
        <v>84</v>
      </c>
      <c r="E45" s="108" t="s">
        <v>292</v>
      </c>
      <c r="F45" s="68"/>
      <c r="G45" s="108" t="s">
        <v>297</v>
      </c>
      <c r="H45" s="68" t="str">
        <f t="shared" si="1"/>
        <v/>
      </c>
      <c r="I45" s="68"/>
      <c r="J45" s="109" t="s">
        <v>294</v>
      </c>
      <c r="K45" s="109" t="s">
        <v>295</v>
      </c>
      <c r="L45" s="122" t="b">
        <v>1</v>
      </c>
      <c r="M45" s="111"/>
      <c r="N45" s="109" t="b">
        <v>0</v>
      </c>
      <c r="O45" s="111"/>
      <c r="P45" s="109" t="b">
        <v>0</v>
      </c>
      <c r="Q45" s="111"/>
      <c r="R45" s="109" t="b">
        <v>0</v>
      </c>
      <c r="S45" s="111"/>
      <c r="T45" s="111"/>
      <c r="U45" s="111"/>
      <c r="V45" s="111"/>
      <c r="W45" s="111"/>
      <c r="X45" s="111"/>
      <c r="Y45" s="70" t="str">
        <f t="shared" si="8"/>
        <v/>
      </c>
      <c r="Z45" s="111"/>
      <c r="AA45" s="112" t="str">
        <f t="shared" si="2"/>
        <v>Missing Info</v>
      </c>
      <c r="AB45" s="113" t="str">
        <f>LET(
  completed, AA45="Complete",
  approved, AG45="Approved",
  srcVal,   IFERROR(VLOOKUP(D45, Lookup!A:F, 2, FALSE), ""),
  campVal,  IFERROR(VLOOKUP(D45, Lookup!A:F, 3, FALSE), ""),
  medVal,   IFERROR(VLOOKUP(D45, Lookup!A:F, 4, FALSE), ""),
  contVal,  IFERROR(VLOOKUP(D45, Lookup!A:F, 5, FALSE), ""),
  placeVal, IFERROR(VLOOKUP(D45, Lookup!A:F, 6, FALSE), ""),
  baseURL, AS45 &amp; "?",
  utm_source,   Lookup!$B$4 &amp; srcVal,
  utm_campaign, Lookup!$C$4 &amp; campVal,
  utm_medium,   Lookup!$D$4 &amp; medVal,
  utm_content,  Lookup!$E$4 &amp; contVal,
  utm_place,    Lookup!$F$4 &amp; placeVal,
  extras, "&amp;utm_term=" &amp; Y45 &amp; "&amp;adCreative=" &amp; AW45 &amp; "&amp;suggestedTerms=" &amp; AU45,
  IF(
    NOT(completed),
    "Missing Info",
    IF(
      NOT(approved),
      "Awaiting Approval",
      baseURL &amp; utm_source &amp; utm_campaign &amp; utm_medium &amp; utm_content &amp; utm_place &amp; extras
    )
  )
)</f>
        <v>Missing Info</v>
      </c>
      <c r="AC45" s="72" t="str">
        <f t="shared" si="3"/>
        <v/>
      </c>
      <c r="AD45" s="68"/>
      <c r="AE45" s="106"/>
      <c r="AF45" s="114" t="str">
        <f t="shared" si="4"/>
        <v/>
      </c>
      <c r="AG45" s="17" t="s">
        <v>168</v>
      </c>
      <c r="AH45" s="111"/>
      <c r="AI45" s="115"/>
      <c r="AJ45" s="116" t="str">
        <f>IFERROR(__xludf.DUMMYFUNCTION("AI(Lookup!$N$5&amp;""
Ad Content: "" &amp; AV45 &amp; ""
Article Content: "" &amp; AT45 &amp; ""
Keywords: "" &amp; S45 &amp; "", "" &amp; T45 &amp; "", "" &amp; U45 &amp; "", "" &amp; V45 &amp; "", "" &amp; W45 &amp; "", "" &amp; X45 &amp; ""
Targeting Outside Canada/US/NZ: "" &amp; Z45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45" s="117" t="str">
        <f>IFERROR(__xludf.DUMMYFUNCTION("iferror(split(AJ45,""|""),"""")"),"Low ")</f>
        <v>Low </v>
      </c>
      <c r="AL45" s="111" t="str">
        <f>IFERROR(__xludf.DUMMYFUNCTION("""COMPUTED_VALUE""")," Misleading ")</f>
        <v> Misleading </v>
      </c>
      <c r="AM45"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45" s="118" t="str">
        <f>IFERROR(__xludf.DUMMYFUNCTION("if(J45="""","""",GOOGLETRANSLATE(J45,""auto"",""en""))"),"{city}: Exploring Two-Bedroom Senior Houses - Take a Look Inside!")</f>
        <v>{city}: Exploring Two-Bedroom Senior Houses - Take a Look Inside!</v>
      </c>
      <c r="AO45" s="111" t="str">
        <f>IFERROR(__xludf.DUMMYFUNCTION("if(K45="""","""",GOOGLETRANSLATE(K45,""auto"",""en""))"),"Discover Senior Living Options")</f>
        <v>Discover Senior Living Options</v>
      </c>
      <c r="AP45" s="111" t="str">
        <f>IFERROR(__xludf.DUMMYFUNCTION("if(M45="""","""",GOOGLETRANSLATE(M45,""auto"",""en""))"),"")</f>
        <v/>
      </c>
      <c r="AQ45" s="111" t="str">
        <f>IFERROR(__xludf.DUMMYFUNCTION("if(O45="""","""",GOOGLETRANSLATE(O45,""auto"",""en""))"),"")</f>
        <v/>
      </c>
      <c r="AR45" s="111" t="str">
        <f>IFERROR(__xludf.DUMMYFUNCTION("if(Q45="""","""",GOOGLETRANSLATE(Q45,""auto"",""en""))"),"")</f>
        <v/>
      </c>
      <c r="AS45" s="119" t="str">
        <f>IFERROR(__xludf.DUMMYFUNCTION("REGEXREPLACE(E45, ""\?.*"", """")
"),"https://read.followsports.com/real-estate/exploring-senior-two-bedroom-housing-choices-en-us")</f>
        <v>https://read.followsports.com/real-estate/exploring-senior-two-bedroom-housing-choices-en-us</v>
      </c>
      <c r="AT45" s="120" t="str">
        <f>IFERROR(__xludf.DUMMYFUNCTION("TEXTJOIN(CHAR(10)&amp;CHAR(10), TRUE,
  ""H1: "" &amp;
    IFERROR(INDEX(IMPORTXML(REGEXREPLACE(AS45,""\?.*"",""""),""//h1[1]""),1),""""),
  IFERROR(""H2/H3: "" &amp;
    TEXTJOIN(CHAR(10), TRUE,
      IMPORTXML(REGEXREPLACE(AS45,""\?.*"",""""),""//h2[normalize-space"&amp;"()] | //h3[normalize-space()]"")
    ),""""),
  IFERROR(""Paragraphs: "" &amp;
    TEXTJOIN(CHAR(10)&amp;CHAR(10), TRUE,
      IMPORTXML(REGEXREPLACE(AS45,""\?.*"",""""),
        ""//article//p[normalize-space()] | //div[contains(@class,'entry-content') or contai"&amp;"ns(@class,'post-content') or contains(@class,'single-content') or contains(@class,'content') or contains(@class,'article')]//p[normalize-space()]""
      )
    ),"""")
)
"),"H1: 
H2/H3: Table of Contents
Understanding Two-Bedroom Senior Housing Options
Benefits of Two-Bedroom Senior Apartments
Exploring Affordable Housing Solutions
Choosing the Right Community
Additional Living Alternatives
Planning for the Future
Why You Sh"&amp;"ould Learn More About Senior Housing Today
Sources
Finley Shaw
 Related Posts 
Benefits of 2-Bedroom Senior Apartments
Luxury Senior Living Amenities: What’s Typically Included?
Senior Living: Benefits of Two-Bedroom Apartments
 Explore 
Benefits of 2-Bed"&amp;"room Senior Apartments
Luxury Senior Living Amenities: What’s Typically Included?
Senior Living: Benefits of Two-Bedroom Apartments
Affordable Senior Housing Options Explained")</f>
        <v>H1: 
H2/H3: Table of Contents
Understanding Two-Bedroom Senior Housing Options
Benefits of Two-Bedroom Senior Apartments
Exploring Affordable Housing Solutions
Choosing the Right Community
Additional Living Alternatives
Planning for the Future
Why You Should Learn More About Senior Housing Today
Sources
Finley Shaw
 Related Posts 
Benefits of 2-Bedroom Senior Apartments
Luxury Senior Living Amenities: What’s Typically Included?
Senior Living: Benefits of Two-Bedroom Apartments
 Explore 
Benefits of 2-Bedroom Senior Apartments
Luxury Senior Living Amenities: What’s Typically Included?
Senior Living: Benefits of Two-Bedroom Apartments
Affordable Senior Housing Options Explained</v>
      </c>
      <c r="AU45" s="68" t="str">
        <f t="shared" si="5"/>
        <v/>
      </c>
      <c r="AV45" s="68" t="str">
        <f t="shared" si="6"/>
        <v>Ad Headline: {city}: Exploring Two-Bedroom Senior Houses - Take a Look Inside! | Ad Description: Discover Senior Living Options</v>
      </c>
      <c r="AW45" s="68" t="str">
        <f t="shared" si="7"/>
        <v>Ad%20Headline%3A%20%7Bcity%7D%3A%20Exploring%20Two-Bedroom%20Senior%20Houses%20-%20Take%20a%20Look%20Inside%21%20%7C%20Ad%20Description%3A%20Discover%20Senior%20Living%20Options</v>
      </c>
      <c r="AX45" s="77"/>
    </row>
    <row r="46" ht="30.0" customHeight="1">
      <c r="A46" s="123">
        <v>45848.0</v>
      </c>
      <c r="B46" s="68"/>
      <c r="C46" s="69"/>
      <c r="D46" s="107" t="s">
        <v>84</v>
      </c>
      <c r="E46" s="108" t="s">
        <v>292</v>
      </c>
      <c r="F46" s="68"/>
      <c r="G46" s="108" t="s">
        <v>298</v>
      </c>
      <c r="H46" s="68" t="str">
        <f t="shared" si="1"/>
        <v/>
      </c>
      <c r="I46" s="68"/>
      <c r="J46" s="109" t="s">
        <v>294</v>
      </c>
      <c r="K46" s="109" t="s">
        <v>295</v>
      </c>
      <c r="L46" s="122" t="b">
        <v>1</v>
      </c>
      <c r="M46" s="111"/>
      <c r="N46" s="109" t="b">
        <v>0</v>
      </c>
      <c r="O46" s="111"/>
      <c r="P46" s="109" t="b">
        <v>0</v>
      </c>
      <c r="Q46" s="111"/>
      <c r="R46" s="109" t="b">
        <v>0</v>
      </c>
      <c r="S46" s="111"/>
      <c r="T46" s="111"/>
      <c r="U46" s="111"/>
      <c r="V46" s="111"/>
      <c r="W46" s="111"/>
      <c r="X46" s="111"/>
      <c r="Y46" s="70" t="str">
        <f t="shared" si="8"/>
        <v/>
      </c>
      <c r="Z46" s="111"/>
      <c r="AA46" s="112" t="str">
        <f t="shared" si="2"/>
        <v>Missing Info</v>
      </c>
      <c r="AB46" s="113" t="str">
        <f>LET(
  completed, AA46="Complete",
  approved, AG46="Approved",
  srcVal,   IFERROR(VLOOKUP(D46, Lookup!A:F, 2, FALSE), ""),
  campVal,  IFERROR(VLOOKUP(D46, Lookup!A:F, 3, FALSE), ""),
  medVal,   IFERROR(VLOOKUP(D46, Lookup!A:F, 4, FALSE), ""),
  contVal,  IFERROR(VLOOKUP(D46, Lookup!A:F, 5, FALSE), ""),
  placeVal, IFERROR(VLOOKUP(D46, Lookup!A:F, 6, FALSE), ""),
  baseURL, AS46 &amp; "?",
  utm_source,   Lookup!$B$4 &amp; srcVal,
  utm_campaign, Lookup!$C$4 &amp; campVal,
  utm_medium,   Lookup!$D$4 &amp; medVal,
  utm_content,  Lookup!$E$4 &amp; contVal,
  utm_place,    Lookup!$F$4 &amp; placeVal,
  extras, "&amp;utm_term=" &amp; Y46 &amp; "&amp;adCreative=" &amp; AW46 &amp; "&amp;suggestedTerms=" &amp; AU46,
  IF(
    NOT(completed),
    "Missing Info",
    IF(
      NOT(approved),
      "Awaiting Approval",
      baseURL &amp; utm_source &amp; utm_campaign &amp; utm_medium &amp; utm_content &amp; utm_place &amp; extras
    )
  )
)</f>
        <v>Missing Info</v>
      </c>
      <c r="AC46" s="72" t="str">
        <f t="shared" si="3"/>
        <v/>
      </c>
      <c r="AD46" s="68"/>
      <c r="AE46" s="106"/>
      <c r="AF46" s="114" t="str">
        <f t="shared" si="4"/>
        <v/>
      </c>
      <c r="AG46" s="17" t="s">
        <v>168</v>
      </c>
      <c r="AH46" s="111"/>
      <c r="AI46" s="115"/>
      <c r="AJ46" s="116" t="str">
        <f>IFERROR(__xludf.DUMMYFUNCTION("AI(Lookup!$N$5&amp;""
Ad Content: "" &amp; AV46 &amp; ""
Article Content: "" &amp; AT46 &amp; ""
Keywords: "" &amp; S46 &amp; "", "" &amp; T46 &amp; "", "" &amp; U46 &amp; "", "" &amp; V46 &amp; "", "" &amp; W46 &amp; "", "" &amp; X46 &amp; ""
Targeting Outside Canada/US/NZ: "" &amp; Z46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46" s="117" t="str">
        <f>IFERROR(__xludf.DUMMYFUNCTION("iferror(split(AJ46,""|""),"""")"),"Low ")</f>
        <v>Low </v>
      </c>
      <c r="AL46" s="111" t="str">
        <f>IFERROR(__xludf.DUMMYFUNCTION("""COMPUTED_VALUE""")," Misleading ")</f>
        <v> Misleading </v>
      </c>
      <c r="AM46"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46" s="118" t="str">
        <f>IFERROR(__xludf.DUMMYFUNCTION("if(J46="""","""",GOOGLETRANSLATE(J46,""auto"",""en""))"),"{city}: Exploring Two-Bedroom Senior Houses - Take a Look Inside!")</f>
        <v>{city}: Exploring Two-Bedroom Senior Houses - Take a Look Inside!</v>
      </c>
      <c r="AO46" s="111" t="str">
        <f>IFERROR(__xludf.DUMMYFUNCTION("if(K46="""","""",GOOGLETRANSLATE(K46,""auto"",""en""))"),"Discover Senior Living Options")</f>
        <v>Discover Senior Living Options</v>
      </c>
      <c r="AP46" s="111" t="str">
        <f>IFERROR(__xludf.DUMMYFUNCTION("if(M46="""","""",GOOGLETRANSLATE(M46,""auto"",""en""))"),"")</f>
        <v/>
      </c>
      <c r="AQ46" s="111" t="str">
        <f>IFERROR(__xludf.DUMMYFUNCTION("if(O46="""","""",GOOGLETRANSLATE(O46,""auto"",""en""))"),"")</f>
        <v/>
      </c>
      <c r="AR46" s="111" t="str">
        <f>IFERROR(__xludf.DUMMYFUNCTION("if(Q46="""","""",GOOGLETRANSLATE(Q46,""auto"",""en""))"),"")</f>
        <v/>
      </c>
      <c r="AS46" s="119" t="str">
        <f>IFERROR(__xludf.DUMMYFUNCTION("REGEXREPLACE(E46, ""\?.*"", """")
"),"https://read.followsports.com/real-estate/exploring-senior-two-bedroom-housing-choices-en-us")</f>
        <v>https://read.followsports.com/real-estate/exploring-senior-two-bedroom-housing-choices-en-us</v>
      </c>
      <c r="AT46" s="120" t="str">
        <f>IFERROR(__xludf.DUMMYFUNCTION("TEXTJOIN(CHAR(10)&amp;CHAR(10), TRUE,
  ""H1: "" &amp;
    IFERROR(INDEX(IMPORTXML(REGEXREPLACE(AS46,""\?.*"",""""),""//h1[1]""),1),""""),
  IFERROR(""H2/H3: "" &amp;
    TEXTJOIN(CHAR(10), TRUE,
      IMPORTXML(REGEXREPLACE(AS46,""\?.*"",""""),""//h2[normalize-space"&amp;"()] | //h3[normalize-space()]"")
    ),""""),
  IFERROR(""Paragraphs: "" &amp;
    TEXTJOIN(CHAR(10)&amp;CHAR(10), TRUE,
      IMPORTXML(REGEXREPLACE(AS46,""\?.*"",""""),
        ""//article//p[normalize-space()] | //div[contains(@class,'entry-content') or contai"&amp;"ns(@class,'post-content') or contains(@class,'single-content') or contains(@class,'content') or contains(@class,'article')]//p[normalize-space()]""
      )
    ),"""")
)
"),"H1: 
H2/H3: Table of Contents
Understanding Two-Bedroom Senior Housing Options
Benefits of Two-Bedroom Senior Apartments
Exploring Affordable Housing Solutions
Choosing the Right Community
Additional Living Alternatives
Planning for the Future
Why You Sh"&amp;"ould Learn More About Senior Housing Today
Sources
Finley Shaw
 Related Posts 
Benefits of 2-Bedroom Senior Apartments
Luxury Senior Living Amenities: What’s Typically Included?
Senior Living: Benefits of Two-Bedroom Apartments
 Explore 
Benefits of 2-Bed"&amp;"room Senior Apartments
Luxury Senior Living Amenities: What’s Typically Included?
Senior Living: Benefits of Two-Bedroom Apartments
Affordable Senior Housing Options Explained")</f>
        <v>H1: 
H2/H3: Table of Contents
Understanding Two-Bedroom Senior Housing Options
Benefits of Two-Bedroom Senior Apartments
Exploring Affordable Housing Solutions
Choosing the Right Community
Additional Living Alternatives
Planning for the Future
Why You Should Learn More About Senior Housing Today
Sources
Finley Shaw
 Related Posts 
Benefits of 2-Bedroom Senior Apartments
Luxury Senior Living Amenities: What’s Typically Included?
Senior Living: Benefits of Two-Bedroom Apartments
 Explore 
Benefits of 2-Bedroom Senior Apartments
Luxury Senior Living Amenities: What’s Typically Included?
Senior Living: Benefits of Two-Bedroom Apartments
Affordable Senior Housing Options Explained</v>
      </c>
      <c r="AU46" s="68" t="str">
        <f t="shared" si="5"/>
        <v/>
      </c>
      <c r="AV46" s="68" t="str">
        <f t="shared" si="6"/>
        <v>Ad Headline: {city}: Exploring Two-Bedroom Senior Houses - Take a Look Inside! | Ad Description: Discover Senior Living Options</v>
      </c>
      <c r="AW46" s="68" t="str">
        <f t="shared" si="7"/>
        <v>Ad%20Headline%3A%20%7Bcity%7D%3A%20Exploring%20Two-Bedroom%20Senior%20Houses%20-%20Take%20a%20Look%20Inside%21%20%7C%20Ad%20Description%3A%20Discover%20Senior%20Living%20Options</v>
      </c>
      <c r="AX46" s="77"/>
    </row>
    <row r="47" ht="30.0" customHeight="1">
      <c r="A47" s="123">
        <v>45848.0</v>
      </c>
      <c r="B47" s="68"/>
      <c r="C47" s="69"/>
      <c r="D47" s="107" t="s">
        <v>84</v>
      </c>
      <c r="E47" s="108" t="s">
        <v>299</v>
      </c>
      <c r="F47" s="68"/>
      <c r="G47" s="108" t="s">
        <v>300</v>
      </c>
      <c r="H47" s="68" t="str">
        <f t="shared" si="1"/>
        <v/>
      </c>
      <c r="I47" s="68"/>
      <c r="J47" s="109" t="s">
        <v>227</v>
      </c>
      <c r="K47" s="109" t="s">
        <v>224</v>
      </c>
      <c r="L47" s="122" t="b">
        <v>1</v>
      </c>
      <c r="M47" s="111"/>
      <c r="N47" s="109" t="b">
        <v>0</v>
      </c>
      <c r="O47" s="111"/>
      <c r="P47" s="109" t="b">
        <v>0</v>
      </c>
      <c r="Q47" s="111"/>
      <c r="R47" s="109" t="b">
        <v>0</v>
      </c>
      <c r="S47" s="111"/>
      <c r="T47" s="111"/>
      <c r="U47" s="111"/>
      <c r="V47" s="111"/>
      <c r="W47" s="111"/>
      <c r="X47" s="111"/>
      <c r="Y47" s="70" t="str">
        <f t="shared" si="8"/>
        <v/>
      </c>
      <c r="Z47" s="111"/>
      <c r="AA47" s="112" t="str">
        <f t="shared" si="2"/>
        <v>Missing Info</v>
      </c>
      <c r="AB47" s="113" t="str">
        <f>LET(
  completed, AA47="Complete",
  approved, AG47="Approved",
  srcVal,   IFERROR(VLOOKUP(D47, Lookup!A:F, 2, FALSE), ""),
  campVal,  IFERROR(VLOOKUP(D47, Lookup!A:F, 3, FALSE), ""),
  medVal,   IFERROR(VLOOKUP(D47, Lookup!A:F, 4, FALSE), ""),
  contVal,  IFERROR(VLOOKUP(D47, Lookup!A:F, 5, FALSE), ""),
  placeVal, IFERROR(VLOOKUP(D47, Lookup!A:F, 6, FALSE), ""),
  baseURL, AS47 &amp; "?",
  utm_source,   Lookup!$B$4 &amp; srcVal,
  utm_campaign, Lookup!$C$4 &amp; campVal,
  utm_medium,   Lookup!$D$4 &amp; medVal,
  utm_content,  Lookup!$E$4 &amp; contVal,
  utm_place,    Lookup!$F$4 &amp; placeVal,
  extras, "&amp;utm_term=" &amp; Y47 &amp; "&amp;adCreative=" &amp; AW47 &amp; "&amp;suggestedTerms=" &amp; AU47,
  IF(
    NOT(completed),
    "Missing Info",
    IF(
      NOT(approved),
      "Awaiting Approval",
      baseURL &amp; utm_source &amp; utm_campaign &amp; utm_medium &amp; utm_content &amp; utm_place &amp; extras
    )
  )
)</f>
        <v>Missing Info</v>
      </c>
      <c r="AC47" s="72" t="str">
        <f t="shared" si="3"/>
        <v/>
      </c>
      <c r="AD47" s="68"/>
      <c r="AE47" s="106"/>
      <c r="AF47" s="114" t="str">
        <f t="shared" si="4"/>
        <v/>
      </c>
      <c r="AG47" s="17" t="s">
        <v>168</v>
      </c>
      <c r="AH47" s="109" t="s">
        <v>301</v>
      </c>
      <c r="AI47" s="115"/>
      <c r="AJ47" s="116" t="str">
        <f>IFERROR(__xludf.DUMMYFUNCTION("AI(Lookup!$N$5&amp;""
Ad Content: "" &amp; AV47 &amp; ""
Article Content: "" &amp; AT47 &amp; ""
Keywords: "" &amp; S47 &amp; "", "" &amp; T47 &amp; "", "" &amp; U47 &amp; "", "" &amp; V47 &amp; "", "" &amp; W47 &amp; "", "" &amp; X47 &amp; ""
Targeting Outside Canada/US/NZ: "" &amp; Z47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47" s="117" t="str">
        <f>IFERROR(__xludf.DUMMYFUNCTION("iferror(split(AJ47,""|""),"""")"),"Low ")</f>
        <v>Low </v>
      </c>
      <c r="AL47" s="111" t="str">
        <f>IFERROR(__xludf.DUMMYFUNCTION("""COMPUTED_VALUE""")," Misleading ")</f>
        <v> Misleading </v>
      </c>
      <c r="AM47"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47" s="118" t="str">
        <f>IFERROR(__xludf.DUMMYFUNCTION("if(J47="""","""",GOOGLETRANSLATE(J47,""auto"",""en""))"),"Minimalist Lingerie Trends in The US You Have To See To Believe!")</f>
        <v>Minimalist Lingerie Trends in The US You Have To See To Believe!</v>
      </c>
      <c r="AO47" s="111" t="str">
        <f>IFERROR(__xludf.DUMMYFUNCTION("if(K47="""","""",GOOGLETRANSLATE(K47,""auto"",""en""))"),"Feel confident and turn heads with these stunning picks")</f>
        <v>Feel confident and turn heads with these stunning picks</v>
      </c>
      <c r="AP47" s="111" t="str">
        <f>IFERROR(__xludf.DUMMYFUNCTION("if(M47="""","""",GOOGLETRANSLATE(M47,""auto"",""en""))"),"")</f>
        <v/>
      </c>
      <c r="AQ47" s="111" t="str">
        <f>IFERROR(__xludf.DUMMYFUNCTION("if(O47="""","""",GOOGLETRANSLATE(O47,""auto"",""en""))"),"")</f>
        <v/>
      </c>
      <c r="AR47" s="111" t="str">
        <f>IFERROR(__xludf.DUMMYFUNCTION("if(Q47="""","""",GOOGLETRANSLATE(Q47,""auto"",""en""))"),"")</f>
        <v/>
      </c>
      <c r="AS47" s="119" t="str">
        <f>IFERROR(__xludf.DUMMYFUNCTION("REGEXREPLACE(E47, ""\?.*"", """")
"),"https://searchtrackda.today/cf/r/68e4e01bd0f45300120b654e")</f>
        <v>https://searchtrackda.today/cf/r/68e4e01bd0f45300120b654e</v>
      </c>
      <c r="AT47" s="120" t="str">
        <f>IFERROR(__xludf.DUMMYFUNCTION("TEXTJOIN(CHAR(10)&amp;CHAR(10), TRUE,
  ""H1: "" &amp;
    IFERROR(INDEX(IMPORTXML(REGEXREPLACE(AS47,""\?.*"",""""),""//h1[1]""),1),""""),
  IFERROR(""H2/H3: "" &amp;
    TEXTJOIN(CHAR(10), TRUE,
      IMPORTXML(REGEXREPLACE(AS47,""\?.*"",""""),""//h2[normalize-space"&amp;"()] | //h3[normalize-space()]"")
    ),""""),
  IFERROR(""Paragraphs: "" &amp;
    TEXTJOIN(CHAR(10)&amp;CHAR(10), TRUE,
      IMPORTXML(REGEXREPLACE(AS47,""\?.*"",""""),
        ""//article//p[normalize-space()] | //div[contains(@class,'entry-content') or contai"&amp;"ns(@class,'post-content') or contains(@class,'single-content') or contains(@class,'content') or contains(@class,'article')]//p[normalize-space()]""
      )
    ),"""")
)
"),"H1: Sheer &amp; Minimalist Underwear 2025—Fit Tips and Where to Buy
H2/H3: Finding Your Perfect Seamless Match Online
Understanding Bra-Sized Mesh Bralette Sizing
Selecting High-Waist Styles for Smoothing Effects
Innovative Fabrics for Comfort and Sustainabi"&amp;"lity
Navigating Return Policies for Online Purchases
Comparing Premium Materials and Construction
Paragraphs: Lightweight mesh or laser-cut microfiber delivers that barely-there feel 
many shoppers want this season. 
 This guide shows how to pick the ri"&amp;"ght coverage, choose skin-friendly 
fabrics, and compare popular brands now offering mix-and-match bundles 
online. You will also find sizing advice for tummy-smooth thongs, bra-sized 
mesh bralettes, and high-waist cuts that stay invisible under clothes."&amp;"
Read More...
The convenience of shopping for seamless underwear online has 
revolutionized the intimate apparel industry. Leading retailers now offer 
detailed size guides, fabric swatches, and 360-degree product views to help 
ensure a perfect fit. Lo"&amp;"ok for brands that provide clear measurement 
instructions and customer reviews focusing on fit accuracy. Many premium 
retailers also offer virtual fitting services to help you find your ideal 
size from home.
Mesh bralettes with cup sizing provide more"&amp;" precise support than 
traditional S-M-L sizing. To find your perfect fit, start by measuring your 
band size (ribcage circumference) and bust size (fullest part). Most brands 
now offer cup sizes AA-G in their mesh collections, with some extending to 
K "&amp;"cups. The key is finding a style that offers enough coverage while 
maintaining the lightweight feel of a traditional bralette.
High-waisted underwear has evolved beyond basic shapewear to include 
lightweight, breathable options that provide gentle smoo"&amp;"thing. Look for 
styles with targeted compression panels in the tummy area and bonded edges 
that prevent visible panty lines. The most effective designs incorporate 
varying levels of stretch throughout the garment for natural movement and 
all-day comfo"&amp;"rt.
Modern intimates utilize advanced materials that prioritize both comfort 
and environmental responsibility. UV-protective bamboo fabric offers 
natural antimicrobial properties while maintaining breathability. Recycled 
microfiber collections provide"&amp;" moisture-wicking capabilities and durability 
while reducing environmental impact. These sustainable options often feel 
softer against the skin than traditional synthetic materials.
The key to successful online underwear shopping lies in understanding "&amp;"
return policies. Here’s how major retailers handle intimate apparel returns:
Prices, rates, or cost estimates mentioned in this article are based on the 
latest available information but may change over time. Independent research 
is advised before maki"&amp;"ng financial decisions.
When investing in minimalist underwear, material quality directly impacts 
comfort and longevity. The most effective designs combine multiple 
technical fabrics - typically a soft mesh or microfiber base with strategic 
reinforcem"&amp;"ent in high-stress areas. Look for pieces with minimal seams and 
laser-cut edges, which provide the most invisible finish under clothing 
while maintaining durability through regular wear and washing.
The future of minimalist underwear continues to evol"&amp;"ve with innovative 
materials and thoughtful design elements that prioritize both comfort and 
style. By understanding proper sizing, fabric technologies, and return 
policies, you can confidently build a collection of well-fitting intimate 
pieces that s"&amp;"erve your needs while maintaining a barely-there feel under 
any outfit. ")</f>
        <v>H1: Sheer &amp; Minimalist Underwear 2025—Fit Tips and Where to Buy
H2/H3: Finding Your Perfect Seamless Match Online
Understanding Bra-Sized Mesh Bralette Sizing
Selecting High-Waist Styles for Smoothing Effects
Innovative Fabrics for Comfort and Sustainability
Navigating Return Policies for Online Purchases
Comparing Premium Materials and Construction
Paragraphs: Lightweight mesh or laser-cut microfiber delivers that barely-there feel 
many shoppers want this season. 
 This guide shows how to pick the right coverage, choose skin-friendly 
fabrics, and compare popular brands now offering mix-and-match bundles 
online. You will also find sizing advice for tummy-smooth thongs, bra-sized 
mesh bralettes, and high-waist cuts that stay invisible under clothes.
Read More...
The convenience of shopping for seamless underwear online has 
revolutionized the intimate apparel industry. Leading retailers now offer 
detailed size guides, fabric swatches, and 360-degree product views to help 
ensure a perfect fit. Look for brands that provide clear measurement 
instructions and customer reviews focusing on fit accuracy. Many premium 
retailers also offer virtual fitting services to help you find your ideal 
size from home.
Mesh bralettes with cup sizing provide more precise support than 
traditional S-M-L sizing. To find your perfect fit, start by measuring your 
band size (ribcage circumference) and bust size (fullest part). Most brands 
now offer cup sizes AA-G in their mesh collections, with some extending to 
K cups. The key is finding a style that offers enough coverage while 
maintaining the lightweight feel of a traditional bralette.
High-waisted underwear has evolved beyond basic shapewear to include 
lightweight, breathable options that provide gentle smoothing. Look for 
styles with targeted compression panels in the tummy area and bonded edges 
that prevent visible panty lines. The most effective designs incorporate 
varying levels of stretch throughout the garment for natural movement and 
all-day comfort.
Modern intimates utilize advanced materials that prioritize both comfort 
and environmental responsibility. UV-protective bamboo fabric offers 
natural antimicrobial properties while maintaining breathability. Recycled 
microfiber collections provide moisture-wicking capabilities and durability 
while reducing environmental impact. These sustainable options often feel 
softer against the skin than traditional synthetic materials.
The key to successful online underwear shopping lies in understanding 
return policies. Here’s how major retailers handle intimate apparel returns:
Prices, rates, or cost estimates mentioned in this article are based on the 
latest available information but may change over time. Independent research 
is advised before making financial decisions.
When investing in minimalist underwear, material quality directly impacts 
comfort and longevity. The most effective designs combine multiple 
technical fabrics - typically a soft mesh or microfiber base with strategic 
reinforcement in high-stress areas. Look for pieces with minimal seams and 
laser-cut edges, which provide the most invisible finish under clothing 
while maintaining durability through regular wear and washing.
The future of minimalist underwear continues to evolve with innovative 
materials and thoughtful design elements that prioritize both comfort and 
style. By understanding proper sizing, fabric technologies, and return 
policies, you can confidently build a collection of well-fitting intimate 
pieces that serve your needs while maintaining a barely-there feel under 
any outfit. </v>
      </c>
      <c r="AU47" s="68" t="str">
        <f t="shared" si="5"/>
        <v/>
      </c>
      <c r="AV47" s="68" t="str">
        <f t="shared" si="6"/>
        <v>Ad Headline: Minimalist Lingerie Trends in The US You Have To See To Believe! | Ad Description: Feel confident and turn heads with these stunning picks</v>
      </c>
      <c r="AW47" s="68" t="str">
        <f t="shared" si="7"/>
        <v>Ad%20Headline%3A%20Minimalist%20Lingerie%20Trends%20in%20The%20US%20You%20Have%20To%20See%20To%20Believe%21%20%7C%20Ad%20Description%3A%20Feel%20confident%20and%20turn%20heads%20with%20these%20stunning%20picks</v>
      </c>
      <c r="AX47" s="77"/>
    </row>
    <row r="48" ht="30.0" customHeight="1">
      <c r="A48" s="123">
        <v>45848.0</v>
      </c>
      <c r="B48" s="68"/>
      <c r="C48" s="69"/>
      <c r="D48" s="107" t="s">
        <v>84</v>
      </c>
      <c r="E48" s="108" t="s">
        <v>299</v>
      </c>
      <c r="F48" s="68"/>
      <c r="G48" s="108" t="s">
        <v>302</v>
      </c>
      <c r="H48" s="68" t="str">
        <f t="shared" si="1"/>
        <v/>
      </c>
      <c r="I48" s="68"/>
      <c r="J48" s="109" t="s">
        <v>227</v>
      </c>
      <c r="K48" s="109" t="s">
        <v>224</v>
      </c>
      <c r="L48" s="122" t="b">
        <v>1</v>
      </c>
      <c r="M48" s="111"/>
      <c r="N48" s="109" t="b">
        <v>0</v>
      </c>
      <c r="O48" s="111"/>
      <c r="P48" s="109" t="b">
        <v>0</v>
      </c>
      <c r="Q48" s="111"/>
      <c r="R48" s="109" t="b">
        <v>0</v>
      </c>
      <c r="S48" s="111"/>
      <c r="T48" s="111"/>
      <c r="U48" s="111"/>
      <c r="V48" s="111"/>
      <c r="W48" s="111"/>
      <c r="X48" s="111"/>
      <c r="Y48" s="70" t="str">
        <f t="shared" si="8"/>
        <v/>
      </c>
      <c r="Z48" s="111"/>
      <c r="AA48" s="112" t="str">
        <f t="shared" si="2"/>
        <v>Missing Info</v>
      </c>
      <c r="AB48" s="113" t="str">
        <f>LET(
  completed, AA48="Complete",
  approved, AG48="Approved",
  srcVal,   IFERROR(VLOOKUP(D48, Lookup!A:F, 2, FALSE), ""),
  campVal,  IFERROR(VLOOKUP(D48, Lookup!A:F, 3, FALSE), ""),
  medVal,   IFERROR(VLOOKUP(D48, Lookup!A:F, 4, FALSE), ""),
  contVal,  IFERROR(VLOOKUP(D48, Lookup!A:F, 5, FALSE), ""),
  placeVal, IFERROR(VLOOKUP(D48, Lookup!A:F, 6, FALSE), ""),
  baseURL, AS48 &amp; "?",
  utm_source,   Lookup!$B$4 &amp; srcVal,
  utm_campaign, Lookup!$C$4 &amp; campVal,
  utm_medium,   Lookup!$D$4 &amp; medVal,
  utm_content,  Lookup!$E$4 &amp; contVal,
  utm_place,    Lookup!$F$4 &amp; placeVal,
  extras, "&amp;utm_term=" &amp; Y48 &amp; "&amp;adCreative=" &amp; AW48 &amp; "&amp;suggestedTerms=" &amp; AU48,
  IF(
    NOT(completed),
    "Missing Info",
    IF(
      NOT(approved),
      "Awaiting Approval",
      baseURL &amp; utm_source &amp; utm_campaign &amp; utm_medium &amp; utm_content &amp; utm_place &amp; extras
    )
  )
)</f>
        <v>Missing Info</v>
      </c>
      <c r="AC48" s="72" t="str">
        <f t="shared" si="3"/>
        <v/>
      </c>
      <c r="AD48" s="68"/>
      <c r="AE48" s="106"/>
      <c r="AF48" s="114" t="str">
        <f t="shared" si="4"/>
        <v/>
      </c>
      <c r="AG48" s="17" t="s">
        <v>168</v>
      </c>
      <c r="AH48" s="111"/>
      <c r="AI48" s="115"/>
      <c r="AJ48" s="116" t="str">
        <f>IFERROR(__xludf.DUMMYFUNCTION("AI(Lookup!$N$5&amp;""
Ad Content: "" &amp; AV48 &amp; ""
Article Content: "" &amp; AT48 &amp; ""
Keywords: "" &amp; S48 &amp; "", "" &amp; T48 &amp; "", "" &amp; U48 &amp; "", "" &amp; V48 &amp; "", "" &amp; W48 &amp; "", "" &amp; X48 &amp; ""
Targeting Outside Canada/US/NZ: "" &amp; Z48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48" s="117" t="str">
        <f>IFERROR(__xludf.DUMMYFUNCTION("iferror(split(AJ48,""|""),"""")"),"Low ")</f>
        <v>Low </v>
      </c>
      <c r="AL48" s="111" t="str">
        <f>IFERROR(__xludf.DUMMYFUNCTION("""COMPUTED_VALUE""")," Misleading ")</f>
        <v> Misleading </v>
      </c>
      <c r="AM48"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48" s="118" t="str">
        <f>IFERROR(__xludf.DUMMYFUNCTION("if(J48="""","""",GOOGLETRANSLATE(J48,""auto"",""en""))"),"Minimalist Lingerie Trends in The US You Have To See To Believe!")</f>
        <v>Minimalist Lingerie Trends in The US You Have To See To Believe!</v>
      </c>
      <c r="AO48" s="111" t="str">
        <f>IFERROR(__xludf.DUMMYFUNCTION("if(K48="""","""",GOOGLETRANSLATE(K48,""auto"",""en""))"),"Feel confident and turn heads with these stunning picks")</f>
        <v>Feel confident and turn heads with these stunning picks</v>
      </c>
      <c r="AP48" s="111" t="str">
        <f>IFERROR(__xludf.DUMMYFUNCTION("if(M48="""","""",GOOGLETRANSLATE(M48,""auto"",""en""))"),"")</f>
        <v/>
      </c>
      <c r="AQ48" s="111" t="str">
        <f>IFERROR(__xludf.DUMMYFUNCTION("if(O48="""","""",GOOGLETRANSLATE(O48,""auto"",""en""))"),"")</f>
        <v/>
      </c>
      <c r="AR48" s="111" t="str">
        <f>IFERROR(__xludf.DUMMYFUNCTION("if(Q48="""","""",GOOGLETRANSLATE(Q48,""auto"",""en""))"),"")</f>
        <v/>
      </c>
      <c r="AS48" s="119" t="str">
        <f>IFERROR(__xludf.DUMMYFUNCTION("REGEXREPLACE(E48, ""\?.*"", """")
"),"https://searchtrackda.today/cf/r/68e4e01bd0f45300120b654e")</f>
        <v>https://searchtrackda.today/cf/r/68e4e01bd0f45300120b654e</v>
      </c>
      <c r="AT48" s="120" t="str">
        <f>IFERROR(__xludf.DUMMYFUNCTION("TEXTJOIN(CHAR(10)&amp;CHAR(10), TRUE,
  ""H1: "" &amp;
    IFERROR(INDEX(IMPORTXML(REGEXREPLACE(AS48,""\?.*"",""""),""//h1[1]""),1),""""),
  IFERROR(""H2/H3: "" &amp;
    TEXTJOIN(CHAR(10), TRUE,
      IMPORTXML(REGEXREPLACE(AS48,""\?.*"",""""),""//h2[normalize-space"&amp;"()] | //h3[normalize-space()]"")
    ),""""),
  IFERROR(""Paragraphs: "" &amp;
    TEXTJOIN(CHAR(10)&amp;CHAR(10), TRUE,
      IMPORTXML(REGEXREPLACE(AS48,""\?.*"",""""),
        ""//article//p[normalize-space()] | //div[contains(@class,'entry-content') or contai"&amp;"ns(@class,'post-content') or contains(@class,'single-content') or contains(@class,'content') or contains(@class,'article')]//p[normalize-space()]""
      )
    ),"""")
)
"),"H1: Sheer &amp; Minimalist Underwear 2025—Fit Tips and Where to Buy
H2/H3: Finding Your Perfect Seamless Match Online
Understanding Bra-Sized Mesh Bralette Sizing
Selecting High-Waist Styles for Smoothing Effects
Innovative Fabrics for Comfort and Sustainabi"&amp;"lity
Navigating Return Policies for Online Purchases
Comparing Premium Materials and Construction
Paragraphs: Lightweight mesh or laser-cut microfiber delivers that barely-there feel 
many shoppers want this season. 
 This guide shows how to pick the ri"&amp;"ght coverage, choose skin-friendly 
fabrics, and compare popular brands now offering mix-and-match bundles 
online. You will also find sizing advice for tummy-smooth thongs, bra-sized 
mesh bralettes, and high-waist cuts that stay invisible under clothes."&amp;"
Read More...
The convenience of shopping for seamless underwear online has 
revolutionized the intimate apparel industry. Leading retailers now offer 
detailed size guides, fabric swatches, and 360-degree product views to help 
ensure a perfect fit. Lo"&amp;"ok for brands that provide clear measurement 
instructions and customer reviews focusing on fit accuracy. Many premium 
retailers also offer virtual fitting services to help you find your ideal 
size from home.
Mesh bralettes with cup sizing provide more"&amp;" precise support than 
traditional S-M-L sizing. To find your perfect fit, start by measuring your 
band size (ribcage circumference) and bust size (fullest part). Most brands 
now offer cup sizes AA-G in their mesh collections, with some extending to 
K "&amp;"cups. The key is finding a style that offers enough coverage while 
maintaining the lightweight feel of a traditional bralette.
High-waisted underwear has evolved beyond basic shapewear to include 
lightweight, breathable options that provide gentle smoo"&amp;"thing. Look for 
styles with targeted compression panels in the tummy area and bonded edges 
that prevent visible panty lines. The most effective designs incorporate 
varying levels of stretch throughout the garment for natural movement and 
all-day comfo"&amp;"rt.
Modern intimates utilize advanced materials that prioritize both comfort 
and environmental responsibility. UV-protective bamboo fabric offers 
natural antimicrobial properties while maintaining breathability. Recycled 
microfiber collections provide"&amp;" moisture-wicking capabilities and durability 
while reducing environmental impact. These sustainable options often feel 
softer against the skin than traditional synthetic materials.
The key to successful online underwear shopping lies in understanding "&amp;"
return policies. Here’s how major retailers handle intimate apparel returns:
Prices, rates, or cost estimates mentioned in this article are based on the 
latest available information but may change over time. Independent research 
is advised before maki"&amp;"ng financial decisions.
When investing in minimalist underwear, material quality directly impacts 
comfort and longevity. The most effective designs combine multiple 
technical fabrics - typically a soft mesh or microfiber base with strategic 
reinforcem"&amp;"ent in high-stress areas. Look for pieces with minimal seams and 
laser-cut edges, which provide the most invisible finish under clothing 
while maintaining durability through regular wear and washing.
The future of minimalist underwear continues to evol"&amp;"ve with innovative 
materials and thoughtful design elements that prioritize both comfort and 
style. By understanding proper sizing, fabric technologies, and return 
policies, you can confidently build a collection of well-fitting intimate 
pieces that s"&amp;"erve your needs while maintaining a barely-there feel under 
any outfit. ")</f>
        <v>H1: Sheer &amp; Minimalist Underwear 2025—Fit Tips and Where to Buy
H2/H3: Finding Your Perfect Seamless Match Online
Understanding Bra-Sized Mesh Bralette Sizing
Selecting High-Waist Styles for Smoothing Effects
Innovative Fabrics for Comfort and Sustainability
Navigating Return Policies for Online Purchases
Comparing Premium Materials and Construction
Paragraphs: Lightweight mesh or laser-cut microfiber delivers that barely-there feel 
many shoppers want this season. 
 This guide shows how to pick the right coverage, choose skin-friendly 
fabrics, and compare popular brands now offering mix-and-match bundles 
online. You will also find sizing advice for tummy-smooth thongs, bra-sized 
mesh bralettes, and high-waist cuts that stay invisible under clothes.
Read More...
The convenience of shopping for seamless underwear online has 
revolutionized the intimate apparel industry. Leading retailers now offer 
detailed size guides, fabric swatches, and 360-degree product views to help 
ensure a perfect fit. Look for brands that provide clear measurement 
instructions and customer reviews focusing on fit accuracy. Many premium 
retailers also offer virtual fitting services to help you find your ideal 
size from home.
Mesh bralettes with cup sizing provide more precise support than 
traditional S-M-L sizing. To find your perfect fit, start by measuring your 
band size (ribcage circumference) and bust size (fullest part). Most brands 
now offer cup sizes AA-G in their mesh collections, with some extending to 
K cups. The key is finding a style that offers enough coverage while 
maintaining the lightweight feel of a traditional bralette.
High-waisted underwear has evolved beyond basic shapewear to include 
lightweight, breathable options that provide gentle smoothing. Look for 
styles with targeted compression panels in the tummy area and bonded edges 
that prevent visible panty lines. The most effective designs incorporate 
varying levels of stretch throughout the garment for natural movement and 
all-day comfort.
Modern intimates utilize advanced materials that prioritize both comfort 
and environmental responsibility. UV-protective bamboo fabric offers 
natural antimicrobial properties while maintaining breathability. Recycled 
microfiber collections provide moisture-wicking capabilities and durability 
while reducing environmental impact. These sustainable options often feel 
softer against the skin than traditional synthetic materials.
The key to successful online underwear shopping lies in understanding 
return policies. Here’s how major retailers handle intimate apparel returns:
Prices, rates, or cost estimates mentioned in this article are based on the 
latest available information but may change over time. Independent research 
is advised before making financial decisions.
When investing in minimalist underwear, material quality directly impacts 
comfort and longevity. The most effective designs combine multiple 
technical fabrics - typically a soft mesh or microfiber base with strategic 
reinforcement in high-stress areas. Look for pieces with minimal seams and 
laser-cut edges, which provide the most invisible finish under clothing 
while maintaining durability through regular wear and washing.
The future of minimalist underwear continues to evolve with innovative 
materials and thoughtful design elements that prioritize both comfort and 
style. By understanding proper sizing, fabric technologies, and return 
policies, you can confidently build a collection of well-fitting intimate 
pieces that serve your needs while maintaining a barely-there feel under 
any outfit. </v>
      </c>
      <c r="AU48" s="68" t="str">
        <f t="shared" si="5"/>
        <v/>
      </c>
      <c r="AV48" s="68" t="str">
        <f t="shared" si="6"/>
        <v>Ad Headline: Minimalist Lingerie Trends in The US You Have To See To Believe! | Ad Description: Feel confident and turn heads with these stunning picks</v>
      </c>
      <c r="AW48" s="68" t="str">
        <f t="shared" si="7"/>
        <v>Ad%20Headline%3A%20Minimalist%20Lingerie%20Trends%20in%20The%20US%20You%20Have%20To%20See%20To%20Believe%21%20%7C%20Ad%20Description%3A%20Feel%20confident%20and%20turn%20heads%20with%20these%20stunning%20picks</v>
      </c>
      <c r="AX48" s="77"/>
    </row>
    <row r="49" ht="30.0" customHeight="1">
      <c r="A49" s="123">
        <v>45848.0</v>
      </c>
      <c r="B49" s="68"/>
      <c r="C49" s="69"/>
      <c r="D49" s="107" t="s">
        <v>84</v>
      </c>
      <c r="E49" s="108" t="s">
        <v>299</v>
      </c>
      <c r="F49" s="68"/>
      <c r="G49" s="108" t="s">
        <v>303</v>
      </c>
      <c r="H49" s="68" t="str">
        <f t="shared" si="1"/>
        <v/>
      </c>
      <c r="I49" s="68"/>
      <c r="J49" s="109" t="s">
        <v>227</v>
      </c>
      <c r="K49" s="109" t="s">
        <v>224</v>
      </c>
      <c r="L49" s="122" t="b">
        <v>1</v>
      </c>
      <c r="M49" s="111"/>
      <c r="N49" s="109" t="b">
        <v>0</v>
      </c>
      <c r="O49" s="111"/>
      <c r="P49" s="109" t="b">
        <v>0</v>
      </c>
      <c r="Q49" s="111"/>
      <c r="R49" s="109" t="b">
        <v>0</v>
      </c>
      <c r="S49" s="111"/>
      <c r="T49" s="111"/>
      <c r="U49" s="111"/>
      <c r="V49" s="111"/>
      <c r="W49" s="111"/>
      <c r="X49" s="111"/>
      <c r="Y49" s="70" t="str">
        <f t="shared" si="8"/>
        <v/>
      </c>
      <c r="Z49" s="111"/>
      <c r="AA49" s="112" t="str">
        <f t="shared" si="2"/>
        <v>Missing Info</v>
      </c>
      <c r="AB49" s="113" t="str">
        <f>LET(
  completed, AA49="Complete",
  approved, AG49="Approved",
  srcVal,   IFERROR(VLOOKUP(D49, Lookup!A:F, 2, FALSE), ""),
  campVal,  IFERROR(VLOOKUP(D49, Lookup!A:F, 3, FALSE), ""),
  medVal,   IFERROR(VLOOKUP(D49, Lookup!A:F, 4, FALSE), ""),
  contVal,  IFERROR(VLOOKUP(D49, Lookup!A:F, 5, FALSE), ""),
  placeVal, IFERROR(VLOOKUP(D49, Lookup!A:F, 6, FALSE), ""),
  baseURL, AS49 &amp; "?",
  utm_source,   Lookup!$B$4 &amp; srcVal,
  utm_campaign, Lookup!$C$4 &amp; campVal,
  utm_medium,   Lookup!$D$4 &amp; medVal,
  utm_content,  Lookup!$E$4 &amp; contVal,
  utm_place,    Lookup!$F$4 &amp; placeVal,
  extras, "&amp;utm_term=" &amp; Y49 &amp; "&amp;adCreative=" &amp; AW49 &amp; "&amp;suggestedTerms=" &amp; AU49,
  IF(
    NOT(completed),
    "Missing Info",
    IF(
      NOT(approved),
      "Awaiting Approval",
      baseURL &amp; utm_source &amp; utm_campaign &amp; utm_medium &amp; utm_content &amp; utm_place &amp; extras
    )
  )
)</f>
        <v>Missing Info</v>
      </c>
      <c r="AC49" s="72" t="str">
        <f t="shared" si="3"/>
        <v/>
      </c>
      <c r="AD49" s="68"/>
      <c r="AE49" s="106"/>
      <c r="AF49" s="114" t="str">
        <f t="shared" si="4"/>
        <v/>
      </c>
      <c r="AG49" s="17" t="s">
        <v>168</v>
      </c>
      <c r="AH49" s="111"/>
      <c r="AI49" s="115"/>
      <c r="AJ49" s="116" t="str">
        <f>IFERROR(__xludf.DUMMYFUNCTION("AI(Lookup!$N$5&amp;""
Ad Content: "" &amp; AV49 &amp; ""
Article Content: "" &amp; AT49 &amp; ""
Keywords: "" &amp; S49 &amp; "", "" &amp; T49 &amp; "", "" &amp; U49 &amp; "", "" &amp; V49 &amp; "", "" &amp; W49 &amp; "", "" &amp; X49 &amp; ""
Targeting Outside Canada/US/NZ: "" &amp; Z49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49" s="117" t="str">
        <f>IFERROR(__xludf.DUMMYFUNCTION("iferror(split(AJ49,""|""),"""")"),"Low ")</f>
        <v>Low </v>
      </c>
      <c r="AL49" s="111" t="str">
        <f>IFERROR(__xludf.DUMMYFUNCTION("""COMPUTED_VALUE""")," Misleading ")</f>
        <v> Misleading </v>
      </c>
      <c r="AM49"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49" s="118" t="str">
        <f>IFERROR(__xludf.DUMMYFUNCTION("if(J49="""","""",GOOGLETRANSLATE(J49,""auto"",""en""))"),"Minimalist Lingerie Trends in The US You Have To See To Believe!")</f>
        <v>Minimalist Lingerie Trends in The US You Have To See To Believe!</v>
      </c>
      <c r="AO49" s="111" t="str">
        <f>IFERROR(__xludf.DUMMYFUNCTION("if(K49="""","""",GOOGLETRANSLATE(K49,""auto"",""en""))"),"Feel confident and turn heads with these stunning picks")</f>
        <v>Feel confident and turn heads with these stunning picks</v>
      </c>
      <c r="AP49" s="111" t="str">
        <f>IFERROR(__xludf.DUMMYFUNCTION("if(M49="""","""",GOOGLETRANSLATE(M49,""auto"",""en""))"),"")</f>
        <v/>
      </c>
      <c r="AQ49" s="111" t="str">
        <f>IFERROR(__xludf.DUMMYFUNCTION("if(O49="""","""",GOOGLETRANSLATE(O49,""auto"",""en""))"),"")</f>
        <v/>
      </c>
      <c r="AR49" s="111" t="str">
        <f>IFERROR(__xludf.DUMMYFUNCTION("if(Q49="""","""",GOOGLETRANSLATE(Q49,""auto"",""en""))"),"")</f>
        <v/>
      </c>
      <c r="AS49" s="119" t="str">
        <f>IFERROR(__xludf.DUMMYFUNCTION("REGEXREPLACE(E49, ""\?.*"", """")
"),"https://searchtrackda.today/cf/r/68e4e01bd0f45300120b654e")</f>
        <v>https://searchtrackda.today/cf/r/68e4e01bd0f45300120b654e</v>
      </c>
      <c r="AT49" s="120" t="str">
        <f>IFERROR(__xludf.DUMMYFUNCTION("TEXTJOIN(CHAR(10)&amp;CHAR(10), TRUE,
  ""H1: "" &amp;
    IFERROR(INDEX(IMPORTXML(REGEXREPLACE(AS49,""\?.*"",""""),""//h1[1]""),1),""""),
  IFERROR(""H2/H3: "" &amp;
    TEXTJOIN(CHAR(10), TRUE,
      IMPORTXML(REGEXREPLACE(AS49,""\?.*"",""""),""//h2[normalize-space"&amp;"()] | //h3[normalize-space()]"")
    ),""""),
  IFERROR(""Paragraphs: "" &amp;
    TEXTJOIN(CHAR(10)&amp;CHAR(10), TRUE,
      IMPORTXML(REGEXREPLACE(AS49,""\?.*"",""""),
        ""//article//p[normalize-space()] | //div[contains(@class,'entry-content') or contai"&amp;"ns(@class,'post-content') or contains(@class,'single-content') or contains(@class,'content') or contains(@class,'article')]//p[normalize-space()]""
      )
    ),"""")
)
"),"H1: Sheer &amp; Minimalist Underwear 2025—Fit Tips and Where to Buy
H2/H3: Finding Your Perfect Seamless Match Online
Understanding Bra-Sized Mesh Bralette Sizing
Selecting High-Waist Styles for Smoothing Effects
Innovative Fabrics for Comfort and Sustainabi"&amp;"lity
Navigating Return Policies for Online Purchases
Comparing Premium Materials and Construction
Paragraphs: Lightweight mesh or laser-cut microfiber delivers that barely-there feel 
many shoppers want this season. 
 This guide shows how to pick the ri"&amp;"ght coverage, choose skin-friendly 
fabrics, and compare popular brands now offering mix-and-match bundles 
online. You will also find sizing advice for tummy-smooth thongs, bra-sized 
mesh bralettes, and high-waist cuts that stay invisible under clothes."&amp;"
Read More...
The convenience of shopping for seamless underwear online has 
revolutionized the intimate apparel industry. Leading retailers now offer 
detailed size guides, fabric swatches, and 360-degree product views to help 
ensure a perfect fit. Lo"&amp;"ok for brands that provide clear measurement 
instructions and customer reviews focusing on fit accuracy. Many premium 
retailers also offer virtual fitting services to help you find your ideal 
size from home.
Mesh bralettes with cup sizing provide more"&amp;" precise support than 
traditional S-M-L sizing. To find your perfect fit, start by measuring your 
band size (ribcage circumference) and bust size (fullest part). Most brands 
now offer cup sizes AA-G in their mesh collections, with some extending to 
K "&amp;"cups. The key is finding a style that offers enough coverage while 
maintaining the lightweight feel of a traditional bralette.
High-waisted underwear has evolved beyond basic shapewear to include 
lightweight, breathable options that provide gentle smoo"&amp;"thing. Look for 
styles with targeted compression panels in the tummy area and bonded edges 
that prevent visible panty lines. The most effective designs incorporate 
varying levels of stretch throughout the garment for natural movement and 
all-day comfo"&amp;"rt.
Modern intimates utilize advanced materials that prioritize both comfort 
and environmental responsibility. UV-protective bamboo fabric offers 
natural antimicrobial properties while maintaining breathability. Recycled 
microfiber collections provide"&amp;" moisture-wicking capabilities and durability 
while reducing environmental impact. These sustainable options often feel 
softer against the skin than traditional synthetic materials.
The key to successful online underwear shopping lies in understanding "&amp;"
return policies. Here’s how major retailers handle intimate apparel returns:
Prices, rates, or cost estimates mentioned in this article are based on the 
latest available information but may change over time. Independent research 
is advised before maki"&amp;"ng financial decisions.
When investing in minimalist underwear, material quality directly impacts 
comfort and longevity. The most effective designs combine multiple 
technical fabrics - typically a soft mesh or microfiber base with strategic 
reinforcem"&amp;"ent in high-stress areas. Look for pieces with minimal seams and 
laser-cut edges, which provide the most invisible finish under clothing 
while maintaining durability through regular wear and washing.
The future of minimalist underwear continues to evol"&amp;"ve with innovative 
materials and thoughtful design elements that prioritize both comfort and 
style. By understanding proper sizing, fabric technologies, and return 
policies, you can confidently build a collection of well-fitting intimate 
pieces that s"&amp;"erve your needs while maintaining a barely-there feel under 
any outfit. ")</f>
        <v>H1: Sheer &amp; Minimalist Underwear 2025—Fit Tips and Where to Buy
H2/H3: Finding Your Perfect Seamless Match Online
Understanding Bra-Sized Mesh Bralette Sizing
Selecting High-Waist Styles for Smoothing Effects
Innovative Fabrics for Comfort and Sustainability
Navigating Return Policies for Online Purchases
Comparing Premium Materials and Construction
Paragraphs: Lightweight mesh or laser-cut microfiber delivers that barely-there feel 
many shoppers want this season. 
 This guide shows how to pick the right coverage, choose skin-friendly 
fabrics, and compare popular brands now offering mix-and-match bundles 
online. You will also find sizing advice for tummy-smooth thongs, bra-sized 
mesh bralettes, and high-waist cuts that stay invisible under clothes.
Read More...
The convenience of shopping for seamless underwear online has 
revolutionized the intimate apparel industry. Leading retailers now offer 
detailed size guides, fabric swatches, and 360-degree product views to help 
ensure a perfect fit. Look for brands that provide clear measurement 
instructions and customer reviews focusing on fit accuracy. Many premium 
retailers also offer virtual fitting services to help you find your ideal 
size from home.
Mesh bralettes with cup sizing provide more precise support than 
traditional S-M-L sizing. To find your perfect fit, start by measuring your 
band size (ribcage circumference) and bust size (fullest part). Most brands 
now offer cup sizes AA-G in their mesh collections, with some extending to 
K cups. The key is finding a style that offers enough coverage while 
maintaining the lightweight feel of a traditional bralette.
High-waisted underwear has evolved beyond basic shapewear to include 
lightweight, breathable options that provide gentle smoothing. Look for 
styles with targeted compression panels in the tummy area and bonded edges 
that prevent visible panty lines. The most effective designs incorporate 
varying levels of stretch throughout the garment for natural movement and 
all-day comfort.
Modern intimates utilize advanced materials that prioritize both comfort 
and environmental responsibility. UV-protective bamboo fabric offers 
natural antimicrobial properties while maintaining breathability. Recycled 
microfiber collections provide moisture-wicking capabilities and durability 
while reducing environmental impact. These sustainable options often feel 
softer against the skin than traditional synthetic materials.
The key to successful online underwear shopping lies in understanding 
return policies. Here’s how major retailers handle intimate apparel returns:
Prices, rates, or cost estimates mentioned in this article are based on the 
latest available information but may change over time. Independent research 
is advised before making financial decisions.
When investing in minimalist underwear, material quality directly impacts 
comfort and longevity. The most effective designs combine multiple 
technical fabrics - typically a soft mesh or microfiber base with strategic 
reinforcement in high-stress areas. Look for pieces with minimal seams and 
laser-cut edges, which provide the most invisible finish under clothing 
while maintaining durability through regular wear and washing.
The future of minimalist underwear continues to evolve with innovative 
materials and thoughtful design elements that prioritize both comfort and 
style. By understanding proper sizing, fabric technologies, and return 
policies, you can confidently build a collection of well-fitting intimate 
pieces that serve your needs while maintaining a barely-there feel under 
any outfit. </v>
      </c>
      <c r="AU49" s="68" t="str">
        <f t="shared" si="5"/>
        <v/>
      </c>
      <c r="AV49" s="68" t="str">
        <f t="shared" si="6"/>
        <v>Ad Headline: Minimalist Lingerie Trends in The US You Have To See To Believe! | Ad Description: Feel confident and turn heads with these stunning picks</v>
      </c>
      <c r="AW49" s="68" t="str">
        <f t="shared" si="7"/>
        <v>Ad%20Headline%3A%20Minimalist%20Lingerie%20Trends%20in%20The%20US%20You%20Have%20To%20See%20To%20Believe%21%20%7C%20Ad%20Description%3A%20Feel%20confident%20and%20turn%20heads%20with%20these%20stunning%20picks</v>
      </c>
      <c r="AX49" s="77"/>
    </row>
    <row r="50" ht="30.0" customHeight="1">
      <c r="A50" s="123">
        <v>45848.0</v>
      </c>
      <c r="B50" s="68"/>
      <c r="C50" s="69"/>
      <c r="D50" s="107" t="s">
        <v>84</v>
      </c>
      <c r="E50" s="108" t="s">
        <v>299</v>
      </c>
      <c r="F50" s="68"/>
      <c r="G50" s="108" t="s">
        <v>304</v>
      </c>
      <c r="H50" s="68" t="str">
        <f t="shared" si="1"/>
        <v/>
      </c>
      <c r="I50" s="68"/>
      <c r="J50" s="109" t="s">
        <v>227</v>
      </c>
      <c r="K50" s="109" t="s">
        <v>224</v>
      </c>
      <c r="L50" s="122" t="b">
        <v>1</v>
      </c>
      <c r="M50" s="111"/>
      <c r="N50" s="109" t="b">
        <v>0</v>
      </c>
      <c r="O50" s="111"/>
      <c r="P50" s="109" t="b">
        <v>0</v>
      </c>
      <c r="Q50" s="111"/>
      <c r="R50" s="109" t="b">
        <v>0</v>
      </c>
      <c r="S50" s="111"/>
      <c r="T50" s="111"/>
      <c r="U50" s="111"/>
      <c r="V50" s="111"/>
      <c r="W50" s="111"/>
      <c r="X50" s="111"/>
      <c r="Y50" s="70" t="str">
        <f t="shared" si="8"/>
        <v/>
      </c>
      <c r="Z50" s="111"/>
      <c r="AA50" s="112" t="str">
        <f t="shared" si="2"/>
        <v>Missing Info</v>
      </c>
      <c r="AB50" s="113" t="str">
        <f>LET(
  completed, AA50="Complete",
  approved, AG50="Approved",
  srcVal,   IFERROR(VLOOKUP(D50, Lookup!A:F, 2, FALSE), ""),
  campVal,  IFERROR(VLOOKUP(D50, Lookup!A:F, 3, FALSE), ""),
  medVal,   IFERROR(VLOOKUP(D50, Lookup!A:F, 4, FALSE), ""),
  contVal,  IFERROR(VLOOKUP(D50, Lookup!A:F, 5, FALSE), ""),
  placeVal, IFERROR(VLOOKUP(D50, Lookup!A:F, 6, FALSE), ""),
  baseURL, AS50 &amp; "?",
  utm_source,   Lookup!$B$4 &amp; srcVal,
  utm_campaign, Lookup!$C$4 &amp; campVal,
  utm_medium,   Lookup!$D$4 &amp; medVal,
  utm_content,  Lookup!$E$4 &amp; contVal,
  utm_place,    Lookup!$F$4 &amp; placeVal,
  extras, "&amp;utm_term=" &amp; Y50 &amp; "&amp;adCreative=" &amp; AW50 &amp; "&amp;suggestedTerms=" &amp; AU50,
  IF(
    NOT(completed),
    "Missing Info",
    IF(
      NOT(approved),
      "Awaiting Approval",
      baseURL &amp; utm_source &amp; utm_campaign &amp; utm_medium &amp; utm_content &amp; utm_place &amp; extras
    )
  )
)</f>
        <v>Missing Info</v>
      </c>
      <c r="AC50" s="72" t="str">
        <f t="shared" si="3"/>
        <v/>
      </c>
      <c r="AD50" s="68"/>
      <c r="AE50" s="106"/>
      <c r="AF50" s="114" t="str">
        <f t="shared" si="4"/>
        <v/>
      </c>
      <c r="AG50" s="17" t="s">
        <v>168</v>
      </c>
      <c r="AH50" s="111"/>
      <c r="AI50" s="115"/>
      <c r="AJ50" s="116" t="str">
        <f>IFERROR(__xludf.DUMMYFUNCTION("AI(Lookup!$N$5&amp;""
Ad Content: "" &amp; AV50 &amp; ""
Article Content: "" &amp; AT50 &amp; ""
Keywords: "" &amp; S50 &amp; "", "" &amp; T50 &amp; "", "" &amp; U50 &amp; "", "" &amp; V50 &amp; "", "" &amp; W50 &amp; "", "" &amp; X50 &amp; ""
Targeting Outside Canada/US/NZ: "" &amp; Z50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50" s="117" t="str">
        <f>IFERROR(__xludf.DUMMYFUNCTION("iferror(split(AJ50,""|""),"""")"),"Low ")</f>
        <v>Low </v>
      </c>
      <c r="AL50" s="111" t="str">
        <f>IFERROR(__xludf.DUMMYFUNCTION("""COMPUTED_VALUE""")," Misleading ")</f>
        <v> Misleading </v>
      </c>
      <c r="AM50"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50" s="118" t="str">
        <f>IFERROR(__xludf.DUMMYFUNCTION("if(J50="""","""",GOOGLETRANSLATE(J50,""auto"",""en""))"),"Minimalist Lingerie Trends in The US You Have To See To Believe!")</f>
        <v>Minimalist Lingerie Trends in The US You Have To See To Believe!</v>
      </c>
      <c r="AO50" s="111" t="str">
        <f>IFERROR(__xludf.DUMMYFUNCTION("if(K50="""","""",GOOGLETRANSLATE(K50,""auto"",""en""))"),"Feel confident and turn heads with these stunning picks")</f>
        <v>Feel confident and turn heads with these stunning picks</v>
      </c>
      <c r="AP50" s="111" t="str">
        <f>IFERROR(__xludf.DUMMYFUNCTION("if(M50="""","""",GOOGLETRANSLATE(M50,""auto"",""en""))"),"")</f>
        <v/>
      </c>
      <c r="AQ50" s="111" t="str">
        <f>IFERROR(__xludf.DUMMYFUNCTION("if(O50="""","""",GOOGLETRANSLATE(O50,""auto"",""en""))"),"")</f>
        <v/>
      </c>
      <c r="AR50" s="111" t="str">
        <f>IFERROR(__xludf.DUMMYFUNCTION("if(Q50="""","""",GOOGLETRANSLATE(Q50,""auto"",""en""))"),"")</f>
        <v/>
      </c>
      <c r="AS50" s="119" t="str">
        <f>IFERROR(__xludf.DUMMYFUNCTION("REGEXREPLACE(E50, ""\?.*"", """")
"),"https://searchtrackda.today/cf/r/68e4e01bd0f45300120b654e")</f>
        <v>https://searchtrackda.today/cf/r/68e4e01bd0f45300120b654e</v>
      </c>
      <c r="AT50" s="120" t="str">
        <f>IFERROR(__xludf.DUMMYFUNCTION("TEXTJOIN(CHAR(10)&amp;CHAR(10), TRUE,
  ""H1: "" &amp;
    IFERROR(INDEX(IMPORTXML(REGEXREPLACE(AS50,""\?.*"",""""),""//h1[1]""),1),""""),
  IFERROR(""H2/H3: "" &amp;
    TEXTJOIN(CHAR(10), TRUE,
      IMPORTXML(REGEXREPLACE(AS50,""\?.*"",""""),""//h2[normalize-space"&amp;"()] | //h3[normalize-space()]"")
    ),""""),
  IFERROR(""Paragraphs: "" &amp;
    TEXTJOIN(CHAR(10)&amp;CHAR(10), TRUE,
      IMPORTXML(REGEXREPLACE(AS50,""\?.*"",""""),
        ""//article//p[normalize-space()] | //div[contains(@class,'entry-content') or contai"&amp;"ns(@class,'post-content') or contains(@class,'single-content') or contains(@class,'content') or contains(@class,'article')]//p[normalize-space()]""
      )
    ),"""")
)
"),"H1: Sheer &amp; Minimalist Underwear 2025—Fit Tips and Where to Buy
H2/H3: Finding Your Perfect Seamless Match Online
Understanding Bra-Sized Mesh Bralette Sizing
Selecting High-Waist Styles for Smoothing Effects
Innovative Fabrics for Comfort and Sustainabi"&amp;"lity
Navigating Return Policies for Online Purchases
Comparing Premium Materials and Construction
Paragraphs: Lightweight mesh or laser-cut microfiber delivers that barely-there feel 
many shoppers want this season. 
 This guide shows how to pick the ri"&amp;"ght coverage, choose skin-friendly 
fabrics, and compare popular brands now offering mix-and-match bundles 
online. You will also find sizing advice for tummy-smooth thongs, bra-sized 
mesh bralettes, and high-waist cuts that stay invisible under clothes."&amp;"
Read More...
The convenience of shopping for seamless underwear online has 
revolutionized the intimate apparel industry. Leading retailers now offer 
detailed size guides, fabric swatches, and 360-degree product views to help 
ensure a perfect fit. Lo"&amp;"ok for brands that provide clear measurement 
instructions and customer reviews focusing on fit accuracy. Many premium 
retailers also offer virtual fitting services to help you find your ideal 
size from home.
Mesh bralettes with cup sizing provide more"&amp;" precise support than 
traditional S-M-L sizing. To find your perfect fit, start by measuring your 
band size (ribcage circumference) and bust size (fullest part). Most brands 
now offer cup sizes AA-G in their mesh collections, with some extending to 
K "&amp;"cups. The key is finding a style that offers enough coverage while 
maintaining the lightweight feel of a traditional bralette.
High-waisted underwear has evolved beyond basic shapewear to include 
lightweight, breathable options that provide gentle smoo"&amp;"thing. Look for 
styles with targeted compression panels in the tummy area and bonded edges 
that prevent visible panty lines. The most effective designs incorporate 
varying levels of stretch throughout the garment for natural movement and 
all-day comfo"&amp;"rt.
Modern intimates utilize advanced materials that prioritize both comfort 
and environmental responsibility. UV-protective bamboo fabric offers 
natural antimicrobial properties while maintaining breathability. Recycled 
microfiber collections provide"&amp;" moisture-wicking capabilities and durability 
while reducing environmental impact. These sustainable options often feel 
softer against the skin than traditional synthetic materials.
The key to successful online underwear shopping lies in understanding "&amp;"
return policies. Here’s how major retailers handle intimate apparel returns:
Prices, rates, or cost estimates mentioned in this article are based on the 
latest available information but may change over time. Independent research 
is advised before maki"&amp;"ng financial decisions.
When investing in minimalist underwear, material quality directly impacts 
comfort and longevity. The most effective designs combine multiple 
technical fabrics - typically a soft mesh or microfiber base with strategic 
reinforcem"&amp;"ent in high-stress areas. Look for pieces with minimal seams and 
laser-cut edges, which provide the most invisible finish under clothing 
while maintaining durability through regular wear and washing.
The future of minimalist underwear continues to evol"&amp;"ve with innovative 
materials and thoughtful design elements that prioritize both comfort and 
style. By understanding proper sizing, fabric technologies, and return 
policies, you can confidently build a collection of well-fitting intimate 
pieces that s"&amp;"erve your needs while maintaining a barely-there feel under 
any outfit. ")</f>
        <v>H1: Sheer &amp; Minimalist Underwear 2025—Fit Tips and Where to Buy
H2/H3: Finding Your Perfect Seamless Match Online
Understanding Bra-Sized Mesh Bralette Sizing
Selecting High-Waist Styles for Smoothing Effects
Innovative Fabrics for Comfort and Sustainability
Navigating Return Policies for Online Purchases
Comparing Premium Materials and Construction
Paragraphs: Lightweight mesh or laser-cut microfiber delivers that barely-there feel 
many shoppers want this season. 
 This guide shows how to pick the right coverage, choose skin-friendly 
fabrics, and compare popular brands now offering mix-and-match bundles 
online. You will also find sizing advice for tummy-smooth thongs, bra-sized 
mesh bralettes, and high-waist cuts that stay invisible under clothes.
Read More...
The convenience of shopping for seamless underwear online has 
revolutionized the intimate apparel industry. Leading retailers now offer 
detailed size guides, fabric swatches, and 360-degree product views to help 
ensure a perfect fit. Look for brands that provide clear measurement 
instructions and customer reviews focusing on fit accuracy. Many premium 
retailers also offer virtual fitting services to help you find your ideal 
size from home.
Mesh bralettes with cup sizing provide more precise support than 
traditional S-M-L sizing. To find your perfect fit, start by measuring your 
band size (ribcage circumference) and bust size (fullest part). Most brands 
now offer cup sizes AA-G in their mesh collections, with some extending to 
K cups. The key is finding a style that offers enough coverage while 
maintaining the lightweight feel of a traditional bralette.
High-waisted underwear has evolved beyond basic shapewear to include 
lightweight, breathable options that provide gentle smoothing. Look for 
styles with targeted compression panels in the tummy area and bonded edges 
that prevent visible panty lines. The most effective designs incorporate 
varying levels of stretch throughout the garment for natural movement and 
all-day comfort.
Modern intimates utilize advanced materials that prioritize both comfort 
and environmental responsibility. UV-protective bamboo fabric offers 
natural antimicrobial properties while maintaining breathability. Recycled 
microfiber collections provide moisture-wicking capabilities and durability 
while reducing environmental impact. These sustainable options often feel 
softer against the skin than traditional synthetic materials.
The key to successful online underwear shopping lies in understanding 
return policies. Here’s how major retailers handle intimate apparel returns:
Prices, rates, or cost estimates mentioned in this article are based on the 
latest available information but may change over time. Independent research 
is advised before making financial decisions.
When investing in minimalist underwear, material quality directly impacts 
comfort and longevity. The most effective designs combine multiple 
technical fabrics - typically a soft mesh or microfiber base with strategic 
reinforcement in high-stress areas. Look for pieces with minimal seams and 
laser-cut edges, which provide the most invisible finish under clothing 
while maintaining durability through regular wear and washing.
The future of minimalist underwear continues to evolve with innovative 
materials and thoughtful design elements that prioritize both comfort and 
style. By understanding proper sizing, fabric technologies, and return 
policies, you can confidently build a collection of well-fitting intimate 
pieces that serve your needs while maintaining a barely-there feel under 
any outfit. </v>
      </c>
      <c r="AU50" s="68" t="str">
        <f t="shared" si="5"/>
        <v/>
      </c>
      <c r="AV50" s="68" t="str">
        <f t="shared" si="6"/>
        <v>Ad Headline: Minimalist Lingerie Trends in The US You Have To See To Believe! | Ad Description: Feel confident and turn heads with these stunning picks</v>
      </c>
      <c r="AW50" s="68" t="str">
        <f t="shared" si="7"/>
        <v>Ad%20Headline%3A%20Minimalist%20Lingerie%20Trends%20in%20The%20US%20You%20Have%20To%20See%20To%20Believe%21%20%7C%20Ad%20Description%3A%20Feel%20confident%20and%20turn%20heads%20with%20these%20stunning%20picks</v>
      </c>
      <c r="AX50" s="77"/>
    </row>
    <row r="51" ht="30.0" customHeight="1">
      <c r="A51" s="123">
        <v>45848.0</v>
      </c>
      <c r="B51" s="68"/>
      <c r="C51" s="69"/>
      <c r="D51" s="107" t="s">
        <v>84</v>
      </c>
      <c r="E51" s="108" t="s">
        <v>299</v>
      </c>
      <c r="F51" s="68"/>
      <c r="G51" s="108" t="s">
        <v>305</v>
      </c>
      <c r="H51" s="68" t="str">
        <f t="shared" si="1"/>
        <v/>
      </c>
      <c r="I51" s="68"/>
      <c r="J51" s="109" t="s">
        <v>227</v>
      </c>
      <c r="K51" s="109" t="s">
        <v>224</v>
      </c>
      <c r="L51" s="122" t="b">
        <v>1</v>
      </c>
      <c r="M51" s="111"/>
      <c r="N51" s="109" t="b">
        <v>0</v>
      </c>
      <c r="O51" s="111"/>
      <c r="P51" s="109" t="b">
        <v>0</v>
      </c>
      <c r="Q51" s="111"/>
      <c r="R51" s="109" t="b">
        <v>0</v>
      </c>
      <c r="S51" s="111"/>
      <c r="T51" s="111"/>
      <c r="U51" s="111"/>
      <c r="V51" s="111"/>
      <c r="W51" s="111"/>
      <c r="X51" s="111"/>
      <c r="Y51" s="70" t="str">
        <f t="shared" si="8"/>
        <v/>
      </c>
      <c r="Z51" s="111"/>
      <c r="AA51" s="112" t="str">
        <f t="shared" si="2"/>
        <v>Missing Info</v>
      </c>
      <c r="AB51" s="113" t="str">
        <f>LET(
  completed, AA51="Complete",
  approved, AG51="Approved",
  srcVal,   IFERROR(VLOOKUP(D51, Lookup!A:F, 2, FALSE), ""),
  campVal,  IFERROR(VLOOKUP(D51, Lookup!A:F, 3, FALSE), ""),
  medVal,   IFERROR(VLOOKUP(D51, Lookup!A:F, 4, FALSE), ""),
  contVal,  IFERROR(VLOOKUP(D51, Lookup!A:F, 5, FALSE), ""),
  placeVal, IFERROR(VLOOKUP(D51, Lookup!A:F, 6, FALSE), ""),
  baseURL, AS51 &amp; "?",
  utm_source,   Lookup!$B$4 &amp; srcVal,
  utm_campaign, Lookup!$C$4 &amp; campVal,
  utm_medium,   Lookup!$D$4 &amp; medVal,
  utm_content,  Lookup!$E$4 &amp; contVal,
  utm_place,    Lookup!$F$4 &amp; placeVal,
  extras, "&amp;utm_term=" &amp; Y51 &amp; "&amp;adCreative=" &amp; AW51 &amp; "&amp;suggestedTerms=" &amp; AU51,
  IF(
    NOT(completed),
    "Missing Info",
    IF(
      NOT(approved),
      "Awaiting Approval",
      baseURL &amp; utm_source &amp; utm_campaign &amp; utm_medium &amp; utm_content &amp; utm_place &amp; extras
    )
  )
)</f>
        <v>Missing Info</v>
      </c>
      <c r="AC51" s="72" t="str">
        <f t="shared" si="3"/>
        <v/>
      </c>
      <c r="AD51" s="68"/>
      <c r="AE51" s="106"/>
      <c r="AF51" s="114" t="str">
        <f t="shared" si="4"/>
        <v/>
      </c>
      <c r="AG51" s="17" t="s">
        <v>168</v>
      </c>
      <c r="AH51" s="111"/>
      <c r="AI51" s="115"/>
      <c r="AJ51" s="116" t="str">
        <f>IFERROR(__xludf.DUMMYFUNCTION("AI(Lookup!$N$5&amp;""
Ad Content: "" &amp; AV51 &amp; ""
Article Content: "" &amp; AT51 &amp; ""
Keywords: "" &amp; S51 &amp; "", "" &amp; T51 &amp; "", "" &amp; U51 &amp; "", "" &amp; V51 &amp; "", "" &amp; W51 &amp; "", "" &amp; X51 &amp; ""
Targeting Outside Canada/US/NZ: "" &amp; Z51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51" s="117" t="str">
        <f>IFERROR(__xludf.DUMMYFUNCTION("iferror(split(AJ51,""|""),"""")"),"Low ")</f>
        <v>Low </v>
      </c>
      <c r="AL51" s="111" t="str">
        <f>IFERROR(__xludf.DUMMYFUNCTION("""COMPUTED_VALUE""")," Misleading ")</f>
        <v> Misleading </v>
      </c>
      <c r="AM51"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51" s="118" t="str">
        <f>IFERROR(__xludf.DUMMYFUNCTION("if(J51="""","""",GOOGLETRANSLATE(J51,""auto"",""en""))"),"Minimalist Lingerie Trends in The US You Have To See To Believe!")</f>
        <v>Minimalist Lingerie Trends in The US You Have To See To Believe!</v>
      </c>
      <c r="AO51" s="111" t="str">
        <f>IFERROR(__xludf.DUMMYFUNCTION("if(K51="""","""",GOOGLETRANSLATE(K51,""auto"",""en""))"),"Feel confident and turn heads with these stunning picks")</f>
        <v>Feel confident and turn heads with these stunning picks</v>
      </c>
      <c r="AP51" s="111" t="str">
        <f>IFERROR(__xludf.DUMMYFUNCTION("if(M51="""","""",GOOGLETRANSLATE(M51,""auto"",""en""))"),"")</f>
        <v/>
      </c>
      <c r="AQ51" s="111" t="str">
        <f>IFERROR(__xludf.DUMMYFUNCTION("if(O51="""","""",GOOGLETRANSLATE(O51,""auto"",""en""))"),"")</f>
        <v/>
      </c>
      <c r="AR51" s="111" t="str">
        <f>IFERROR(__xludf.DUMMYFUNCTION("if(Q51="""","""",GOOGLETRANSLATE(Q51,""auto"",""en""))"),"")</f>
        <v/>
      </c>
      <c r="AS51" s="119" t="str">
        <f>IFERROR(__xludf.DUMMYFUNCTION("REGEXREPLACE(E51, ""\?.*"", """")
"),"https://searchtrackda.today/cf/r/68e4e01bd0f45300120b654e")</f>
        <v>https://searchtrackda.today/cf/r/68e4e01bd0f45300120b654e</v>
      </c>
      <c r="AT51" s="120" t="str">
        <f>IFERROR(__xludf.DUMMYFUNCTION("TEXTJOIN(CHAR(10)&amp;CHAR(10), TRUE,
  ""H1: "" &amp;
    IFERROR(INDEX(IMPORTXML(REGEXREPLACE(AS51,""\?.*"",""""),""//h1[1]""),1),""""),
  IFERROR(""H2/H3: "" &amp;
    TEXTJOIN(CHAR(10), TRUE,
      IMPORTXML(REGEXREPLACE(AS51,""\?.*"",""""),""//h2[normalize-space"&amp;"()] | //h3[normalize-space()]"")
    ),""""),
  IFERROR(""Paragraphs: "" &amp;
    TEXTJOIN(CHAR(10)&amp;CHAR(10), TRUE,
      IMPORTXML(REGEXREPLACE(AS51,""\?.*"",""""),
        ""//article//p[normalize-space()] | //div[contains(@class,'entry-content') or contai"&amp;"ns(@class,'post-content') or contains(@class,'single-content') or contains(@class,'content') or contains(@class,'article')]//p[normalize-space()]""
      )
    ),"""")
)
"),"H1: Sheer &amp; Minimalist Underwear 2025—Fit Tips and Where to Buy
H2/H3: Finding Your Perfect Seamless Match Online
Understanding Bra-Sized Mesh Bralette Sizing
Selecting High-Waist Styles for Smoothing Effects
Innovative Fabrics for Comfort and Sustainabi"&amp;"lity
Navigating Return Policies for Online Purchases
Comparing Premium Materials and Construction
Paragraphs: Lightweight mesh or laser-cut microfiber delivers that barely-there feel 
many shoppers want this season. 
 This guide shows how to pick the ri"&amp;"ght coverage, choose skin-friendly 
fabrics, and compare popular brands now offering mix-and-match bundles 
online. You will also find sizing advice for tummy-smooth thongs, bra-sized 
mesh bralettes, and high-waist cuts that stay invisible under clothes."&amp;"
Read More...
The convenience of shopping for seamless underwear online has 
revolutionized the intimate apparel industry. Leading retailers now offer 
detailed size guides, fabric swatches, and 360-degree product views to help 
ensure a perfect fit. Lo"&amp;"ok for brands that provide clear measurement 
instructions and customer reviews focusing on fit accuracy. Many premium 
retailers also offer virtual fitting services to help you find your ideal 
size from home.
Mesh bralettes with cup sizing provide more"&amp;" precise support than 
traditional S-M-L sizing. To find your perfect fit, start by measuring your 
band size (ribcage circumference) and bust size (fullest part). Most brands 
now offer cup sizes AA-G in their mesh collections, with some extending to 
K "&amp;"cups. The key is finding a style that offers enough coverage while 
maintaining the lightweight feel of a traditional bralette.
High-waisted underwear has evolved beyond basic shapewear to include 
lightweight, breathable options that provide gentle smoo"&amp;"thing. Look for 
styles with targeted compression panels in the tummy area and bonded edges 
that prevent visible panty lines. The most effective designs incorporate 
varying levels of stretch throughout the garment for natural movement and 
all-day comfo"&amp;"rt.
Modern intimates utilize advanced materials that prioritize both comfort 
and environmental responsibility. UV-protective bamboo fabric offers 
natural antimicrobial properties while maintaining breathability. Recycled 
microfiber collections provide"&amp;" moisture-wicking capabilities and durability 
while reducing environmental impact. These sustainable options often feel 
softer against the skin than traditional synthetic materials.
The key to successful online underwear shopping lies in understanding "&amp;"
return policies. Here’s how major retailers handle intimate apparel returns:
Prices, rates, or cost estimates mentioned in this article are based on the 
latest available information but may change over time. Independent research 
is advised before maki"&amp;"ng financial decisions.
When investing in minimalist underwear, material quality directly impacts 
comfort and longevity. The most effective designs combine multiple 
technical fabrics - typically a soft mesh or microfiber base with strategic 
reinforcem"&amp;"ent in high-stress areas. Look for pieces with minimal seams and 
laser-cut edges, which provide the most invisible finish under clothing 
while maintaining durability through regular wear and washing.
The future of minimalist underwear continues to evol"&amp;"ve with innovative 
materials and thoughtful design elements that prioritize both comfort and 
style. By understanding proper sizing, fabric technologies, and return 
policies, you can confidently build a collection of well-fitting intimate 
pieces that s"&amp;"erve your needs while maintaining a barely-there feel under 
any outfit. ")</f>
        <v>H1: Sheer &amp; Minimalist Underwear 2025—Fit Tips and Where to Buy
H2/H3: Finding Your Perfect Seamless Match Online
Understanding Bra-Sized Mesh Bralette Sizing
Selecting High-Waist Styles for Smoothing Effects
Innovative Fabrics for Comfort and Sustainability
Navigating Return Policies for Online Purchases
Comparing Premium Materials and Construction
Paragraphs: Lightweight mesh or laser-cut microfiber delivers that barely-there feel 
many shoppers want this season. 
 This guide shows how to pick the right coverage, choose skin-friendly 
fabrics, and compare popular brands now offering mix-and-match bundles 
online. You will also find sizing advice for tummy-smooth thongs, bra-sized 
mesh bralettes, and high-waist cuts that stay invisible under clothes.
Read More...
The convenience of shopping for seamless underwear online has 
revolutionized the intimate apparel industry. Leading retailers now offer 
detailed size guides, fabric swatches, and 360-degree product views to help 
ensure a perfect fit. Look for brands that provide clear measurement 
instructions and customer reviews focusing on fit accuracy. Many premium 
retailers also offer virtual fitting services to help you find your ideal 
size from home.
Mesh bralettes with cup sizing provide more precise support than 
traditional S-M-L sizing. To find your perfect fit, start by measuring your 
band size (ribcage circumference) and bust size (fullest part). Most brands 
now offer cup sizes AA-G in their mesh collections, with some extending to 
K cups. The key is finding a style that offers enough coverage while 
maintaining the lightweight feel of a traditional bralette.
High-waisted underwear has evolved beyond basic shapewear to include 
lightweight, breathable options that provide gentle smoothing. Look for 
styles with targeted compression panels in the tummy area and bonded edges 
that prevent visible panty lines. The most effective designs incorporate 
varying levels of stretch throughout the garment for natural movement and 
all-day comfort.
Modern intimates utilize advanced materials that prioritize both comfort 
and environmental responsibility. UV-protective bamboo fabric offers 
natural antimicrobial properties while maintaining breathability. Recycled 
microfiber collections provide moisture-wicking capabilities and durability 
while reducing environmental impact. These sustainable options often feel 
softer against the skin than traditional synthetic materials.
The key to successful online underwear shopping lies in understanding 
return policies. Here’s how major retailers handle intimate apparel returns:
Prices, rates, or cost estimates mentioned in this article are based on the 
latest available information but may change over time. Independent research 
is advised before making financial decisions.
When investing in minimalist underwear, material quality directly impacts 
comfort and longevity. The most effective designs combine multiple 
technical fabrics - typically a soft mesh or microfiber base with strategic 
reinforcement in high-stress areas. Look for pieces with minimal seams and 
laser-cut edges, which provide the most invisible finish under clothing 
while maintaining durability through regular wear and washing.
The future of minimalist underwear continues to evolve with innovative 
materials and thoughtful design elements that prioritize both comfort and 
style. By understanding proper sizing, fabric technologies, and return 
policies, you can confidently build a collection of well-fitting intimate 
pieces that serve your needs while maintaining a barely-there feel under 
any outfit. </v>
      </c>
      <c r="AU51" s="68" t="str">
        <f t="shared" si="5"/>
        <v/>
      </c>
      <c r="AV51" s="68" t="str">
        <f t="shared" si="6"/>
        <v>Ad Headline: Minimalist Lingerie Trends in The US You Have To See To Believe! | Ad Description: Feel confident and turn heads with these stunning picks</v>
      </c>
      <c r="AW51" s="68" t="str">
        <f t="shared" si="7"/>
        <v>Ad%20Headline%3A%20Minimalist%20Lingerie%20Trends%20in%20The%20US%20You%20Have%20To%20See%20To%20Believe%21%20%7C%20Ad%20Description%3A%20Feel%20confident%20and%20turn%20heads%20with%20these%20stunning%20picks</v>
      </c>
      <c r="AX51" s="77"/>
    </row>
    <row r="52" ht="30.0" customHeight="1">
      <c r="A52" s="68"/>
      <c r="B52" s="68"/>
      <c r="C52" s="69"/>
      <c r="D52" s="107" t="s">
        <v>84</v>
      </c>
      <c r="E52" s="68"/>
      <c r="F52" s="68"/>
      <c r="G52" s="108" t="s">
        <v>306</v>
      </c>
      <c r="H52" s="68" t="str">
        <f t="shared" si="1"/>
        <v/>
      </c>
      <c r="I52" s="68"/>
      <c r="J52" s="111"/>
      <c r="K52" s="111"/>
      <c r="L52" s="122" t="b">
        <v>0</v>
      </c>
      <c r="M52" s="111"/>
      <c r="N52" s="109" t="b">
        <v>0</v>
      </c>
      <c r="O52" s="111"/>
      <c r="P52" s="109" t="b">
        <v>0</v>
      </c>
      <c r="Q52" s="111"/>
      <c r="R52" s="109" t="b">
        <v>0</v>
      </c>
      <c r="S52" s="111"/>
      <c r="T52" s="111"/>
      <c r="U52" s="111"/>
      <c r="V52" s="111"/>
      <c r="W52" s="111"/>
      <c r="X52" s="111"/>
      <c r="Y52" s="70" t="str">
        <f t="shared" si="8"/>
        <v/>
      </c>
      <c r="Z52" s="111"/>
      <c r="AA52" s="112" t="str">
        <f t="shared" si="2"/>
        <v>Missing Info</v>
      </c>
      <c r="AB52" s="113" t="str">
        <f>LET(
  completed, AA52="Complete",
  approved, AG52="Approved",
  srcVal,   IFERROR(VLOOKUP(D52, Lookup!A:F, 2, FALSE), ""),
  campVal,  IFERROR(VLOOKUP(D52, Lookup!A:F, 3, FALSE), ""),
  medVal,   IFERROR(VLOOKUP(D52, Lookup!A:F, 4, FALSE), ""),
  contVal,  IFERROR(VLOOKUP(D52, Lookup!A:F, 5, FALSE), ""),
  placeVal, IFERROR(VLOOKUP(D52, Lookup!A:F, 6, FALSE), ""),
  baseURL, AS52 &amp; "?",
  utm_source,   Lookup!$B$4 &amp; srcVal,
  utm_campaign, Lookup!$C$4 &amp; campVal,
  utm_medium,   Lookup!$D$4 &amp; medVal,
  utm_content,  Lookup!$E$4 &amp; contVal,
  utm_place,    Lookup!$F$4 &amp; placeVal,
  extras, "&amp;utm_term=" &amp; Y52 &amp; "&amp;adCreative=" &amp; AW52 &amp; "&amp;suggestedTerms=" &amp; AU52,
  IF(
    NOT(completed),
    "Missing Info",
    IF(
      NOT(approved),
      "Awaiting Approval",
      baseURL &amp; utm_source &amp; utm_campaign &amp; utm_medium &amp; utm_content &amp; utm_place &amp; extras
    )
  )
)</f>
        <v>Missing Info</v>
      </c>
      <c r="AC52" s="72" t="str">
        <f t="shared" si="3"/>
        <v/>
      </c>
      <c r="AD52" s="68"/>
      <c r="AE52" s="106"/>
      <c r="AF52" s="114" t="str">
        <f t="shared" si="4"/>
        <v/>
      </c>
      <c r="AG52" s="17" t="s">
        <v>168</v>
      </c>
      <c r="AH52" s="109" t="s">
        <v>307</v>
      </c>
      <c r="AI52" s="115"/>
      <c r="AJ52" s="116" t="str">
        <f>IFERROR(__xludf.DUMMYFUNCTION("AI(Lookup!$N$5&amp;""
Ad Content: "" &amp; AV52 &amp; ""
Article Content: "" &amp; AT52 &amp; ""
Keywords: "" &amp; S52 &amp; "", "" &amp; T52 &amp; "", "" &amp; U52 &amp; "", "" &amp; V52 &amp; "", "" &amp; W52 &amp; "", "" &amp; X52 &amp; ""
Targeting Outside Canada/US/NZ: "" &amp; Z52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52" s="117" t="str">
        <f>IFERROR(__xludf.DUMMYFUNCTION("iferror(split(AJ52,""|""),"""")"),"Low ")</f>
        <v>Low </v>
      </c>
      <c r="AL52" s="111" t="str">
        <f>IFERROR(__xludf.DUMMYFUNCTION("""COMPUTED_VALUE""")," Misleading ")</f>
        <v> Misleading </v>
      </c>
      <c r="AM52"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52" s="118" t="str">
        <f>IFERROR(__xludf.DUMMYFUNCTION("if(J52="""","""",GOOGLETRANSLATE(J52,""auto"",""en""))"),"")</f>
        <v/>
      </c>
      <c r="AO52" s="111" t="str">
        <f>IFERROR(__xludf.DUMMYFUNCTION("if(K52="""","""",GOOGLETRANSLATE(K52,""auto"",""en""))"),"")</f>
        <v/>
      </c>
      <c r="AP52" s="111" t="str">
        <f>IFERROR(__xludf.DUMMYFUNCTION("if(M52="""","""",GOOGLETRANSLATE(M52,""auto"",""en""))"),"")</f>
        <v/>
      </c>
      <c r="AQ52" s="111" t="str">
        <f>IFERROR(__xludf.DUMMYFUNCTION("if(O52="""","""",GOOGLETRANSLATE(O52,""auto"",""en""))"),"")</f>
        <v/>
      </c>
      <c r="AR52" s="111" t="str">
        <f>IFERROR(__xludf.DUMMYFUNCTION("if(Q52="""","""",GOOGLETRANSLATE(Q52,""auto"",""en""))"),"")</f>
        <v/>
      </c>
      <c r="AS52" s="68" t="str">
        <f>IFERROR(__xludf.DUMMYFUNCTION("REGEXREPLACE(E52, ""\?.*"", """")
"),"")</f>
        <v/>
      </c>
      <c r="AT52" s="120" t="str">
        <f>IFERROR(__xludf.DUMMYFUNCTION("TEXTJOIN(CHAR(10)&amp;CHAR(10), TRUE,
  ""H1: "" &amp;
    IFERROR(INDEX(IMPORTXML(REGEXREPLACE(AS52,""\?.*"",""""),""//h1[1]""),1),""""),
  IFERROR(""H2/H3: "" &amp;
    TEXTJOIN(CHAR(10), TRUE,
      IMPORTXML(REGEXREPLACE(AS52,""\?.*"",""""),""//h2[normalize-space"&amp;"()] | //h3[normalize-space()]"")
    ),""""),
  IFERROR(""Paragraphs: "" &amp;
    TEXTJOIN(CHAR(10)&amp;CHAR(10), TRUE,
      IMPORTXML(REGEXREPLACE(AS52,""\?.*"",""""),
        ""//article//p[normalize-space()] | //div[contains(@class,'entry-content') or contai"&amp;"ns(@class,'post-content') or contains(@class,'single-content') or contains(@class,'content') or contains(@class,'article')]//p[normalize-space()]""
      )
    ),"""")
)
"),"H1: ")</f>
        <v>H1: </v>
      </c>
      <c r="AU52" s="68" t="str">
        <f t="shared" si="5"/>
        <v/>
      </c>
      <c r="AV52" s="68" t="str">
        <f t="shared" si="6"/>
        <v/>
      </c>
      <c r="AW52" s="68" t="str">
        <f t="shared" si="7"/>
        <v/>
      </c>
      <c r="AX52" s="77"/>
    </row>
    <row r="53" ht="30.0" customHeight="1">
      <c r="A53" s="68"/>
      <c r="B53" s="68"/>
      <c r="C53" s="69"/>
      <c r="D53" s="107" t="s">
        <v>84</v>
      </c>
      <c r="E53" s="108" t="s">
        <v>308</v>
      </c>
      <c r="F53" s="68"/>
      <c r="G53" s="108" t="s">
        <v>309</v>
      </c>
      <c r="H53" s="68" t="str">
        <f t="shared" si="1"/>
        <v/>
      </c>
      <c r="I53" s="68"/>
      <c r="J53" s="109" t="s">
        <v>310</v>
      </c>
      <c r="K53" s="109" t="s">
        <v>311</v>
      </c>
      <c r="L53" s="122" t="b">
        <v>1</v>
      </c>
      <c r="M53" s="111"/>
      <c r="N53" s="109" t="b">
        <v>0</v>
      </c>
      <c r="O53" s="111"/>
      <c r="P53" s="109" t="b">
        <v>0</v>
      </c>
      <c r="Q53" s="111"/>
      <c r="R53" s="109" t="b">
        <v>0</v>
      </c>
      <c r="S53" s="111"/>
      <c r="T53" s="111"/>
      <c r="U53" s="111"/>
      <c r="V53" s="111"/>
      <c r="W53" s="111"/>
      <c r="X53" s="111"/>
      <c r="Y53" s="70" t="str">
        <f t="shared" si="8"/>
        <v/>
      </c>
      <c r="Z53" s="111"/>
      <c r="AA53" s="112" t="str">
        <f t="shared" si="2"/>
        <v>Missing Info</v>
      </c>
      <c r="AB53" s="113" t="str">
        <f>LET(
  completed, AA53="Complete",
  approved, AG53="Approved",
  srcVal,   IFERROR(VLOOKUP(D53, Lookup!A:F, 2, FALSE), ""),
  campVal,  IFERROR(VLOOKUP(D53, Lookup!A:F, 3, FALSE), ""),
  medVal,   IFERROR(VLOOKUP(D53, Lookup!A:F, 4, FALSE), ""),
  contVal,  IFERROR(VLOOKUP(D53, Lookup!A:F, 5, FALSE), ""),
  placeVal, IFERROR(VLOOKUP(D53, Lookup!A:F, 6, FALSE), ""),
  baseURL, AS53 &amp; "?",
  utm_source,   Lookup!$B$4 &amp; srcVal,
  utm_campaign, Lookup!$C$4 &amp; campVal,
  utm_medium,   Lookup!$D$4 &amp; medVal,
  utm_content,  Lookup!$E$4 &amp; contVal,
  utm_place,    Lookup!$F$4 &amp; placeVal,
  extras, "&amp;utm_term=" &amp; Y53 &amp; "&amp;adCreative=" &amp; AW53 &amp; "&amp;suggestedTerms=" &amp; AU53,
  IF(
    NOT(completed),
    "Missing Info",
    IF(
      NOT(approved),
      "Awaiting Approval",
      baseURL &amp; utm_source &amp; utm_campaign &amp; utm_medium &amp; utm_content &amp; utm_place &amp; extras
    )
  )
)</f>
        <v>Missing Info</v>
      </c>
      <c r="AC53" s="72" t="str">
        <f t="shared" si="3"/>
        <v/>
      </c>
      <c r="AD53" s="68"/>
      <c r="AE53" s="106"/>
      <c r="AF53" s="114" t="str">
        <f t="shared" si="4"/>
        <v/>
      </c>
      <c r="AG53" s="17" t="s">
        <v>168</v>
      </c>
      <c r="AH53" s="109" t="s">
        <v>312</v>
      </c>
      <c r="AI53" s="115"/>
      <c r="AJ53" s="116" t="str">
        <f>IFERROR(__xludf.DUMMYFUNCTION("AI(Lookup!$N$5&amp;""
Ad Content: "" &amp; AV53 &amp; ""
Article Content: "" &amp; AT53 &amp; ""
Keywords: "" &amp; S53 &amp; "", "" &amp; T53 &amp; "", "" &amp; U53 &amp; "", "" &amp; V53 &amp; "", "" &amp; W53 &amp; "", "" &amp; X53 &amp; ""
Targeting Outside Canada/US/NZ: "" &amp; Z53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53" s="117" t="str">
        <f>IFERROR(__xludf.DUMMYFUNCTION("iferror(split(AJ53,""|""),"""")"),"Low ")</f>
        <v>Low </v>
      </c>
      <c r="AL53" s="111" t="str">
        <f>IFERROR(__xludf.DUMMYFUNCTION("""COMPUTED_VALUE""")," Misleading ")</f>
        <v> Misleading </v>
      </c>
      <c r="AM53"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53" s="118" t="str">
        <f>IFERROR(__xludf.DUMMYFUNCTION("if(J53="""","""",GOOGLETRANSLATE(J53,""auto"",""en""))"),"Common Signs Your Body Is Fighting Prostate Cancer")</f>
        <v>Common Signs Your Body Is Fighting Prostate Cancer</v>
      </c>
      <c r="AO53" s="111" t="str">
        <f>IFERROR(__xludf.DUMMYFUNCTION("if(K53="""","""",GOOGLETRANSLATE(K53,""auto"",""en""))"),"Symptoms Of Prostate Cancer: See Early Signs And New Treatments")</f>
        <v>Symptoms Of Prostate Cancer: See Early Signs And New Treatments</v>
      </c>
      <c r="AP53" s="111" t="str">
        <f>IFERROR(__xludf.DUMMYFUNCTION("if(M53="""","""",GOOGLETRANSLATE(M53,""auto"",""en""))"),"")</f>
        <v/>
      </c>
      <c r="AQ53" s="111" t="str">
        <f>IFERROR(__xludf.DUMMYFUNCTION("if(O53="""","""",GOOGLETRANSLATE(O53,""auto"",""en""))"),"")</f>
        <v/>
      </c>
      <c r="AR53" s="111" t="str">
        <f>IFERROR(__xludf.DUMMYFUNCTION("if(Q53="""","""",GOOGLETRANSLATE(Q53,""auto"",""en""))"),"")</f>
        <v/>
      </c>
      <c r="AS53" s="119" t="str">
        <f>IFERROR(__xludf.DUMMYFUNCTION("REGEXREPLACE(E53, ""\?.*"", """")
"),"https://searchtrackda.today/cf/r/68f0f67379ba270012265198")</f>
        <v>https://searchtrackda.today/cf/r/68f0f67379ba270012265198</v>
      </c>
      <c r="AT53" s="120" t="str">
        <f>IFERROR(__xludf.DUMMYFUNCTION("TEXTJOIN(CHAR(10)&amp;CHAR(10), TRUE,
  ""H1: "" &amp;
    IFERROR(INDEX(IMPORTXML(REGEXREPLACE(AS53,""\?.*"",""""),""//h1[1]""),1),""""),
  IFERROR(""H2/H3: "" &amp;
    TEXTJOIN(CHAR(10), TRUE,
      IMPORTXML(REGEXREPLACE(AS53,""\?.*"",""""),""//h2[normalize-space"&amp;"()] | //h3[normalize-space()]"")
    ),""""),
  IFERROR(""Paragraphs: "" &amp;
    TEXTJOIN(CHAR(10)&amp;CHAR(10), TRUE,
      IMPORTXML(REGEXREPLACE(AS53,""\?.*"",""""),
        ""//article//p[normalize-space()] | //div[contains(@class,'entry-content') or contai"&amp;"ns(@class,'post-content') or contains(@class,'single-content') or contains(@class,'content') or contains(@class,'article')]//p[normalize-space()]""
      )
    ),"""")
)
"),"H1: Identifying Early Prostate Health Concerns
H2/H3: Understanding Early Signs of Prostate Problems
Risk Factors and Diagnosis of Prostate Cancer
Recognizing Symptoms and Their Implications
Prostate Cancer Treatment Options
Seeking Support During Prosta"&amp;"te Cancer Treatment
Why You Should Learn More About Prostate Cancer Today
Sources
Tyler Johnson
Paragraphs: Prostate health is a crucial concern for aging men, with early signs of 
problems including difficulty urinating and frequent nighttime visits to "&amp;"
the bathroom. Understanding risk factors and symptoms of prostate cancer, 
such as those overlapping with benign conditions, is essential for 
effective diagnosis and treatment. Engaging with healthcare professionals 
helps tailor approaches for individu"&amp;"al needs.
Prostate issues are a common concern among men, especially as they age. 
Early signs include difficulty urinating, a weak urine flow, frequent 
nighttime urination, and dribbling. These symptoms often relate to 
non-cancerous conditions like an"&amp;" enlarged prostate but should be evaluated 
by a healthcare provider 
to rule out cancer
. Prostate cancer is particularly insidious because early stages often 
present no symptoms unless it advances significantly. Therefore, men should 
be vigilant abo"&amp;"ut any changes in urinary habits and consult a doctor for 
preventive care and regular screenings 
to detect cancer early
.
Prostate cancer is one of the most common cancers among men. Risk factors 
include being age 50 or older, having a family histor"&amp;"y, and being of 
African descent 
which heightens the risk
. Given these risk factors, routine screenings becomes crucial. Diagnosis 
typically involves a prostate-specific antigen (PSA) blood test and a 
digital rectal exam. If cancer is suspected, fur"&amp;"ther imaging or a biopsy 
may be conducted 
to confirm the diagnosis
. Regular discussions with healthcare providers are essential for those at 
higher risk, ensuring timely screening and diagnosis.
Symptoms of prostate cancer can vary, often overlappi"&amp;"ng with those of 
benign prostatic hyperplasia (BPH) or prostatitis. These include frequent 
urination, pain while urinating, blood in urine or semen, and trouble 
maintaining an erection 
and are shared by other conditions
. As cancer progresses, sympt"&amp;"oms may become more pronounced, including bone 
pain, unexplained weight loss, and swelling in the legs. These can indicate 
the cancer has spread, necessitating more aggressive treatment strategies. 
It’s crucial to seek medical evaluation to determine t"&amp;"he root cause of 
these symptoms and to differentiate between cancerous and non-cancerous 
conditions.
Treatment for prostate cancer depends largely on the cancer’s stage and the 
patient’s individual circumstances. Early-stage prostate cancer can be 
ma"&amp;"naged effectively with options such as surgery, radiation therapy, or 
active surveillance 
monitoring without immediate treatment
. More advanced cases may require hormone therapy or chemotherapy to manage 
the disease. Androgen deprivation therapy (AD"&amp;"T) can also slow the growth of 
prostate cancers dependent on testosterone, though it usually complements 
other treatments like radiation 
for improved outcomes
. Patients are encouraged to discuss with their healthcare providers the 
best course of ac"&amp;"tion tailored to their specific needs and health 
conditions.
Beyond medical interventions, support groups can be an invaluable resource 
for individuals coping with prostate cancer. They provide emotional support 
and share experiences, offering patient"&amp;"s and their families additional 
resources 
to better manage
 the stress that accompanies diagnosis and treatment. Open communication 
with family, friends, and health professionals can result in a more 
comprehensive approach to managing prostate healt"&amp;"h and treatment side 
effects.
Understanding the early signs of prostate problems and the risk factors 
associated with prostate cancer is pivotal for early detection and 
treatment. Regular communication with healthcare providers ensures timely 
diagnos"&amp;"is, especially for those at higher risk, such as men over 55 or 
those with a family history. With advancements in diagnosis and treatment, 
many options are available to manage the disease effectively. Being 
informed allows for discussions with healthca"&amp;"re providers to tailor a 
treatment approach that best suits individual needs and ensures prompt 
action when symptoms arise. Learning more about prostate cancer is a 
proactive step towards maintaining prostate health and overall well-being.
Early signs"&amp;" and risk factors of prostate cancer
Signs and potential impacts of prostate cancer
Understanding prostate cancer symptoms and prevention")</f>
        <v>H1: Identifying Early Prostate Health Concerns
H2/H3: Understanding Early Signs of Prostate Problems
Risk Factors and Diagnosis of Prostate Cancer
Recognizing Symptoms and Their Implications
Prostate Cancer Treatment Options
Seeking Support During Prostate Cancer Treatment
Why You Should Learn More About Prostate Cancer Today
Sources
Tyler Johnson
Paragraphs: Prostate health is a crucial concern for aging men, with early signs of 
problems including difficulty urinating and frequent nighttime visits to 
the bathroom. Understanding risk factors and symptoms of prostate cancer, 
such as those overlapping with benign conditions, is essential for 
effective diagnosis and treatment. Engaging with healthcare professionals 
helps tailor approaches for individual needs.
Prostate issues are a common concern among men, especially as they age. 
Early signs include difficulty urinating, a weak urine flow, frequent 
nighttime urination, and dribbling. These symptoms often relate to 
non-cancerous conditions like an enlarged prostate but should be evaluated 
by a healthcare provider 
to rule out cancer
. Prostate cancer is particularly insidious because early stages often 
present no symptoms unless it advances significantly. Therefore, men should 
be vigilant about any changes in urinary habits and consult a doctor for 
preventive care and regular screenings 
to detect cancer early
.
Prostate cancer is one of the most common cancers among men. Risk factors 
include being age 50 or older, having a family history, and being of 
African descent 
which heightens the risk
. Given these risk factors, routine screenings becomes crucial. Diagnosis 
typically involves a prostate-specific antigen (PSA) blood test and a 
digital rectal exam. If cancer is suspected, further imaging or a biopsy 
may be conducted 
to confirm the diagnosis
. Regular discussions with healthcare providers are essential for those at 
higher risk, ensuring timely screening and diagnosis.
Symptoms of prostate cancer can vary, often overlapping with those of 
benign prostatic hyperplasia (BPH) or prostatitis. These include frequent 
urination, pain while urinating, blood in urine or semen, and trouble 
maintaining an erection 
and are shared by other conditions
. As cancer progresses, symptoms may become more pronounced, including bone 
pain, unexplained weight loss, and swelling in the legs. These can indicate 
the cancer has spread, necessitating more aggressive treatment strategies. 
It’s crucial to seek medical evaluation to determine the root cause of 
these symptoms and to differentiate between cancerous and non-cancerous 
conditions.
Treatment for prostate cancer depends largely on the cancer’s stage and the 
patient’s individual circumstances. Early-stage prostate cancer can be 
managed effectively with options such as surgery, radiation therapy, or 
active surveillance 
monitoring without immediate treatment
. More advanced cases may require hormone therapy or chemotherapy to manage 
the disease. Androgen deprivation therapy (ADT) can also slow the growth of 
prostate cancers dependent on testosterone, though it usually complements 
other treatments like radiation 
for improved outcomes
. Patients are encouraged to discuss with their healthcare providers the 
best course of action tailored to their specific needs and health 
conditions.
Beyond medical interventions, support groups can be an invaluable resource 
for individuals coping with prostate cancer. They provide emotional support 
and share experiences, offering patients and their families additional 
resources 
to better manage
 the stress that accompanies diagnosis and treatment. Open communication 
with family, friends, and health professionals can result in a more 
comprehensive approach to managing prostate health and treatment side 
effects.
Understanding the early signs of prostate problems and the risk factors 
associated with prostate cancer is pivotal for early detection and 
treatment. Regular communication with healthcare providers ensures timely 
diagnosis, especially for those at higher risk, such as men over 55 or 
those with a family history. With advancements in diagnosis and treatment, 
many options are available to manage the disease effectively. Being 
informed allows for discussions with healthcare providers to tailor a 
treatment approach that best suits individual needs and ensures prompt 
action when symptoms arise. Learning more about prostate cancer is a 
proactive step towards maintaining prostate health and overall well-being.
Early signs and risk factors of prostate cancer
Signs and potential impacts of prostate cancer
Understanding prostate cancer symptoms and prevention</v>
      </c>
      <c r="AU53" s="68" t="str">
        <f t="shared" si="5"/>
        <v/>
      </c>
      <c r="AV53" s="68" t="str">
        <f t="shared" si="6"/>
        <v>Ad Headline: Common Signs Your Body Is Fighting Prostate Cancer | Ad Description: Symptoms Of Prostate Cancer: See Early Signs And New Treatments</v>
      </c>
      <c r="AW53" s="68" t="str">
        <f t="shared" si="7"/>
        <v>Ad%20Headline%3A%20Common%20Signs%20Your%20Body%20Is%20Fighting%20Prostate%20Cancer%20%7C%20Ad%20Description%3A%20Symptoms%20Of%20Prostate%20Cancer%3A%20See%20Early%20Signs%20And%20New%20Treatments</v>
      </c>
      <c r="AX53" s="77"/>
    </row>
    <row r="54" ht="30.75" customHeight="1">
      <c r="A54" s="68"/>
      <c r="B54" s="68"/>
      <c r="C54" s="69"/>
      <c r="D54" s="107" t="s">
        <v>84</v>
      </c>
      <c r="E54" s="108" t="s">
        <v>308</v>
      </c>
      <c r="F54" s="68"/>
      <c r="G54" s="108" t="s">
        <v>313</v>
      </c>
      <c r="H54" s="68" t="str">
        <f t="shared" si="1"/>
        <v/>
      </c>
      <c r="I54" s="68"/>
      <c r="J54" s="109" t="s">
        <v>310</v>
      </c>
      <c r="K54" s="109" t="s">
        <v>311</v>
      </c>
      <c r="L54" s="122" t="b">
        <v>1</v>
      </c>
      <c r="M54" s="111"/>
      <c r="N54" s="109" t="b">
        <v>0</v>
      </c>
      <c r="O54" s="111"/>
      <c r="P54" s="109" t="b">
        <v>0</v>
      </c>
      <c r="Q54" s="111"/>
      <c r="R54" s="109" t="b">
        <v>0</v>
      </c>
      <c r="S54" s="111"/>
      <c r="T54" s="111"/>
      <c r="U54" s="111"/>
      <c r="V54" s="111"/>
      <c r="W54" s="111"/>
      <c r="X54" s="111"/>
      <c r="Y54" s="70" t="str">
        <f t="shared" si="8"/>
        <v/>
      </c>
      <c r="Z54" s="111"/>
      <c r="AA54" s="112" t="str">
        <f t="shared" si="2"/>
        <v>Missing Info</v>
      </c>
      <c r="AB54" s="113" t="str">
        <f>LET(
  completed, AA54="Complete",
  approved, AG54="Approved",
  srcVal,   IFERROR(VLOOKUP(D54, Lookup!A:F, 2, FALSE), ""),
  campVal,  IFERROR(VLOOKUP(D54, Lookup!A:F, 3, FALSE), ""),
  medVal,   IFERROR(VLOOKUP(D54, Lookup!A:F, 4, FALSE), ""),
  contVal,  IFERROR(VLOOKUP(D54, Lookup!A:F, 5, FALSE), ""),
  placeVal, IFERROR(VLOOKUP(D54, Lookup!A:F, 6, FALSE), ""),
  baseURL, AS54 &amp; "?",
  utm_source,   Lookup!$B$4 &amp; srcVal,
  utm_campaign, Lookup!$C$4 &amp; campVal,
  utm_medium,   Lookup!$D$4 &amp; medVal,
  utm_content,  Lookup!$E$4 &amp; contVal,
  utm_place,    Lookup!$F$4 &amp; placeVal,
  extras, "&amp;utm_term=" &amp; Y54 &amp; "&amp;adCreative=" &amp; AW54 &amp; "&amp;suggestedTerms=" &amp; AU54,
  IF(
    NOT(completed),
    "Missing Info",
    IF(
      NOT(approved),
      "Awaiting Approval",
      baseURL &amp; utm_source &amp; utm_campaign &amp; utm_medium &amp; utm_content &amp; utm_place &amp; extras
    )
  )
)</f>
        <v>Missing Info</v>
      </c>
      <c r="AC54" s="72" t="str">
        <f t="shared" si="3"/>
        <v/>
      </c>
      <c r="AD54" s="68"/>
      <c r="AE54" s="106"/>
      <c r="AF54" s="114" t="str">
        <f t="shared" si="4"/>
        <v/>
      </c>
      <c r="AG54" s="17" t="s">
        <v>168</v>
      </c>
      <c r="AH54" s="109" t="s">
        <v>312</v>
      </c>
      <c r="AI54" s="115"/>
      <c r="AJ54" s="116" t="str">
        <f>IFERROR(__xludf.DUMMYFUNCTION("AI(Lookup!$N$5&amp;""
Ad Content: "" &amp; AV54 &amp; ""
Article Content: "" &amp; AT54 &amp; ""
Keywords: "" &amp; S54 &amp; "", "" &amp; T54 &amp; "", "" &amp; U54 &amp; "", "" &amp; V54 &amp; "", "" &amp; W54 &amp; "", "" &amp; X54 &amp; ""
Targeting Outside Canada/US/NZ: "" &amp; Z54 &amp; ""
Return ONLY one line using this "&amp;"format:
Low | None | Ad and article align; no deceptive or restricted claims found.""
)"),"Low | Misleading headline | The ad headline ""Common Signs Your Body Is Fighting Prostate Cancer"" is misleading, as the article is a general guide to prostate health, symptoms, and treatment options, not strictly focused on ""fighting"" cancer. The Polic"&amp;"y Team Feedback also suggests the headline is not close enough to the article.")</f>
        <v>Low | Misleading headline | The ad headline "Common Signs Your Body Is Fighting Prostate Cancer" is misleading, as the article is a general guide to prostate health, symptoms, and treatment options, not strictly focused on "fighting" cancer. The Policy Team Feedback also suggests the headline is not close enough to the article.</v>
      </c>
      <c r="AK54" s="117" t="str">
        <f>IFERROR(__xludf.DUMMYFUNCTION("iferror(split(AJ54,""|""),"""")"),"Low ")</f>
        <v>Low </v>
      </c>
      <c r="AL54" s="111" t="str">
        <f>IFERROR(__xludf.DUMMYFUNCTION("""COMPUTED_VALUE""")," Misleading headline ")</f>
        <v> Misleading headline </v>
      </c>
      <c r="AM54" s="111" t="str">
        <f>IFERROR(__xludf.DUMMYFUNCTION("""COMPUTED_VALUE""")," The ad headline ""Common Signs Your Body Is Fighting Prostate Cancer"" is misleading, as the article is a general guide to prostate health, symptoms, and treatment options, not strictly focused on ""fighting"" cancer. The Policy Team Feedback also sugges"&amp;"ts the headline is not close enough to the article.")</f>
        <v> The ad headline "Common Signs Your Body Is Fighting Prostate Cancer" is misleading, as the article is a general guide to prostate health, symptoms, and treatment options, not strictly focused on "fighting" cancer. The Policy Team Feedback also suggests the headline is not close enough to the article.</v>
      </c>
      <c r="AN54" s="118" t="str">
        <f>IFERROR(__xludf.DUMMYFUNCTION("if(J54="""","""",GOOGLETRANSLATE(J54,""auto"",""en""))"),"Common Signs Your Body Is Fighting Prostate Cancer")</f>
        <v>Common Signs Your Body Is Fighting Prostate Cancer</v>
      </c>
      <c r="AO54" s="111" t="str">
        <f>IFERROR(__xludf.DUMMYFUNCTION("if(K54="""","""",GOOGLETRANSLATE(K54,""auto"",""en""))"),"Symptoms Of Prostate Cancer: See Early Signs And New Treatments")</f>
        <v>Symptoms Of Prostate Cancer: See Early Signs And New Treatments</v>
      </c>
      <c r="AP54" s="111" t="str">
        <f>IFERROR(__xludf.DUMMYFUNCTION("if(M54="""","""",GOOGLETRANSLATE(M54,""auto"",""en""))"),"")</f>
        <v/>
      </c>
      <c r="AQ54" s="111" t="str">
        <f>IFERROR(__xludf.DUMMYFUNCTION("if(O54="""","""",GOOGLETRANSLATE(O54,""auto"",""en""))"),"")</f>
        <v/>
      </c>
      <c r="AR54" s="111" t="str">
        <f>IFERROR(__xludf.DUMMYFUNCTION("if(Q54="""","""",GOOGLETRANSLATE(Q54,""auto"",""en""))"),"")</f>
        <v/>
      </c>
      <c r="AS54" s="119" t="str">
        <f>IFERROR(__xludf.DUMMYFUNCTION("REGEXREPLACE(E54, ""\?.*"", """")
"),"https://searchtrackda.today/cf/r/68f0f67379ba270012265198")</f>
        <v>https://searchtrackda.today/cf/r/68f0f67379ba270012265198</v>
      </c>
      <c r="AT54" s="120" t="str">
        <f>IFERROR(__xludf.DUMMYFUNCTION("TEXTJOIN(CHAR(10)&amp;CHAR(10), TRUE,
  ""H1: "" &amp;
    IFERROR(INDEX(IMPORTXML(REGEXREPLACE(AS54,""\?.*"",""""),""//h1[1]""),1),""""),
  IFERROR(""H2/H3: "" &amp;
    TEXTJOIN(CHAR(10), TRUE,
      IMPORTXML(REGEXREPLACE(AS54,""\?.*"",""""),""//h2[normalize-space"&amp;"()] | //h3[normalize-space()]"")
    ),""""),
  IFERROR(""Paragraphs: "" &amp;
    TEXTJOIN(CHAR(10)&amp;CHAR(10), TRUE,
      IMPORTXML(REGEXREPLACE(AS54,""\?.*"",""""),
        ""//article//p[normalize-space()] | //div[contains(@class,'entry-content') or contai"&amp;"ns(@class,'post-content') or contains(@class,'single-content') or contains(@class,'content') or contains(@class,'article')]//p[normalize-space()]""
      )
    ),"""")
)
"),"H1: Identifying Early Prostate Health Concerns
H2/H3: Understanding Early Signs of Prostate Problems
Risk Factors and Diagnosis of Prostate Cancer
Recognizing Symptoms and Their Implications
Prostate Cancer Treatment Options
Seeking Support During Prosta"&amp;"te Cancer Treatment
Why You Should Learn More About Prostate Cancer Today
Sources
Tyler Johnson
Paragraphs: Prostate health is a crucial concern for aging men, with early signs of 
problems including difficulty urinating and frequent nighttime visits to "&amp;"
the bathroom. Understanding risk factors and symptoms of prostate cancer, 
such as those overlapping with benign conditions, is essential for 
effective diagnosis and treatment. Engaging with healthcare professionals 
helps tailor approaches for individu"&amp;"al needs.
Prostate issues are a common concern among men, especially as they age. 
Early signs include difficulty urinating, a weak urine flow, frequent 
nighttime urination, and dribbling. These symptoms often relate to 
non-cancerous conditions like an"&amp;" enlarged prostate but should be evaluated 
by a healthcare provider 
to rule out cancer
. Prostate cancer is particularly insidious because early stages often 
present no symptoms unless it advances significantly. Therefore, men should 
be vigilant abo"&amp;"ut any changes in urinary habits and consult a doctor for 
preventive care and regular screenings 
to detect cancer early
.
Prostate cancer is one of the most common cancers among men. Risk factors 
include being age 50 or older, having a family histor"&amp;"y, and being of 
African descent 
which heightens the risk
. Given these risk factors, routine screenings becomes crucial. Diagnosis 
typically involves a prostate-specific antigen (PSA) blood test and a 
digital rectal exam. If cancer is suspected, fur"&amp;"ther imaging or a biopsy 
may be conducted 
to confirm the diagnosis
. Regular discussions with healthcare providers are essential for those at 
higher risk, ensuring timely screening and diagnosis.
Symptoms of prostate cancer can vary, often overlappi"&amp;"ng with those of 
benign prostatic hyperplasia (BPH) or prostatitis. These include frequent 
urination, pain while urinating, blood in urine or semen, and trouble 
maintaining an erection 
and are shared by other conditions
. As cancer progresses, sympt"&amp;"oms may become more pronounced, including bone 
pain, unexplained weight loss, and swelling in the legs. These can indicate 
the cancer has spread, necessitating more aggressive treatment strategies. 
It’s crucial to seek medical evaluation to determine t"&amp;"he root cause of 
these symptoms and to differentiate between cancerous and non-cancerous 
conditions.
Treatment for prostate cancer depends largely on the cancer’s stage and the 
patient’s individual circumstances. Early-stage prostate cancer can be 
ma"&amp;"naged effectively with options such as surgery, radiation therapy, or 
active surveillance 
monitoring without immediate treatment
. More advanced cases may require hormone therapy or chemotherapy to manage 
the disease. Androgen deprivation therapy (AD"&amp;"T) can also slow the growth of 
prostate cancers dependent on testosterone, though it usually complements 
other treatments like radiation 
for improved outcomes
. Patients are encouraged to discuss with their healthcare providers the 
best course of ac"&amp;"tion tailored to their specific needs and health 
conditions.
Beyond medical interventions, support groups can be an invaluable resource 
for individuals coping with prostate cancer. They provide emotional support 
and share experiences, offering patient"&amp;"s and their families additional 
resources 
to better manage
 the stress that accompanies diagnosis and treatment. Open communication 
with family, friends, and health professionals can result in a more 
comprehensive approach to managing prostate healt"&amp;"h and treatment side 
effects.
Understanding the early signs of prostate problems and the risk factors 
associated with prostate cancer is pivotal for early detection and 
treatment. Regular communication with healthcare providers ensures timely 
diagnos"&amp;"is, especially for those at higher risk, such as men over 55 or 
those with a family history. With advancements in diagnosis and treatment, 
many options are available to manage the disease effectively. Being 
informed allows for discussions with healthca"&amp;"re providers to tailor a 
treatment approach that best suits individual needs and ensures prompt 
action when symptoms arise. Learning more about prostate cancer is a 
proactive step towards maintaining prostate health and overall well-being.
Early signs"&amp;" and risk factors of prostate cancer
Signs and potential impacts of prostate cancer
Understanding prostate cancer symptoms and prevention")</f>
        <v>H1: Identifying Early Prostate Health Concerns
H2/H3: Understanding Early Signs of Prostate Problems
Risk Factors and Diagnosis of Prostate Cancer
Recognizing Symptoms and Their Implications
Prostate Cancer Treatment Options
Seeking Support During Prostate Cancer Treatment
Why You Should Learn More About Prostate Cancer Today
Sources
Tyler Johnson
Paragraphs: Prostate health is a crucial concern for aging men, with early signs of 
problems including difficulty urinating and frequent nighttime visits to 
the bathroom. Understanding risk factors and symptoms of prostate cancer, 
such as those overlapping with benign conditions, is essential for 
effective diagnosis and treatment. Engaging with healthcare professionals 
helps tailor approaches for individual needs.
Prostate issues are a common concern among men, especially as they age. 
Early signs include difficulty urinating, a weak urine flow, frequent 
nighttime urination, and dribbling. These symptoms often relate to 
non-cancerous conditions like an enlarged prostate but should be evaluated 
by a healthcare provider 
to rule out cancer
. Prostate cancer is particularly insidious because early stages often 
present no symptoms unless it advances significantly. Therefore, men should 
be vigilant about any changes in urinary habits and consult a doctor for 
preventive care and regular screenings 
to detect cancer early
.
Prostate cancer is one of the most common cancers among men. Risk factors 
include being age 50 or older, having a family history, and being of 
African descent 
which heightens the risk
. Given these risk factors, routine screenings becomes crucial. Diagnosis 
typically involves a prostate-specific antigen (PSA) blood test and a 
digital rectal exam. If cancer is suspected, further imaging or a biopsy 
may be conducted 
to confirm the diagnosis
. Regular discussions with healthcare providers are essential for those at 
higher risk, ensuring timely screening and diagnosis.
Symptoms of prostate cancer can vary, often overlapping with those of 
benign prostatic hyperplasia (BPH) or prostatitis. These include frequent 
urination, pain while urinating, blood in urine or semen, and trouble 
maintaining an erection 
and are shared by other conditions
. As cancer progresses, symptoms may become more pronounced, including bone 
pain, unexplained weight loss, and swelling in the legs. These can indicate 
the cancer has spread, necessitating more aggressive treatment strategies. 
It’s crucial to seek medical evaluation to determine the root cause of 
these symptoms and to differentiate between cancerous and non-cancerous 
conditions.
Treatment for prostate cancer depends largely on the cancer’s stage and the 
patient’s individual circumstances. Early-stage prostate cancer can be 
managed effectively with options such as surgery, radiation therapy, or 
active surveillance 
monitoring without immediate treatment
. More advanced cases may require hormone therapy or chemotherapy to manage 
the disease. Androgen deprivation therapy (ADT) can also slow the growth of 
prostate cancers dependent on testosterone, though it usually complements 
other treatments like radiation 
for improved outcomes
. Patients are encouraged to discuss with their healthcare providers the 
best course of action tailored to their specific needs and health 
conditions.
Beyond medical interventions, support groups can be an invaluable resource 
for individuals coping with prostate cancer. They provide emotional support 
and share experiences, offering patients and their families additional 
resources 
to better manage
 the stress that accompanies diagnosis and treatment. Open communication 
with family, friends, and health professionals can result in a more 
comprehensive approach to managing prostate health and treatment side 
effects.
Understanding the early signs of prostate problems and the risk factors 
associated with prostate cancer is pivotal for early detection and 
treatment. Regular communication with healthcare providers ensures timely 
diagnosis, especially for those at higher risk, such as men over 55 or 
those with a family history. With advancements in diagnosis and treatment, 
many options are available to manage the disease effectively. Being 
informed allows for discussions with healthcare providers to tailor a 
treatment approach that best suits individual needs and ensures prompt 
action when symptoms arise. Learning more about prostate cancer is a 
proactive step towards maintaining prostate health and overall well-being.
Early signs and risk factors of prostate cancer
Signs and potential impacts of prostate cancer
Understanding prostate cancer symptoms and prevention</v>
      </c>
      <c r="AU54" s="68" t="str">
        <f t="shared" si="5"/>
        <v/>
      </c>
      <c r="AV54" s="68" t="str">
        <f t="shared" si="6"/>
        <v>Ad Headline: Common Signs Your Body Is Fighting Prostate Cancer | Ad Description: Symptoms Of Prostate Cancer: See Early Signs And New Treatments</v>
      </c>
      <c r="AW54" s="68" t="str">
        <f t="shared" si="7"/>
        <v>Ad%20Headline%3A%20Common%20Signs%20Your%20Body%20Is%20Fighting%20Prostate%20Cancer%20%7C%20Ad%20Description%3A%20Symptoms%20Of%20Prostate%20Cancer%3A%20See%20Early%20Signs%20And%20New%20Treatments</v>
      </c>
      <c r="AX54" s="77"/>
    </row>
    <row r="55" ht="30.75" customHeight="1">
      <c r="A55" s="68"/>
      <c r="B55" s="68"/>
      <c r="C55" s="69"/>
      <c r="D55" s="107" t="s">
        <v>84</v>
      </c>
      <c r="E55" s="108" t="s">
        <v>308</v>
      </c>
      <c r="F55" s="68"/>
      <c r="G55" s="108" t="s">
        <v>314</v>
      </c>
      <c r="H55" s="68" t="str">
        <f t="shared" si="1"/>
        <v/>
      </c>
      <c r="I55" s="68"/>
      <c r="J55" s="109" t="s">
        <v>310</v>
      </c>
      <c r="K55" s="109" t="s">
        <v>311</v>
      </c>
      <c r="L55" s="122" t="b">
        <v>1</v>
      </c>
      <c r="M55" s="111"/>
      <c r="N55" s="109" t="b">
        <v>0</v>
      </c>
      <c r="O55" s="111"/>
      <c r="P55" s="109" t="b">
        <v>0</v>
      </c>
      <c r="Q55" s="111"/>
      <c r="R55" s="109" t="b">
        <v>0</v>
      </c>
      <c r="S55" s="111"/>
      <c r="T55" s="111"/>
      <c r="U55" s="111"/>
      <c r="V55" s="111"/>
      <c r="W55" s="111"/>
      <c r="X55" s="111"/>
      <c r="Y55" s="70" t="str">
        <f t="shared" si="8"/>
        <v/>
      </c>
      <c r="Z55" s="111"/>
      <c r="AA55" s="112" t="str">
        <f t="shared" si="2"/>
        <v>Missing Info</v>
      </c>
      <c r="AB55" s="113" t="str">
        <f>LET(
  completed, AA55="Complete",
  approved, AG55="Approved",
  srcVal,   IFERROR(VLOOKUP(D55, Lookup!A:F, 2, FALSE), ""),
  campVal,  IFERROR(VLOOKUP(D55, Lookup!A:F, 3, FALSE), ""),
  medVal,   IFERROR(VLOOKUP(D55, Lookup!A:F, 4, FALSE), ""),
  contVal,  IFERROR(VLOOKUP(D55, Lookup!A:F, 5, FALSE), ""),
  placeVal, IFERROR(VLOOKUP(D55, Lookup!A:F, 6, FALSE), ""),
  baseURL, AS55 &amp; "?",
  utm_source,   Lookup!$B$4 &amp; srcVal,
  utm_campaign, Lookup!$C$4 &amp; campVal,
  utm_medium,   Lookup!$D$4 &amp; medVal,
  utm_content,  Lookup!$E$4 &amp; contVal,
  utm_place,    Lookup!$F$4 &amp; placeVal,
  extras, "&amp;utm_term=" &amp; Y55 &amp; "&amp;adCreative=" &amp; AW55 &amp; "&amp;suggestedTerms=" &amp; AU55,
  IF(
    NOT(completed),
    "Missing Info",
    IF(
      NOT(approved),
      "Awaiting Approval",
      baseURL &amp; utm_source &amp; utm_campaign &amp; utm_medium &amp; utm_content &amp; utm_place &amp; extras
    )
  )
)</f>
        <v>Missing Info</v>
      </c>
      <c r="AC55" s="72" t="str">
        <f t="shared" si="3"/>
        <v/>
      </c>
      <c r="AD55" s="68"/>
      <c r="AE55" s="106"/>
      <c r="AF55" s="114" t="str">
        <f t="shared" si="4"/>
        <v/>
      </c>
      <c r="AG55" s="17" t="s">
        <v>168</v>
      </c>
      <c r="AH55" s="109" t="s">
        <v>312</v>
      </c>
      <c r="AI55" s="115"/>
      <c r="AJ55" s="116" t="str">
        <f>IFERROR(__xludf.DUMMYFUNCTION("AI(Lookup!$N$5&amp;""
Ad Content: "" &amp; AV55 &amp; ""
Article Content: "" &amp; AT55 &amp; ""
Keywords: "" &amp; S55 &amp; "", "" &amp; T55 &amp; "", "" &amp; U55 &amp; "", "" &amp; V55 &amp; "", "" &amp; W55 &amp; "", "" &amp; X55 &amp; ""
Targeting Outside Canada/US/NZ: "" &amp; Z55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55" s="117" t="str">
        <f>IFERROR(__xludf.DUMMYFUNCTION("iferror(split(AJ55,""|""),"""")"),"Low ")</f>
        <v>Low </v>
      </c>
      <c r="AL55" s="111" t="str">
        <f>IFERROR(__xludf.DUMMYFUNCTION("""COMPUTED_VALUE""")," Misleading ")</f>
        <v> Misleading </v>
      </c>
      <c r="AM55"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55" s="118" t="str">
        <f>IFERROR(__xludf.DUMMYFUNCTION("if(J55="""","""",GOOGLETRANSLATE(J55,""auto"",""en""))"),"Common Signs Your Body Is Fighting Prostate Cancer")</f>
        <v>Common Signs Your Body Is Fighting Prostate Cancer</v>
      </c>
      <c r="AO55" s="111" t="str">
        <f>IFERROR(__xludf.DUMMYFUNCTION("if(K55="""","""",GOOGLETRANSLATE(K55,""auto"",""en""))"),"Symptoms Of Prostate Cancer: See Early Signs And New Treatments")</f>
        <v>Symptoms Of Prostate Cancer: See Early Signs And New Treatments</v>
      </c>
      <c r="AP55" s="111" t="str">
        <f>IFERROR(__xludf.DUMMYFUNCTION("if(M55="""","""",GOOGLETRANSLATE(M55,""auto"",""en""))"),"")</f>
        <v/>
      </c>
      <c r="AQ55" s="111" t="str">
        <f>IFERROR(__xludf.DUMMYFUNCTION("if(O55="""","""",GOOGLETRANSLATE(O55,""auto"",""en""))"),"")</f>
        <v/>
      </c>
      <c r="AR55" s="111" t="str">
        <f>IFERROR(__xludf.DUMMYFUNCTION("if(Q55="""","""",GOOGLETRANSLATE(Q55,""auto"",""en""))"),"")</f>
        <v/>
      </c>
      <c r="AS55" s="119" t="str">
        <f>IFERROR(__xludf.DUMMYFUNCTION("REGEXREPLACE(E55, ""\?.*"", """")
"),"https://searchtrackda.today/cf/r/68f0f67379ba270012265198")</f>
        <v>https://searchtrackda.today/cf/r/68f0f67379ba270012265198</v>
      </c>
      <c r="AT55" s="120" t="str">
        <f>IFERROR(__xludf.DUMMYFUNCTION("TEXTJOIN(CHAR(10)&amp;CHAR(10), TRUE,
  ""H1: "" &amp;
    IFERROR(INDEX(IMPORTXML(REGEXREPLACE(AS55,""\?.*"",""""),""//h1[1]""),1),""""),
  IFERROR(""H2/H3: "" &amp;
    TEXTJOIN(CHAR(10), TRUE,
      IMPORTXML(REGEXREPLACE(AS55,""\?.*"",""""),""//h2[normalize-space"&amp;"()] | //h3[normalize-space()]"")
    ),""""),
  IFERROR(""Paragraphs: "" &amp;
    TEXTJOIN(CHAR(10)&amp;CHAR(10), TRUE,
      IMPORTXML(REGEXREPLACE(AS55,""\?.*"",""""),
        ""//article//p[normalize-space()] | //div[contains(@class,'entry-content') or contai"&amp;"ns(@class,'post-content') or contains(@class,'single-content') or contains(@class,'content') or contains(@class,'article')]//p[normalize-space()]""
      )
    ),"""")
)
"),"H1: Identifying Early Prostate Health Concerns
H2/H3: Understanding Early Signs of Prostate Problems
Risk Factors and Diagnosis of Prostate Cancer
Recognizing Symptoms and Their Implications
Prostate Cancer Treatment Options
Seeking Support During Prosta"&amp;"te Cancer Treatment
Why You Should Learn More About Prostate Cancer Today
Sources
Tyler Johnson
Paragraphs: Prostate health is a crucial concern for aging men, with early signs of 
problems including difficulty urinating and frequent nighttime visits to "&amp;"
the bathroom. Understanding risk factors and symptoms of prostate cancer, 
such as those overlapping with benign conditions, is essential for 
effective diagnosis and treatment. Engaging with healthcare professionals 
helps tailor approaches for individu"&amp;"al needs.
Prostate issues are a common concern among men, especially as they age. 
Early signs include difficulty urinating, a weak urine flow, frequent 
nighttime urination, and dribbling. These symptoms often relate to 
non-cancerous conditions like an"&amp;" enlarged prostate but should be evaluated 
by a healthcare provider 
to rule out cancer
. Prostate cancer is particularly insidious because early stages often 
present no symptoms unless it advances significantly. Therefore, men should 
be vigilant abo"&amp;"ut any changes in urinary habits and consult a doctor for 
preventive care and regular screenings 
to detect cancer early
.
Prostate cancer is one of the most common cancers among men. Risk factors 
include being age 50 or older, having a family histor"&amp;"y, and being of 
African descent 
which heightens the risk
. Given these risk factors, routine screenings becomes crucial. Diagnosis 
typically involves a prostate-specific antigen (PSA) blood test and a 
digital rectal exam. If cancer is suspected, fur"&amp;"ther imaging or a biopsy 
may be conducted 
to confirm the diagnosis
. Regular discussions with healthcare providers are essential for those at 
higher risk, ensuring timely screening and diagnosis.
Symptoms of prostate cancer can vary, often overlappi"&amp;"ng with those of 
benign prostatic hyperplasia (BPH) or prostatitis. These include frequent 
urination, pain while urinating, blood in urine or semen, and trouble 
maintaining an erection 
and are shared by other conditions
. As cancer progresses, sympt"&amp;"oms may become more pronounced, including bone 
pain, unexplained weight loss, and swelling in the legs. These can indicate 
the cancer has spread, necessitating more aggressive treatment strategies. 
It’s crucial to seek medical evaluation to determine t"&amp;"he root cause of 
these symptoms and to differentiate between cancerous and non-cancerous 
conditions.
Treatment for prostate cancer depends largely on the cancer’s stage and the 
patient’s individual circumstances. Early-stage prostate cancer can be 
ma"&amp;"naged effectively with options such as surgery, radiation therapy, or 
active surveillance 
monitoring without immediate treatment
. More advanced cases may require hormone therapy or chemotherapy to manage 
the disease. Androgen deprivation therapy (AD"&amp;"T) can also slow the growth of 
prostate cancers dependent on testosterone, though it usually complements 
other treatments like radiation 
for improved outcomes
. Patients are encouraged to discuss with their healthcare providers the 
best course of ac"&amp;"tion tailored to their specific needs and health 
conditions.
Beyond medical interventions, support groups can be an invaluable resource 
for individuals coping with prostate cancer. They provide emotional support 
and share experiences, offering patient"&amp;"s and their families additional 
resources 
to better manage
 the stress that accompanies diagnosis and treatment. Open communication 
with family, friends, and health professionals can result in a more 
comprehensive approach to managing prostate healt"&amp;"h and treatment side 
effects.
Understanding the early signs of prostate problems and the risk factors 
associated with prostate cancer is pivotal for early detection and 
treatment. Regular communication with healthcare providers ensures timely 
diagnos"&amp;"is, especially for those at higher risk, such as men over 55 or 
those with a family history. With advancements in diagnosis and treatment, 
many options are available to manage the disease effectively. Being 
informed allows for discussions with healthca"&amp;"re providers to tailor a 
treatment approach that best suits individual needs and ensures prompt 
action when symptoms arise. Learning more about prostate cancer is a 
proactive step towards maintaining prostate health and overall well-being.
Early signs"&amp;" and risk factors of prostate cancer
Signs and potential impacts of prostate cancer
Understanding prostate cancer symptoms and prevention")</f>
        <v>H1: Identifying Early Prostate Health Concerns
H2/H3: Understanding Early Signs of Prostate Problems
Risk Factors and Diagnosis of Prostate Cancer
Recognizing Symptoms and Their Implications
Prostate Cancer Treatment Options
Seeking Support During Prostate Cancer Treatment
Why You Should Learn More About Prostate Cancer Today
Sources
Tyler Johnson
Paragraphs: Prostate health is a crucial concern for aging men, with early signs of 
problems including difficulty urinating and frequent nighttime visits to 
the bathroom. Understanding risk factors and symptoms of prostate cancer, 
such as those overlapping with benign conditions, is essential for 
effective diagnosis and treatment. Engaging with healthcare professionals 
helps tailor approaches for individual needs.
Prostate issues are a common concern among men, especially as they age. 
Early signs include difficulty urinating, a weak urine flow, frequent 
nighttime urination, and dribbling. These symptoms often relate to 
non-cancerous conditions like an enlarged prostate but should be evaluated 
by a healthcare provider 
to rule out cancer
. Prostate cancer is particularly insidious because early stages often 
present no symptoms unless it advances significantly. Therefore, men should 
be vigilant about any changes in urinary habits and consult a doctor for 
preventive care and regular screenings 
to detect cancer early
.
Prostate cancer is one of the most common cancers among men. Risk factors 
include being age 50 or older, having a family history, and being of 
African descent 
which heightens the risk
. Given these risk factors, routine screenings becomes crucial. Diagnosis 
typically involves a prostate-specific antigen (PSA) blood test and a 
digital rectal exam. If cancer is suspected, further imaging or a biopsy 
may be conducted 
to confirm the diagnosis
. Regular discussions with healthcare providers are essential for those at 
higher risk, ensuring timely screening and diagnosis.
Symptoms of prostate cancer can vary, often overlapping with those of 
benign prostatic hyperplasia (BPH) or prostatitis. These include frequent 
urination, pain while urinating, blood in urine or semen, and trouble 
maintaining an erection 
and are shared by other conditions
. As cancer progresses, symptoms may become more pronounced, including bone 
pain, unexplained weight loss, and swelling in the legs. These can indicate 
the cancer has spread, necessitating more aggressive treatment strategies. 
It’s crucial to seek medical evaluation to determine the root cause of 
these symptoms and to differentiate between cancerous and non-cancerous 
conditions.
Treatment for prostate cancer depends largely on the cancer’s stage and the 
patient’s individual circumstances. Early-stage prostate cancer can be 
managed effectively with options such as surgery, radiation therapy, or 
active surveillance 
monitoring without immediate treatment
. More advanced cases may require hormone therapy or chemotherapy to manage 
the disease. Androgen deprivation therapy (ADT) can also slow the growth of 
prostate cancers dependent on testosterone, though it usually complements 
other treatments like radiation 
for improved outcomes
. Patients are encouraged to discuss with their healthcare providers the 
best course of action tailored to their specific needs and health 
conditions.
Beyond medical interventions, support groups can be an invaluable resource 
for individuals coping with prostate cancer. They provide emotional support 
and share experiences, offering patients and their families additional 
resources 
to better manage
 the stress that accompanies diagnosis and treatment. Open communication 
with family, friends, and health professionals can result in a more 
comprehensive approach to managing prostate health and treatment side 
effects.
Understanding the early signs of prostate problems and the risk factors 
associated with prostate cancer is pivotal for early detection and 
treatment. Regular communication with healthcare providers ensures timely 
diagnosis, especially for those at higher risk, such as men over 55 or 
those with a family history. With advancements in diagnosis and treatment, 
many options are available to manage the disease effectively. Being 
informed allows for discussions with healthcare providers to tailor a 
treatment approach that best suits individual needs and ensures prompt 
action when symptoms arise. Learning more about prostate cancer is a 
proactive step towards maintaining prostate health and overall well-being.
Early signs and risk factors of prostate cancer
Signs and potential impacts of prostate cancer
Understanding prostate cancer symptoms and prevention</v>
      </c>
      <c r="AU55" s="68" t="str">
        <f t="shared" si="5"/>
        <v/>
      </c>
      <c r="AV55" s="68" t="str">
        <f t="shared" si="6"/>
        <v>Ad Headline: Common Signs Your Body Is Fighting Prostate Cancer | Ad Description: Symptoms Of Prostate Cancer: See Early Signs And New Treatments</v>
      </c>
      <c r="AW55" s="68" t="str">
        <f t="shared" si="7"/>
        <v>Ad%20Headline%3A%20Common%20Signs%20Your%20Body%20Is%20Fighting%20Prostate%20Cancer%20%7C%20Ad%20Description%3A%20Symptoms%20Of%20Prostate%20Cancer%3A%20See%20Early%20Signs%20And%20New%20Treatments</v>
      </c>
      <c r="AX55" s="77"/>
    </row>
    <row r="56" ht="30.75" customHeight="1">
      <c r="A56" s="68"/>
      <c r="B56" s="68"/>
      <c r="C56" s="69"/>
      <c r="D56" s="107" t="s">
        <v>84</v>
      </c>
      <c r="E56" s="108" t="s">
        <v>315</v>
      </c>
      <c r="F56" s="68"/>
      <c r="G56" s="108" t="s">
        <v>316</v>
      </c>
      <c r="H56" s="68" t="str">
        <f t="shared" si="1"/>
        <v/>
      </c>
      <c r="I56" s="68"/>
      <c r="J56" s="109" t="s">
        <v>310</v>
      </c>
      <c r="K56" s="109" t="s">
        <v>311</v>
      </c>
      <c r="L56" s="122" t="b">
        <v>1</v>
      </c>
      <c r="M56" s="111"/>
      <c r="N56" s="109" t="b">
        <v>0</v>
      </c>
      <c r="O56" s="111"/>
      <c r="P56" s="109" t="b">
        <v>0</v>
      </c>
      <c r="Q56" s="111"/>
      <c r="R56" s="109" t="b">
        <v>0</v>
      </c>
      <c r="S56" s="111"/>
      <c r="T56" s="111"/>
      <c r="U56" s="111"/>
      <c r="V56" s="111"/>
      <c r="W56" s="111"/>
      <c r="X56" s="111"/>
      <c r="Y56" s="70" t="str">
        <f t="shared" si="8"/>
        <v/>
      </c>
      <c r="Z56" s="111"/>
      <c r="AA56" s="112" t="str">
        <f t="shared" si="2"/>
        <v>Missing Info</v>
      </c>
      <c r="AB56" s="113" t="str">
        <f>LET(
  completed, AA56="Complete",
  approved, AG56="Approved",
  srcVal,   IFERROR(VLOOKUP(D56, Lookup!A:F, 2, FALSE), ""),
  campVal,  IFERROR(VLOOKUP(D56, Lookup!A:F, 3, FALSE), ""),
  medVal,   IFERROR(VLOOKUP(D56, Lookup!A:F, 4, FALSE), ""),
  contVal,  IFERROR(VLOOKUP(D56, Lookup!A:F, 5, FALSE), ""),
  placeVal, IFERROR(VLOOKUP(D56, Lookup!A:F, 6, FALSE), ""),
  baseURL, AS56 &amp; "?",
  utm_source,   Lookup!$B$4 &amp; srcVal,
  utm_campaign, Lookup!$C$4 &amp; campVal,
  utm_medium,   Lookup!$D$4 &amp; medVal,
  utm_content,  Lookup!$E$4 &amp; contVal,
  utm_place,    Lookup!$F$4 &amp; placeVal,
  extras, "&amp;utm_term=" &amp; Y56 &amp; "&amp;adCreative=" &amp; AW56 &amp; "&amp;suggestedTerms=" &amp; AU56,
  IF(
    NOT(completed),
    "Missing Info",
    IF(
      NOT(approved),
      "Awaiting Approval",
      baseURL &amp; utm_source &amp; utm_campaign &amp; utm_medium &amp; utm_content &amp; utm_place &amp; extras
    )
  )
)</f>
        <v>Missing Info</v>
      </c>
      <c r="AC56" s="72" t="str">
        <f t="shared" si="3"/>
        <v/>
      </c>
      <c r="AD56" s="68"/>
      <c r="AE56" s="106"/>
      <c r="AF56" s="114" t="str">
        <f t="shared" si="4"/>
        <v/>
      </c>
      <c r="AG56" s="17" t="s">
        <v>168</v>
      </c>
      <c r="AH56" s="109" t="s">
        <v>312</v>
      </c>
      <c r="AI56" s="115"/>
      <c r="AJ56" s="116" t="str">
        <f>IFERROR(__xludf.DUMMYFUNCTION("AI(Lookup!$N$5&amp;""
Ad Content: "" &amp; AV56 &amp; ""
Article Content: "" &amp; AT56 &amp; ""
Keywords: "" &amp; S56 &amp; "", "" &amp; T56 &amp; "", "" &amp; U56 &amp; "", "" &amp; V56 &amp; "", "" &amp; W56 &amp; "", "" &amp; X56 &amp; ""
Targeting Outside Canada/US/NZ: "" &amp; Z56 &amp; ""
Return ONLY one line using this "&amp;"format:
Low | None | Ad and article align; no deceptive or restricted claims found.""
)"),"High | Misleading | The ad headline and description refer to ""Prostate Cancer,"" but the article content is about ""Early HIV Symptoms and Testing Timelines,"" which is a clear misalignment and highly misleading bait-and-switch.")</f>
        <v>High | Misleading | The ad headline and description refer to "Prostate Cancer," but the article content is about "Early HIV Symptoms and Testing Timelines," which is a clear misalignment and highly misleading bait-and-switch.</v>
      </c>
      <c r="AK56" s="117" t="str">
        <f>IFERROR(__xludf.DUMMYFUNCTION("iferror(split(AJ56,""|""),"""")"),"High ")</f>
        <v>High </v>
      </c>
      <c r="AL56" s="111" t="str">
        <f>IFERROR(__xludf.DUMMYFUNCTION("""COMPUTED_VALUE""")," Misleading ")</f>
        <v> Misleading </v>
      </c>
      <c r="AM56" s="111" t="str">
        <f>IFERROR(__xludf.DUMMYFUNCTION("""COMPUTED_VALUE""")," The ad headline and description refer to ""Prostate Cancer,"" but the article content is about ""Early HIV Symptoms and Testing Timelines,"" which is a clear misalignment and highly misleading bait-and-switch.")</f>
        <v> The ad headline and description refer to "Prostate Cancer," but the article content is about "Early HIV Symptoms and Testing Timelines," which is a clear misalignment and highly misleading bait-and-switch.</v>
      </c>
      <c r="AN56" s="118" t="str">
        <f>IFERROR(__xludf.DUMMYFUNCTION("if(J56="""","""",GOOGLETRANSLATE(J56,""auto"",""en""))"),"Common Signs Your Body Is Fighting Prostate Cancer")</f>
        <v>Common Signs Your Body Is Fighting Prostate Cancer</v>
      </c>
      <c r="AO56" s="111" t="str">
        <f>IFERROR(__xludf.DUMMYFUNCTION("if(K56="""","""",GOOGLETRANSLATE(K56,""auto"",""en""))"),"Symptoms Of Prostate Cancer: See Early Signs And New Treatments")</f>
        <v>Symptoms Of Prostate Cancer: See Early Signs And New Treatments</v>
      </c>
      <c r="AP56" s="111" t="str">
        <f>IFERROR(__xludf.DUMMYFUNCTION("if(M56="""","""",GOOGLETRANSLATE(M56,""auto"",""en""))"),"")</f>
        <v/>
      </c>
      <c r="AQ56" s="111" t="str">
        <f>IFERROR(__xludf.DUMMYFUNCTION("if(O56="""","""",GOOGLETRANSLATE(O56,""auto"",""en""))"),"")</f>
        <v/>
      </c>
      <c r="AR56" s="111" t="str">
        <f>IFERROR(__xludf.DUMMYFUNCTION("if(Q56="""","""",GOOGLETRANSLATE(Q56,""auto"",""en""))"),"")</f>
        <v/>
      </c>
      <c r="AS56" s="119" t="str">
        <f>IFERROR(__xludf.DUMMYFUNCTION("REGEXREPLACE(E56, ""\?.*"", """")
"),"https://searchtrackda.today/cf/r/68f0f6609070a80012b0371c")</f>
        <v>https://searchtrackda.today/cf/r/68f0f6609070a80012b0371c</v>
      </c>
      <c r="AT56" s="120" t="str">
        <f>IFERROR(__xludf.DUMMYFUNCTION("TEXTJOIN(CHAR(10)&amp;CHAR(10), TRUE,
  ""H1: "" &amp;
    IFERROR(INDEX(IMPORTXML(REGEXREPLACE(AS56,""\?.*"",""""),""//h1[1]""),1),""""),
  IFERROR(""H2/H3: "" &amp;
    TEXTJOIN(CHAR(10), TRUE,
      IMPORTXML(REGEXREPLACE(AS56,""\?.*"",""""),""//h2[normalize-space"&amp;"()] | //h3[normalize-space()]"")
    ),""""),
  IFERROR(""Paragraphs: "" &amp;
    TEXTJOIN(CHAR(10)&amp;CHAR(10), TRUE,
      IMPORTXML(REGEXREPLACE(AS56,""\?.*"",""""),
        ""//article//p[normalize-space()] | //div[contains(@class,'entry-content') or contai"&amp;"ns(@class,'post-content') or contains(@class,'single-content') or contains(@class,'content') or contains(@class,'article')]//p[normalize-space()]""
      )
    ),"""")
)
"),"H1: Early HIV Symptoms and Testing Timelines
H2/H3: Recognizing Early HIV Symptoms and Testing Timelines
Importance of Accurate HIV Testing
The Role of Antiretroviral Therapy (ART)
Overcoming Barriers to HIV Testing and Treatment
Why You Should Learn Mor"&amp;"e About HIV Treatment Today
Sources
Sofia Marquez
Paragraphs: Identifying early HIV symptoms and understanding testing timelines are 
vital in managing the virus effectively. Early signs often resemble the flu 
and emphasize the importance of timely test"&amp;"ing for proper diagnosis and 
prevention. Learning about testing methods, the role of antiretroviral 
therapy (ART), and tackling barriers enhances public health strategies in 
HIV prevention and care.
Recognizing early symptoms of HIV and understanding "&amp;"testing timelines are 
critical components in combating the virus effectively. Early symptoms 
often mirror the flu, manifesting within 1-4 weeks post-infection, with 
signs such as headache, fatigue, muscle aches, and sore throat. However, 
these symptom"&amp;"s alone are not reliable for diagnosing HIV 
because they can be easily confused with common illnesses
. Therefore, timely testing becomes indispensable.
Testing for HIV is essential not only for addressing individual health 
concerns but also for prev"&amp;"enting further transmission. The window period 
for HIV detection varies, typically lasting from 2 to 12 weeks 
post-exposure, depending on the test type. Fourth-generation tests can 
effectively identify most cases if conducted about six weeks after expo"&amp;"sure 
but should be confirmed at 12 weeks
. This timeline is crucial for early diagnosis and management of the virus. 
Regular HIV testing is particularly recommended for people in 
high-incidence groups, such as men who have sex with men (MSM), individ"&amp;"uals 
who inject drugs, and those with histories of unprotected sex.
Different types of HIV tests—such as antibody tests, antigen/antibody 
tests, and nucleic acid tests—offer distinct timelines for detecting the 
virus. For early detection, nucleic acid"&amp;" tests (NATs) prove most effective 
as they can identify HIV as early as 10 days post-exposure 
, highlighting the importance of timely testing
. Rapid tests and self-tests provide convenient, quick results, usually 
within 30 minutes, which is benefici"&amp;"al for immediate decisions.
HIV testing venues range from clinics to community-based centers and even 
include self-testing kits that offer privacy and convenience. This 
accessibility helps individuals in rural or stigmatized environments gain 
necessar"&amp;"y testing services 
without significant barriers
. Despite a negative result during the window period not being definitive, 
continuous testing is recommended for those with ongoing risk exposures to 
ensure their health and the safety of others.
Upon "&amp;"a positive HIV diagnosis, initiating antiretroviral therapy (ART) is 
critical. ART significantly enhances life expectancy by managing the virus, 
maintaining a healthy immune system, and reducing viral load to 
undetectable levels. This reduces the risk "&amp;"of HIV transmission 
and helps sustain long-term health
. Treatment also prevents the virus from progressing to severe stages that 
compromise immune function, like AIDS.
Following up a positive result with additional tests confirms HIV status, 
guidin"&amp;"g individuals to begin treatment immediately. ART is designed to 
prevent irreversible immune system damage and slow HIV progression, which 
also assists in public health management by reducing potential transmission 
risks 
during the highly contagious "&amp;"acute phase
.
The stigma surrounding HIV, along with socio-economic constraints and lack 
of awareness, continue to hinder testing and early diagnosis. Addressing 
these barriers is essential to increasing testing rates and ensuring that 
all individual"&amp;"s, especially those in high-risk groups, receive timely care. 
Educational efforts should focus on dispelling myths about HIV, emphasizing 
the importance of regular testing, and promoting the effectiveness of ART 
for managing health and reducing transm"&amp;"ission
. Support structures also play a vital role in managing the initial stages 
of diagnosis, offering emotional and practical assistance to those affected.
Efforts should further extend to highlighting the availability of different 
testing methods "&amp;"that fit various lifestyle needs and preferences, such as 
at-home tests for those seeking privacy or rapid tests for immediate 
results. Swift intervention and supportive treatment plans can drastically 
impact health outcomes, underscoring the necessity"&amp;" of overcoming barriers 
to testing.
Understanding early HIV symptoms and testing timelines is pivotal to 
effective treatment and prevention. Timely testing enables early diagnosis, 
critical for initiating antiretroviral therapy, which significantly 
p"&amp;"rolongs life and decreases transmission risks. Navigating the challenges 
of stigma and socio-economic barriers, while expanding knowledge around 
available testing and treatment options, can transform healthcare outcomes. 
Emphasizing a supportive commun"&amp;"ity, informed testing decisions, and prompt 
treatment initiation, can create a protective environment against HIV, 
reducing its spread and impact. Learning more about effective HIV 
management allows individuals and communities to take proactive steps 
"&amp;"towards health and well-being.
ViiV Healthcare on HIV Testing and Diagnosis
CDC’s Guidelines on HIV Testing
WebMD on HIV Symptoms
NIH on Stages of HIV Infection
HIV UW on Acute HIV Diagnosis")</f>
        <v>H1: Early HIV Symptoms and Testing Timelines
H2/H3: Recognizing Early HIV Symptoms and Testing Timelines
Importance of Accurate HIV Testing
The Role of Antiretroviral Therapy (ART)
Overcoming Barriers to HIV Testing and Treatment
Why You Should Learn More About HIV Treatment Today
Sources
Sofia Marquez
Paragraphs: Identifying early HIV symptoms and understanding testing timelines are 
vital in managing the virus effectively. Early signs often resemble the flu 
and emphasize the importance of timely testing for proper diagnosis and 
prevention. Learning about testing methods, the role of antiretroviral 
therapy (ART), and tackling barriers enhances public health strategies in 
HIV prevention and care.
Recognizing early symptoms of HIV and understanding testing timelines are 
critical components in combating the virus effectively. Early symptoms 
often mirror the flu, manifesting within 1-4 weeks post-infection, with 
signs such as headache, fatigue, muscle aches, and sore throat. However, 
these symptoms alone are not reliable for diagnosing HIV 
because they can be easily confused with common illnesses
. Therefore, timely testing becomes indispensable.
Testing for HIV is essential not only for addressing individual health 
concerns but also for preventing further transmission. The window period 
for HIV detection varies, typically lasting from 2 to 12 weeks 
post-exposure, depending on the test type. Fourth-generation tests can 
effectively identify most cases if conducted about six weeks after exposure 
but should be confirmed at 12 weeks
. This timeline is crucial for early diagnosis and management of the virus. 
Regular HIV testing is particularly recommended for people in 
high-incidence groups, such as men who have sex with men (MSM), individuals 
who inject drugs, and those with histories of unprotected sex.
Different types of HIV tests—such as antibody tests, antigen/antibody 
tests, and nucleic acid tests—offer distinct timelines for detecting the 
virus. For early detection, nucleic acid tests (NATs) prove most effective 
as they can identify HIV as early as 10 days post-exposure 
, highlighting the importance of timely testing
. Rapid tests and self-tests provide convenient, quick results, usually 
within 30 minutes, which is beneficial for immediate decisions.
HIV testing venues range from clinics to community-based centers and even 
include self-testing kits that offer privacy and convenience. This 
accessibility helps individuals in rural or stigmatized environments gain 
necessary testing services 
without significant barriers
. Despite a negative result during the window period not being definitive, 
continuous testing is recommended for those with ongoing risk exposures to 
ensure their health and the safety of others.
Upon a positive HIV diagnosis, initiating antiretroviral therapy (ART) is 
critical. ART significantly enhances life expectancy by managing the virus, 
maintaining a healthy immune system, and reducing viral load to 
undetectable levels. This reduces the risk of HIV transmission 
and helps sustain long-term health
. Treatment also prevents the virus from progressing to severe stages that 
compromise immune function, like AIDS.
Following up a positive result with additional tests confirms HIV status, 
guiding individuals to begin treatment immediately. ART is designed to 
prevent irreversible immune system damage and slow HIV progression, which 
also assists in public health management by reducing potential transmission 
risks 
during the highly contagious acute phase
.
The stigma surrounding HIV, along with socio-economic constraints and lack 
of awareness, continue to hinder testing and early diagnosis. Addressing 
these barriers is essential to increasing testing rates and ensuring that 
all individuals, especially those in high-risk groups, receive timely care. 
Educational efforts should focus on dispelling myths about HIV, emphasizing 
the importance of regular testing, and promoting the effectiveness of ART 
for managing health and reducing transmission
. Support structures also play a vital role in managing the initial stages 
of diagnosis, offering emotional and practical assistance to those affected.
Efforts should further extend to highlighting the availability of different 
testing methods that fit various lifestyle needs and preferences, such as 
at-home tests for those seeking privacy or rapid tests for immediate 
results. Swift intervention and supportive treatment plans can drastically 
impact health outcomes, underscoring the necessity of overcoming barriers 
to testing.
Understanding early HIV symptoms and testing timelines is pivotal to 
effective treatment and prevention. Timely testing enables early diagnosis, 
critical for initiating antiretroviral therapy, which significantly 
prolongs life and decreases transmission risks. Navigating the challenges 
of stigma and socio-economic barriers, while expanding knowledge around 
available testing and treatment options, can transform healthcare outcomes. 
Emphasizing a supportive community, informed testing decisions, and prompt 
treatment initiation, can create a protective environment against HIV, 
reducing its spread and impact. Learning more about effective HIV 
management allows individuals and communities to take proactive steps 
towards health and well-being.
ViiV Healthcare on HIV Testing and Diagnosis
CDC’s Guidelines on HIV Testing
WebMD on HIV Symptoms
NIH on Stages of HIV Infection
HIV UW on Acute HIV Diagnosis</v>
      </c>
      <c r="AU56" s="68" t="str">
        <f t="shared" si="5"/>
        <v/>
      </c>
      <c r="AV56" s="68" t="str">
        <f t="shared" si="6"/>
        <v>Ad Headline: Common Signs Your Body Is Fighting Prostate Cancer | Ad Description: Symptoms Of Prostate Cancer: See Early Signs And New Treatments</v>
      </c>
      <c r="AW56" s="68" t="str">
        <f t="shared" si="7"/>
        <v>Ad%20Headline%3A%20Common%20Signs%20Your%20Body%20Is%20Fighting%20Prostate%20Cancer%20%7C%20Ad%20Description%3A%20Symptoms%20Of%20Prostate%20Cancer%3A%20See%20Early%20Signs%20And%20New%20Treatments</v>
      </c>
      <c r="AX56" s="77"/>
    </row>
    <row r="57" ht="30.75" customHeight="1">
      <c r="A57" s="68"/>
      <c r="B57" s="68"/>
      <c r="C57" s="69"/>
      <c r="D57" s="107" t="s">
        <v>84</v>
      </c>
      <c r="E57" s="108" t="s">
        <v>315</v>
      </c>
      <c r="F57" s="68"/>
      <c r="G57" s="108" t="s">
        <v>317</v>
      </c>
      <c r="H57" s="68" t="str">
        <f t="shared" si="1"/>
        <v/>
      </c>
      <c r="I57" s="68"/>
      <c r="J57" s="109" t="s">
        <v>318</v>
      </c>
      <c r="K57" s="109" t="s">
        <v>319</v>
      </c>
      <c r="L57" s="122" t="b">
        <v>1</v>
      </c>
      <c r="M57" s="111"/>
      <c r="N57" s="109" t="b">
        <v>0</v>
      </c>
      <c r="O57" s="111"/>
      <c r="P57" s="109" t="b">
        <v>0</v>
      </c>
      <c r="Q57" s="111"/>
      <c r="R57" s="109" t="b">
        <v>0</v>
      </c>
      <c r="S57" s="111"/>
      <c r="T57" s="111"/>
      <c r="U57" s="111"/>
      <c r="V57" s="111"/>
      <c r="W57" s="111"/>
      <c r="X57" s="111"/>
      <c r="Y57" s="70" t="str">
        <f t="shared" si="8"/>
        <v/>
      </c>
      <c r="Z57" s="111"/>
      <c r="AA57" s="112" t="str">
        <f t="shared" si="2"/>
        <v>Missing Info</v>
      </c>
      <c r="AB57" s="113" t="str">
        <f>LET(
  completed, AA57="Complete",
  approved, AG57="Approved",
  srcVal,   IFERROR(VLOOKUP(D57, Lookup!A:F, 2, FALSE), ""),
  campVal,  IFERROR(VLOOKUP(D57, Lookup!A:F, 3, FALSE), ""),
  medVal,   IFERROR(VLOOKUP(D57, Lookup!A:F, 4, FALSE), ""),
  contVal,  IFERROR(VLOOKUP(D57, Lookup!A:F, 5, FALSE), ""),
  placeVal, IFERROR(VLOOKUP(D57, Lookup!A:F, 6, FALSE), ""),
  baseURL, AS57 &amp; "?",
  utm_source,   Lookup!$B$4 &amp; srcVal,
  utm_campaign, Lookup!$C$4 &amp; campVal,
  utm_medium,   Lookup!$D$4 &amp; medVal,
  utm_content,  Lookup!$E$4 &amp; contVal,
  utm_place,    Lookup!$F$4 &amp; placeVal,
  extras, "&amp;utm_term=" &amp; Y57 &amp; "&amp;adCreative=" &amp; AW57 &amp; "&amp;suggestedTerms=" &amp; AU57,
  IF(
    NOT(completed),
    "Missing Info",
    IF(
      NOT(approved),
      "Awaiting Approval",
      baseURL &amp; utm_source &amp; utm_campaign &amp; utm_medium &amp; utm_content &amp; utm_place &amp; extras
    )
  )
)</f>
        <v>Missing Info</v>
      </c>
      <c r="AC57" s="72" t="str">
        <f t="shared" si="3"/>
        <v/>
      </c>
      <c r="AD57" s="68"/>
      <c r="AE57" s="106"/>
      <c r="AF57" s="114" t="str">
        <f t="shared" si="4"/>
        <v/>
      </c>
      <c r="AG57" s="17" t="s">
        <v>168</v>
      </c>
      <c r="AH57" s="109" t="s">
        <v>320</v>
      </c>
      <c r="AI57" s="115"/>
      <c r="AJ57" s="116" t="str">
        <f>IFERROR(__xludf.DUMMYFUNCTION("AI(Lookup!$N$5&amp;""
Ad Content: "" &amp; AV57 &amp; ""
Article Content: "" &amp; AT57 &amp; ""
Keywords: "" &amp; S57 &amp; "", "" &amp; T57 &amp; "", "" &amp; U57 &amp; "", "" &amp; V57 &amp; "", "" &amp; W57 &amp; "", "" &amp; X57 &amp; ""
Targeting Outside Canada/US/NZ: "" &amp; Z57 &amp; ""
Return ONLY one line using this "&amp;"format:
Low | None | Ad and article align; no deceptive or restricted claims found.""
)"),"Low | Misleading | The ad headline ""Modern 2-Bed Senior Houses"" and description ""For Surprising Price!"" are misleading as the article is a general guide to senior living and does not specifically feature 2-bedroom senior houses or pricing.")</f>
        <v>Low | Misleading | The ad headline "Modern 2-Bed Senior Houses" and description "For Surprising Price!" are misleading as the article is a general guide to senior living and does not specifically feature 2-bedroom senior houses or pricing.</v>
      </c>
      <c r="AK57" s="117" t="str">
        <f>IFERROR(__xludf.DUMMYFUNCTION("iferror(split(AJ57,""|""),"""")"),"Low ")</f>
        <v>Low </v>
      </c>
      <c r="AL57" s="111" t="str">
        <f>IFERROR(__xludf.DUMMYFUNCTION("""COMPUTED_VALUE""")," Misleading ")</f>
        <v> Misleading </v>
      </c>
      <c r="AM57" s="111" t="str">
        <f>IFERROR(__xludf.DUMMYFUNCTION("""COMPUTED_VALUE""")," The ad headline ""Modern 2-Bed Senior Houses"" and description ""For Surprising Price!"" are misleading as the article is a general guide to senior living and does not specifically feature 2-bedroom senior houses or pricing.")</f>
        <v> The ad headline "Modern 2-Bed Senior Houses" and description "For Surprising Price!" are misleading as the article is a general guide to senior living and does not specifically feature 2-bedroom senior houses or pricing.</v>
      </c>
      <c r="AN57" s="118" t="str">
        <f>IFERROR(__xludf.DUMMYFUNCTION("if(J57="""","""",GOOGLETRANSLATE(J57,""auto"",""en""))"),"What You Should Know About HIV")</f>
        <v>What You Should Know About HIV</v>
      </c>
      <c r="AO57" s="111" t="str">
        <f>IFERROR(__xludf.DUMMYFUNCTION("if(K57="""","""",GOOGLETRANSLATE(K57,""auto"",""en""))"),"Early HIV Testing Timelines
")</f>
        <v>Early HIV Testing Timelines
</v>
      </c>
      <c r="AP57" s="111" t="str">
        <f>IFERROR(__xludf.DUMMYFUNCTION("if(M57="""","""",GOOGLETRANSLATE(M57,""auto"",""en""))"),"")</f>
        <v/>
      </c>
      <c r="AQ57" s="111" t="str">
        <f>IFERROR(__xludf.DUMMYFUNCTION("if(O57="""","""",GOOGLETRANSLATE(O57,""auto"",""en""))"),"")</f>
        <v/>
      </c>
      <c r="AR57" s="111" t="str">
        <f>IFERROR(__xludf.DUMMYFUNCTION("if(Q57="""","""",GOOGLETRANSLATE(Q57,""auto"",""en""))"),"")</f>
        <v/>
      </c>
      <c r="AS57" s="119" t="str">
        <f>IFERROR(__xludf.DUMMYFUNCTION("REGEXREPLACE(E57, ""\?.*"", """")
"),"https://searchtrackda.today/cf/r/68f0f6609070a80012b0371c")</f>
        <v>https://searchtrackda.today/cf/r/68f0f6609070a80012b0371c</v>
      </c>
      <c r="AT57" s="120" t="str">
        <f>IFERROR(__xludf.DUMMYFUNCTION("TEXTJOIN(CHAR(10)&amp;CHAR(10), TRUE,
  ""H1: "" &amp;
    IFERROR(INDEX(IMPORTXML(REGEXREPLACE(AS57,""\?.*"",""""),""//h1[1]""),1),""""),
  IFERROR(""H2/H3: "" &amp;
    TEXTJOIN(CHAR(10), TRUE,
      IMPORTXML(REGEXREPLACE(AS57,""\?.*"",""""),""//h2[normalize-space"&amp;"()] | //h3[normalize-space()]"")
    ),""""),
  IFERROR(""Paragraphs: "" &amp;
    TEXTJOIN(CHAR(10)&amp;CHAR(10), TRUE,
      IMPORTXML(REGEXREPLACE(AS57,""\?.*"",""""),
        ""//article//p[normalize-space()] | //div[contains(@class,'entry-content') or contai"&amp;"ns(@class,'post-content') or contains(@class,'single-content') or contains(@class,'content') or contains(@class,'article')]//p[normalize-space()]""
      )
    ),"""")
)
"),"H1: Early HIV Symptoms and Testing Timelines
H2/H3: Recognizing Early HIV Symptoms and Testing Timelines
Importance of Accurate HIV Testing
The Role of Antiretroviral Therapy (ART)
Overcoming Barriers to HIV Testing and Treatment
Why You Should Learn Mor"&amp;"e About HIV Treatment Today
Sources
Sofia Marquez
Paragraphs: Identifying early HIV symptoms and understanding testing timelines are 
vital in managing the virus effectively. Early signs often resemble the flu 
and emphasize the importance of timely test"&amp;"ing for proper diagnosis and 
prevention. Learning about testing methods, the role of antiretroviral 
therapy (ART), and tackling barriers enhances public health strategies in 
HIV prevention and care.
Recognizing early symptoms of HIV and understanding "&amp;"testing timelines are 
critical components in combating the virus effectively. Early symptoms 
often mirror the flu, manifesting within 1-4 weeks post-infection, with 
signs such as headache, fatigue, muscle aches, and sore throat. However, 
these symptom"&amp;"s alone are not reliable for diagnosing HIV 
because they can be easily confused with common illnesses
. Therefore, timely testing becomes indispensable.
Testing for HIV is essential not only for addressing individual health 
concerns but also for prev"&amp;"enting further transmission. The window period 
for HIV detection varies, typically lasting from 2 to 12 weeks 
post-exposure, depending on the test type. Fourth-generation tests can 
effectively identify most cases if conducted about six weeks after expo"&amp;"sure 
but should be confirmed at 12 weeks
. This timeline is crucial for early diagnosis and management of the virus. 
Regular HIV testing is particularly recommended for people in 
high-incidence groups, such as men who have sex with men (MSM), individ"&amp;"uals 
who inject drugs, and those with histories of unprotected sex.
Different types of HIV tests—such as antibody tests, antigen/antibody 
tests, and nucleic acid tests—offer distinct timelines for detecting the 
virus. For early detection, nucleic acid"&amp;" tests (NATs) prove most effective 
as they can identify HIV as early as 10 days post-exposure 
, highlighting the importance of timely testing
. Rapid tests and self-tests provide convenient, quick results, usually 
within 30 minutes, which is benefici"&amp;"al for immediate decisions.
HIV testing venues range from clinics to community-based centers and even 
include self-testing kits that offer privacy and convenience. This 
accessibility helps individuals in rural or stigmatized environments gain 
necessar"&amp;"y testing services 
without significant barriers
. Despite a negative result during the window period not being definitive, 
continuous testing is recommended for those with ongoing risk exposures to 
ensure their health and the safety of others.
Upon "&amp;"a positive HIV diagnosis, initiating antiretroviral therapy (ART) is 
critical. ART significantly enhances life expectancy by managing the virus, 
maintaining a healthy immune system, and reducing viral load to 
undetectable levels. This reduces the risk "&amp;"of HIV transmission 
and helps sustain long-term health
. Treatment also prevents the virus from progressing to severe stages that 
compromise immune function, like AIDS.
Following up a positive result with additional tests confirms HIV status, 
guidin"&amp;"g individuals to begin treatment immediately. ART is designed to 
prevent irreversible immune system damage and slow HIV progression, which 
also assists in public health management by reducing potential transmission 
risks 
during the highly contagious "&amp;"acute phase
.
The stigma surrounding HIV, along with socio-economic constraints and lack 
of awareness, continue to hinder testing and early diagnosis. Addressing 
these barriers is essential to increasing testing rates and ensuring that 
all individual"&amp;"s, especially those in high-risk groups, receive timely care. 
Educational efforts should focus on dispelling myths about HIV, emphasizing 
the importance of regular testing, and promoting the effectiveness of ART 
for managing health and reducing transm"&amp;"ission
. Support structures also play a vital role in managing the initial stages 
of diagnosis, offering emotional and practical assistance to those affected.
Efforts should further extend to highlighting the availability of different 
testing methods "&amp;"that fit various lifestyle needs and preferences, such as 
at-home tests for those seeking privacy or rapid tests for immediate 
results. Swift intervention and supportive treatment plans can drastically 
impact health outcomes, underscoring the necessity"&amp;" of overcoming barriers 
to testing.
Understanding early HIV symptoms and testing timelines is pivotal to 
effective treatment and prevention. Timely testing enables early diagnosis, 
critical for initiating antiretroviral therapy, which significantly 
p"&amp;"rolongs life and decreases transmission risks. Navigating the challenges 
of stigma and socio-economic barriers, while expanding knowledge around 
available testing and treatment options, can transform healthcare outcomes. 
Emphasizing a supportive commun"&amp;"ity, informed testing decisions, and prompt 
treatment initiation, can create a protective environment against HIV, 
reducing its spread and impact. Learning more about effective HIV 
management allows individuals and communities to take proactive steps 
"&amp;"towards health and well-being.
ViiV Healthcare on HIV Testing and Diagnosis
CDC’s Guidelines on HIV Testing
WebMD on HIV Symptoms
NIH on Stages of HIV Infection
HIV UW on Acute HIV Diagnosis")</f>
        <v>H1: Early HIV Symptoms and Testing Timelines
H2/H3: Recognizing Early HIV Symptoms and Testing Timelines
Importance of Accurate HIV Testing
The Role of Antiretroviral Therapy (ART)
Overcoming Barriers to HIV Testing and Treatment
Why You Should Learn More About HIV Treatment Today
Sources
Sofia Marquez
Paragraphs: Identifying early HIV symptoms and understanding testing timelines are 
vital in managing the virus effectively. Early signs often resemble the flu 
and emphasize the importance of timely testing for proper diagnosis and 
prevention. Learning about testing methods, the role of antiretroviral 
therapy (ART), and tackling barriers enhances public health strategies in 
HIV prevention and care.
Recognizing early symptoms of HIV and understanding testing timelines are 
critical components in combating the virus effectively. Early symptoms 
often mirror the flu, manifesting within 1-4 weeks post-infection, with 
signs such as headache, fatigue, muscle aches, and sore throat. However, 
these symptoms alone are not reliable for diagnosing HIV 
because they can be easily confused with common illnesses
. Therefore, timely testing becomes indispensable.
Testing for HIV is essential not only for addressing individual health 
concerns but also for preventing further transmission. The window period 
for HIV detection varies, typically lasting from 2 to 12 weeks 
post-exposure, depending on the test type. Fourth-generation tests can 
effectively identify most cases if conducted about six weeks after exposure 
but should be confirmed at 12 weeks
. This timeline is crucial for early diagnosis and management of the virus. 
Regular HIV testing is particularly recommended for people in 
high-incidence groups, such as men who have sex with men (MSM), individuals 
who inject drugs, and those with histories of unprotected sex.
Different types of HIV tests—such as antibody tests, antigen/antibody 
tests, and nucleic acid tests—offer distinct timelines for detecting the 
virus. For early detection, nucleic acid tests (NATs) prove most effective 
as they can identify HIV as early as 10 days post-exposure 
, highlighting the importance of timely testing
. Rapid tests and self-tests provide convenient, quick results, usually 
within 30 minutes, which is beneficial for immediate decisions.
HIV testing venues range from clinics to community-based centers and even 
include self-testing kits that offer privacy and convenience. This 
accessibility helps individuals in rural or stigmatized environments gain 
necessary testing services 
without significant barriers
. Despite a negative result during the window period not being definitive, 
continuous testing is recommended for those with ongoing risk exposures to 
ensure their health and the safety of others.
Upon a positive HIV diagnosis, initiating antiretroviral therapy (ART) is 
critical. ART significantly enhances life expectancy by managing the virus, 
maintaining a healthy immune system, and reducing viral load to 
undetectable levels. This reduces the risk of HIV transmission 
and helps sustain long-term health
. Treatment also prevents the virus from progressing to severe stages that 
compromise immune function, like AIDS.
Following up a positive result with additional tests confirms HIV status, 
guiding individuals to begin treatment immediately. ART is designed to 
prevent irreversible immune system damage and slow HIV progression, which 
also assists in public health management by reducing potential transmission 
risks 
during the highly contagious acute phase
.
The stigma surrounding HIV, along with socio-economic constraints and lack 
of awareness, continue to hinder testing and early diagnosis. Addressing 
these barriers is essential to increasing testing rates and ensuring that 
all individuals, especially those in high-risk groups, receive timely care. 
Educational efforts should focus on dispelling myths about HIV, emphasizing 
the importance of regular testing, and promoting the effectiveness of ART 
for managing health and reducing transmission
. Support structures also play a vital role in managing the initial stages 
of diagnosis, offering emotional and practical assistance to those affected.
Efforts should further extend to highlighting the availability of different 
testing methods that fit various lifestyle needs and preferences, such as 
at-home tests for those seeking privacy or rapid tests for immediate 
results. Swift intervention and supportive treatment plans can drastically 
impact health outcomes, underscoring the necessity of overcoming barriers 
to testing.
Understanding early HIV symptoms and testing timelines is pivotal to 
effective treatment and prevention. Timely testing enables early diagnosis, 
critical for initiating antiretroviral therapy, which significantly 
prolongs life and decreases transmission risks. Navigating the challenges 
of stigma and socio-economic barriers, while expanding knowledge around 
available testing and treatment options, can transform healthcare outcomes. 
Emphasizing a supportive community, informed testing decisions, and prompt 
treatment initiation, can create a protective environment against HIV, 
reducing its spread and impact. Learning more about effective HIV 
management allows individuals and communities to take proactive steps 
towards health and well-being.
ViiV Healthcare on HIV Testing and Diagnosis
CDC’s Guidelines on HIV Testing
WebMD on HIV Symptoms
NIH on Stages of HIV Infection
HIV UW on Acute HIV Diagnosis</v>
      </c>
      <c r="AU57" s="68" t="str">
        <f t="shared" si="5"/>
        <v/>
      </c>
      <c r="AV57" s="68" t="str">
        <f t="shared" si="6"/>
        <v>Ad Headline: What You Should Know About HIV | Ad Description: Early HIV Testing Timelines
</v>
      </c>
      <c r="AW57" s="68" t="str">
        <f t="shared" si="7"/>
        <v>Ad%20Headline%3A%20What%20You%20Should%20Know%20About%20HIV%20%7C%20Ad%20Description%3A%20Early%20HIV%20Testing%20Timelines%0A</v>
      </c>
      <c r="AX57" s="77"/>
    </row>
    <row r="58" ht="30.75" customHeight="1">
      <c r="A58" s="68"/>
      <c r="B58" s="68"/>
      <c r="C58" s="69"/>
      <c r="D58" s="107" t="s">
        <v>84</v>
      </c>
      <c r="E58" s="108" t="s">
        <v>315</v>
      </c>
      <c r="F58" s="68"/>
      <c r="G58" s="108" t="s">
        <v>321</v>
      </c>
      <c r="H58" s="68" t="str">
        <f t="shared" si="1"/>
        <v/>
      </c>
      <c r="I58" s="68"/>
      <c r="J58" s="109" t="s">
        <v>318</v>
      </c>
      <c r="K58" s="109" t="s">
        <v>319</v>
      </c>
      <c r="L58" s="122" t="b">
        <v>1</v>
      </c>
      <c r="M58" s="111"/>
      <c r="N58" s="109" t="b">
        <v>0</v>
      </c>
      <c r="O58" s="111"/>
      <c r="P58" s="109" t="b">
        <v>0</v>
      </c>
      <c r="Q58" s="111"/>
      <c r="R58" s="109" t="b">
        <v>0</v>
      </c>
      <c r="S58" s="111"/>
      <c r="T58" s="111"/>
      <c r="U58" s="111"/>
      <c r="V58" s="111"/>
      <c r="W58" s="111"/>
      <c r="X58" s="111"/>
      <c r="Y58" s="70" t="str">
        <f t="shared" si="8"/>
        <v/>
      </c>
      <c r="Z58" s="111"/>
      <c r="AA58" s="112" t="str">
        <f t="shared" si="2"/>
        <v>Missing Info</v>
      </c>
      <c r="AB58" s="113" t="str">
        <f>LET(
  completed, AA58="Complete",
  approved, AG58="Approved",
  srcVal,   IFERROR(VLOOKUP(D58, Lookup!A:F, 2, FALSE), ""),
  campVal,  IFERROR(VLOOKUP(D58, Lookup!A:F, 3, FALSE), ""),
  medVal,   IFERROR(VLOOKUP(D58, Lookup!A:F, 4, FALSE), ""),
  contVal,  IFERROR(VLOOKUP(D58, Lookup!A:F, 5, FALSE), ""),
  placeVal, IFERROR(VLOOKUP(D58, Lookup!A:F, 6, FALSE), ""),
  baseURL, AS58 &amp; "?",
  utm_source,   Lookup!$B$4 &amp; srcVal,
  utm_campaign, Lookup!$C$4 &amp; campVal,
  utm_medium,   Lookup!$D$4 &amp; medVal,
  utm_content,  Lookup!$E$4 &amp; contVal,
  utm_place,    Lookup!$F$4 &amp; placeVal,
  extras, "&amp;utm_term=" &amp; Y58 &amp; "&amp;adCreative=" &amp; AW58 &amp; "&amp;suggestedTerms=" &amp; AU58,
  IF(
    NOT(completed),
    "Missing Info",
    IF(
      NOT(approved),
      "Awaiting Approval",
      baseURL &amp; utm_source &amp; utm_campaign &amp; utm_medium &amp; utm_content &amp; utm_place &amp; extras
    )
  )
)</f>
        <v>Missing Info</v>
      </c>
      <c r="AC58" s="72" t="str">
        <f t="shared" si="3"/>
        <v/>
      </c>
      <c r="AD58" s="68"/>
      <c r="AE58" s="106"/>
      <c r="AF58" s="114" t="str">
        <f t="shared" si="4"/>
        <v/>
      </c>
      <c r="AG58" s="17" t="s">
        <v>168</v>
      </c>
      <c r="AH58" s="109" t="s">
        <v>320</v>
      </c>
      <c r="AI58" s="115"/>
      <c r="AJ58" s="116" t="str">
        <f>IFERROR(__xludf.DUMMYFUNCTION("AI(Lookup!$N$5&amp;""
Ad Content: "" &amp; AV58 &amp; ""
Article Content: "" &amp; AT58 &amp; ""
Keywords: "" &amp; S58 &amp; "", "" &amp; T58 &amp; "", "" &amp; U58 &amp; "", "" &amp; V58 &amp; "", "" &amp; W58 &amp; "", "" &amp; X58 &amp; ""
Targeting Outside Canada/US/NZ: "" &amp; Z58 &amp; ""
Return ONLY one line using this "&amp;"format:
Low | None | Ad and article align; no deceptive or restricted claims found.""
)"),"Low | None | Ad and article align; no deceptive or restricted claims found.")</f>
        <v>Low | None | Ad and article align; no deceptive or restricted claims found.</v>
      </c>
      <c r="AK58" s="117" t="str">
        <f>IFERROR(__xludf.DUMMYFUNCTION("iferror(split(AJ58,""|""),"""")"),"Low ")</f>
        <v>Low </v>
      </c>
      <c r="AL58" s="111" t="str">
        <f>IFERROR(__xludf.DUMMYFUNCTION("""COMPUTED_VALUE""")," None ")</f>
        <v> None </v>
      </c>
      <c r="AM58" s="111" t="str">
        <f>IFERROR(__xludf.DUMMYFUNCTION("""COMPUTED_VALUE""")," Ad and article align; no deceptive or restricted claims found.")</f>
        <v> Ad and article align; no deceptive or restricted claims found.</v>
      </c>
      <c r="AN58" s="118" t="str">
        <f>IFERROR(__xludf.DUMMYFUNCTION("if(J58="""","""",GOOGLETRANSLATE(J58,""auto"",""en""))"),"What You Should Know About HIV")</f>
        <v>What You Should Know About HIV</v>
      </c>
      <c r="AO58" s="111" t="str">
        <f>IFERROR(__xludf.DUMMYFUNCTION("if(K58="""","""",GOOGLETRANSLATE(K58,""auto"",""en""))"),"Early HIV Testing Timelines
")</f>
        <v>Early HIV Testing Timelines
</v>
      </c>
      <c r="AP58" s="111" t="str">
        <f>IFERROR(__xludf.DUMMYFUNCTION("if(M58="""","""",GOOGLETRANSLATE(M58,""auto"",""en""))"),"")</f>
        <v/>
      </c>
      <c r="AQ58" s="111" t="str">
        <f>IFERROR(__xludf.DUMMYFUNCTION("if(O58="""","""",GOOGLETRANSLATE(O58,""auto"",""en""))"),"")</f>
        <v/>
      </c>
      <c r="AR58" s="111" t="str">
        <f>IFERROR(__xludf.DUMMYFUNCTION("if(Q58="""","""",GOOGLETRANSLATE(Q58,""auto"",""en""))"),"")</f>
        <v/>
      </c>
      <c r="AS58" s="119" t="str">
        <f>IFERROR(__xludf.DUMMYFUNCTION("REGEXREPLACE(E58, ""\?.*"", """")
"),"https://searchtrackda.today/cf/r/68f0f6609070a80012b0371c")</f>
        <v>https://searchtrackda.today/cf/r/68f0f6609070a80012b0371c</v>
      </c>
      <c r="AT58" s="120" t="str">
        <f>IFERROR(__xludf.DUMMYFUNCTION("TEXTJOIN(CHAR(10)&amp;CHAR(10), TRUE,
  ""H1: "" &amp;
    IFERROR(INDEX(IMPORTXML(REGEXREPLACE(AS58,""\?.*"",""""),""//h1[1]""),1),""""),
  IFERROR(""H2/H3: "" &amp;
    TEXTJOIN(CHAR(10), TRUE,
      IMPORTXML(REGEXREPLACE(AS58,""\?.*"",""""),""//h2[normalize-space"&amp;"()] | //h3[normalize-space()]"")
    ),""""),
  IFERROR(""Paragraphs: "" &amp;
    TEXTJOIN(CHAR(10)&amp;CHAR(10), TRUE,
      IMPORTXML(REGEXREPLACE(AS58,""\?.*"",""""),
        ""//article//p[normalize-space()] | //div[contains(@class,'entry-content') or contai"&amp;"ns(@class,'post-content') or contains(@class,'single-content') or contains(@class,'content') or contains(@class,'article')]//p[normalize-space()]""
      )
    ),"""")
)
"),"H1: Early HIV Symptoms and Testing Timelines
H2/H3: Recognizing Early HIV Symptoms and Testing Timelines
Importance of Accurate HIV Testing
The Role of Antiretroviral Therapy (ART)
Overcoming Barriers to HIV Testing and Treatment
Why You Should Learn Mor"&amp;"e About HIV Treatment Today
Sources
Sofia Marquez
Paragraphs: Identifying early HIV symptoms and understanding testing timelines are 
vital in managing the virus effectively. Early signs often resemble the flu 
and emphasize the importance of timely test"&amp;"ing for proper diagnosis and 
prevention. Learning about testing methods, the role of antiretroviral 
therapy (ART), and tackling barriers enhances public health strategies in 
HIV prevention and care.
Recognizing early symptoms of HIV and understanding "&amp;"testing timelines are 
critical components in combating the virus effectively. Early symptoms 
often mirror the flu, manifesting within 1-4 weeks post-infection, with 
signs such as headache, fatigue, muscle aches, and sore throat. However, 
these symptom"&amp;"s alone are not reliable for diagnosing HIV 
because they can be easily confused with common illnesses
. Therefore, timely testing becomes indispensable.
Testing for HIV is essential not only for addressing individual health 
concerns but also for prev"&amp;"enting further transmission. The window period 
for HIV detection varies, typically lasting from 2 to 12 weeks 
post-exposure, depending on the test type. Fourth-generation tests can 
effectively identify most cases if conducted about six weeks after expo"&amp;"sure 
but should be confirmed at 12 weeks
. This timeline is crucial for early diagnosis and management of the virus. 
Regular HIV testing is particularly recommended for people in 
high-incidence groups, such as men who have sex with men (MSM), individ"&amp;"uals 
who inject drugs, and those with histories of unprotected sex.
Different types of HIV tests—such as antibody tests, antigen/antibody 
tests, and nucleic acid tests—offer distinct timelines for detecting the 
virus. For early detection, nucleic acid"&amp;" tests (NATs) prove most effective 
as they can identify HIV as early as 10 days post-exposure 
, highlighting the importance of timely testing
. Rapid tests and self-tests provide convenient, quick results, usually 
within 30 minutes, which is benefici"&amp;"al for immediate decisions.
HIV testing venues range from clinics to community-based centers and even 
include self-testing kits that offer privacy and convenience. This 
accessibility helps individuals in rural or stigmatized environments gain 
necessar"&amp;"y testing services 
without significant barriers
. Despite a negative result during the window period not being definitive, 
continuous testing is recommended for those with ongoing risk exposures to 
ensure their health and the safety of others.
Upon "&amp;"a positive HIV diagnosis, initiating antiretroviral therapy (ART) is 
critical. ART significantly enhances life expectancy by managing the virus, 
maintaining a healthy immune system, and reducing viral load to 
undetectable levels. This reduces the risk "&amp;"of HIV transmission 
and helps sustain long-term health
. Treatment also prevents the virus from progressing to severe stages that 
compromise immune function, like AIDS.
Following up a positive result with additional tests confirms HIV status, 
guidin"&amp;"g individuals to begin treatment immediately. ART is designed to 
prevent irreversible immune system damage and slow HIV progression, which 
also assists in public health management by reducing potential transmission 
risks 
during the highly contagious "&amp;"acute phase
.
The stigma surrounding HIV, along with socio-economic constraints and lack 
of awareness, continue to hinder testing and early diagnosis. Addressing 
these barriers is essential to increasing testing rates and ensuring that 
all individual"&amp;"s, especially those in high-risk groups, receive timely care. 
Educational efforts should focus on dispelling myths about HIV, emphasizing 
the importance of regular testing, and promoting the effectiveness of ART 
for managing health and reducing transm"&amp;"ission
. Support structures also play a vital role in managing the initial stages 
of diagnosis, offering emotional and practical assistance to those affected.
Efforts should further extend to highlighting the availability of different 
testing methods "&amp;"that fit various lifestyle needs and preferences, such as 
at-home tests for those seeking privacy or rapid tests for immediate 
results. Swift intervention and supportive treatment plans can drastically 
impact health outcomes, underscoring the necessity"&amp;" of overcoming barriers 
to testing.
Understanding early HIV symptoms and testing timelines is pivotal to 
effective treatment and prevention. Timely testing enables early diagnosis, 
critical for initiating antiretroviral therapy, which significantly 
p"&amp;"rolongs life and decreases transmission risks. Navigating the challenges 
of stigma and socio-economic barriers, while expanding knowledge around 
available testing and treatment options, can transform healthcare outcomes. 
Emphasizing a supportive commun"&amp;"ity, informed testing decisions, and prompt 
treatment initiation, can create a protective environment against HIV, 
reducing its spread and impact. Learning more about effective HIV 
management allows individuals and communities to take proactive steps 
"&amp;"towards health and well-being.
ViiV Healthcare on HIV Testing and Diagnosis
CDC’s Guidelines on HIV Testing
WebMD on HIV Symptoms
NIH on Stages of HIV Infection
HIV UW on Acute HIV Diagnosis")</f>
        <v>H1: Early HIV Symptoms and Testing Timelines
H2/H3: Recognizing Early HIV Symptoms and Testing Timelines
Importance of Accurate HIV Testing
The Role of Antiretroviral Therapy (ART)
Overcoming Barriers to HIV Testing and Treatment
Why You Should Learn More About HIV Treatment Today
Sources
Sofia Marquez
Paragraphs: Identifying early HIV symptoms and understanding testing timelines are 
vital in managing the virus effectively. Early signs often resemble the flu 
and emphasize the importance of timely testing for proper diagnosis and 
prevention. Learning about testing methods, the role of antiretroviral 
therapy (ART), and tackling barriers enhances public health strategies in 
HIV prevention and care.
Recognizing early symptoms of HIV and understanding testing timelines are 
critical components in combating the virus effectively. Early symptoms 
often mirror the flu, manifesting within 1-4 weeks post-infection, with 
signs such as headache, fatigue, muscle aches, and sore throat. However, 
these symptoms alone are not reliable for diagnosing HIV 
because they can be easily confused with common illnesses
. Therefore, timely testing becomes indispensable.
Testing for HIV is essential not only for addressing individual health 
concerns but also for preventing further transmission. The window period 
for HIV detection varies, typically lasting from 2 to 12 weeks 
post-exposure, depending on the test type. Fourth-generation tests can 
effectively identify most cases if conducted about six weeks after exposure 
but should be confirmed at 12 weeks
. This timeline is crucial for early diagnosis and management of the virus. 
Regular HIV testing is particularly recommended for people in 
high-incidence groups, such as men who have sex with men (MSM), individuals 
who inject drugs, and those with histories of unprotected sex.
Different types of HIV tests—such as antibody tests, antigen/antibody 
tests, and nucleic acid tests—offer distinct timelines for detecting the 
virus. For early detection, nucleic acid tests (NATs) prove most effective 
as they can identify HIV as early as 10 days post-exposure 
, highlighting the importance of timely testing
. Rapid tests and self-tests provide convenient, quick results, usually 
within 30 minutes, which is beneficial for immediate decisions.
HIV testing venues range from clinics to community-based centers and even 
include self-testing kits that offer privacy and convenience. This 
accessibility helps individuals in rural or stigmatized environments gain 
necessary testing services 
without significant barriers
. Despite a negative result during the window period not being definitive, 
continuous testing is recommended for those with ongoing risk exposures to 
ensure their health and the safety of others.
Upon a positive HIV diagnosis, initiating antiretroviral therapy (ART) is 
critical. ART significantly enhances life expectancy by managing the virus, 
maintaining a healthy immune system, and reducing viral load to 
undetectable levels. This reduces the risk of HIV transmission 
and helps sustain long-term health
. Treatment also prevents the virus from progressing to severe stages that 
compromise immune function, like AIDS.
Following up a positive result with additional tests confirms HIV status, 
guiding individuals to begin treatment immediately. ART is designed to 
prevent irreversible immune system damage and slow HIV progression, which 
also assists in public health management by reducing potential transmission 
risks 
during the highly contagious acute phase
.
The stigma surrounding HIV, along with socio-economic constraints and lack 
of awareness, continue to hinder testing and early diagnosis. Addressing 
these barriers is essential to increasing testing rates and ensuring that 
all individuals, especially those in high-risk groups, receive timely care. 
Educational efforts should focus on dispelling myths about HIV, emphasizing 
the importance of regular testing, and promoting the effectiveness of ART 
for managing health and reducing transmission
. Support structures also play a vital role in managing the initial stages 
of diagnosis, offering emotional and practical assistance to those affected.
Efforts should further extend to highlighting the availability of different 
testing methods that fit various lifestyle needs and preferences, such as 
at-home tests for those seeking privacy or rapid tests for immediate 
results. Swift intervention and supportive treatment plans can drastically 
impact health outcomes, underscoring the necessity of overcoming barriers 
to testing.
Understanding early HIV symptoms and testing timelines is pivotal to 
effective treatment and prevention. Timely testing enables early diagnosis, 
critical for initiating antiretroviral therapy, which significantly 
prolongs life and decreases transmission risks. Navigating the challenges 
of stigma and socio-economic barriers, while expanding knowledge around 
available testing and treatment options, can transform healthcare outcomes. 
Emphasizing a supportive community, informed testing decisions, and prompt 
treatment initiation, can create a protective environment against HIV, 
reducing its spread and impact. Learning more about effective HIV 
management allows individuals and communities to take proactive steps 
towards health and well-being.
ViiV Healthcare on HIV Testing and Diagnosis
CDC’s Guidelines on HIV Testing
WebMD on HIV Symptoms
NIH on Stages of HIV Infection
HIV UW on Acute HIV Diagnosis</v>
      </c>
      <c r="AU58" s="68" t="str">
        <f t="shared" si="5"/>
        <v/>
      </c>
      <c r="AV58" s="68" t="str">
        <f t="shared" si="6"/>
        <v>Ad Headline: What You Should Know About HIV | Ad Description: Early HIV Testing Timelines
</v>
      </c>
      <c r="AW58" s="68" t="str">
        <f t="shared" si="7"/>
        <v>Ad%20Headline%3A%20What%20You%20Should%20Know%20About%20HIV%20%7C%20Ad%20Description%3A%20Early%20HIV%20Testing%20Timelines%0A</v>
      </c>
      <c r="AX58" s="77"/>
    </row>
    <row r="59" ht="30.75" customHeight="1">
      <c r="A59" s="68"/>
      <c r="B59" s="68"/>
      <c r="C59" s="69"/>
      <c r="D59" s="107" t="s">
        <v>84</v>
      </c>
      <c r="E59" s="108" t="s">
        <v>322</v>
      </c>
      <c r="F59" s="68"/>
      <c r="G59" s="108" t="s">
        <v>323</v>
      </c>
      <c r="H59" s="68" t="str">
        <f t="shared" si="1"/>
        <v/>
      </c>
      <c r="I59" s="68"/>
      <c r="J59" s="109" t="s">
        <v>324</v>
      </c>
      <c r="K59" s="109" t="s">
        <v>325</v>
      </c>
      <c r="L59" s="122" t="b">
        <v>1</v>
      </c>
      <c r="M59" s="111"/>
      <c r="N59" s="109" t="b">
        <v>0</v>
      </c>
      <c r="O59" s="111"/>
      <c r="P59" s="109" t="b">
        <v>0</v>
      </c>
      <c r="Q59" s="111"/>
      <c r="R59" s="109" t="b">
        <v>0</v>
      </c>
      <c r="S59" s="111"/>
      <c r="T59" s="111"/>
      <c r="U59" s="111"/>
      <c r="V59" s="111"/>
      <c r="W59" s="111"/>
      <c r="X59" s="111"/>
      <c r="Y59" s="70" t="str">
        <f t="shared" si="8"/>
        <v/>
      </c>
      <c r="Z59" s="111"/>
      <c r="AA59" s="112" t="str">
        <f t="shared" si="2"/>
        <v>Missing Info</v>
      </c>
      <c r="AB59" s="113" t="str">
        <f>LET(
  completed, AA59="Complete",
  approved, AG59="Approved",
  srcVal,   IFERROR(VLOOKUP(D59, Lookup!A:F, 2, FALSE), ""),
  campVal,  IFERROR(VLOOKUP(D59, Lookup!A:F, 3, FALSE), ""),
  medVal,   IFERROR(VLOOKUP(D59, Lookup!A:F, 4, FALSE), ""),
  contVal,  IFERROR(VLOOKUP(D59, Lookup!A:F, 5, FALSE), ""),
  placeVal, IFERROR(VLOOKUP(D59, Lookup!A:F, 6, FALSE), ""),
  baseURL, AS59 &amp; "?",
  utm_source,   Lookup!$B$4 &amp; srcVal,
  utm_campaign, Lookup!$C$4 &amp; campVal,
  utm_medium,   Lookup!$D$4 &amp; medVal,
  utm_content,  Lookup!$E$4 &amp; contVal,
  utm_place,    Lookup!$F$4 &amp; placeVal,
  extras, "&amp;utm_term=" &amp; Y59 &amp; "&amp;adCreative=" &amp; AW59 &amp; "&amp;suggestedTerms=" &amp; AU59,
  IF(
    NOT(completed),
    "Missing Info",
    IF(
      NOT(approved),
      "Awaiting Approval",
      baseURL &amp; utm_source &amp; utm_campaign &amp; utm_medium &amp; utm_content &amp; utm_place &amp; extras
    )
  )
)</f>
        <v>Missing Info</v>
      </c>
      <c r="AC59" s="72" t="str">
        <f t="shared" si="3"/>
        <v/>
      </c>
      <c r="AD59" s="68"/>
      <c r="AE59" s="106"/>
      <c r="AF59" s="114" t="str">
        <f t="shared" si="4"/>
        <v/>
      </c>
      <c r="AG59" s="17" t="s">
        <v>184</v>
      </c>
      <c r="AH59" s="111"/>
      <c r="AI59" s="115"/>
      <c r="AJ59" s="116" t="str">
        <f>IFERROR(__xludf.DUMMYFUNCTION("AI(Lookup!$N$5&amp;""
Ad Content: "" &amp; AV59 &amp; ""
Article Content: "" &amp; AT59 &amp; ""
Keywords: "" &amp; S59 &amp; "", "" &amp; T59 &amp; "", "" &amp; U59 &amp; "", "" &amp; V59 &amp; "", "" &amp; W59 &amp; "", "" &amp; X59 &amp; ""
Targeting Outside Canada/US/NZ: "" &amp; Z59 &amp; ""
Return ONLY one line using this "&amp;"format:
Low | None | Ad and article align; no deceptive or restricted claims found.""
)"),"Ad and article align; no deceptive or restricted claims found.")</f>
        <v>Ad and article align; no deceptive or restricted claims found.</v>
      </c>
      <c r="AK59" s="117" t="str">
        <f>IFERROR(__xludf.DUMMYFUNCTION("iferror(split(AJ59,""|""),"""")"),"Ad and article align; no deceptive or restricted claims found.")</f>
        <v>Ad and article align; no deceptive or restricted claims found.</v>
      </c>
      <c r="AL59" s="111"/>
      <c r="AM59" s="111"/>
      <c r="AN59" s="118" t="str">
        <f>IFERROR(__xludf.DUMMYFUNCTION("if(J59="""","""",GOOGLETRANSLATE(J59,""auto"",""en""))"),"Key Signs of Alzheimer’s to Recognize Early")</f>
        <v>Key Signs of Alzheimer’s to Recognize Early</v>
      </c>
      <c r="AO59" s="111" t="str">
        <f>IFERROR(__xludf.DUMMYFUNCTION("if(K59="""","""",GOOGLETRANSLATE(K59,""auto"",""en""))"),"What You Should Know About Alzheimer’s")</f>
        <v>What You Should Know About Alzheimer’s</v>
      </c>
      <c r="AP59" s="111" t="str">
        <f>IFERROR(__xludf.DUMMYFUNCTION("if(M59="""","""",GOOGLETRANSLATE(M59,""auto"",""en""))"),"")</f>
        <v/>
      </c>
      <c r="AQ59" s="111" t="str">
        <f>IFERROR(__xludf.DUMMYFUNCTION("if(O59="""","""",GOOGLETRANSLATE(O59,""auto"",""en""))"),"")</f>
        <v/>
      </c>
      <c r="AR59" s="111" t="str">
        <f>IFERROR(__xludf.DUMMYFUNCTION("if(Q59="""","""",GOOGLETRANSLATE(Q59,""auto"",""en""))"),"")</f>
        <v/>
      </c>
      <c r="AS59" s="119" t="str">
        <f>IFERROR(__xludf.DUMMYFUNCTION("REGEXREPLACE(E59, ""\?.*"", """")
"),"https://searchtrackda.today/cf/r/68f0f66b9070a80012b0371e")</f>
        <v>https://searchtrackda.today/cf/r/68f0f66b9070a80012b0371e</v>
      </c>
      <c r="AT59" s="120" t="str">
        <f>IFERROR(__xludf.DUMMYFUNCTION("TEXTJOIN(CHAR(10)&amp;CHAR(10), TRUE,
  ""H1: "" &amp;
    IFERROR(INDEX(IMPORTXML(REGEXREPLACE(AS59,""\?.*"",""""),""//h1[1]""),1),""""),
  IFERROR(""H2/H3: "" &amp;
    TEXTJOIN(CHAR(10), TRUE,
      IMPORTXML(REGEXREPLACE(AS59,""\?.*"",""""),""//h2[normalize-space"&amp;"()] | //h3[normalize-space()]"")
    ),""""),
  IFERROR(""Paragraphs: "" &amp;
    TEXTJOIN(CHAR(10)&amp;CHAR(10), TRUE,
      IMPORTXML(REGEXREPLACE(AS59,""\?.*"",""""),
        ""//article//p[normalize-space()] | //div[contains(@class,'entry-content') or contai"&amp;"ns(@class,'post-content') or contains(@class,'single-content') or contains(@class,'content') or contains(@class,'article')]//p[normalize-space()]""
      )
    ),"""")
)
"),"H1: Key Signs of Alzheimer’s to Recognize Early
H2/H3: Understanding Alzheimer’s Disease
The Signs of Alzheimer’s Disease
The Stages of Alzheimer’s Disease
Diagnosis and Treatment Options
Importance of Early Detection
Why You Should Learn More About Alzh"&amp;"eimer’s Treatment Today
Sources
Tyler Johnson
Paragraphs: Alzheimer’s disease is a complex neurodegenerative disorder impacting 
millions, marked by declining memory, reasoning, and behavior. 
Understanding its signs—such as memory loss and disorientatio"&amp;"n—and the 
stages of progression is crucial. Recognizing its symptoms early empowers 
affected individuals and their families to seek treatment, manage the 
condition, and plan for future care and well-being.
Alzheimer’s disease is a neurodegenerative co"&amp;"ndition that significantly 
impacts brain function, leading to the decline of memory, reasoning, and 
behavior, primarily affecting older adults 
through a gradual process
. It is crucial to recognize that Alzheimer’s is not a normal part of 
aging. Ear"&amp;"ly identification of its signs is important for treatment and 
planning 
to help slow disease progression
.
One of the most common early signs of Alzheimer’s is memory loss that 
disrupts daily life, such as forgetting recently learned information 
an"&amp;"d not remembering it later
. Individuals might also struggle with familiar tasks they once did easily, 
such as meal preparation or using household appliances.
Disorientation regarding time and place is another key indicator. People 
with Alzheimer’s ma"&amp;"y get lost in familiar areas or struggle to understand 
their current location. Language difficulties also arise as they might 
forget simple words or substitute unusual ones, disrupting communication 
and making it harder to understand their speech
.
"&amp;"Furthermore, considerable personality changes and mood swings without any 
apparent reason are common. This includes becoming suspicious, scared, or 
overly dependent on others. Problems with abstract thinking, such as 
balancing checkbooks or understandi"&amp;"ng numbers, become apparent, revealing 
difficulties in handling routine tasks 
due to these cognitive declines
.
Alzheimer’s disease progresses through several stages, each marked by a 
worsening severity of symptoms. In the preclinical stage, changes"&amp;" in the 
brain, like amyloid plaques and tau tangles, occur well before outward 
symptoms are evident. Despite these changes, not all individuals progress 
to dementia 
highlighting the variability of the condition
.
Mild Alzheimer’s includes memory lo"&amp;"ss that impacts day-to-day life and 
difficulty with daily tasks. As the disease advances to moderate 
Alzheimer’s, the need for supervision increases. This stage features more 
pronounced memory loss and language difficulties. Ultimately, severe 
Alzheim"&amp;"er’s results in total dependency, with loss of communication, 
awareness, and physical functions, necessitating comprehensive care.
Diagnosis of Alzheimer’s involves reviewing medical history, physical and 
neurological exams, and cognitive assessments. "&amp;"Tests may include brain 
imaging to detect amyloid proteins linked to the disease 
to confirm the presence of Alzheimer’s
.
Although there is no cure for Alzheimer’s, treatments aim to manage 
symptoms and slow the disease’s progression. Options includ"&amp;"e medications 
approved by the FDA, such as cholinesterase inhibitors and NMDA 
antagonists, and emerging therapies being investigated in clinical trials. 
Lifestyle changes, including a healthy diet, regular physical activity, 
cognitive exercises, and s"&amp;"ocial engagement, also contribute to maintaining 
brain health.
Early detection of Alzheimer’s allows for the initiation of treatments that 
may preserve cognitive function and improve quality of life. Consulting 
healthcare professionals helps in monito"&amp;"ring disease progression and 
tailoring treatment plans effectively 
to suit individual needs
. Furthermore, early diagnosis can aid in planning for future care and 
securing support services.
Alzheimer’s disease remains a significant challenge, impact"&amp;"ing millions 
globally. Understanding initial symptoms and recognizing early signs are 
vital to accessing beneficial treatments and interventions. By being 
informed, individuals can make educated decisions about their health and 
future. Whether it’s th"&amp;"rough medical guidance or lifestyle adjustments, 
informed actions can lead to improved outcomes. Continually accessing 
up-to-date resources and expert advice provides the tools necessary for 
navigating this complex condition.
Detailed Symptoms and Dia"&amp;"gnostic Stages
Common Alzheimer’s Disease Indicators
Comprehensive Overview by Cleveland Clinic
Recognition and Importance of Early Diagnosis
Early Warning Signs of Alzheimer’s")</f>
        <v>H1: Key Signs of Alzheimer’s to Recognize Early
H2/H3: Understanding Alzheimer’s Disease
The Signs of Alzheimer’s Disease
The Stages of Alzheimer’s Disease
Diagnosis and Treatment Options
Importance of Early Detection
Why You Should Learn More About Alzheimer’s Treatment Today
Sources
Tyler Johnson
Paragraphs: Alzheimer’s disease is a complex neurodegenerative disorder impacting 
millions, marked by declining memory, reasoning, and behavior. 
Understanding its signs—such as memory loss and disorientation—and the 
stages of progression is crucial. Recognizing its symptoms early empowers 
affected individuals and their families to seek treatment, manage the 
condition, and plan for future care and well-being.
Alzheimer’s disease is a neurodegenerative condition that significantly 
impacts brain function, leading to the decline of memory, reasoning, and 
behavior, primarily affecting older adults 
through a gradual process
. It is crucial to recognize that Alzheimer’s is not a normal part of 
aging. Early identification of its signs is important for treatment and 
planning 
to help slow disease progression
.
One of the most common early signs of Alzheimer’s is memory loss that 
disrupts daily life, such as forgetting recently learned information 
and not remembering it later
. Individuals might also struggle with familiar tasks they once did easily, 
such as meal preparation or using household appliances.
Disorientation regarding time and place is another key indicator. People 
with Alzheimer’s may get lost in familiar areas or struggle to understand 
their current location. Language difficulties also arise as they might 
forget simple words or substitute unusual ones, disrupting communication 
and making it harder to understand their speech
.
Furthermore, considerable personality changes and mood swings without any 
apparent reason are common. This includes becoming suspicious, scared, or 
overly dependent on others. Problems with abstract thinking, such as 
balancing checkbooks or understanding numbers, become apparent, revealing 
difficulties in handling routine tasks 
due to these cognitive declines
.
Alzheimer’s disease progresses through several stages, each marked by a 
worsening severity of symptoms. In the preclinical stage, changes in the 
brain, like amyloid plaques and tau tangles, occur well before outward 
symptoms are evident. Despite these changes, not all individuals progress 
to dementia 
highlighting the variability of the condition
.
Mild Alzheimer’s includes memory loss that impacts day-to-day life and 
difficulty with daily tasks. As the disease advances to moderate 
Alzheimer’s, the need for supervision increases. This stage features more 
pronounced memory loss and language difficulties. Ultimately, severe 
Alzheimer’s results in total dependency, with loss of communication, 
awareness, and physical functions, necessitating comprehensive care.
Diagnosis of Alzheimer’s involves reviewing medical history, physical and 
neurological exams, and cognitive assessments. Tests may include brain 
imaging to detect amyloid proteins linked to the disease 
to confirm the presence of Alzheimer’s
.
Although there is no cure for Alzheimer’s, treatments aim to manage 
symptoms and slow the disease’s progression. Options include medications 
approved by the FDA, such as cholinesterase inhibitors and NMDA 
antagonists, and emerging therapies being investigated in clinical trials. 
Lifestyle changes, including a healthy diet, regular physical activity, 
cognitive exercises, and social engagement, also contribute to maintaining 
brain health.
Early detection of Alzheimer’s allows for the initiation of treatments that 
may preserve cognitive function and improve quality of life. Consulting 
healthcare professionals helps in monitoring disease progression and 
tailoring treatment plans effectively 
to suit individual needs
. Furthermore, early diagnosis can aid in planning for future care and 
securing support services.
Alzheimer’s disease remains a significant challenge, impacting millions 
globally. Understanding initial symptoms and recognizing early signs are 
vital to accessing beneficial treatments and interventions. By being 
informed, individuals can make educated decisions about their health and 
future. Whether it’s through medical guidance or lifestyle adjustments, 
informed actions can lead to improved outcomes. Continually accessing 
up-to-date resources and expert advice provides the tools necessary for 
navigating this complex condition.
Detailed Symptoms and Diagnostic Stages
Common Alzheimer’s Disease Indicators
Comprehensive Overview by Cleveland Clinic
Recognition and Importance of Early Diagnosis
Early Warning Signs of Alzheimer’s</v>
      </c>
      <c r="AU59" s="68" t="str">
        <f t="shared" si="5"/>
        <v/>
      </c>
      <c r="AV59" s="68" t="str">
        <f t="shared" si="6"/>
        <v>Ad Headline: Key Signs of Alzheimer’s to Recognize Early | Ad Description: What You Should Know About Alzheimer’s</v>
      </c>
      <c r="AW59" s="68" t="str">
        <f t="shared" si="7"/>
        <v>Ad%20Headline%3A%20Key%20Signs%20of%20Alzheimer%E2%80%99s%20to%20Recognize%20Early%20%7C%20Ad%20Description%3A%20What%20You%20Should%20Know%20About%20Alzheimer%E2%80%99s</v>
      </c>
      <c r="AX59" s="77"/>
    </row>
    <row r="60" ht="30.75" customHeight="1">
      <c r="A60" s="68"/>
      <c r="B60" s="68"/>
      <c r="C60" s="69"/>
      <c r="D60" s="107" t="s">
        <v>84</v>
      </c>
      <c r="E60" s="108" t="s">
        <v>322</v>
      </c>
      <c r="F60" s="68"/>
      <c r="G60" s="108" t="s">
        <v>326</v>
      </c>
      <c r="H60" s="68" t="str">
        <f t="shared" si="1"/>
        <v/>
      </c>
      <c r="I60" s="68"/>
      <c r="J60" s="109" t="s">
        <v>324</v>
      </c>
      <c r="K60" s="109" t="s">
        <v>325</v>
      </c>
      <c r="L60" s="122" t="b">
        <v>1</v>
      </c>
      <c r="M60" s="111"/>
      <c r="N60" s="109" t="b">
        <v>0</v>
      </c>
      <c r="O60" s="111"/>
      <c r="P60" s="109" t="b">
        <v>0</v>
      </c>
      <c r="Q60" s="111"/>
      <c r="R60" s="109" t="b">
        <v>0</v>
      </c>
      <c r="S60" s="111"/>
      <c r="T60" s="111"/>
      <c r="U60" s="111"/>
      <c r="V60" s="111"/>
      <c r="W60" s="111"/>
      <c r="X60" s="111"/>
      <c r="Y60" s="70" t="str">
        <f t="shared" si="8"/>
        <v/>
      </c>
      <c r="Z60" s="111"/>
      <c r="AA60" s="112" t="str">
        <f t="shared" si="2"/>
        <v>Missing Info</v>
      </c>
      <c r="AB60" s="113" t="str">
        <f>LET(
  completed, AA60="Complete",
  approved, AG60="Approved",
  srcVal,   IFERROR(VLOOKUP(D60, Lookup!A:F, 2, FALSE), ""),
  campVal,  IFERROR(VLOOKUP(D60, Lookup!A:F, 3, FALSE), ""),
  medVal,   IFERROR(VLOOKUP(D60, Lookup!A:F, 4, FALSE), ""),
  contVal,  IFERROR(VLOOKUP(D60, Lookup!A:F, 5, FALSE), ""),
  placeVal, IFERROR(VLOOKUP(D60, Lookup!A:F, 6, FALSE), ""),
  baseURL, AS60 &amp; "?",
  utm_source,   Lookup!$B$4 &amp; srcVal,
  utm_campaign, Lookup!$C$4 &amp; campVal,
  utm_medium,   Lookup!$D$4 &amp; medVal,
  utm_content,  Lookup!$E$4 &amp; contVal,
  utm_place,    Lookup!$F$4 &amp; placeVal,
  extras, "&amp;utm_term=" &amp; Y60 &amp; "&amp;adCreative=" &amp; AW60 &amp; "&amp;suggestedTerms=" &amp; AU60,
  IF(
    NOT(completed),
    "Missing Info",
    IF(
      NOT(approved),
      "Awaiting Approval",
      baseURL &amp; utm_source &amp; utm_campaign &amp; utm_medium &amp; utm_content &amp; utm_place &amp; extras
    )
  )
)</f>
        <v>Missing Info</v>
      </c>
      <c r="AC60" s="72" t="str">
        <f t="shared" si="3"/>
        <v/>
      </c>
      <c r="AD60" s="68"/>
      <c r="AE60" s="106"/>
      <c r="AF60" s="114" t="str">
        <f t="shared" si="4"/>
        <v/>
      </c>
      <c r="AG60" s="17" t="s">
        <v>184</v>
      </c>
      <c r="AH60" s="111"/>
      <c r="AI60" s="115"/>
      <c r="AJ60" s="116" t="str">
        <f>IFERROR(__xludf.DUMMYFUNCTION("AI(Lookup!$N$5&amp;""
Ad Content: "" &amp; AV60 &amp; ""
Article Content: "" &amp; AT60 &amp; ""
Keywords: "" &amp; S60 &amp; "", "" &amp; T60 &amp; "", "" &amp; U60 &amp; "", "" &amp; V60 &amp; "", "" &amp; W60 &amp; "", "" &amp; X60 &amp; ""
Targeting Outside Canada/US/NZ: "" &amp; Z60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60" s="117" t="str">
        <f>IFERROR(__xludf.DUMMYFUNCTION("iferror(split(AJ60,""|""),"""")"),"Low ")</f>
        <v>Low </v>
      </c>
      <c r="AL60" s="111" t="str">
        <f>IFERROR(__xludf.DUMMYFUNCTION("""COMPUTED_VALUE""")," Misleading ")</f>
        <v> Misleading </v>
      </c>
      <c r="AM60"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60" s="118" t="str">
        <f>IFERROR(__xludf.DUMMYFUNCTION("if(J60="""","""",GOOGLETRANSLATE(J60,""auto"",""en""))"),"Key Signs of Alzheimer’s to Recognize Early")</f>
        <v>Key Signs of Alzheimer’s to Recognize Early</v>
      </c>
      <c r="AO60" s="111" t="str">
        <f>IFERROR(__xludf.DUMMYFUNCTION("if(K60="""","""",GOOGLETRANSLATE(K60,""auto"",""en""))"),"What You Should Know About Alzheimer’s")</f>
        <v>What You Should Know About Alzheimer’s</v>
      </c>
      <c r="AP60" s="111" t="str">
        <f>IFERROR(__xludf.DUMMYFUNCTION("if(M60="""","""",GOOGLETRANSLATE(M60,""auto"",""en""))"),"")</f>
        <v/>
      </c>
      <c r="AQ60" s="111" t="str">
        <f>IFERROR(__xludf.DUMMYFUNCTION("if(O60="""","""",GOOGLETRANSLATE(O60,""auto"",""en""))"),"")</f>
        <v/>
      </c>
      <c r="AR60" s="111" t="str">
        <f>IFERROR(__xludf.DUMMYFUNCTION("if(Q60="""","""",GOOGLETRANSLATE(Q60,""auto"",""en""))"),"")</f>
        <v/>
      </c>
      <c r="AS60" s="119" t="str">
        <f>IFERROR(__xludf.DUMMYFUNCTION("REGEXREPLACE(E60, ""\?.*"", """")
"),"https://searchtrackda.today/cf/r/68f0f66b9070a80012b0371e")</f>
        <v>https://searchtrackda.today/cf/r/68f0f66b9070a80012b0371e</v>
      </c>
      <c r="AT60" s="120" t="str">
        <f>IFERROR(__xludf.DUMMYFUNCTION("TEXTJOIN(CHAR(10)&amp;CHAR(10), TRUE,
  ""H1: "" &amp;
    IFERROR(INDEX(IMPORTXML(REGEXREPLACE(AS60,""\?.*"",""""),""//h1[1]""),1),""""),
  IFERROR(""H2/H3: "" &amp;
    TEXTJOIN(CHAR(10), TRUE,
      IMPORTXML(REGEXREPLACE(AS60,""\?.*"",""""),""//h2[normalize-space"&amp;"()] | //h3[normalize-space()]"")
    ),""""),
  IFERROR(""Paragraphs: "" &amp;
    TEXTJOIN(CHAR(10)&amp;CHAR(10), TRUE,
      IMPORTXML(REGEXREPLACE(AS60,""\?.*"",""""),
        ""//article//p[normalize-space()] | //div[contains(@class,'entry-content') or contai"&amp;"ns(@class,'post-content') or contains(@class,'single-content') or contains(@class,'content') or contains(@class,'article')]//p[normalize-space()]""
      )
    ),"""")
)
"),"H1: Key Signs of Alzheimer’s to Recognize Early
H2/H3: Understanding Alzheimer’s Disease
The Signs of Alzheimer’s Disease
The Stages of Alzheimer’s Disease
Diagnosis and Treatment Options
Importance of Early Detection
Why You Should Learn More About Alzh"&amp;"eimer’s Treatment Today
Sources
Tyler Johnson
Paragraphs: Alzheimer’s disease is a complex neurodegenerative disorder impacting 
millions, marked by declining memory, reasoning, and behavior. 
Understanding its signs—such as memory loss and disorientatio"&amp;"n—and the 
stages of progression is crucial. Recognizing its symptoms early empowers 
affected individuals and their families to seek treatment, manage the 
condition, and plan for future care and well-being.
Alzheimer’s disease is a neurodegenerative co"&amp;"ndition that significantly 
impacts brain function, leading to the decline of memory, reasoning, and 
behavior, primarily affecting older adults 
through a gradual process
. It is crucial to recognize that Alzheimer’s is not a normal part of 
aging. Ear"&amp;"ly identification of its signs is important for treatment and 
planning 
to help slow disease progression
.
One of the most common early signs of Alzheimer’s is memory loss that 
disrupts daily life, such as forgetting recently learned information 
an"&amp;"d not remembering it later
. Individuals might also struggle with familiar tasks they once did easily, 
such as meal preparation or using household appliances.
Disorientation regarding time and place is another key indicator. People 
with Alzheimer’s ma"&amp;"y get lost in familiar areas or struggle to understand 
their current location. Language difficulties also arise as they might 
forget simple words or substitute unusual ones, disrupting communication 
and making it harder to understand their speech
.
"&amp;"Furthermore, considerable personality changes and mood swings without any 
apparent reason are common. This includes becoming suspicious, scared, or 
overly dependent on others. Problems with abstract thinking, such as 
balancing checkbooks or understandi"&amp;"ng numbers, become apparent, revealing 
difficulties in handling routine tasks 
due to these cognitive declines
.
Alzheimer’s disease progresses through several stages, each marked by a 
worsening severity of symptoms. In the preclinical stage, changes"&amp;" in the 
brain, like amyloid plaques and tau tangles, occur well before outward 
symptoms are evident. Despite these changes, not all individuals progress 
to dementia 
highlighting the variability of the condition
.
Mild Alzheimer’s includes memory lo"&amp;"ss that impacts day-to-day life and 
difficulty with daily tasks. As the disease advances to moderate 
Alzheimer’s, the need for supervision increases. This stage features more 
pronounced memory loss and language difficulties. Ultimately, severe 
Alzheim"&amp;"er’s results in total dependency, with loss of communication, 
awareness, and physical functions, necessitating comprehensive care.
Diagnosis of Alzheimer’s involves reviewing medical history, physical and 
neurological exams, and cognitive assessments. "&amp;"Tests may include brain 
imaging to detect amyloid proteins linked to the disease 
to confirm the presence of Alzheimer’s
.
Although there is no cure for Alzheimer’s, treatments aim to manage 
symptoms and slow the disease’s progression. Options includ"&amp;"e medications 
approved by the FDA, such as cholinesterase inhibitors and NMDA 
antagonists, and emerging therapies being investigated in clinical trials. 
Lifestyle changes, including a healthy diet, regular physical activity, 
cognitive exercises, and s"&amp;"ocial engagement, also contribute to maintaining 
brain health.
Early detection of Alzheimer’s allows for the initiation of treatments that 
may preserve cognitive function and improve quality of life. Consulting 
healthcare professionals helps in monito"&amp;"ring disease progression and 
tailoring treatment plans effectively 
to suit individual needs
. Furthermore, early diagnosis can aid in planning for future care and 
securing support services.
Alzheimer’s disease remains a significant challenge, impact"&amp;"ing millions 
globally. Understanding initial symptoms and recognizing early signs are 
vital to accessing beneficial treatments and interventions. By being 
informed, individuals can make educated decisions about their health and 
future. Whether it’s th"&amp;"rough medical guidance or lifestyle adjustments, 
informed actions can lead to improved outcomes. Continually accessing 
up-to-date resources and expert advice provides the tools necessary for 
navigating this complex condition.
Detailed Symptoms and Dia"&amp;"gnostic Stages
Common Alzheimer’s Disease Indicators
Comprehensive Overview by Cleveland Clinic
Recognition and Importance of Early Diagnosis
Early Warning Signs of Alzheimer’s")</f>
        <v>H1: Key Signs of Alzheimer’s to Recognize Early
H2/H3: Understanding Alzheimer’s Disease
The Signs of Alzheimer’s Disease
The Stages of Alzheimer’s Disease
Diagnosis and Treatment Options
Importance of Early Detection
Why You Should Learn More About Alzheimer’s Treatment Today
Sources
Tyler Johnson
Paragraphs: Alzheimer’s disease is a complex neurodegenerative disorder impacting 
millions, marked by declining memory, reasoning, and behavior. 
Understanding its signs—such as memory loss and disorientation—and the 
stages of progression is crucial. Recognizing its symptoms early empowers 
affected individuals and their families to seek treatment, manage the 
condition, and plan for future care and well-being.
Alzheimer’s disease is a neurodegenerative condition that significantly 
impacts brain function, leading to the decline of memory, reasoning, and 
behavior, primarily affecting older adults 
through a gradual process
. It is crucial to recognize that Alzheimer’s is not a normal part of 
aging. Early identification of its signs is important for treatment and 
planning 
to help slow disease progression
.
One of the most common early signs of Alzheimer’s is memory loss that 
disrupts daily life, such as forgetting recently learned information 
and not remembering it later
. Individuals might also struggle with familiar tasks they once did easily, 
such as meal preparation or using household appliances.
Disorientation regarding time and place is another key indicator. People 
with Alzheimer’s may get lost in familiar areas or struggle to understand 
their current location. Language difficulties also arise as they might 
forget simple words or substitute unusual ones, disrupting communication 
and making it harder to understand their speech
.
Furthermore, considerable personality changes and mood swings without any 
apparent reason are common. This includes becoming suspicious, scared, or 
overly dependent on others. Problems with abstract thinking, such as 
balancing checkbooks or understanding numbers, become apparent, revealing 
difficulties in handling routine tasks 
due to these cognitive declines
.
Alzheimer’s disease progresses through several stages, each marked by a 
worsening severity of symptoms. In the preclinical stage, changes in the 
brain, like amyloid plaques and tau tangles, occur well before outward 
symptoms are evident. Despite these changes, not all individuals progress 
to dementia 
highlighting the variability of the condition
.
Mild Alzheimer’s includes memory loss that impacts day-to-day life and 
difficulty with daily tasks. As the disease advances to moderate 
Alzheimer’s, the need for supervision increases. This stage features more 
pronounced memory loss and language difficulties. Ultimately, severe 
Alzheimer’s results in total dependency, with loss of communication, 
awareness, and physical functions, necessitating comprehensive care.
Diagnosis of Alzheimer’s involves reviewing medical history, physical and 
neurological exams, and cognitive assessments. Tests may include brain 
imaging to detect amyloid proteins linked to the disease 
to confirm the presence of Alzheimer’s
.
Although there is no cure for Alzheimer’s, treatments aim to manage 
symptoms and slow the disease’s progression. Options include medications 
approved by the FDA, such as cholinesterase inhibitors and NMDA 
antagonists, and emerging therapies being investigated in clinical trials. 
Lifestyle changes, including a healthy diet, regular physical activity, 
cognitive exercises, and social engagement, also contribute to maintaining 
brain health.
Early detection of Alzheimer’s allows for the initiation of treatments that 
may preserve cognitive function and improve quality of life. Consulting 
healthcare professionals helps in monitoring disease progression and 
tailoring treatment plans effectively 
to suit individual needs
. Furthermore, early diagnosis can aid in planning for future care and 
securing support services.
Alzheimer’s disease remains a significant challenge, impacting millions 
globally. Understanding initial symptoms and recognizing early signs are 
vital to accessing beneficial treatments and interventions. By being 
informed, individuals can make educated decisions about their health and 
future. Whether it’s through medical guidance or lifestyle adjustments, 
informed actions can lead to improved outcomes. Continually accessing 
up-to-date resources and expert advice provides the tools necessary for 
navigating this complex condition.
Detailed Symptoms and Diagnostic Stages
Common Alzheimer’s Disease Indicators
Comprehensive Overview by Cleveland Clinic
Recognition and Importance of Early Diagnosis
Early Warning Signs of Alzheimer’s</v>
      </c>
      <c r="AU60" s="68" t="str">
        <f t="shared" si="5"/>
        <v/>
      </c>
      <c r="AV60" s="68" t="str">
        <f t="shared" si="6"/>
        <v>Ad Headline: Key Signs of Alzheimer’s to Recognize Early | Ad Description: What You Should Know About Alzheimer’s</v>
      </c>
      <c r="AW60" s="68" t="str">
        <f t="shared" si="7"/>
        <v>Ad%20Headline%3A%20Key%20Signs%20of%20Alzheimer%E2%80%99s%20to%20Recognize%20Early%20%7C%20Ad%20Description%3A%20What%20You%20Should%20Know%20About%20Alzheimer%E2%80%99s</v>
      </c>
      <c r="AX60" s="77"/>
    </row>
    <row r="61" ht="30.75" customHeight="1">
      <c r="A61" s="68"/>
      <c r="B61" s="68"/>
      <c r="C61" s="69"/>
      <c r="D61" s="107" t="s">
        <v>84</v>
      </c>
      <c r="E61" s="108" t="s">
        <v>322</v>
      </c>
      <c r="F61" s="68"/>
      <c r="G61" s="108" t="s">
        <v>327</v>
      </c>
      <c r="H61" s="68" t="str">
        <f t="shared" si="1"/>
        <v/>
      </c>
      <c r="I61" s="68"/>
      <c r="J61" s="109" t="s">
        <v>324</v>
      </c>
      <c r="K61" s="109" t="s">
        <v>325</v>
      </c>
      <c r="L61" s="122" t="b">
        <v>1</v>
      </c>
      <c r="M61" s="111"/>
      <c r="N61" s="109" t="b">
        <v>0</v>
      </c>
      <c r="O61" s="111"/>
      <c r="P61" s="109" t="b">
        <v>0</v>
      </c>
      <c r="Q61" s="111"/>
      <c r="R61" s="109" t="b">
        <v>0</v>
      </c>
      <c r="S61" s="111"/>
      <c r="T61" s="111"/>
      <c r="U61" s="111"/>
      <c r="V61" s="111"/>
      <c r="W61" s="111"/>
      <c r="X61" s="111"/>
      <c r="Y61" s="70" t="str">
        <f t="shared" si="8"/>
        <v/>
      </c>
      <c r="Z61" s="111"/>
      <c r="AA61" s="112" t="str">
        <f t="shared" si="2"/>
        <v>Missing Info</v>
      </c>
      <c r="AB61" s="113" t="str">
        <f>LET(
  completed, AA61="Complete",
  approved, AG61="Approved",
  srcVal,   IFERROR(VLOOKUP(D61, Lookup!A:F, 2, FALSE), ""),
  campVal,  IFERROR(VLOOKUP(D61, Lookup!A:F, 3, FALSE), ""),
  medVal,   IFERROR(VLOOKUP(D61, Lookup!A:F, 4, FALSE), ""),
  contVal,  IFERROR(VLOOKUP(D61, Lookup!A:F, 5, FALSE), ""),
  placeVal, IFERROR(VLOOKUP(D61, Lookup!A:F, 6, FALSE), ""),
  baseURL, AS61 &amp; "?",
  utm_source,   Lookup!$B$4 &amp; srcVal,
  utm_campaign, Lookup!$C$4 &amp; campVal,
  utm_medium,   Lookup!$D$4 &amp; medVal,
  utm_content,  Lookup!$E$4 &amp; contVal,
  utm_place,    Lookup!$F$4 &amp; placeVal,
  extras, "&amp;utm_term=" &amp; Y61 &amp; "&amp;adCreative=" &amp; AW61 &amp; "&amp;suggestedTerms=" &amp; AU61,
  IF(
    NOT(completed),
    "Missing Info",
    IF(
      NOT(approved),
      "Awaiting Approval",
      baseURL &amp; utm_source &amp; utm_campaign &amp; utm_medium &amp; utm_content &amp; utm_place &amp; extras
    )
  )
)</f>
        <v>Missing Info</v>
      </c>
      <c r="AC61" s="72" t="str">
        <f t="shared" si="3"/>
        <v/>
      </c>
      <c r="AD61" s="68"/>
      <c r="AE61" s="106"/>
      <c r="AF61" s="114" t="str">
        <f t="shared" si="4"/>
        <v/>
      </c>
      <c r="AG61" s="17" t="s">
        <v>184</v>
      </c>
      <c r="AH61" s="111"/>
      <c r="AI61" s="115"/>
      <c r="AJ61" s="116" t="str">
        <f>IFERROR(__xludf.DUMMYFUNCTION("AI(Lookup!$N$5&amp;""
Ad Content: "" &amp; AV61 &amp; ""
Article Content: "" &amp; AT61 &amp; ""
Keywords: "" &amp; S61 &amp; "", "" &amp; T61 &amp; "", "" &amp; U61 &amp; "", "" &amp; V61 &amp; "", "" &amp; W61 &amp; "", "" &amp; X61 &amp; ""
Targeting Outside Canada/US/NZ: "" &amp; Z61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61" s="117" t="str">
        <f>IFERROR(__xludf.DUMMYFUNCTION("iferror(split(AJ61,""|""),"""")"),"Low ")</f>
        <v>Low </v>
      </c>
      <c r="AL61" s="111" t="str">
        <f>IFERROR(__xludf.DUMMYFUNCTION("""COMPUTED_VALUE""")," Misleading ")</f>
        <v> Misleading </v>
      </c>
      <c r="AM61"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61" s="118" t="str">
        <f>IFERROR(__xludf.DUMMYFUNCTION("if(J61="""","""",GOOGLETRANSLATE(J61,""auto"",""en""))"),"Key Signs of Alzheimer’s to Recognize Early")</f>
        <v>Key Signs of Alzheimer’s to Recognize Early</v>
      </c>
      <c r="AO61" s="111" t="str">
        <f>IFERROR(__xludf.DUMMYFUNCTION("if(K61="""","""",GOOGLETRANSLATE(K61,""auto"",""en""))"),"What You Should Know About Alzheimer’s")</f>
        <v>What You Should Know About Alzheimer’s</v>
      </c>
      <c r="AP61" s="111" t="str">
        <f>IFERROR(__xludf.DUMMYFUNCTION("if(M61="""","""",GOOGLETRANSLATE(M61,""auto"",""en""))"),"")</f>
        <v/>
      </c>
      <c r="AQ61" s="111" t="str">
        <f>IFERROR(__xludf.DUMMYFUNCTION("if(O61="""","""",GOOGLETRANSLATE(O61,""auto"",""en""))"),"")</f>
        <v/>
      </c>
      <c r="AR61" s="111" t="str">
        <f>IFERROR(__xludf.DUMMYFUNCTION("if(Q61="""","""",GOOGLETRANSLATE(Q61,""auto"",""en""))"),"")</f>
        <v/>
      </c>
      <c r="AS61" s="119" t="str">
        <f>IFERROR(__xludf.DUMMYFUNCTION("REGEXREPLACE(E61, ""\?.*"", """")
"),"https://searchtrackda.today/cf/r/68f0f66b9070a80012b0371e")</f>
        <v>https://searchtrackda.today/cf/r/68f0f66b9070a80012b0371e</v>
      </c>
      <c r="AT61" s="120" t="str">
        <f>IFERROR(__xludf.DUMMYFUNCTION("TEXTJOIN(CHAR(10)&amp;CHAR(10), TRUE,
  ""H1: "" &amp;
    IFERROR(INDEX(IMPORTXML(REGEXREPLACE(AS61,""\?.*"",""""),""//h1[1]""),1),""""),
  IFERROR(""H2/H3: "" &amp;
    TEXTJOIN(CHAR(10), TRUE,
      IMPORTXML(REGEXREPLACE(AS61,""\?.*"",""""),""//h2[normalize-space"&amp;"()] | //h3[normalize-space()]"")
    ),""""),
  IFERROR(""Paragraphs: "" &amp;
    TEXTJOIN(CHAR(10)&amp;CHAR(10), TRUE,
      IMPORTXML(REGEXREPLACE(AS61,""\?.*"",""""),
        ""//article//p[normalize-space()] | //div[contains(@class,'entry-content') or contai"&amp;"ns(@class,'post-content') or contains(@class,'single-content') or contains(@class,'content') or contains(@class,'article')]//p[normalize-space()]""
      )
    ),"""")
)
"),"H1: Key Signs of Alzheimer’s to Recognize Early
H2/H3: Understanding Alzheimer’s Disease
The Signs of Alzheimer’s Disease
The Stages of Alzheimer’s Disease
Diagnosis and Treatment Options
Importance of Early Detection
Why You Should Learn More About Alzh"&amp;"eimer’s Treatment Today
Sources
Tyler Johnson
Paragraphs: Alzheimer’s disease is a complex neurodegenerative disorder impacting 
millions, marked by declining memory, reasoning, and behavior. 
Understanding its signs—such as memory loss and disorientatio"&amp;"n—and the 
stages of progression is crucial. Recognizing its symptoms early empowers 
affected individuals and their families to seek treatment, manage the 
condition, and plan for future care and well-being.
Alzheimer’s disease is a neurodegenerative co"&amp;"ndition that significantly 
impacts brain function, leading to the decline of memory, reasoning, and 
behavior, primarily affecting older adults 
through a gradual process
. It is crucial to recognize that Alzheimer’s is not a normal part of 
aging. Ear"&amp;"ly identification of its signs is important for treatment and 
planning 
to help slow disease progression
.
One of the most common early signs of Alzheimer’s is memory loss that 
disrupts daily life, such as forgetting recently learned information 
an"&amp;"d not remembering it later
. Individuals might also struggle with familiar tasks they once did easily, 
such as meal preparation or using household appliances.
Disorientation regarding time and place is another key indicator. People 
with Alzheimer’s ma"&amp;"y get lost in familiar areas or struggle to understand 
their current location. Language difficulties also arise as they might 
forget simple words or substitute unusual ones, disrupting communication 
and making it harder to understand their speech
.
"&amp;"Furthermore, considerable personality changes and mood swings without any 
apparent reason are common. This includes becoming suspicious, scared, or 
overly dependent on others. Problems with abstract thinking, such as 
balancing checkbooks or understandi"&amp;"ng numbers, become apparent, revealing 
difficulties in handling routine tasks 
due to these cognitive declines
.
Alzheimer’s disease progresses through several stages, each marked by a 
worsening severity of symptoms. In the preclinical stage, changes"&amp;" in the 
brain, like amyloid plaques and tau tangles, occur well before outward 
symptoms are evident. Despite these changes, not all individuals progress 
to dementia 
highlighting the variability of the condition
.
Mild Alzheimer’s includes memory lo"&amp;"ss that impacts day-to-day life and 
difficulty with daily tasks. As the disease advances to moderate 
Alzheimer’s, the need for supervision increases. This stage features more 
pronounced memory loss and language difficulties. Ultimately, severe 
Alzheim"&amp;"er’s results in total dependency, with loss of communication, 
awareness, and physical functions, necessitating comprehensive care.
Diagnosis of Alzheimer’s involves reviewing medical history, physical and 
neurological exams, and cognitive assessments. "&amp;"Tests may include brain 
imaging to detect amyloid proteins linked to the disease 
to confirm the presence of Alzheimer’s
.
Although there is no cure for Alzheimer’s, treatments aim to manage 
symptoms and slow the disease’s progression. Options includ"&amp;"e medications 
approved by the FDA, such as cholinesterase inhibitors and NMDA 
antagonists, and emerging therapies being investigated in clinical trials. 
Lifestyle changes, including a healthy diet, regular physical activity, 
cognitive exercises, and s"&amp;"ocial engagement, also contribute to maintaining 
brain health.
Early detection of Alzheimer’s allows for the initiation of treatments that 
may preserve cognitive function and improve quality of life. Consulting 
healthcare professionals helps in monito"&amp;"ring disease progression and 
tailoring treatment plans effectively 
to suit individual needs
. Furthermore, early diagnosis can aid in planning for future care and 
securing support services.
Alzheimer’s disease remains a significant challenge, impact"&amp;"ing millions 
globally. Understanding initial symptoms and recognizing early signs are 
vital to accessing beneficial treatments and interventions. By being 
informed, individuals can make educated decisions about their health and 
future. Whether it’s th"&amp;"rough medical guidance or lifestyle adjustments, 
informed actions can lead to improved outcomes. Continually accessing 
up-to-date resources and expert advice provides the tools necessary for 
navigating this complex condition.
Detailed Symptoms and Dia"&amp;"gnostic Stages
Common Alzheimer’s Disease Indicators
Comprehensive Overview by Cleveland Clinic
Recognition and Importance of Early Diagnosis
Early Warning Signs of Alzheimer’s")</f>
        <v>H1: Key Signs of Alzheimer’s to Recognize Early
H2/H3: Understanding Alzheimer’s Disease
The Signs of Alzheimer’s Disease
The Stages of Alzheimer’s Disease
Diagnosis and Treatment Options
Importance of Early Detection
Why You Should Learn More About Alzheimer’s Treatment Today
Sources
Tyler Johnson
Paragraphs: Alzheimer’s disease is a complex neurodegenerative disorder impacting 
millions, marked by declining memory, reasoning, and behavior. 
Understanding its signs—such as memory loss and disorientation—and the 
stages of progression is crucial. Recognizing its symptoms early empowers 
affected individuals and their families to seek treatment, manage the 
condition, and plan for future care and well-being.
Alzheimer’s disease is a neurodegenerative condition that significantly 
impacts brain function, leading to the decline of memory, reasoning, and 
behavior, primarily affecting older adults 
through a gradual process
. It is crucial to recognize that Alzheimer’s is not a normal part of 
aging. Early identification of its signs is important for treatment and 
planning 
to help slow disease progression
.
One of the most common early signs of Alzheimer’s is memory loss that 
disrupts daily life, such as forgetting recently learned information 
and not remembering it later
. Individuals might also struggle with familiar tasks they once did easily, 
such as meal preparation or using household appliances.
Disorientation regarding time and place is another key indicator. People 
with Alzheimer’s may get lost in familiar areas or struggle to understand 
their current location. Language difficulties also arise as they might 
forget simple words or substitute unusual ones, disrupting communication 
and making it harder to understand their speech
.
Furthermore, considerable personality changes and mood swings without any 
apparent reason are common. This includes becoming suspicious, scared, or 
overly dependent on others. Problems with abstract thinking, such as 
balancing checkbooks or understanding numbers, become apparent, revealing 
difficulties in handling routine tasks 
due to these cognitive declines
.
Alzheimer’s disease progresses through several stages, each marked by a 
worsening severity of symptoms. In the preclinical stage, changes in the 
brain, like amyloid plaques and tau tangles, occur well before outward 
symptoms are evident. Despite these changes, not all individuals progress 
to dementia 
highlighting the variability of the condition
.
Mild Alzheimer’s includes memory loss that impacts day-to-day life and 
difficulty with daily tasks. As the disease advances to moderate 
Alzheimer’s, the need for supervision increases. This stage features more 
pronounced memory loss and language difficulties. Ultimately, severe 
Alzheimer’s results in total dependency, with loss of communication, 
awareness, and physical functions, necessitating comprehensive care.
Diagnosis of Alzheimer’s involves reviewing medical history, physical and 
neurological exams, and cognitive assessments. Tests may include brain 
imaging to detect amyloid proteins linked to the disease 
to confirm the presence of Alzheimer’s
.
Although there is no cure for Alzheimer’s, treatments aim to manage 
symptoms and slow the disease’s progression. Options include medications 
approved by the FDA, such as cholinesterase inhibitors and NMDA 
antagonists, and emerging therapies being investigated in clinical trials. 
Lifestyle changes, including a healthy diet, regular physical activity, 
cognitive exercises, and social engagement, also contribute to maintaining 
brain health.
Early detection of Alzheimer’s allows for the initiation of treatments that 
may preserve cognitive function and improve quality of life. Consulting 
healthcare professionals helps in monitoring disease progression and 
tailoring treatment plans effectively 
to suit individual needs
. Furthermore, early diagnosis can aid in planning for future care and 
securing support services.
Alzheimer’s disease remains a significant challenge, impacting millions 
globally. Understanding initial symptoms and recognizing early signs are 
vital to accessing beneficial treatments and interventions. By being 
informed, individuals can make educated decisions about their health and 
future. Whether it’s through medical guidance or lifestyle adjustments, 
informed actions can lead to improved outcomes. Continually accessing 
up-to-date resources and expert advice provides the tools necessary for 
navigating this complex condition.
Detailed Symptoms and Diagnostic Stages
Common Alzheimer’s Disease Indicators
Comprehensive Overview by Cleveland Clinic
Recognition and Importance of Early Diagnosis
Early Warning Signs of Alzheimer’s</v>
      </c>
      <c r="AU61" s="68" t="str">
        <f t="shared" si="5"/>
        <v/>
      </c>
      <c r="AV61" s="68" t="str">
        <f t="shared" si="6"/>
        <v>Ad Headline: Key Signs of Alzheimer’s to Recognize Early | Ad Description: What You Should Know About Alzheimer’s</v>
      </c>
      <c r="AW61" s="68" t="str">
        <f t="shared" si="7"/>
        <v>Ad%20Headline%3A%20Key%20Signs%20of%20Alzheimer%E2%80%99s%20to%20Recognize%20Early%20%7C%20Ad%20Description%3A%20What%20You%20Should%20Know%20About%20Alzheimer%E2%80%99s</v>
      </c>
      <c r="AX61" s="77"/>
    </row>
    <row r="62" ht="30.75" customHeight="1">
      <c r="A62" s="68"/>
      <c r="B62" s="68"/>
      <c r="C62" s="69"/>
      <c r="D62" s="107" t="s">
        <v>84</v>
      </c>
      <c r="E62" s="108" t="s">
        <v>328</v>
      </c>
      <c r="F62" s="68"/>
      <c r="G62" s="108" t="s">
        <v>329</v>
      </c>
      <c r="H62" s="68" t="str">
        <f t="shared" si="1"/>
        <v/>
      </c>
      <c r="I62" s="68"/>
      <c r="J62" s="109" t="s">
        <v>330</v>
      </c>
      <c r="K62" s="109" t="s">
        <v>331</v>
      </c>
      <c r="L62" s="122" t="b">
        <v>1</v>
      </c>
      <c r="M62" s="111"/>
      <c r="N62" s="109" t="b">
        <v>0</v>
      </c>
      <c r="O62" s="111"/>
      <c r="P62" s="109" t="b">
        <v>0</v>
      </c>
      <c r="Q62" s="111"/>
      <c r="R62" s="109" t="b">
        <v>0</v>
      </c>
      <c r="S62" s="111"/>
      <c r="T62" s="111"/>
      <c r="U62" s="111"/>
      <c r="V62" s="111"/>
      <c r="W62" s="111"/>
      <c r="X62" s="111"/>
      <c r="Y62" s="70" t="str">
        <f t="shared" si="8"/>
        <v/>
      </c>
      <c r="Z62" s="111"/>
      <c r="AA62" s="112" t="str">
        <f t="shared" si="2"/>
        <v>Missing Info</v>
      </c>
      <c r="AB62" s="113" t="str">
        <f>LET(
  completed, AA62="Complete",
  approved, AG62="Approved",
  srcVal,   IFERROR(VLOOKUP(D62, Lookup!A:F, 2, FALSE), ""),
  campVal,  IFERROR(VLOOKUP(D62, Lookup!A:F, 3, FALSE), ""),
  medVal,   IFERROR(VLOOKUP(D62, Lookup!A:F, 4, FALSE), ""),
  contVal,  IFERROR(VLOOKUP(D62, Lookup!A:F, 5, FALSE), ""),
  placeVal, IFERROR(VLOOKUP(D62, Lookup!A:F, 6, FALSE), ""),
  baseURL, AS62 &amp; "?",
  utm_source,   Lookup!$B$4 &amp; srcVal,
  utm_campaign, Lookup!$C$4 &amp; campVal,
  utm_medium,   Lookup!$D$4 &amp; medVal,
  utm_content,  Lookup!$E$4 &amp; contVal,
  utm_place,    Lookup!$F$4 &amp; placeVal,
  extras, "&amp;utm_term=" &amp; Y62 &amp; "&amp;adCreative=" &amp; AW62 &amp; "&amp;suggestedTerms=" &amp; AU62,
  IF(
    NOT(completed),
    "Missing Info",
    IF(
      NOT(approved),
      "Awaiting Approval",
      baseURL &amp; utm_source &amp; utm_campaign &amp; utm_medium &amp; utm_content &amp; utm_place &amp; extras
    )
  )
)</f>
        <v>Missing Info</v>
      </c>
      <c r="AC62" s="72" t="str">
        <f t="shared" si="3"/>
        <v/>
      </c>
      <c r="AD62" s="68"/>
      <c r="AE62" s="106"/>
      <c r="AF62" s="114" t="str">
        <f t="shared" si="4"/>
        <v/>
      </c>
      <c r="AG62" s="17" t="s">
        <v>184</v>
      </c>
      <c r="AH62" s="111"/>
      <c r="AI62" s="115"/>
      <c r="AJ62" s="116" t="str">
        <f>IFERROR(__xludf.DUMMYFUNCTION("AI(Lookup!$N$5&amp;""
Ad Content: "" &amp; AV62 &amp; ""
Article Content: "" &amp; AT62 &amp; ""
Keywords: "" &amp; S62 &amp; "", "" &amp; T62 &amp; "", "" &amp; U62 &amp; "", "" &amp; V62 &amp; "", "" &amp; W62 &amp; "", "" &amp; X62 &amp; ""
Targeting Outside Canada/US/NZ: "" &amp; Z62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62" s="117" t="str">
        <f>IFERROR(__xludf.DUMMYFUNCTION("iferror(split(AJ62,""|""),"""")"),"Low ")</f>
        <v>Low </v>
      </c>
      <c r="AL62" s="111" t="str">
        <f>IFERROR(__xludf.DUMMYFUNCTION("""COMPUTED_VALUE""")," Misleading ")</f>
        <v> Misleading </v>
      </c>
      <c r="AM62"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62" s="118" t="str">
        <f>IFERROR(__xludf.DUMMYFUNCTION("if(J62="""","""",GOOGLETRANSLATE(J62,""auto"",""en""))"),"Read about chronic ITP treatment options")</f>
        <v>Read about chronic ITP treatment options</v>
      </c>
      <c r="AO62" s="111" t="str">
        <f>IFERROR(__xludf.DUMMYFUNCTION("if(K62="""","""",GOOGLETRANSLATE(K62,""auto"",""en""))"),"Effective Strategies for Chronic ITP")</f>
        <v>Effective Strategies for Chronic ITP</v>
      </c>
      <c r="AP62" s="111" t="str">
        <f>IFERROR(__xludf.DUMMYFUNCTION("if(M62="""","""",GOOGLETRANSLATE(M62,""auto"",""en""))"),"")</f>
        <v/>
      </c>
      <c r="AQ62" s="111" t="str">
        <f>IFERROR(__xludf.DUMMYFUNCTION("if(O62="""","""",GOOGLETRANSLATE(O62,""auto"",""en""))"),"")</f>
        <v/>
      </c>
      <c r="AR62" s="111" t="str">
        <f>IFERROR(__xludf.DUMMYFUNCTION("if(Q62="""","""",GOOGLETRANSLATE(Q62,""auto"",""en""))"),"")</f>
        <v/>
      </c>
      <c r="AS62" s="119" t="str">
        <f>IFERROR(__xludf.DUMMYFUNCTION("REGEXREPLACE(E62, ""\?.*"", """")
"),"https://searchtrackda.today/cf/r/68f0fcfd0acbfb0012087222")</f>
        <v>https://searchtrackda.today/cf/r/68f0fcfd0acbfb0012087222</v>
      </c>
      <c r="AT62" s="120" t="str">
        <f>IFERROR(__xludf.DUMMYFUNCTION("TEXTJOIN(CHAR(10)&amp;CHAR(10), TRUE,
  ""H1: "" &amp;
    IFERROR(INDEX(IMPORTXML(REGEXREPLACE(AS62,""\?.*"",""""),""//h1[1]""),1),""""),
  IFERROR(""H2/H3: "" &amp;
    TEXTJOIN(CHAR(10), TRUE,
      IMPORTXML(REGEXREPLACE(AS62,""\?.*"",""""),""//h2[normalize-space"&amp;"()] | //h3[normalize-space()]"")
    ),""""),
  IFERROR(""Paragraphs: "" &amp;
    TEXTJOIN(CHAR(10)&amp;CHAR(10), TRUE,
      IMPORTXML(REGEXREPLACE(AS62,""\?.*"",""""),
        ""//article//p[normalize-space()] | //div[contains(@class,'entry-content') or contai"&amp;"ns(@class,'post-content') or contains(@class,'single-content') or contains(@class,'content') or contains(@class,'article')]//p[normalize-space()]""
      )
    ),"""")
)
"),"H1: Effective Strategies for Chronic ITP Management
H2/H3: Understanding ITP Treatment Strategies for Chronic Cases
Treatment Approaches for Chronic ITP
The Role of Second-Line Treatments
Choosing the Right Treatment Strategy
Managing Lifestyle and Long-"&amp;"term Care
Recent Advances in Chronic ITP Treatment
Why You Should Learn More About ITP Treatment Strategies
Sources
Liam Hawthorne
Paragraphs: Chronic immune thrombocytopenia (ITP) demands a nuanced management approach 
to address its complexities, focus"&amp;"ing on maintaining platelet counts and 
mitigating long-term treatment side effects. Various therapies, from 
corticosteroids to thrombopoietin receptor agonists, offer vital options. 
Personalized treatment strategies, lifestyle adjustments, and the late"&amp;"st 
advances in care play crucial roles in optimizing patient outcomes while 
enhancing quality of life.
Immune thrombocytopenia (ITP) is a chronic autoimmune disorder 
characterized by low platelet counts, leading to an increased risk of 
bleeding. This"&amp;" condition arises when the immune system inadvertently 
attacks and destroys platelets, vital for blood clotting. 
Managing ITP
 often involves treating the symptoms since the condition cannot be 
entirely cured, thus requiring consistent medical oversi"&amp;"ght. For chronic 
cases, treatment strategies are crucial in maintaining a balance between 
alleviating symptoms and minimizing the adverse effects of long-term 
medication use.
A variety of treatment strategies are available for managing chronic ITP. 
F"&amp;"irst-line treatments typically involve corticosteroids and intravenous 
immunoglobulin (IVIG), which help elevate platelet counts and reduce 
bleeding risks. However, these treatments may not always be suitable in the 
long run due to potential side effec"&amp;"ts like 
osteoporosis and diabetes
. Therefore, alternative therapies such as thrombopoietin receptor agonists 
(TPO-RAs), rituximab, and splenectomy are often considered. TPO-RAs like 
romiplostim and eltrombopag are preferred due to their effectivenes"&amp;"s in 
stimulating platelet production while being better tolerated compared to 
other treatments.
For cases where first-line therapies are ineffective or cause undesirable 
side effects, second-line treatments become essential. Thrombopoietin 
receptor a"&amp;"gonists, including romiplostim and eltrombopag, have been 
shown to achieve remission
 in a significant number of patients, offering a viable option to manage 
symptoms. Rituximab, an anti-CD20 monoclonal antibody, is another 
significant agent used for"&amp;" its ability to deplete B cells responsible for 
the production of antibodies against platelets. Splenectomy, once a common 
second-line approach, is now less frequently used but remains an effective 
option for those seeking a medication-free path to man"&amp;"aging ITP.
When designing a treatment plan for chronic ITP, several factors must be 
considered, including patient age, lifestyle, comorbidities, and personal 
preferences. Treatment must be tailored to individual patient needs to 
achieve a balance betw"&amp;"een managing bleeding risks and minimizing treatment 
toxicity
. Clinical decision-making should involve a comprehensive evaluation of a 
patient’s condition and treatment response, allowing for personalized 
therapeutic strategies that maximize patient"&amp;" outcomes.
Living with chronic ITP requires patients to incorporate certain lifestyle 
adjustments. To minimize the risk of bleeding, patients should avoid 
contact sports and certain medications that exacerbate bleeding is advised 
by healthcare profes"&amp;"sionals
. Lifestyle adjustments may include avoiding trauma, abstaining from 
medications that hinder platelet function, and adhering to regular medical 
check-ups. 
Patients are encouraged
 to maintain open communication with healthcare providers to s"&amp;"tay informed 
about possible treatment adaptations and the potential for new therapeutic 
options.
The field of ITP treatment is ever-evolving with emerging therapies that 
promise improved long-term outcomes. Emerging treatments, such as high-dose 
dexa"&amp;"methasone and new thrombopoietic growth factors, present promising 
alternatives, albeit with increased risk of side effects. Recent research 
emphasizes the significance of patient-centric approaches, where 
personalized treatment plans are 
formulated
"&amp;"
 to enhance quality of life while effectively managing symptoms.
Chronic ITP is a complex condition necessitating meticulous management 
strategies tailored to each patient’s unique needs. By staying informed 
about the latest advancements in ITP treatm"&amp;"ents, patients can actively 
participate in their healthcare decisions, ensuring a well-rounded approach 
to managing their condition. Understanding more about ITP treatment 
strategies not only equips patients and healthcare providers with the 
knowledge"&amp;" needed to tackle the disorder effectively but also contributes to 
improving the overall quality of life for those living with chronic ITP.
Immune Thrombocytopenia Overview by Cleveland Clinic
Chronic ITP Management by Johns Hopkins Medicine
Second-Li"&amp;"ne Treatments for Chronic ITP by Hematology Advisor
Potential Treatments for Chronic ITP
Outcomes in ITP Patients")</f>
        <v>H1: Effective Strategies for Chronic ITP Management
H2/H3: Understanding ITP Treatment Strategies for Chronic Cases
Treatment Approaches for Chronic ITP
The Role of Second-Line Treatments
Choosing the Right Treatment Strategy
Managing Lifestyle and Long-term Care
Recent Advances in Chronic ITP Treatment
Why You Should Learn More About ITP Treatment Strategies
Sources
Liam Hawthorne
Paragraphs: Chronic immune thrombocytopenia (ITP) demands a nuanced management approach 
to address its complexities, focusing on maintaining platelet counts and 
mitigating long-term treatment side effects. Various therapies, from 
corticosteroids to thrombopoietin receptor agonists, offer vital options. 
Personalized treatment strategies, lifestyle adjustments, and the latest 
advances in care play crucial roles in optimizing patient outcomes while 
enhancing quality of life.
Immune thrombocytopenia (ITP) is a chronic autoimmune disorder 
characterized by low platelet counts, leading to an increased risk of 
bleeding. This condition arises when the immune system inadvertently 
attacks and destroys platelets, vital for blood clotting. 
Managing ITP
 often involves treating the symptoms since the condition cannot be 
entirely cured, thus requiring consistent medical oversight. For chronic 
cases, treatment strategies are crucial in maintaining a balance between 
alleviating symptoms and minimizing the adverse effects of long-term 
medication use.
A variety of treatment strategies are available for managing chronic ITP. 
First-line treatments typically involve corticosteroids and intravenous 
immunoglobulin (IVIG), which help elevate platelet counts and reduce 
bleeding risks. However, these treatments may not always be suitable in the 
long run due to potential side effects like 
osteoporosis and diabetes
. Therefore, alternative therapies such as thrombopoietin receptor agonists 
(TPO-RAs), rituximab, and splenectomy are often considered. TPO-RAs like 
romiplostim and eltrombopag are preferred due to their effectiveness in 
stimulating platelet production while being better tolerated compared to 
other treatments.
For cases where first-line therapies are ineffective or cause undesirable 
side effects, second-line treatments become essential. Thrombopoietin 
receptor agonists, including romiplostim and eltrombopag, have been 
shown to achieve remission
 in a significant number of patients, offering a viable option to manage 
symptoms. Rituximab, an anti-CD20 monoclonal antibody, is another 
significant agent used for its ability to deplete B cells responsible for 
the production of antibodies against platelets. Splenectomy, once a common 
second-line approach, is now less frequently used but remains an effective 
option for those seeking a medication-free path to managing ITP.
When designing a treatment plan for chronic ITP, several factors must be 
considered, including patient age, lifestyle, comorbidities, and personal 
preferences. Treatment must be tailored to individual patient needs to 
achieve a balance between managing bleeding risks and minimizing treatment 
toxicity
. Clinical decision-making should involve a comprehensive evaluation of a 
patient’s condition and treatment response, allowing for personalized 
therapeutic strategies that maximize patient outcomes.
Living with chronic ITP requires patients to incorporate certain lifestyle 
adjustments. To minimize the risk of bleeding, patients should avoid 
contact sports and certain medications that exacerbate bleeding is advised 
by healthcare professionals
. Lifestyle adjustments may include avoiding trauma, abstaining from 
medications that hinder platelet function, and adhering to regular medical 
check-ups. 
Patients are encouraged
 to maintain open communication with healthcare providers to stay informed 
about possible treatment adaptations and the potential for new therapeutic 
options.
The field of ITP treatment is ever-evolving with emerging therapies that 
promise improved long-term outcomes. Emerging treatments, such as high-dose 
dexamethasone and new thrombopoietic growth factors, present promising 
alternatives, albeit with increased risk of side effects. Recent research 
emphasizes the significance of patient-centric approaches, where 
personalized treatment plans are 
formulated
 to enhance quality of life while effectively managing symptoms.
Chronic ITP is a complex condition necessitating meticulous management 
strategies tailored to each patient’s unique needs. By staying informed 
about the latest advancements in ITP treatments, patients can actively 
participate in their healthcare decisions, ensuring a well-rounded approach 
to managing their condition. Understanding more about ITP treatment 
strategies not only equips patients and healthcare providers with the 
knowledge needed to tackle the disorder effectively but also contributes to 
improving the overall quality of life for those living with chronic ITP.
Immune Thrombocytopenia Overview by Cleveland Clinic
Chronic ITP Management by Johns Hopkins Medicine
Second-Line Treatments for Chronic ITP by Hematology Advisor
Potential Treatments for Chronic ITP
Outcomes in ITP Patients</v>
      </c>
      <c r="AU62" s="68" t="str">
        <f t="shared" si="5"/>
        <v/>
      </c>
      <c r="AV62" s="68" t="str">
        <f t="shared" si="6"/>
        <v>Ad Headline: Read about chronic ITP treatment options | Ad Description: Effective Strategies for Chronic ITP</v>
      </c>
      <c r="AW62" s="68" t="str">
        <f t="shared" si="7"/>
        <v>Ad%20Headline%3A%20Read%20about%20chronic%20ITP%20treatment%20options%20%7C%20Ad%20Description%3A%20Effective%20Strategies%20for%20Chronic%20ITP</v>
      </c>
      <c r="AX62" s="77"/>
    </row>
    <row r="63" ht="30.75" customHeight="1">
      <c r="A63" s="68"/>
      <c r="B63" s="68"/>
      <c r="C63" s="69"/>
      <c r="D63" s="107" t="s">
        <v>84</v>
      </c>
      <c r="E63" s="108" t="s">
        <v>328</v>
      </c>
      <c r="F63" s="68"/>
      <c r="G63" s="108" t="s">
        <v>332</v>
      </c>
      <c r="H63" s="68" t="str">
        <f t="shared" si="1"/>
        <v/>
      </c>
      <c r="I63" s="68"/>
      <c r="J63" s="109" t="s">
        <v>330</v>
      </c>
      <c r="K63" s="109" t="s">
        <v>331</v>
      </c>
      <c r="L63" s="122" t="b">
        <v>1</v>
      </c>
      <c r="M63" s="111"/>
      <c r="N63" s="109" t="b">
        <v>0</v>
      </c>
      <c r="O63" s="111"/>
      <c r="P63" s="109" t="b">
        <v>0</v>
      </c>
      <c r="Q63" s="111"/>
      <c r="R63" s="109" t="b">
        <v>0</v>
      </c>
      <c r="S63" s="111"/>
      <c r="T63" s="111"/>
      <c r="U63" s="111"/>
      <c r="V63" s="111"/>
      <c r="W63" s="111"/>
      <c r="X63" s="111"/>
      <c r="Y63" s="70" t="str">
        <f t="shared" si="8"/>
        <v/>
      </c>
      <c r="Z63" s="111"/>
      <c r="AA63" s="112" t="str">
        <f t="shared" si="2"/>
        <v>Missing Info</v>
      </c>
      <c r="AB63" s="113" t="str">
        <f>LET(
  completed, AA63="Complete",
  approved, AG63="Approved",
  srcVal,   IFERROR(VLOOKUP(D63, Lookup!A:F, 2, FALSE), ""),
  campVal,  IFERROR(VLOOKUP(D63, Lookup!A:F, 3, FALSE), ""),
  medVal,   IFERROR(VLOOKUP(D63, Lookup!A:F, 4, FALSE), ""),
  contVal,  IFERROR(VLOOKUP(D63, Lookup!A:F, 5, FALSE), ""),
  placeVal, IFERROR(VLOOKUP(D63, Lookup!A:F, 6, FALSE), ""),
  baseURL, AS63 &amp; "?",
  utm_source,   Lookup!$B$4 &amp; srcVal,
  utm_campaign, Lookup!$C$4 &amp; campVal,
  utm_medium,   Lookup!$D$4 &amp; medVal,
  utm_content,  Lookup!$E$4 &amp; contVal,
  utm_place,    Lookup!$F$4 &amp; placeVal,
  extras, "&amp;utm_term=" &amp; Y63 &amp; "&amp;adCreative=" &amp; AW63 &amp; "&amp;suggestedTerms=" &amp; AU63,
  IF(
    NOT(completed),
    "Missing Info",
    IF(
      NOT(approved),
      "Awaiting Approval",
      baseURL &amp; utm_source &amp; utm_campaign &amp; utm_medium &amp; utm_content &amp; utm_place &amp; extras
    )
  )
)</f>
        <v>Missing Info</v>
      </c>
      <c r="AC63" s="72" t="str">
        <f t="shared" si="3"/>
        <v/>
      </c>
      <c r="AD63" s="68"/>
      <c r="AE63" s="106"/>
      <c r="AF63" s="114" t="str">
        <f t="shared" si="4"/>
        <v/>
      </c>
      <c r="AG63" s="17" t="s">
        <v>184</v>
      </c>
      <c r="AH63" s="111"/>
      <c r="AI63" s="115"/>
      <c r="AJ63" s="116" t="str">
        <f>IFERROR(__xludf.DUMMYFUNCTION("AI(Lookup!$N$5&amp;""
Ad Content: "" &amp; AV63 &amp; ""
Article Content: "" &amp; AT63 &amp; ""
Keywords: "" &amp; S63 &amp; "", "" &amp; T63 &amp; "", "" &amp; U63 &amp; "", "" &amp; V63 &amp; "", "" &amp; W63 &amp; "", "" &amp; X63 &amp; ""
Targeting Outside Canada/US/NZ: "" &amp; Z63 &amp; ""
Return ONLY one line using this "&amp;"format:
Low | None | Ad and article align; no deceptive or restricted claims found.""
)"),"Low | None | Ad and article align; no deceptive or restricted claims found.")</f>
        <v>Low | None | Ad and article align; no deceptive or restricted claims found.</v>
      </c>
      <c r="AK63" s="117" t="str">
        <f>IFERROR(__xludf.DUMMYFUNCTION("iferror(split(AJ63,""|""),"""")"),"Low ")</f>
        <v>Low </v>
      </c>
      <c r="AL63" s="111" t="str">
        <f>IFERROR(__xludf.DUMMYFUNCTION("""COMPUTED_VALUE""")," None ")</f>
        <v> None </v>
      </c>
      <c r="AM63" s="111" t="str">
        <f>IFERROR(__xludf.DUMMYFUNCTION("""COMPUTED_VALUE""")," Ad and article align; no deceptive or restricted claims found.")</f>
        <v> Ad and article align; no deceptive or restricted claims found.</v>
      </c>
      <c r="AN63" s="118" t="str">
        <f>IFERROR(__xludf.DUMMYFUNCTION("if(J63="""","""",GOOGLETRANSLATE(J63,""auto"",""en""))"),"Read about chronic ITP treatment options")</f>
        <v>Read about chronic ITP treatment options</v>
      </c>
      <c r="AO63" s="111" t="str">
        <f>IFERROR(__xludf.DUMMYFUNCTION("if(K63="""","""",GOOGLETRANSLATE(K63,""auto"",""en""))"),"Effective Strategies for Chronic ITP")</f>
        <v>Effective Strategies for Chronic ITP</v>
      </c>
      <c r="AP63" s="111" t="str">
        <f>IFERROR(__xludf.DUMMYFUNCTION("if(M63="""","""",GOOGLETRANSLATE(M63,""auto"",""en""))"),"")</f>
        <v/>
      </c>
      <c r="AQ63" s="111" t="str">
        <f>IFERROR(__xludf.DUMMYFUNCTION("if(O63="""","""",GOOGLETRANSLATE(O63,""auto"",""en""))"),"")</f>
        <v/>
      </c>
      <c r="AR63" s="111" t="str">
        <f>IFERROR(__xludf.DUMMYFUNCTION("if(Q63="""","""",GOOGLETRANSLATE(Q63,""auto"",""en""))"),"")</f>
        <v/>
      </c>
      <c r="AS63" s="119" t="str">
        <f>IFERROR(__xludf.DUMMYFUNCTION("REGEXREPLACE(E63, ""\?.*"", """")
"),"https://searchtrackda.today/cf/r/68f0fcfd0acbfb0012087222")</f>
        <v>https://searchtrackda.today/cf/r/68f0fcfd0acbfb0012087222</v>
      </c>
      <c r="AT63" s="120" t="str">
        <f>IFERROR(__xludf.DUMMYFUNCTION("TEXTJOIN(CHAR(10)&amp;CHAR(10), TRUE,
  ""H1: "" &amp;
    IFERROR(INDEX(IMPORTXML(REGEXREPLACE(AS63,""\?.*"",""""),""//h1[1]""),1),""""),
  IFERROR(""H2/H3: "" &amp;
    TEXTJOIN(CHAR(10), TRUE,
      IMPORTXML(REGEXREPLACE(AS63,""\?.*"",""""),""//h2[normalize-space"&amp;"()] | //h3[normalize-space()]"")
    ),""""),
  IFERROR(""Paragraphs: "" &amp;
    TEXTJOIN(CHAR(10)&amp;CHAR(10), TRUE,
      IMPORTXML(REGEXREPLACE(AS63,""\?.*"",""""),
        ""//article//p[normalize-space()] | //div[contains(@class,'entry-content') or contai"&amp;"ns(@class,'post-content') or contains(@class,'single-content') or contains(@class,'content') or contains(@class,'article')]//p[normalize-space()]""
      )
    ),"""")
)
"),"H1: Effective Strategies for Chronic ITP Management
H2/H3: Understanding ITP Treatment Strategies for Chronic Cases
Treatment Approaches for Chronic ITP
The Role of Second-Line Treatments
Choosing the Right Treatment Strategy
Managing Lifestyle and Long-"&amp;"term Care
Recent Advances in Chronic ITP Treatment
Why You Should Learn More About ITP Treatment Strategies
Sources
Liam Hawthorne
Paragraphs: Chronic immune thrombocytopenia (ITP) demands a nuanced management approach 
to address its complexities, focus"&amp;"ing on maintaining platelet counts and 
mitigating long-term treatment side effects. Various therapies, from 
corticosteroids to thrombopoietin receptor agonists, offer vital options. 
Personalized treatment strategies, lifestyle adjustments, and the late"&amp;"st 
advances in care play crucial roles in optimizing patient outcomes while 
enhancing quality of life.
Immune thrombocytopenia (ITP) is a chronic autoimmune disorder 
characterized by low platelet counts, leading to an increased risk of 
bleeding. This"&amp;" condition arises when the immune system inadvertently 
attacks and destroys platelets, vital for blood clotting. 
Managing ITP
 often involves treating the symptoms since the condition cannot be 
entirely cured, thus requiring consistent medical oversi"&amp;"ght. For chronic 
cases, treatment strategies are crucial in maintaining a balance between 
alleviating symptoms and minimizing the adverse effects of long-term 
medication use.
A variety of treatment strategies are available for managing chronic ITP. 
F"&amp;"irst-line treatments typically involve corticosteroids and intravenous 
immunoglobulin (IVIG), which help elevate platelet counts and reduce 
bleeding risks. However, these treatments may not always be suitable in the 
long run due to potential side effec"&amp;"ts like 
osteoporosis and diabetes
. Therefore, alternative therapies such as thrombopoietin receptor agonists 
(TPO-RAs), rituximab, and splenectomy are often considered. TPO-RAs like 
romiplostim and eltrombopag are preferred due to their effectivenes"&amp;"s in 
stimulating platelet production while being better tolerated compared to 
other treatments.
For cases where first-line therapies are ineffective or cause undesirable 
side effects, second-line treatments become essential. Thrombopoietin 
receptor a"&amp;"gonists, including romiplostim and eltrombopag, have been 
shown to achieve remission
 in a significant number of patients, offering a viable option to manage 
symptoms. Rituximab, an anti-CD20 monoclonal antibody, is another 
significant agent used for"&amp;" its ability to deplete B cells responsible for 
the production of antibodies against platelets. Splenectomy, once a common 
second-line approach, is now less frequently used but remains an effective 
option for those seeking a medication-free path to man"&amp;"aging ITP.
When designing a treatment plan for chronic ITP, several factors must be 
considered, including patient age, lifestyle, comorbidities, and personal 
preferences. Treatment must be tailored to individual patient needs to 
achieve a balance betw"&amp;"een managing bleeding risks and minimizing treatment 
toxicity
. Clinical decision-making should involve a comprehensive evaluation of a 
patient’s condition and treatment response, allowing for personalized 
therapeutic strategies that maximize patient"&amp;" outcomes.
Living with chronic ITP requires patients to incorporate certain lifestyle 
adjustments. To minimize the risk of bleeding, patients should avoid 
contact sports and certain medications that exacerbate bleeding is advised 
by healthcare profes"&amp;"sionals
. Lifestyle adjustments may include avoiding trauma, abstaining from 
medications that hinder platelet function, and adhering to regular medical 
check-ups. 
Patients are encouraged
 to maintain open communication with healthcare providers to s"&amp;"tay informed 
about possible treatment adaptations and the potential for new therapeutic 
options.
The field of ITP treatment is ever-evolving with emerging therapies that 
promise improved long-term outcomes. Emerging treatments, such as high-dose 
dexa"&amp;"methasone and new thrombopoietic growth factors, present promising 
alternatives, albeit with increased risk of side effects. Recent research 
emphasizes the significance of patient-centric approaches, where 
personalized treatment plans are 
formulated
"&amp;"
 to enhance quality of life while effectively managing symptoms.
Chronic ITP is a complex condition necessitating meticulous management 
strategies tailored to each patient’s unique needs. By staying informed 
about the latest advancements in ITP treatm"&amp;"ents, patients can actively 
participate in their healthcare decisions, ensuring a well-rounded approach 
to managing their condition. Understanding more about ITP treatment 
strategies not only equips patients and healthcare providers with the 
knowledge"&amp;" needed to tackle the disorder effectively but also contributes to 
improving the overall quality of life for those living with chronic ITP.
Immune Thrombocytopenia Overview by Cleveland Clinic
Chronic ITP Management by Johns Hopkins Medicine
Second-Li"&amp;"ne Treatments for Chronic ITP by Hematology Advisor
Potential Treatments for Chronic ITP
Outcomes in ITP Patients")</f>
        <v>H1: Effective Strategies for Chronic ITP Management
H2/H3: Understanding ITP Treatment Strategies for Chronic Cases
Treatment Approaches for Chronic ITP
The Role of Second-Line Treatments
Choosing the Right Treatment Strategy
Managing Lifestyle and Long-term Care
Recent Advances in Chronic ITP Treatment
Why You Should Learn More About ITP Treatment Strategies
Sources
Liam Hawthorne
Paragraphs: Chronic immune thrombocytopenia (ITP) demands a nuanced management approach 
to address its complexities, focusing on maintaining platelet counts and 
mitigating long-term treatment side effects. Various therapies, from 
corticosteroids to thrombopoietin receptor agonists, offer vital options. 
Personalized treatment strategies, lifestyle adjustments, and the latest 
advances in care play crucial roles in optimizing patient outcomes while 
enhancing quality of life.
Immune thrombocytopenia (ITP) is a chronic autoimmune disorder 
characterized by low platelet counts, leading to an increased risk of 
bleeding. This condition arises when the immune system inadvertently 
attacks and destroys platelets, vital for blood clotting. 
Managing ITP
 often involves treating the symptoms since the condition cannot be 
entirely cured, thus requiring consistent medical oversight. For chronic 
cases, treatment strategies are crucial in maintaining a balance between 
alleviating symptoms and minimizing the adverse effects of long-term 
medication use.
A variety of treatment strategies are available for managing chronic ITP. 
First-line treatments typically involve corticosteroids and intravenous 
immunoglobulin (IVIG), which help elevate platelet counts and reduce 
bleeding risks. However, these treatments may not always be suitable in the 
long run due to potential side effects like 
osteoporosis and diabetes
. Therefore, alternative therapies such as thrombopoietin receptor agonists 
(TPO-RAs), rituximab, and splenectomy are often considered. TPO-RAs like 
romiplostim and eltrombopag are preferred due to their effectiveness in 
stimulating platelet production while being better tolerated compared to 
other treatments.
For cases where first-line therapies are ineffective or cause undesirable 
side effects, second-line treatments become essential. Thrombopoietin 
receptor agonists, including romiplostim and eltrombopag, have been 
shown to achieve remission
 in a significant number of patients, offering a viable option to manage 
symptoms. Rituximab, an anti-CD20 monoclonal antibody, is another 
significant agent used for its ability to deplete B cells responsible for 
the production of antibodies against platelets. Splenectomy, once a common 
second-line approach, is now less frequently used but remains an effective 
option for those seeking a medication-free path to managing ITP.
When designing a treatment plan for chronic ITP, several factors must be 
considered, including patient age, lifestyle, comorbidities, and personal 
preferences. Treatment must be tailored to individual patient needs to 
achieve a balance between managing bleeding risks and minimizing treatment 
toxicity
. Clinical decision-making should involve a comprehensive evaluation of a 
patient’s condition and treatment response, allowing for personalized 
therapeutic strategies that maximize patient outcomes.
Living with chronic ITP requires patients to incorporate certain lifestyle 
adjustments. To minimize the risk of bleeding, patients should avoid 
contact sports and certain medications that exacerbate bleeding is advised 
by healthcare professionals
. Lifestyle adjustments may include avoiding trauma, abstaining from 
medications that hinder platelet function, and adhering to regular medical 
check-ups. 
Patients are encouraged
 to maintain open communication with healthcare providers to stay informed 
about possible treatment adaptations and the potential for new therapeutic 
options.
The field of ITP treatment is ever-evolving with emerging therapies that 
promise improved long-term outcomes. Emerging treatments, such as high-dose 
dexamethasone and new thrombopoietic growth factors, present promising 
alternatives, albeit with increased risk of side effects. Recent research 
emphasizes the significance of patient-centric approaches, where 
personalized treatment plans are 
formulated
 to enhance quality of life while effectively managing symptoms.
Chronic ITP is a complex condition necessitating meticulous management 
strategies tailored to each patient’s unique needs. By staying informed 
about the latest advancements in ITP treatments, patients can actively 
participate in their healthcare decisions, ensuring a well-rounded approach 
to managing their condition. Understanding more about ITP treatment 
strategies not only equips patients and healthcare providers with the 
knowledge needed to tackle the disorder effectively but also contributes to 
improving the overall quality of life for those living with chronic ITP.
Immune Thrombocytopenia Overview by Cleveland Clinic
Chronic ITP Management by Johns Hopkins Medicine
Second-Line Treatments for Chronic ITP by Hematology Advisor
Potential Treatments for Chronic ITP
Outcomes in ITP Patients</v>
      </c>
      <c r="AU63" s="68" t="str">
        <f t="shared" si="5"/>
        <v/>
      </c>
      <c r="AV63" s="68" t="str">
        <f t="shared" si="6"/>
        <v>Ad Headline: Read about chronic ITP treatment options | Ad Description: Effective Strategies for Chronic ITP</v>
      </c>
      <c r="AW63" s="68" t="str">
        <f t="shared" si="7"/>
        <v>Ad%20Headline%3A%20Read%20about%20chronic%20ITP%20treatment%20options%20%7C%20Ad%20Description%3A%20Effective%20Strategies%20for%20Chronic%20ITP</v>
      </c>
      <c r="AX63" s="77"/>
    </row>
    <row r="64" ht="30.75" customHeight="1">
      <c r="A64" s="68"/>
      <c r="B64" s="68"/>
      <c r="C64" s="69"/>
      <c r="D64" s="107" t="s">
        <v>84</v>
      </c>
      <c r="E64" s="108" t="s">
        <v>328</v>
      </c>
      <c r="F64" s="68"/>
      <c r="G64" s="108" t="s">
        <v>333</v>
      </c>
      <c r="H64" s="68" t="str">
        <f t="shared" si="1"/>
        <v/>
      </c>
      <c r="I64" s="68"/>
      <c r="J64" s="109" t="s">
        <v>330</v>
      </c>
      <c r="K64" s="109" t="s">
        <v>331</v>
      </c>
      <c r="L64" s="122" t="b">
        <v>1</v>
      </c>
      <c r="M64" s="111"/>
      <c r="N64" s="109" t="b">
        <v>0</v>
      </c>
      <c r="O64" s="111"/>
      <c r="P64" s="109" t="b">
        <v>0</v>
      </c>
      <c r="Q64" s="111"/>
      <c r="R64" s="109" t="b">
        <v>0</v>
      </c>
      <c r="S64" s="111"/>
      <c r="T64" s="111"/>
      <c r="U64" s="111"/>
      <c r="V64" s="111"/>
      <c r="W64" s="111"/>
      <c r="X64" s="111"/>
      <c r="Y64" s="70" t="str">
        <f t="shared" si="8"/>
        <v/>
      </c>
      <c r="Z64" s="111"/>
      <c r="AA64" s="112" t="str">
        <f t="shared" si="2"/>
        <v>Missing Info</v>
      </c>
      <c r="AB64" s="113" t="str">
        <f>LET(
  completed, AA64="Complete",
  approved, AG64="Approved",
  srcVal,   IFERROR(VLOOKUP(D64, Lookup!A:F, 2, FALSE), ""),
  campVal,  IFERROR(VLOOKUP(D64, Lookup!A:F, 3, FALSE), ""),
  medVal,   IFERROR(VLOOKUP(D64, Lookup!A:F, 4, FALSE), ""),
  contVal,  IFERROR(VLOOKUP(D64, Lookup!A:F, 5, FALSE), ""),
  placeVal, IFERROR(VLOOKUP(D64, Lookup!A:F, 6, FALSE), ""),
  baseURL, AS64 &amp; "?",
  utm_source,   Lookup!$B$4 &amp; srcVal,
  utm_campaign, Lookup!$C$4 &amp; campVal,
  utm_medium,   Lookup!$D$4 &amp; medVal,
  utm_content,  Lookup!$E$4 &amp; contVal,
  utm_place,    Lookup!$F$4 &amp; placeVal,
  extras, "&amp;utm_term=" &amp; Y64 &amp; "&amp;adCreative=" &amp; AW64 &amp; "&amp;suggestedTerms=" &amp; AU64,
  IF(
    NOT(completed),
    "Missing Info",
    IF(
      NOT(approved),
      "Awaiting Approval",
      baseURL &amp; utm_source &amp; utm_campaign &amp; utm_medium &amp; utm_content &amp; utm_place &amp; extras
    )
  )
)</f>
        <v>Missing Info</v>
      </c>
      <c r="AC64" s="72" t="str">
        <f t="shared" si="3"/>
        <v/>
      </c>
      <c r="AD64" s="68"/>
      <c r="AE64" s="106"/>
      <c r="AF64" s="114" t="str">
        <f t="shared" si="4"/>
        <v/>
      </c>
      <c r="AG64" s="17" t="s">
        <v>184</v>
      </c>
      <c r="AH64" s="111"/>
      <c r="AI64" s="115"/>
      <c r="AJ64" s="116" t="str">
        <f>IFERROR(__xludf.DUMMYFUNCTION("AI(Lookup!$N$5&amp;""
Ad Content: "" &amp; AV64 &amp; ""
Article Content: "" &amp; AT64 &amp; ""
Keywords: "" &amp; S64 &amp; "", "" &amp; T64 &amp; "", "" &amp; U64 &amp; "", "" &amp; V64 &amp; "", "" &amp; W64 &amp; "", "" &amp; X64 &amp; ""
Targeting Outside Canada/US/NZ: "" &amp; Z64 &amp; ""
Return ONLY one line using this "&amp;"format:
Low | None | Ad and article align; no deceptive or restricted claims found.""
)"),"Low | None | Ad and article align; no deceptive or restricted claims found.")</f>
        <v>Low | None | Ad and article align; no deceptive or restricted claims found.</v>
      </c>
      <c r="AK64" s="117" t="str">
        <f>IFERROR(__xludf.DUMMYFUNCTION("iferror(split(AJ64,""|""),"""")"),"Low ")</f>
        <v>Low </v>
      </c>
      <c r="AL64" s="111" t="str">
        <f>IFERROR(__xludf.DUMMYFUNCTION("""COMPUTED_VALUE""")," None ")</f>
        <v> None </v>
      </c>
      <c r="AM64" s="111" t="str">
        <f>IFERROR(__xludf.DUMMYFUNCTION("""COMPUTED_VALUE""")," Ad and article align; no deceptive or restricted claims found.")</f>
        <v> Ad and article align; no deceptive or restricted claims found.</v>
      </c>
      <c r="AN64" s="118" t="str">
        <f>IFERROR(__xludf.DUMMYFUNCTION("if(J64="""","""",GOOGLETRANSLATE(J64,""auto"",""en""))"),"Read about chronic ITP treatment options")</f>
        <v>Read about chronic ITP treatment options</v>
      </c>
      <c r="AO64" s="111" t="str">
        <f>IFERROR(__xludf.DUMMYFUNCTION("if(K64="""","""",GOOGLETRANSLATE(K64,""auto"",""en""))"),"Effective Strategies for Chronic ITP")</f>
        <v>Effective Strategies for Chronic ITP</v>
      </c>
      <c r="AP64" s="111" t="str">
        <f>IFERROR(__xludf.DUMMYFUNCTION("if(M64="""","""",GOOGLETRANSLATE(M64,""auto"",""en""))"),"")</f>
        <v/>
      </c>
      <c r="AQ64" s="111" t="str">
        <f>IFERROR(__xludf.DUMMYFUNCTION("if(O64="""","""",GOOGLETRANSLATE(O64,""auto"",""en""))"),"")</f>
        <v/>
      </c>
      <c r="AR64" s="111" t="str">
        <f>IFERROR(__xludf.DUMMYFUNCTION("if(Q64="""","""",GOOGLETRANSLATE(Q64,""auto"",""en""))"),"")</f>
        <v/>
      </c>
      <c r="AS64" s="119" t="str">
        <f>IFERROR(__xludf.DUMMYFUNCTION("REGEXREPLACE(E64, ""\?.*"", """")
"),"https://searchtrackda.today/cf/r/68f0fcfd0acbfb0012087222")</f>
        <v>https://searchtrackda.today/cf/r/68f0fcfd0acbfb0012087222</v>
      </c>
      <c r="AT64" s="120" t="str">
        <f>IFERROR(__xludf.DUMMYFUNCTION("TEXTJOIN(CHAR(10)&amp;CHAR(10), TRUE,
  ""H1: "" &amp;
    IFERROR(INDEX(IMPORTXML(REGEXREPLACE(AS64,""\?.*"",""""),""//h1[1]""),1),""""),
  IFERROR(""H2/H3: "" &amp;
    TEXTJOIN(CHAR(10), TRUE,
      IMPORTXML(REGEXREPLACE(AS64,""\?.*"",""""),""//h2[normalize-space"&amp;"()] | //h3[normalize-space()]"")
    ),""""),
  IFERROR(""Paragraphs: "" &amp;
    TEXTJOIN(CHAR(10)&amp;CHAR(10), TRUE,
      IMPORTXML(REGEXREPLACE(AS64,""\?.*"",""""),
        ""//article//p[normalize-space()] | //div[contains(@class,'entry-content') or contai"&amp;"ns(@class,'post-content') or contains(@class,'single-content') or contains(@class,'content') or contains(@class,'article')]//p[normalize-space()]""
      )
    ),"""")
)
"),"H1: Effective Strategies for Chronic ITP Management
H2/H3: Understanding ITP Treatment Strategies for Chronic Cases
Treatment Approaches for Chronic ITP
The Role of Second-Line Treatments
Choosing the Right Treatment Strategy
Managing Lifestyle and Long-"&amp;"term Care
Recent Advances in Chronic ITP Treatment
Why You Should Learn More About ITP Treatment Strategies
Sources
Liam Hawthorne
Paragraphs: Chronic immune thrombocytopenia (ITP) demands a nuanced management approach 
to address its complexities, focus"&amp;"ing on maintaining platelet counts and 
mitigating long-term treatment side effects. Various therapies, from 
corticosteroids to thrombopoietin receptor agonists, offer vital options. 
Personalized treatment strategies, lifestyle adjustments, and the late"&amp;"st 
advances in care play crucial roles in optimizing patient outcomes while 
enhancing quality of life.
Immune thrombocytopenia (ITP) is a chronic autoimmune disorder 
characterized by low platelet counts, leading to an increased risk of 
bleeding. This"&amp;" condition arises when the immune system inadvertently 
attacks and destroys platelets, vital for blood clotting. 
Managing ITP
 often involves treating the symptoms since the condition cannot be 
entirely cured, thus requiring consistent medical oversi"&amp;"ght. For chronic 
cases, treatment strategies are crucial in maintaining a balance between 
alleviating symptoms and minimizing the adverse effects of long-term 
medication use.
A variety of treatment strategies are available for managing chronic ITP. 
F"&amp;"irst-line treatments typically involve corticosteroids and intravenous 
immunoglobulin (IVIG), which help elevate platelet counts and reduce 
bleeding risks. However, these treatments may not always be suitable in the 
long run due to potential side effec"&amp;"ts like 
osteoporosis and diabetes
. Therefore, alternative therapies such as thrombopoietin receptor agonists 
(TPO-RAs), rituximab, and splenectomy are often considered. TPO-RAs like 
romiplostim and eltrombopag are preferred due to their effectivenes"&amp;"s in 
stimulating platelet production while being better tolerated compared to 
other treatments.
For cases where first-line therapies are ineffective or cause undesirable 
side effects, second-line treatments become essential. Thrombopoietin 
receptor a"&amp;"gonists, including romiplostim and eltrombopag, have been 
shown to achieve remission
 in a significant number of patients, offering a viable option to manage 
symptoms. Rituximab, an anti-CD20 monoclonal antibody, is another 
significant agent used for"&amp;" its ability to deplete B cells responsible for 
the production of antibodies against platelets. Splenectomy, once a common 
second-line approach, is now less frequently used but remains an effective 
option for those seeking a medication-free path to man"&amp;"aging ITP.
When designing a treatment plan for chronic ITP, several factors must be 
considered, including patient age, lifestyle, comorbidities, and personal 
preferences. Treatment must be tailored to individual patient needs to 
achieve a balance betw"&amp;"een managing bleeding risks and minimizing treatment 
toxicity
. Clinical decision-making should involve a comprehensive evaluation of a 
patient’s condition and treatment response, allowing for personalized 
therapeutic strategies that maximize patient"&amp;" outcomes.
Living with chronic ITP requires patients to incorporate certain lifestyle 
adjustments. To minimize the risk of bleeding, patients should avoid 
contact sports and certain medications that exacerbate bleeding is advised 
by healthcare profes"&amp;"sionals
. Lifestyle adjustments may include avoiding trauma, abstaining from 
medications that hinder platelet function, and adhering to regular medical 
check-ups. 
Patients are encouraged
 to maintain open communication with healthcare providers to s"&amp;"tay informed 
about possible treatment adaptations and the potential for new therapeutic 
options.
The field of ITP treatment is ever-evolving with emerging therapies that 
promise improved long-term outcomes. Emerging treatments, such as high-dose 
dexa"&amp;"methasone and new thrombopoietic growth factors, present promising 
alternatives, albeit with increased risk of side effects. Recent research 
emphasizes the significance of patient-centric approaches, where 
personalized treatment plans are 
formulated
"&amp;"
 to enhance quality of life while effectively managing symptoms.
Chronic ITP is a complex condition necessitating meticulous management 
strategies tailored to each patient’s unique needs. By staying informed 
about the latest advancements in ITP treatm"&amp;"ents, patients can actively 
participate in their healthcare decisions, ensuring a well-rounded approach 
to managing their condition. Understanding more about ITP treatment 
strategies not only equips patients and healthcare providers with the 
knowledge"&amp;" needed to tackle the disorder effectively but also contributes to 
improving the overall quality of life for those living with chronic ITP.
Immune Thrombocytopenia Overview by Cleveland Clinic
Chronic ITP Management by Johns Hopkins Medicine
Second-Li"&amp;"ne Treatments for Chronic ITP by Hematology Advisor
Potential Treatments for Chronic ITP
Outcomes in ITP Patients")</f>
        <v>H1: Effective Strategies for Chronic ITP Management
H2/H3: Understanding ITP Treatment Strategies for Chronic Cases
Treatment Approaches for Chronic ITP
The Role of Second-Line Treatments
Choosing the Right Treatment Strategy
Managing Lifestyle and Long-term Care
Recent Advances in Chronic ITP Treatment
Why You Should Learn More About ITP Treatment Strategies
Sources
Liam Hawthorne
Paragraphs: Chronic immune thrombocytopenia (ITP) demands a nuanced management approach 
to address its complexities, focusing on maintaining platelet counts and 
mitigating long-term treatment side effects. Various therapies, from 
corticosteroids to thrombopoietin receptor agonists, offer vital options. 
Personalized treatment strategies, lifestyle adjustments, and the latest 
advances in care play crucial roles in optimizing patient outcomes while 
enhancing quality of life.
Immune thrombocytopenia (ITP) is a chronic autoimmune disorder 
characterized by low platelet counts, leading to an increased risk of 
bleeding. This condition arises when the immune system inadvertently 
attacks and destroys platelets, vital for blood clotting. 
Managing ITP
 often involves treating the symptoms since the condition cannot be 
entirely cured, thus requiring consistent medical oversight. For chronic 
cases, treatment strategies are crucial in maintaining a balance between 
alleviating symptoms and minimizing the adverse effects of long-term 
medication use.
A variety of treatment strategies are available for managing chronic ITP. 
First-line treatments typically involve corticosteroids and intravenous 
immunoglobulin (IVIG), which help elevate platelet counts and reduce 
bleeding risks. However, these treatments may not always be suitable in the 
long run due to potential side effects like 
osteoporosis and diabetes
. Therefore, alternative therapies such as thrombopoietin receptor agonists 
(TPO-RAs), rituximab, and splenectomy are often considered. TPO-RAs like 
romiplostim and eltrombopag are preferred due to their effectiveness in 
stimulating platelet production while being better tolerated compared to 
other treatments.
For cases where first-line therapies are ineffective or cause undesirable 
side effects, second-line treatments become essential. Thrombopoietin 
receptor agonists, including romiplostim and eltrombopag, have been 
shown to achieve remission
 in a significant number of patients, offering a viable option to manage 
symptoms. Rituximab, an anti-CD20 monoclonal antibody, is another 
significant agent used for its ability to deplete B cells responsible for 
the production of antibodies against platelets. Splenectomy, once a common 
second-line approach, is now less frequently used but remains an effective 
option for those seeking a medication-free path to managing ITP.
When designing a treatment plan for chronic ITP, several factors must be 
considered, including patient age, lifestyle, comorbidities, and personal 
preferences. Treatment must be tailored to individual patient needs to 
achieve a balance between managing bleeding risks and minimizing treatment 
toxicity
. Clinical decision-making should involve a comprehensive evaluation of a 
patient’s condition and treatment response, allowing for personalized 
therapeutic strategies that maximize patient outcomes.
Living with chronic ITP requires patients to incorporate certain lifestyle 
adjustments. To minimize the risk of bleeding, patients should avoid 
contact sports and certain medications that exacerbate bleeding is advised 
by healthcare professionals
. Lifestyle adjustments may include avoiding trauma, abstaining from 
medications that hinder platelet function, and adhering to regular medical 
check-ups. 
Patients are encouraged
 to maintain open communication with healthcare providers to stay informed 
about possible treatment adaptations and the potential for new therapeutic 
options.
The field of ITP treatment is ever-evolving with emerging therapies that 
promise improved long-term outcomes. Emerging treatments, such as high-dose 
dexamethasone and new thrombopoietic growth factors, present promising 
alternatives, albeit with increased risk of side effects. Recent research 
emphasizes the significance of patient-centric approaches, where 
personalized treatment plans are 
formulated
 to enhance quality of life while effectively managing symptoms.
Chronic ITP is a complex condition necessitating meticulous management 
strategies tailored to each patient’s unique needs. By staying informed 
about the latest advancements in ITP treatments, patients can actively 
participate in their healthcare decisions, ensuring a well-rounded approach 
to managing their condition. Understanding more about ITP treatment 
strategies not only equips patients and healthcare providers with the 
knowledge needed to tackle the disorder effectively but also contributes to 
improving the overall quality of life for those living with chronic ITP.
Immune Thrombocytopenia Overview by Cleveland Clinic
Chronic ITP Management by Johns Hopkins Medicine
Second-Line Treatments for Chronic ITP by Hematology Advisor
Potential Treatments for Chronic ITP
Outcomes in ITP Patients</v>
      </c>
      <c r="AU64" s="68" t="str">
        <f t="shared" si="5"/>
        <v/>
      </c>
      <c r="AV64" s="68" t="str">
        <f t="shared" si="6"/>
        <v>Ad Headline: Read about chronic ITP treatment options | Ad Description: Effective Strategies for Chronic ITP</v>
      </c>
      <c r="AW64" s="68" t="str">
        <f t="shared" si="7"/>
        <v>Ad%20Headline%3A%20Read%20about%20chronic%20ITP%20treatment%20options%20%7C%20Ad%20Description%3A%20Effective%20Strategies%20for%20Chronic%20ITP</v>
      </c>
      <c r="AX64" s="77"/>
    </row>
    <row r="65" ht="30.75" customHeight="1">
      <c r="A65" s="68"/>
      <c r="B65" s="68"/>
      <c r="C65" s="69"/>
      <c r="D65" s="107" t="s">
        <v>84</v>
      </c>
      <c r="E65" s="108" t="s">
        <v>328</v>
      </c>
      <c r="F65" s="68"/>
      <c r="G65" s="108" t="s">
        <v>334</v>
      </c>
      <c r="H65" s="68" t="str">
        <f t="shared" si="1"/>
        <v/>
      </c>
      <c r="I65" s="68"/>
      <c r="J65" s="109" t="s">
        <v>330</v>
      </c>
      <c r="K65" s="109" t="s">
        <v>331</v>
      </c>
      <c r="L65" s="122" t="b">
        <v>1</v>
      </c>
      <c r="M65" s="111"/>
      <c r="N65" s="109" t="b">
        <v>0</v>
      </c>
      <c r="O65" s="111"/>
      <c r="P65" s="109" t="b">
        <v>0</v>
      </c>
      <c r="Q65" s="111"/>
      <c r="R65" s="109" t="b">
        <v>0</v>
      </c>
      <c r="S65" s="111"/>
      <c r="T65" s="111"/>
      <c r="U65" s="111"/>
      <c r="V65" s="111"/>
      <c r="W65" s="111"/>
      <c r="X65" s="111"/>
      <c r="Y65" s="70" t="str">
        <f t="shared" si="8"/>
        <v/>
      </c>
      <c r="Z65" s="111"/>
      <c r="AA65" s="112" t="str">
        <f t="shared" si="2"/>
        <v>Missing Info</v>
      </c>
      <c r="AB65" s="113" t="str">
        <f>LET(
  completed, AA65="Complete",
  approved, AG65="Approved",
  srcVal,   IFERROR(VLOOKUP(D65, Lookup!A:F, 2, FALSE), ""),
  campVal,  IFERROR(VLOOKUP(D65, Lookup!A:F, 3, FALSE), ""),
  medVal,   IFERROR(VLOOKUP(D65, Lookup!A:F, 4, FALSE), ""),
  contVal,  IFERROR(VLOOKUP(D65, Lookup!A:F, 5, FALSE), ""),
  placeVal, IFERROR(VLOOKUP(D65, Lookup!A:F, 6, FALSE), ""),
  baseURL, AS65 &amp; "?",
  utm_source,   Lookup!$B$4 &amp; srcVal,
  utm_campaign, Lookup!$C$4 &amp; campVal,
  utm_medium,   Lookup!$D$4 &amp; medVal,
  utm_content,  Lookup!$E$4 &amp; contVal,
  utm_place,    Lookup!$F$4 &amp; placeVal,
  extras, "&amp;utm_term=" &amp; Y65 &amp; "&amp;adCreative=" &amp; AW65 &amp; "&amp;suggestedTerms=" &amp; AU65,
  IF(
    NOT(completed),
    "Missing Info",
    IF(
      NOT(approved),
      "Awaiting Approval",
      baseURL &amp; utm_source &amp; utm_campaign &amp; utm_medium &amp; utm_content &amp; utm_place &amp; extras
    )
  )
)</f>
        <v>Missing Info</v>
      </c>
      <c r="AC65" s="72" t="str">
        <f t="shared" si="3"/>
        <v/>
      </c>
      <c r="AD65" s="68"/>
      <c r="AE65" s="106"/>
      <c r="AF65" s="114" t="str">
        <f t="shared" si="4"/>
        <v/>
      </c>
      <c r="AG65" s="17" t="s">
        <v>184</v>
      </c>
      <c r="AH65" s="111"/>
      <c r="AI65" s="115"/>
      <c r="AJ65" s="116" t="str">
        <f>IFERROR(__xludf.DUMMYFUNCTION("AI(Lookup!$N$5&amp;""
Ad Content: "" &amp; AV65 &amp; ""
Article Content: "" &amp; AT65 &amp; ""
Keywords: "" &amp; S65 &amp; "", "" &amp; T65 &amp; "", "" &amp; U65 &amp; "", "" &amp; V65 &amp; "", "" &amp; W65 &amp; "", "" &amp; X65 &amp; ""
Targeting Outside Canada/US/NZ: "" &amp; Z65 &amp; ""
Return ONLY one line using this "&amp;"format:
Low | None | Ad and article align; no deceptive or restricted claims found.""
)"),"Low | None | Ad and article align; no deceptive or restricted claims found.")</f>
        <v>Low | None | Ad and article align; no deceptive or restricted claims found.</v>
      </c>
      <c r="AK65" s="117" t="str">
        <f>IFERROR(__xludf.DUMMYFUNCTION("iferror(split(AJ65,""|""),"""")"),"Low ")</f>
        <v>Low </v>
      </c>
      <c r="AL65" s="111" t="str">
        <f>IFERROR(__xludf.DUMMYFUNCTION("""COMPUTED_VALUE""")," None ")</f>
        <v> None </v>
      </c>
      <c r="AM65" s="111" t="str">
        <f>IFERROR(__xludf.DUMMYFUNCTION("""COMPUTED_VALUE""")," Ad and article align; no deceptive or restricted claims found.")</f>
        <v> Ad and article align; no deceptive or restricted claims found.</v>
      </c>
      <c r="AN65" s="118" t="str">
        <f>IFERROR(__xludf.DUMMYFUNCTION("if(J65="""","""",GOOGLETRANSLATE(J65,""auto"",""en""))"),"Read about chronic ITP treatment options")</f>
        <v>Read about chronic ITP treatment options</v>
      </c>
      <c r="AO65" s="111" t="str">
        <f>IFERROR(__xludf.DUMMYFUNCTION("if(K65="""","""",GOOGLETRANSLATE(K65,""auto"",""en""))"),"Effective Strategies for Chronic ITP")</f>
        <v>Effective Strategies for Chronic ITP</v>
      </c>
      <c r="AP65" s="111" t="str">
        <f>IFERROR(__xludf.DUMMYFUNCTION("if(M65="""","""",GOOGLETRANSLATE(M65,""auto"",""en""))"),"")</f>
        <v/>
      </c>
      <c r="AQ65" s="111" t="str">
        <f>IFERROR(__xludf.DUMMYFUNCTION("if(O65="""","""",GOOGLETRANSLATE(O65,""auto"",""en""))"),"")</f>
        <v/>
      </c>
      <c r="AR65" s="111" t="str">
        <f>IFERROR(__xludf.DUMMYFUNCTION("if(Q65="""","""",GOOGLETRANSLATE(Q65,""auto"",""en""))"),"")</f>
        <v/>
      </c>
      <c r="AS65" s="119" t="str">
        <f>IFERROR(__xludf.DUMMYFUNCTION("REGEXREPLACE(E65, ""\?.*"", """")
"),"https://searchtrackda.today/cf/r/68f0fcfd0acbfb0012087222")</f>
        <v>https://searchtrackda.today/cf/r/68f0fcfd0acbfb0012087222</v>
      </c>
      <c r="AT65" s="120" t="str">
        <f>IFERROR(__xludf.DUMMYFUNCTION("TEXTJOIN(CHAR(10)&amp;CHAR(10), TRUE,
  ""H1: "" &amp;
    IFERROR(INDEX(IMPORTXML(REGEXREPLACE(AS65,""\?.*"",""""),""//h1[1]""),1),""""),
  IFERROR(""H2/H3: "" &amp;
    TEXTJOIN(CHAR(10), TRUE,
      IMPORTXML(REGEXREPLACE(AS65,""\?.*"",""""),""//h2[normalize-space"&amp;"()] | //h3[normalize-space()]"")
    ),""""),
  IFERROR(""Paragraphs: "" &amp;
    TEXTJOIN(CHAR(10)&amp;CHAR(10), TRUE,
      IMPORTXML(REGEXREPLACE(AS65,""\?.*"",""""),
        ""//article//p[normalize-space()] | //div[contains(@class,'entry-content') or contai"&amp;"ns(@class,'post-content') or contains(@class,'single-content') or contains(@class,'content') or contains(@class,'article')]//p[normalize-space()]""
      )
    ),"""")
)
"),"H1: Effective Strategies for Chronic ITP Management
H2/H3: Understanding ITP Treatment Strategies for Chronic Cases
Treatment Approaches for Chronic ITP
The Role of Second-Line Treatments
Choosing the Right Treatment Strategy
Managing Lifestyle and Long-"&amp;"term Care
Recent Advances in Chronic ITP Treatment
Why You Should Learn More About ITP Treatment Strategies
Sources
Liam Hawthorne
Paragraphs: Chronic immune thrombocytopenia (ITP) demands a nuanced management approach 
to address its complexities, focus"&amp;"ing on maintaining platelet counts and 
mitigating long-term treatment side effects. Various therapies, from 
corticosteroids to thrombopoietin receptor agonists, offer vital options. 
Personalized treatment strategies, lifestyle adjustments, and the late"&amp;"st 
advances in care play crucial roles in optimizing patient outcomes while 
enhancing quality of life.
Immune thrombocytopenia (ITP) is a chronic autoimmune disorder 
characterized by low platelet counts, leading to an increased risk of 
bleeding. This"&amp;" condition arises when the immune system inadvertently 
attacks and destroys platelets, vital for blood clotting. 
Managing ITP
 often involves treating the symptoms since the condition cannot be 
entirely cured, thus requiring consistent medical oversi"&amp;"ght. For chronic 
cases, treatment strategies are crucial in maintaining a balance between 
alleviating symptoms and minimizing the adverse effects of long-term 
medication use.
A variety of treatment strategies are available for managing chronic ITP. 
F"&amp;"irst-line treatments typically involve corticosteroids and intravenous 
immunoglobulin (IVIG), which help elevate platelet counts and reduce 
bleeding risks. However, these treatments may not always be suitable in the 
long run due to potential side effec"&amp;"ts like 
osteoporosis and diabetes
. Therefore, alternative therapies such as thrombopoietin receptor agonists 
(TPO-RAs), rituximab, and splenectomy are often considered. TPO-RAs like 
romiplostim and eltrombopag are preferred due to their effectivenes"&amp;"s in 
stimulating platelet production while being better tolerated compared to 
other treatments.
For cases where first-line therapies are ineffective or cause undesirable 
side effects, second-line treatments become essential. Thrombopoietin 
receptor a"&amp;"gonists, including romiplostim and eltrombopag, have been 
shown to achieve remission
 in a significant number of patients, offering a viable option to manage 
symptoms. Rituximab, an anti-CD20 monoclonal antibody, is another 
significant agent used for"&amp;" its ability to deplete B cells responsible for 
the production of antibodies against platelets. Splenectomy, once a common 
second-line approach, is now less frequently used but remains an effective 
option for those seeking a medication-free path to man"&amp;"aging ITP.
When designing a treatment plan for chronic ITP, several factors must be 
considered, including patient age, lifestyle, comorbidities, and personal 
preferences. Treatment must be tailored to individual patient needs to 
achieve a balance betw"&amp;"een managing bleeding risks and minimizing treatment 
toxicity
. Clinical decision-making should involve a comprehensive evaluation of a 
patient’s condition and treatment response, allowing for personalized 
therapeutic strategies that maximize patient"&amp;" outcomes.
Living with chronic ITP requires patients to incorporate certain lifestyle 
adjustments. To minimize the risk of bleeding, patients should avoid 
contact sports and certain medications that exacerbate bleeding is advised 
by healthcare profes"&amp;"sionals
. Lifestyle adjustments may include avoiding trauma, abstaining from 
medications that hinder platelet function, and adhering to regular medical 
check-ups. 
Patients are encouraged
 to maintain open communication with healthcare providers to s"&amp;"tay informed 
about possible treatment adaptations and the potential for new therapeutic 
options.
The field of ITP treatment is ever-evolving with emerging therapies that 
promise improved long-term outcomes. Emerging treatments, such as high-dose 
dexa"&amp;"methasone and new thrombopoietic growth factors, present promising 
alternatives, albeit with increased risk of side effects. Recent research 
emphasizes the significance of patient-centric approaches, where 
personalized treatment plans are 
formulated
"&amp;"
 to enhance quality of life while effectively managing symptoms.
Chronic ITP is a complex condition necessitating meticulous management 
strategies tailored to each patient’s unique needs. By staying informed 
about the latest advancements in ITP treatm"&amp;"ents, patients can actively 
participate in their healthcare decisions, ensuring a well-rounded approach 
to managing their condition. Understanding more about ITP treatment 
strategies not only equips patients and healthcare providers with the 
knowledge"&amp;" needed to tackle the disorder effectively but also contributes to 
improving the overall quality of life for those living with chronic ITP.
Immune Thrombocytopenia Overview by Cleveland Clinic
Chronic ITP Management by Johns Hopkins Medicine
Second-Li"&amp;"ne Treatments for Chronic ITP by Hematology Advisor
Potential Treatments for Chronic ITP
Outcomes in ITP Patients")</f>
        <v>H1: Effective Strategies for Chronic ITP Management
H2/H3: Understanding ITP Treatment Strategies for Chronic Cases
Treatment Approaches for Chronic ITP
The Role of Second-Line Treatments
Choosing the Right Treatment Strategy
Managing Lifestyle and Long-term Care
Recent Advances in Chronic ITP Treatment
Why You Should Learn More About ITP Treatment Strategies
Sources
Liam Hawthorne
Paragraphs: Chronic immune thrombocytopenia (ITP) demands a nuanced management approach 
to address its complexities, focusing on maintaining platelet counts and 
mitigating long-term treatment side effects. Various therapies, from 
corticosteroids to thrombopoietin receptor agonists, offer vital options. 
Personalized treatment strategies, lifestyle adjustments, and the latest 
advances in care play crucial roles in optimizing patient outcomes while 
enhancing quality of life.
Immune thrombocytopenia (ITP) is a chronic autoimmune disorder 
characterized by low platelet counts, leading to an increased risk of 
bleeding. This condition arises when the immune system inadvertently 
attacks and destroys platelets, vital for blood clotting. 
Managing ITP
 often involves treating the symptoms since the condition cannot be 
entirely cured, thus requiring consistent medical oversight. For chronic 
cases, treatment strategies are crucial in maintaining a balance between 
alleviating symptoms and minimizing the adverse effects of long-term 
medication use.
A variety of treatment strategies are available for managing chronic ITP. 
First-line treatments typically involve corticosteroids and intravenous 
immunoglobulin (IVIG), which help elevate platelet counts and reduce 
bleeding risks. However, these treatments may not always be suitable in the 
long run due to potential side effects like 
osteoporosis and diabetes
. Therefore, alternative therapies such as thrombopoietin receptor agonists 
(TPO-RAs), rituximab, and splenectomy are often considered. TPO-RAs like 
romiplostim and eltrombopag are preferred due to their effectiveness in 
stimulating platelet production while being better tolerated compared to 
other treatments.
For cases where first-line therapies are ineffective or cause undesirable 
side effects, second-line treatments become essential. Thrombopoietin 
receptor agonists, including romiplostim and eltrombopag, have been 
shown to achieve remission
 in a significant number of patients, offering a viable option to manage 
symptoms. Rituximab, an anti-CD20 monoclonal antibody, is another 
significant agent used for its ability to deplete B cells responsible for 
the production of antibodies against platelets. Splenectomy, once a common 
second-line approach, is now less frequently used but remains an effective 
option for those seeking a medication-free path to managing ITP.
When designing a treatment plan for chronic ITP, several factors must be 
considered, including patient age, lifestyle, comorbidities, and personal 
preferences. Treatment must be tailored to individual patient needs to 
achieve a balance between managing bleeding risks and minimizing treatment 
toxicity
. Clinical decision-making should involve a comprehensive evaluation of a 
patient’s condition and treatment response, allowing for personalized 
therapeutic strategies that maximize patient outcomes.
Living with chronic ITP requires patients to incorporate certain lifestyle 
adjustments. To minimize the risk of bleeding, patients should avoid 
contact sports and certain medications that exacerbate bleeding is advised 
by healthcare professionals
. Lifestyle adjustments may include avoiding trauma, abstaining from 
medications that hinder platelet function, and adhering to regular medical 
check-ups. 
Patients are encouraged
 to maintain open communication with healthcare providers to stay informed 
about possible treatment adaptations and the potential for new therapeutic 
options.
The field of ITP treatment is ever-evolving with emerging therapies that 
promise improved long-term outcomes. Emerging treatments, such as high-dose 
dexamethasone and new thrombopoietic growth factors, present promising 
alternatives, albeit with increased risk of side effects. Recent research 
emphasizes the significance of patient-centric approaches, where 
personalized treatment plans are 
formulated
 to enhance quality of life while effectively managing symptoms.
Chronic ITP is a complex condition necessitating meticulous management 
strategies tailored to each patient’s unique needs. By staying informed 
about the latest advancements in ITP treatments, patients can actively 
participate in their healthcare decisions, ensuring a well-rounded approach 
to managing their condition. Understanding more about ITP treatment 
strategies not only equips patients and healthcare providers with the 
knowledge needed to tackle the disorder effectively but also contributes to 
improving the overall quality of life for those living with chronic ITP.
Immune Thrombocytopenia Overview by Cleveland Clinic
Chronic ITP Management by Johns Hopkins Medicine
Second-Line Treatments for Chronic ITP by Hematology Advisor
Potential Treatments for Chronic ITP
Outcomes in ITP Patients</v>
      </c>
      <c r="AU65" s="68" t="str">
        <f t="shared" si="5"/>
        <v/>
      </c>
      <c r="AV65" s="68" t="str">
        <f t="shared" si="6"/>
        <v>Ad Headline: Read about chronic ITP treatment options | Ad Description: Effective Strategies for Chronic ITP</v>
      </c>
      <c r="AW65" s="68" t="str">
        <f t="shared" si="7"/>
        <v>Ad%20Headline%3A%20Read%20about%20chronic%20ITP%20treatment%20options%20%7C%20Ad%20Description%3A%20Effective%20Strategies%20for%20Chronic%20ITP</v>
      </c>
      <c r="AX65" s="77"/>
    </row>
    <row r="66" ht="30.75" customHeight="1">
      <c r="A66" s="68"/>
      <c r="B66" s="68"/>
      <c r="C66" s="69"/>
      <c r="D66" s="107" t="s">
        <v>84</v>
      </c>
      <c r="E66" s="108" t="s">
        <v>315</v>
      </c>
      <c r="F66" s="68"/>
      <c r="G66" s="108" t="s">
        <v>335</v>
      </c>
      <c r="H66" s="68" t="str">
        <f t="shared" si="1"/>
        <v/>
      </c>
      <c r="I66" s="68"/>
      <c r="J66" s="109" t="s">
        <v>336</v>
      </c>
      <c r="K66" s="109" t="s">
        <v>196</v>
      </c>
      <c r="L66" s="122" t="b">
        <v>1</v>
      </c>
      <c r="M66" s="111"/>
      <c r="N66" s="109" t="b">
        <v>0</v>
      </c>
      <c r="O66" s="111"/>
      <c r="P66" s="109" t="b">
        <v>0</v>
      </c>
      <c r="Q66" s="111"/>
      <c r="R66" s="109" t="b">
        <v>0</v>
      </c>
      <c r="S66" s="111"/>
      <c r="T66" s="111"/>
      <c r="U66" s="111"/>
      <c r="V66" s="111"/>
      <c r="W66" s="111"/>
      <c r="X66" s="111"/>
      <c r="Y66" s="70" t="str">
        <f t="shared" si="8"/>
        <v/>
      </c>
      <c r="Z66" s="111"/>
      <c r="AA66" s="112" t="str">
        <f t="shared" si="2"/>
        <v>Missing Info</v>
      </c>
      <c r="AB66" s="113" t="str">
        <f>LET(
  completed, AA66="Complete",
  approved, AG66="Approved",
  srcVal,   IFERROR(VLOOKUP(D66, Lookup!A:F, 2, FALSE), ""),
  campVal,  IFERROR(VLOOKUP(D66, Lookup!A:F, 3, FALSE), ""),
  medVal,   IFERROR(VLOOKUP(D66, Lookup!A:F, 4, FALSE), ""),
  contVal,  IFERROR(VLOOKUP(D66, Lookup!A:F, 5, FALSE), ""),
  placeVal, IFERROR(VLOOKUP(D66, Lookup!A:F, 6, FALSE), ""),
  baseURL, AS66 &amp; "?",
  utm_source,   Lookup!$B$4 &amp; srcVal,
  utm_campaign, Lookup!$C$4 &amp; campVal,
  utm_medium,   Lookup!$D$4 &amp; medVal,
  utm_content,  Lookup!$E$4 &amp; contVal,
  utm_place,    Lookup!$F$4 &amp; placeVal,
  extras, "&amp;utm_term=" &amp; Y66 &amp; "&amp;adCreative=" &amp; AW66 &amp; "&amp;suggestedTerms=" &amp; AU66,
  IF(
    NOT(completed),
    "Missing Info",
    IF(
      NOT(approved),
      "Awaiting Approval",
      baseURL &amp; utm_source &amp; utm_campaign &amp; utm_medium &amp; utm_content &amp; utm_place &amp; extras
    )
  )
)</f>
        <v>Missing Info</v>
      </c>
      <c r="AC66" s="72" t="str">
        <f t="shared" si="3"/>
        <v/>
      </c>
      <c r="AD66" s="68"/>
      <c r="AE66" s="106"/>
      <c r="AF66" s="114" t="str">
        <f t="shared" si="4"/>
        <v/>
      </c>
      <c r="AG66" s="17" t="s">
        <v>168</v>
      </c>
      <c r="AH66" s="109" t="s">
        <v>320</v>
      </c>
      <c r="AI66" s="115"/>
      <c r="AJ66" s="116" t="str">
        <f>IFERROR(__xludf.DUMMYFUNCTION("AI(Lookup!$N$5&amp;""
Ad Content: "" &amp; AV66 &amp; ""
Article Content: "" &amp; AT66 &amp; ""
Keywords: "" &amp; S66 &amp; "", "" &amp; T66 &amp; "", "" &amp; U66 &amp; "", "" &amp; V66 &amp; "", "" &amp; W66 &amp; "", "" &amp; X66 &amp; ""
Targeting Outside Canada/US/NZ: "" &amp; Z66 &amp; ""
Return ONLY one line using this "&amp;"format:
Low | None | Ad and article align; no deceptive or restricted claims found.""
)"),"Low | Urgency in article | The article contains a call-to-action with an urgency claim (""...Treatment Today""), which is a prohibited language claim.")</f>
        <v>Low | Urgency in article | The article contains a call-to-action with an urgency claim ("...Treatment Today"), which is a prohibited language claim.</v>
      </c>
      <c r="AK66" s="117" t="str">
        <f>IFERROR(__xludf.DUMMYFUNCTION("iferror(split(AJ66,""|""),"""")"),"Low ")</f>
        <v>Low </v>
      </c>
      <c r="AL66" s="111" t="str">
        <f>IFERROR(__xludf.DUMMYFUNCTION("""COMPUTED_VALUE""")," Urgency in article ")</f>
        <v> Urgency in article </v>
      </c>
      <c r="AM66" s="111" t="str">
        <f>IFERROR(__xludf.DUMMYFUNCTION("""COMPUTED_VALUE""")," The article contains a call-to-action with an urgency claim (""...Treatment Today""), which is a prohibited language claim.")</f>
        <v> The article contains a call-to-action with an urgency claim ("...Treatment Today"), which is a prohibited language claim.</v>
      </c>
      <c r="AN66" s="118" t="str">
        <f>IFERROR(__xludf.DUMMYFUNCTION("if(J66="""","""",GOOGLETRANSLATE(J66,""auto"",""en""))"),"Early HIV Symptoms")</f>
        <v>Early HIV Symptoms</v>
      </c>
      <c r="AO66" s="111" t="str">
        <f>IFERROR(__xludf.DUMMYFUNCTION("if(K66="""","""",GOOGLETRANSLATE(K66,""auto"",""en""))"),"Here are 6 Signs of HIV Infection - See Now")</f>
        <v>Here are 6 Signs of HIV Infection - See Now</v>
      </c>
      <c r="AP66" s="111" t="str">
        <f>IFERROR(__xludf.DUMMYFUNCTION("if(M66="""","""",GOOGLETRANSLATE(M66,""auto"",""en""))"),"")</f>
        <v/>
      </c>
      <c r="AQ66" s="111" t="str">
        <f>IFERROR(__xludf.DUMMYFUNCTION("if(O66="""","""",GOOGLETRANSLATE(O66,""auto"",""en""))"),"")</f>
        <v/>
      </c>
      <c r="AR66" s="111" t="str">
        <f>IFERROR(__xludf.DUMMYFUNCTION("if(Q66="""","""",GOOGLETRANSLATE(Q66,""auto"",""en""))"),"")</f>
        <v/>
      </c>
      <c r="AS66" s="119" t="str">
        <f>IFERROR(__xludf.DUMMYFUNCTION("REGEXREPLACE(E66, ""\?.*"", """")
"),"https://searchtrackda.today/cf/r/68f0f6609070a80012b0371c")</f>
        <v>https://searchtrackda.today/cf/r/68f0f6609070a80012b0371c</v>
      </c>
      <c r="AT66" s="120" t="str">
        <f>IFERROR(__xludf.DUMMYFUNCTION("TEXTJOIN(CHAR(10)&amp;CHAR(10), TRUE,
  ""H1: "" &amp;
    IFERROR(INDEX(IMPORTXML(REGEXREPLACE(AS66,""\?.*"",""""),""//h1[1]""),1),""""),
  IFERROR(""H2/H3: "" &amp;
    TEXTJOIN(CHAR(10), TRUE,
      IMPORTXML(REGEXREPLACE(AS66,""\?.*"",""""),""//h2[normalize-space"&amp;"()] | //h3[normalize-space()]"")
    ),""""),
  IFERROR(""Paragraphs: "" &amp;
    TEXTJOIN(CHAR(10)&amp;CHAR(10), TRUE,
      IMPORTXML(REGEXREPLACE(AS66,""\?.*"",""""),
        ""//article//p[normalize-space()] | //div[contains(@class,'entry-content') or contai"&amp;"ns(@class,'post-content') or contains(@class,'single-content') or contains(@class,'content') or contains(@class,'article')]//p[normalize-space()]""
      )
    ),"""")
)
"),"H1: Early HIV Symptoms and Testing Timelines
H2/H3: Recognizing Early HIV Symptoms and Testing Timelines
Importance of Accurate HIV Testing
The Role of Antiretroviral Therapy (ART)
Overcoming Barriers to HIV Testing and Treatment
Why You Should Learn Mor"&amp;"e About HIV Treatment Today
Sources
Sofia Marquez
Paragraphs: Identifying early HIV symptoms and understanding testing timelines are 
vital in managing the virus effectively. Early signs often resemble the flu 
and emphasize the importance of timely test"&amp;"ing for proper diagnosis and 
prevention. Learning about testing methods, the role of antiretroviral 
therapy (ART), and tackling barriers enhances public health strategies in 
HIV prevention and care.
Recognizing early symptoms of HIV and understanding "&amp;"testing timelines are 
critical components in combating the virus effectively. Early symptoms 
often mirror the flu, manifesting within 1-4 weeks post-infection, with 
signs such as headache, fatigue, muscle aches, and sore throat. However, 
these symptom"&amp;"s alone are not reliable for diagnosing HIV 
because they can be easily confused with common illnesses
. Therefore, timely testing becomes indispensable.
Testing for HIV is essential not only for addressing individual health 
concerns but also for prev"&amp;"enting further transmission. The window period 
for HIV detection varies, typically lasting from 2 to 12 weeks 
post-exposure, depending on the test type. Fourth-generation tests can 
effectively identify most cases if conducted about six weeks after expo"&amp;"sure 
but should be confirmed at 12 weeks
. This timeline is crucial for early diagnosis and management of the virus. 
Regular HIV testing is particularly recommended for people in 
high-incidence groups, such as men who have sex with men (MSM), individ"&amp;"uals 
who inject drugs, and those with histories of unprotected sex.
Different types of HIV tests—such as antibody tests, antigen/antibody 
tests, and nucleic acid tests—offer distinct timelines for detecting the 
virus. For early detection, nucleic acid"&amp;" tests (NATs) prove most effective 
as they can identify HIV as early as 10 days post-exposure 
, highlighting the importance of timely testing
. Rapid tests and self-tests provide convenient, quick results, usually 
within 30 minutes, which is benefici"&amp;"al for immediate decisions.
HIV testing venues range from clinics to community-based centers and even 
include self-testing kits that offer privacy and convenience. This 
accessibility helps individuals in rural or stigmatized environments gain 
necessar"&amp;"y testing services 
without significant barriers
. Despite a negative result during the window period not being definitive, 
continuous testing is recommended for those with ongoing risk exposures to 
ensure their health and the safety of others.
Upon "&amp;"a positive HIV diagnosis, initiating antiretroviral therapy (ART) is 
critical. ART significantly enhances life expectancy by managing the virus, 
maintaining a healthy immune system, and reducing viral load to 
undetectable levels. This reduces the risk "&amp;"of HIV transmission 
and helps sustain long-term health
. Treatment also prevents the virus from progressing to severe stages that 
compromise immune function, like AIDS.
Following up a positive result with additional tests confirms HIV status, 
guidin"&amp;"g individuals to begin treatment immediately. ART is designed to 
prevent irreversible immune system damage and slow HIV progression, which 
also assists in public health management by reducing potential transmission 
risks 
during the highly contagious "&amp;"acute phase
.
The stigma surrounding HIV, along with socio-economic constraints and lack 
of awareness, continue to hinder testing and early diagnosis. Addressing 
these barriers is essential to increasing testing rates and ensuring that 
all individual"&amp;"s, especially those in high-risk groups, receive timely care. 
Educational efforts should focus on dispelling myths about HIV, emphasizing 
the importance of regular testing, and promoting the effectiveness of ART 
for managing health and reducing transm"&amp;"ission
. Support structures also play a vital role in managing the initial stages 
of diagnosis, offering emotional and practical assistance to those affected.
Efforts should further extend to highlighting the availability of different 
testing methods "&amp;"that fit various lifestyle needs and preferences, such as 
at-home tests for those seeking privacy or rapid tests for immediate 
results. Swift intervention and supportive treatment plans can drastically 
impact health outcomes, underscoring the necessity"&amp;" of overcoming barriers 
to testing.
Understanding early HIV symptoms and testing timelines is pivotal to 
effective treatment and prevention. Timely testing enables early diagnosis, 
critical for initiating antiretroviral therapy, which significantly 
p"&amp;"rolongs life and decreases transmission risks. Navigating the challenges 
of stigma and socio-economic barriers, while expanding knowledge around 
available testing and treatment options, can transform healthcare outcomes. 
Emphasizing a supportive commun"&amp;"ity, informed testing decisions, and prompt 
treatment initiation, can create a protective environment against HIV, 
reducing its spread and impact. Learning more about effective HIV 
management allows individuals and communities to take proactive steps 
"&amp;"towards health and well-being.
ViiV Healthcare on HIV Testing and Diagnosis
CDC’s Guidelines on HIV Testing
WebMD on HIV Symptoms
NIH on Stages of HIV Infection
HIV UW on Acute HIV Diagnosis")</f>
        <v>H1: Early HIV Symptoms and Testing Timelines
H2/H3: Recognizing Early HIV Symptoms and Testing Timelines
Importance of Accurate HIV Testing
The Role of Antiretroviral Therapy (ART)
Overcoming Barriers to HIV Testing and Treatment
Why You Should Learn More About HIV Treatment Today
Sources
Sofia Marquez
Paragraphs: Identifying early HIV symptoms and understanding testing timelines are 
vital in managing the virus effectively. Early signs often resemble the flu 
and emphasize the importance of timely testing for proper diagnosis and 
prevention. Learning about testing methods, the role of antiretroviral 
therapy (ART), and tackling barriers enhances public health strategies in 
HIV prevention and care.
Recognizing early symptoms of HIV and understanding testing timelines are 
critical components in combating the virus effectively. Early symptoms 
often mirror the flu, manifesting within 1-4 weeks post-infection, with 
signs such as headache, fatigue, muscle aches, and sore throat. However, 
these symptoms alone are not reliable for diagnosing HIV 
because they can be easily confused with common illnesses
. Therefore, timely testing becomes indispensable.
Testing for HIV is essential not only for addressing individual health 
concerns but also for preventing further transmission. The window period 
for HIV detection varies, typically lasting from 2 to 12 weeks 
post-exposure, depending on the test type. Fourth-generation tests can 
effectively identify most cases if conducted about six weeks after exposure 
but should be confirmed at 12 weeks
. This timeline is crucial for early diagnosis and management of the virus. 
Regular HIV testing is particularly recommended for people in 
high-incidence groups, such as men who have sex with men (MSM), individuals 
who inject drugs, and those with histories of unprotected sex.
Different types of HIV tests—such as antibody tests, antigen/antibody 
tests, and nucleic acid tests—offer distinct timelines for detecting the 
virus. For early detection, nucleic acid tests (NATs) prove most effective 
as they can identify HIV as early as 10 days post-exposure 
, highlighting the importance of timely testing
. Rapid tests and self-tests provide convenient, quick results, usually 
within 30 minutes, which is beneficial for immediate decisions.
HIV testing venues range from clinics to community-based centers and even 
include self-testing kits that offer privacy and convenience. This 
accessibility helps individuals in rural or stigmatized environments gain 
necessary testing services 
without significant barriers
. Despite a negative result during the window period not being definitive, 
continuous testing is recommended for those with ongoing risk exposures to 
ensure their health and the safety of others.
Upon a positive HIV diagnosis, initiating antiretroviral therapy (ART) is 
critical. ART significantly enhances life expectancy by managing the virus, 
maintaining a healthy immune system, and reducing viral load to 
undetectable levels. This reduces the risk of HIV transmission 
and helps sustain long-term health
. Treatment also prevents the virus from progressing to severe stages that 
compromise immune function, like AIDS.
Following up a positive result with additional tests confirms HIV status, 
guiding individuals to begin treatment immediately. ART is designed to 
prevent irreversible immune system damage and slow HIV progression, which 
also assists in public health management by reducing potential transmission 
risks 
during the highly contagious acute phase
.
The stigma surrounding HIV, along with socio-economic constraints and lack 
of awareness, continue to hinder testing and early diagnosis. Addressing 
these barriers is essential to increasing testing rates and ensuring that 
all individuals, especially those in high-risk groups, receive timely care. 
Educational efforts should focus on dispelling myths about HIV, emphasizing 
the importance of regular testing, and promoting the effectiveness of ART 
for managing health and reducing transmission
. Support structures also play a vital role in managing the initial stages 
of diagnosis, offering emotional and practical assistance to those affected.
Efforts should further extend to highlighting the availability of different 
testing methods that fit various lifestyle needs and preferences, such as 
at-home tests for those seeking privacy or rapid tests for immediate 
results. Swift intervention and supportive treatment plans can drastically 
impact health outcomes, underscoring the necessity of overcoming barriers 
to testing.
Understanding early HIV symptoms and testing timelines is pivotal to 
effective treatment and prevention. Timely testing enables early diagnosis, 
critical for initiating antiretroviral therapy, which significantly 
prolongs life and decreases transmission risks. Navigating the challenges 
of stigma and socio-economic barriers, while expanding knowledge around 
available testing and treatment options, can transform healthcare outcomes. 
Emphasizing a supportive community, informed testing decisions, and prompt 
treatment initiation, can create a protective environment against HIV, 
reducing its spread and impact. Learning more about effective HIV 
management allows individuals and communities to take proactive steps 
towards health and well-being.
ViiV Healthcare on HIV Testing and Diagnosis
CDC’s Guidelines on HIV Testing
WebMD on HIV Symptoms
NIH on Stages of HIV Infection
HIV UW on Acute HIV Diagnosis</v>
      </c>
      <c r="AU66" s="68" t="str">
        <f t="shared" si="5"/>
        <v/>
      </c>
      <c r="AV66" s="68" t="str">
        <f t="shared" si="6"/>
        <v>Ad Headline: Early HIV Symptoms | Ad Description: Here are 6 Signs of HIV Infection - See Now</v>
      </c>
      <c r="AW66" s="68" t="str">
        <f t="shared" si="7"/>
        <v>Ad%20Headline%3A%20Early%20HIV%20Symptoms%20%7C%20Ad%20Description%3A%20Here%20are%206%20Signs%20of%20HIV%20Infection%20-%20See%20Now</v>
      </c>
      <c r="AX66" s="77"/>
    </row>
    <row r="67" ht="30.75" customHeight="1">
      <c r="A67" s="68"/>
      <c r="B67" s="68"/>
      <c r="C67" s="69"/>
      <c r="D67" s="107" t="s">
        <v>84</v>
      </c>
      <c r="E67" s="108" t="s">
        <v>315</v>
      </c>
      <c r="F67" s="68"/>
      <c r="G67" s="108" t="s">
        <v>337</v>
      </c>
      <c r="H67" s="68" t="str">
        <f t="shared" si="1"/>
        <v/>
      </c>
      <c r="I67" s="68"/>
      <c r="J67" s="109" t="s">
        <v>336</v>
      </c>
      <c r="K67" s="109" t="s">
        <v>196</v>
      </c>
      <c r="L67" s="122" t="b">
        <v>1</v>
      </c>
      <c r="M67" s="111"/>
      <c r="N67" s="109" t="b">
        <v>0</v>
      </c>
      <c r="O67" s="111"/>
      <c r="P67" s="109" t="b">
        <v>0</v>
      </c>
      <c r="Q67" s="111"/>
      <c r="R67" s="109" t="b">
        <v>0</v>
      </c>
      <c r="S67" s="111"/>
      <c r="T67" s="111"/>
      <c r="U67" s="111"/>
      <c r="V67" s="111"/>
      <c r="W67" s="111"/>
      <c r="X67" s="111"/>
      <c r="Y67" s="70" t="str">
        <f t="shared" si="8"/>
        <v/>
      </c>
      <c r="Z67" s="111"/>
      <c r="AA67" s="112" t="str">
        <f t="shared" si="2"/>
        <v>Missing Info</v>
      </c>
      <c r="AB67" s="113" t="str">
        <f>LET(
  completed, AA67="Complete",
  approved, AG67="Approved",
  srcVal,   IFERROR(VLOOKUP(D67, Lookup!A:F, 2, FALSE), ""),
  campVal,  IFERROR(VLOOKUP(D67, Lookup!A:F, 3, FALSE), ""),
  medVal,   IFERROR(VLOOKUP(D67, Lookup!A:F, 4, FALSE), ""),
  contVal,  IFERROR(VLOOKUP(D67, Lookup!A:F, 5, FALSE), ""),
  placeVal, IFERROR(VLOOKUP(D67, Lookup!A:F, 6, FALSE), ""),
  baseURL, AS67 &amp; "?",
  utm_source,   Lookup!$B$4 &amp; srcVal,
  utm_campaign, Lookup!$C$4 &amp; campVal,
  utm_medium,   Lookup!$D$4 &amp; medVal,
  utm_content,  Lookup!$E$4 &amp; contVal,
  utm_place,    Lookup!$F$4 &amp; placeVal,
  extras, "&amp;utm_term=" &amp; Y67 &amp; "&amp;adCreative=" &amp; AW67 &amp; "&amp;suggestedTerms=" &amp; AU67,
  IF(
    NOT(completed),
    "Missing Info",
    IF(
      NOT(approved),
      "Awaiting Approval",
      baseURL &amp; utm_source &amp; utm_campaign &amp; utm_medium &amp; utm_content &amp; utm_place &amp; extras
    )
  )
)</f>
        <v>Missing Info</v>
      </c>
      <c r="AC67" s="72" t="str">
        <f t="shared" si="3"/>
        <v/>
      </c>
      <c r="AD67" s="68"/>
      <c r="AE67" s="106"/>
      <c r="AF67" s="114" t="str">
        <f t="shared" si="4"/>
        <v/>
      </c>
      <c r="AG67" s="17" t="s">
        <v>168</v>
      </c>
      <c r="AH67" s="109" t="s">
        <v>320</v>
      </c>
      <c r="AI67" s="115"/>
      <c r="AJ67" s="116" t="str">
        <f>IFERROR(__xludf.DUMMYFUNCTION("AI(Lookup!$N$5&amp;""
Ad Content: "" &amp; AV67 &amp; ""
Article Content: "" &amp; AT67 &amp; ""
Keywords: "" &amp; S67 &amp; "", "" &amp; T67 &amp; "", "" &amp; U67 &amp; "", "" &amp; V67 &amp; "", "" &amp; W67 &amp; "", "" &amp; X67 &amp; ""
Targeting Outside Canada/US/NZ: "" &amp; Z67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67" s="117" t="str">
        <f>IFERROR(__xludf.DUMMYFUNCTION("iferror(split(AJ67,""|""),"""")"),"Low ")</f>
        <v>Low </v>
      </c>
      <c r="AL67" s="111" t="str">
        <f>IFERROR(__xludf.DUMMYFUNCTION("""COMPUTED_VALUE""")," Misleading ")</f>
        <v> Misleading </v>
      </c>
      <c r="AM67"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67" s="118" t="str">
        <f>IFERROR(__xludf.DUMMYFUNCTION("if(J67="""","""",GOOGLETRANSLATE(J67,""auto"",""en""))"),"Early HIV Symptoms")</f>
        <v>Early HIV Symptoms</v>
      </c>
      <c r="AO67" s="111" t="str">
        <f>IFERROR(__xludf.DUMMYFUNCTION("if(K67="""","""",GOOGLETRANSLATE(K67,""auto"",""en""))"),"Here are 6 Signs of HIV Infection - See Now")</f>
        <v>Here are 6 Signs of HIV Infection - See Now</v>
      </c>
      <c r="AP67" s="111" t="str">
        <f>IFERROR(__xludf.DUMMYFUNCTION("if(M67="""","""",GOOGLETRANSLATE(M67,""auto"",""en""))"),"")</f>
        <v/>
      </c>
      <c r="AQ67" s="111" t="str">
        <f>IFERROR(__xludf.DUMMYFUNCTION("if(O67="""","""",GOOGLETRANSLATE(O67,""auto"",""en""))"),"")</f>
        <v/>
      </c>
      <c r="AR67" s="111" t="str">
        <f>IFERROR(__xludf.DUMMYFUNCTION("if(Q67="""","""",GOOGLETRANSLATE(Q67,""auto"",""en""))"),"")</f>
        <v/>
      </c>
      <c r="AS67" s="119" t="str">
        <f>IFERROR(__xludf.DUMMYFUNCTION("REGEXREPLACE(E67, ""\?.*"", """")
"),"https://searchtrackda.today/cf/r/68f0f6609070a80012b0371c")</f>
        <v>https://searchtrackda.today/cf/r/68f0f6609070a80012b0371c</v>
      </c>
      <c r="AT67" s="120" t="str">
        <f>IFERROR(__xludf.DUMMYFUNCTION("TEXTJOIN(CHAR(10)&amp;CHAR(10), TRUE,
  ""H1: "" &amp;
    IFERROR(INDEX(IMPORTXML(REGEXREPLACE(AS67,""\?.*"",""""),""//h1[1]""),1),""""),
  IFERROR(""H2/H3: "" &amp;
    TEXTJOIN(CHAR(10), TRUE,
      IMPORTXML(REGEXREPLACE(AS67,""\?.*"",""""),""//h2[normalize-space"&amp;"()] | //h3[normalize-space()]"")
    ),""""),
  IFERROR(""Paragraphs: "" &amp;
    TEXTJOIN(CHAR(10)&amp;CHAR(10), TRUE,
      IMPORTXML(REGEXREPLACE(AS67,""\?.*"",""""),
        ""//article//p[normalize-space()] | //div[contains(@class,'entry-content') or contai"&amp;"ns(@class,'post-content') or contains(@class,'single-content') or contains(@class,'content') or contains(@class,'article')]//p[normalize-space()]""
      )
    ),"""")
)
"),"H1: Early HIV Symptoms and Testing Timelines
H2/H3: Recognizing Early HIV Symptoms and Testing Timelines
Importance of Accurate HIV Testing
The Role of Antiretroviral Therapy (ART)
Overcoming Barriers to HIV Testing and Treatment
Why You Should Learn Mor"&amp;"e About HIV Treatment Today
Sources
Sofia Marquez
Paragraphs: Identifying early HIV symptoms and understanding testing timelines are 
vital in managing the virus effectively. Early signs often resemble the flu 
and emphasize the importance of timely test"&amp;"ing for proper diagnosis and 
prevention. Learning about testing methods, the role of antiretroviral 
therapy (ART), and tackling barriers enhances public health strategies in 
HIV prevention and care.
Recognizing early symptoms of HIV and understanding "&amp;"testing timelines are 
critical components in combating the virus effectively. Early symptoms 
often mirror the flu, manifesting within 1-4 weeks post-infection, with 
signs such as headache, fatigue, muscle aches, and sore throat. However, 
these symptom"&amp;"s alone are not reliable for diagnosing HIV 
because they can be easily confused with common illnesses
. Therefore, timely testing becomes indispensable.
Testing for HIV is essential not only for addressing individual health 
concerns but also for prev"&amp;"enting further transmission. The window period 
for HIV detection varies, typically lasting from 2 to 12 weeks 
post-exposure, depending on the test type. Fourth-generation tests can 
effectively identify most cases if conducted about six weeks after expo"&amp;"sure 
but should be confirmed at 12 weeks
. This timeline is crucial for early diagnosis and management of the virus. 
Regular HIV testing is particularly recommended for people in 
high-incidence groups, such as men who have sex with men (MSM), individ"&amp;"uals 
who inject drugs, and those with histories of unprotected sex.
Different types of HIV tests—such as antibody tests, antigen/antibody 
tests, and nucleic acid tests—offer distinct timelines for detecting the 
virus. For early detection, nucleic acid"&amp;" tests (NATs) prove most effective 
as they can identify HIV as early as 10 days post-exposure 
, highlighting the importance of timely testing
. Rapid tests and self-tests provide convenient, quick results, usually 
within 30 minutes, which is benefici"&amp;"al for immediate decisions.
HIV testing venues range from clinics to community-based centers and even 
include self-testing kits that offer privacy and convenience. This 
accessibility helps individuals in rural or stigmatized environments gain 
necessar"&amp;"y testing services 
without significant barriers
. Despite a negative result during the window period not being definitive, 
continuous testing is recommended for those with ongoing risk exposures to 
ensure their health and the safety of others.
Upon "&amp;"a positive HIV diagnosis, initiating antiretroviral therapy (ART) is 
critical. ART significantly enhances life expectancy by managing the virus, 
maintaining a healthy immune system, and reducing viral load to 
undetectable levels. This reduces the risk "&amp;"of HIV transmission 
and helps sustain long-term health
. Treatment also prevents the virus from progressing to severe stages that 
compromise immune function, like AIDS.
Following up a positive result with additional tests confirms HIV status, 
guidin"&amp;"g individuals to begin treatment immediately. ART is designed to 
prevent irreversible immune system damage and slow HIV progression, which 
also assists in public health management by reducing potential transmission 
risks 
during the highly contagious "&amp;"acute phase
.
The stigma surrounding HIV, along with socio-economic constraints and lack 
of awareness, continue to hinder testing and early diagnosis. Addressing 
these barriers is essential to increasing testing rates and ensuring that 
all individual"&amp;"s, especially those in high-risk groups, receive timely care. 
Educational efforts should focus on dispelling myths about HIV, emphasizing 
the importance of regular testing, and promoting the effectiveness of ART 
for managing health and reducing transm"&amp;"ission
. Support structures also play a vital role in managing the initial stages 
of diagnosis, offering emotional and practical assistance to those affected.
Efforts should further extend to highlighting the availability of different 
testing methods "&amp;"that fit various lifestyle needs and preferences, such as 
at-home tests for those seeking privacy or rapid tests for immediate 
results. Swift intervention and supportive treatment plans can drastically 
impact health outcomes, underscoring the necessity"&amp;" of overcoming barriers 
to testing.
Understanding early HIV symptoms and testing timelines is pivotal to 
effective treatment and prevention. Timely testing enables early diagnosis, 
critical for initiating antiretroviral therapy, which significantly 
p"&amp;"rolongs life and decreases transmission risks. Navigating the challenges 
of stigma and socio-economic barriers, while expanding knowledge around 
available testing and treatment options, can transform healthcare outcomes. 
Emphasizing a supportive commun"&amp;"ity, informed testing decisions, and prompt 
treatment initiation, can create a protective environment against HIV, 
reducing its spread and impact. Learning more about effective HIV 
management allows individuals and communities to take proactive steps 
"&amp;"towards health and well-being.
ViiV Healthcare on HIV Testing and Diagnosis
CDC’s Guidelines on HIV Testing
WebMD on HIV Symptoms
NIH on Stages of HIV Infection
HIV UW on Acute HIV Diagnosis")</f>
        <v>H1: Early HIV Symptoms and Testing Timelines
H2/H3: Recognizing Early HIV Symptoms and Testing Timelines
Importance of Accurate HIV Testing
The Role of Antiretroviral Therapy (ART)
Overcoming Barriers to HIV Testing and Treatment
Why You Should Learn More About HIV Treatment Today
Sources
Sofia Marquez
Paragraphs: Identifying early HIV symptoms and understanding testing timelines are 
vital in managing the virus effectively. Early signs often resemble the flu 
and emphasize the importance of timely testing for proper diagnosis and 
prevention. Learning about testing methods, the role of antiretroviral 
therapy (ART), and tackling barriers enhances public health strategies in 
HIV prevention and care.
Recognizing early symptoms of HIV and understanding testing timelines are 
critical components in combating the virus effectively. Early symptoms 
often mirror the flu, manifesting within 1-4 weeks post-infection, with 
signs such as headache, fatigue, muscle aches, and sore throat. However, 
these symptoms alone are not reliable for diagnosing HIV 
because they can be easily confused with common illnesses
. Therefore, timely testing becomes indispensable.
Testing for HIV is essential not only for addressing individual health 
concerns but also for preventing further transmission. The window period 
for HIV detection varies, typically lasting from 2 to 12 weeks 
post-exposure, depending on the test type. Fourth-generation tests can 
effectively identify most cases if conducted about six weeks after exposure 
but should be confirmed at 12 weeks
. This timeline is crucial for early diagnosis and management of the virus. 
Regular HIV testing is particularly recommended for people in 
high-incidence groups, such as men who have sex with men (MSM), individuals 
who inject drugs, and those with histories of unprotected sex.
Different types of HIV tests—such as antibody tests, antigen/antibody 
tests, and nucleic acid tests—offer distinct timelines for detecting the 
virus. For early detection, nucleic acid tests (NATs) prove most effective 
as they can identify HIV as early as 10 days post-exposure 
, highlighting the importance of timely testing
. Rapid tests and self-tests provide convenient, quick results, usually 
within 30 minutes, which is beneficial for immediate decisions.
HIV testing venues range from clinics to community-based centers and even 
include self-testing kits that offer privacy and convenience. This 
accessibility helps individuals in rural or stigmatized environments gain 
necessary testing services 
without significant barriers
. Despite a negative result during the window period not being definitive, 
continuous testing is recommended for those with ongoing risk exposures to 
ensure their health and the safety of others.
Upon a positive HIV diagnosis, initiating antiretroviral therapy (ART) is 
critical. ART significantly enhances life expectancy by managing the virus, 
maintaining a healthy immune system, and reducing viral load to 
undetectable levels. This reduces the risk of HIV transmission 
and helps sustain long-term health
. Treatment also prevents the virus from progressing to severe stages that 
compromise immune function, like AIDS.
Following up a positive result with additional tests confirms HIV status, 
guiding individuals to begin treatment immediately. ART is designed to 
prevent irreversible immune system damage and slow HIV progression, which 
also assists in public health management by reducing potential transmission 
risks 
during the highly contagious acute phase
.
The stigma surrounding HIV, along with socio-economic constraints and lack 
of awareness, continue to hinder testing and early diagnosis. Addressing 
these barriers is essential to increasing testing rates and ensuring that 
all individuals, especially those in high-risk groups, receive timely care. 
Educational efforts should focus on dispelling myths about HIV, emphasizing 
the importance of regular testing, and promoting the effectiveness of ART 
for managing health and reducing transmission
. Support structures also play a vital role in managing the initial stages 
of diagnosis, offering emotional and practical assistance to those affected.
Efforts should further extend to highlighting the availability of different 
testing methods that fit various lifestyle needs and preferences, such as 
at-home tests for those seeking privacy or rapid tests for immediate 
results. Swift intervention and supportive treatment plans can drastically 
impact health outcomes, underscoring the necessity of overcoming barriers 
to testing.
Understanding early HIV symptoms and testing timelines is pivotal to 
effective treatment and prevention. Timely testing enables early diagnosis, 
critical for initiating antiretroviral therapy, which significantly 
prolongs life and decreases transmission risks. Navigating the challenges 
of stigma and socio-economic barriers, while expanding knowledge around 
available testing and treatment options, can transform healthcare outcomes. 
Emphasizing a supportive community, informed testing decisions, and prompt 
treatment initiation, can create a protective environment against HIV, 
reducing its spread and impact. Learning more about effective HIV 
management allows individuals and communities to take proactive steps 
towards health and well-being.
ViiV Healthcare on HIV Testing and Diagnosis
CDC’s Guidelines on HIV Testing
WebMD on HIV Symptoms
NIH on Stages of HIV Infection
HIV UW on Acute HIV Diagnosis</v>
      </c>
      <c r="AU67" s="68" t="str">
        <f t="shared" si="5"/>
        <v/>
      </c>
      <c r="AV67" s="68" t="str">
        <f t="shared" si="6"/>
        <v>Ad Headline: Early HIV Symptoms | Ad Description: Here are 6 Signs of HIV Infection - See Now</v>
      </c>
      <c r="AW67" s="68" t="str">
        <f t="shared" si="7"/>
        <v>Ad%20Headline%3A%20Early%20HIV%20Symptoms%20%7C%20Ad%20Description%3A%20Here%20are%206%20Signs%20of%20HIV%20Infection%20-%20See%20Now</v>
      </c>
      <c r="AX67" s="77"/>
    </row>
    <row r="68" ht="30.75" customHeight="1">
      <c r="A68" s="68"/>
      <c r="B68" s="68"/>
      <c r="C68" s="69"/>
      <c r="D68" s="107" t="s">
        <v>84</v>
      </c>
      <c r="E68" s="108" t="s">
        <v>315</v>
      </c>
      <c r="F68" s="68"/>
      <c r="G68" s="108" t="s">
        <v>338</v>
      </c>
      <c r="H68" s="68" t="str">
        <f t="shared" si="1"/>
        <v/>
      </c>
      <c r="I68" s="68"/>
      <c r="J68" s="109" t="s">
        <v>336</v>
      </c>
      <c r="K68" s="109" t="s">
        <v>196</v>
      </c>
      <c r="L68" s="122" t="b">
        <v>1</v>
      </c>
      <c r="M68" s="111"/>
      <c r="N68" s="109" t="b">
        <v>0</v>
      </c>
      <c r="O68" s="111"/>
      <c r="P68" s="109" t="b">
        <v>0</v>
      </c>
      <c r="Q68" s="111"/>
      <c r="R68" s="109" t="b">
        <v>0</v>
      </c>
      <c r="S68" s="111"/>
      <c r="T68" s="111"/>
      <c r="U68" s="111"/>
      <c r="V68" s="111"/>
      <c r="W68" s="111"/>
      <c r="X68" s="111"/>
      <c r="Y68" s="70" t="str">
        <f t="shared" si="8"/>
        <v/>
      </c>
      <c r="Z68" s="111"/>
      <c r="AA68" s="112" t="str">
        <f t="shared" si="2"/>
        <v>Missing Info</v>
      </c>
      <c r="AB68" s="113" t="str">
        <f>LET(
  completed, AA68="Complete",
  approved, AG68="Approved",
  srcVal,   IFERROR(VLOOKUP(D68, Lookup!A:F, 2, FALSE), ""),
  campVal,  IFERROR(VLOOKUP(D68, Lookup!A:F, 3, FALSE), ""),
  medVal,   IFERROR(VLOOKUP(D68, Lookup!A:F, 4, FALSE), ""),
  contVal,  IFERROR(VLOOKUP(D68, Lookup!A:F, 5, FALSE), ""),
  placeVal, IFERROR(VLOOKUP(D68, Lookup!A:F, 6, FALSE), ""),
  baseURL, AS68 &amp; "?",
  utm_source,   Lookup!$B$4 &amp; srcVal,
  utm_campaign, Lookup!$C$4 &amp; campVal,
  utm_medium,   Lookup!$D$4 &amp; medVal,
  utm_content,  Lookup!$E$4 &amp; contVal,
  utm_place,    Lookup!$F$4 &amp; placeVal,
  extras, "&amp;utm_term=" &amp; Y68 &amp; "&amp;adCreative=" &amp; AW68 &amp; "&amp;suggestedTerms=" &amp; AU68,
  IF(
    NOT(completed),
    "Missing Info",
    IF(
      NOT(approved),
      "Awaiting Approval",
      baseURL &amp; utm_source &amp; utm_campaign &amp; utm_medium &amp; utm_content &amp; utm_place &amp; extras
    )
  )
)</f>
        <v>Missing Info</v>
      </c>
      <c r="AC68" s="72" t="str">
        <f t="shared" si="3"/>
        <v/>
      </c>
      <c r="AD68" s="68"/>
      <c r="AE68" s="106"/>
      <c r="AF68" s="114" t="str">
        <f t="shared" si="4"/>
        <v/>
      </c>
      <c r="AG68" s="17" t="s">
        <v>168</v>
      </c>
      <c r="AH68" s="109" t="s">
        <v>320</v>
      </c>
      <c r="AI68" s="115"/>
      <c r="AJ68" s="116" t="str">
        <f>IFERROR(__xludf.DUMMYFUNCTION("AI(Lookup!$N$5&amp;""
Ad Content: "" &amp; AV68 &amp; ""
Article Content: "" &amp; AT68 &amp; ""
Keywords: "" &amp; S68 &amp; "", "" &amp; T68 &amp; "", "" &amp; U68 &amp; "", "" &amp; V68 &amp; "", "" &amp; W68 &amp; "", "" &amp; X68 &amp; ""
Targeting Outside Canada/US/NZ: "" &amp; Z68 &amp; ""
Return ONLY one line using this "&amp;"format:
Low | None | Ad and article align; no deceptive or restricted claims found.""
)"),"Low | None | Ad and article align; no deceptive or restricted claims found.")</f>
        <v>Low | None | Ad and article align; no deceptive or restricted claims found.</v>
      </c>
      <c r="AK68" s="117" t="str">
        <f>IFERROR(__xludf.DUMMYFUNCTION("iferror(split(AJ68,""|""),"""")"),"Low ")</f>
        <v>Low </v>
      </c>
      <c r="AL68" s="111" t="str">
        <f>IFERROR(__xludf.DUMMYFUNCTION("""COMPUTED_VALUE""")," None ")</f>
        <v> None </v>
      </c>
      <c r="AM68" s="111" t="str">
        <f>IFERROR(__xludf.DUMMYFUNCTION("""COMPUTED_VALUE""")," Ad and article align; no deceptive or restricted claims found.")</f>
        <v> Ad and article align; no deceptive or restricted claims found.</v>
      </c>
      <c r="AN68" s="118" t="str">
        <f>IFERROR(__xludf.DUMMYFUNCTION("if(J68="""","""",GOOGLETRANSLATE(J68,""auto"",""en""))"),"Early HIV Symptoms")</f>
        <v>Early HIV Symptoms</v>
      </c>
      <c r="AO68" s="111" t="str">
        <f>IFERROR(__xludf.DUMMYFUNCTION("if(K68="""","""",GOOGLETRANSLATE(K68,""auto"",""en""))"),"Here are 6 Signs of HIV Infection - See Now")</f>
        <v>Here are 6 Signs of HIV Infection - See Now</v>
      </c>
      <c r="AP68" s="111" t="str">
        <f>IFERROR(__xludf.DUMMYFUNCTION("if(M68="""","""",GOOGLETRANSLATE(M68,""auto"",""en""))"),"")</f>
        <v/>
      </c>
      <c r="AQ68" s="111" t="str">
        <f>IFERROR(__xludf.DUMMYFUNCTION("if(O68="""","""",GOOGLETRANSLATE(O68,""auto"",""en""))"),"")</f>
        <v/>
      </c>
      <c r="AR68" s="111" t="str">
        <f>IFERROR(__xludf.DUMMYFUNCTION("if(Q68="""","""",GOOGLETRANSLATE(Q68,""auto"",""en""))"),"")</f>
        <v/>
      </c>
      <c r="AS68" s="119" t="str">
        <f>IFERROR(__xludf.DUMMYFUNCTION("REGEXREPLACE(E68, ""\?.*"", """")
"),"https://searchtrackda.today/cf/r/68f0f6609070a80012b0371c")</f>
        <v>https://searchtrackda.today/cf/r/68f0f6609070a80012b0371c</v>
      </c>
      <c r="AT68" s="120" t="str">
        <f>IFERROR(__xludf.DUMMYFUNCTION("TEXTJOIN(CHAR(10)&amp;CHAR(10), TRUE,
  ""H1: "" &amp;
    IFERROR(INDEX(IMPORTXML(REGEXREPLACE(AS68,""\?.*"",""""),""//h1[1]""),1),""""),
  IFERROR(""H2/H3: "" &amp;
    TEXTJOIN(CHAR(10), TRUE,
      IMPORTXML(REGEXREPLACE(AS68,""\?.*"",""""),""//h2[normalize-space"&amp;"()] | //h3[normalize-space()]"")
    ),""""),
  IFERROR(""Paragraphs: "" &amp;
    TEXTJOIN(CHAR(10)&amp;CHAR(10), TRUE,
      IMPORTXML(REGEXREPLACE(AS68,""\?.*"",""""),
        ""//article//p[normalize-space()] | //div[contains(@class,'entry-content') or contai"&amp;"ns(@class,'post-content') or contains(@class,'single-content') or contains(@class,'content') or contains(@class,'article')]//p[normalize-space()]""
      )
    ),"""")
)
"),"H1: Early HIV Symptoms and Testing Timelines
H2/H3: Recognizing Early HIV Symptoms and Testing Timelines
Importance of Accurate HIV Testing
The Role of Antiretroviral Therapy (ART)
Overcoming Barriers to HIV Testing and Treatment
Why You Should Learn Mor"&amp;"e About HIV Treatment Today
Sources
Sofia Marquez
Paragraphs: Identifying early HIV symptoms and understanding testing timelines are 
vital in managing the virus effectively. Early signs often resemble the flu 
and emphasize the importance of timely test"&amp;"ing for proper diagnosis and 
prevention. Learning about testing methods, the role of antiretroviral 
therapy (ART), and tackling barriers enhances public health strategies in 
HIV prevention and care.
Recognizing early symptoms of HIV and understanding "&amp;"testing timelines are 
critical components in combating the virus effectively. Early symptoms 
often mirror the flu, manifesting within 1-4 weeks post-infection, with 
signs such as headache, fatigue, muscle aches, and sore throat. However, 
these symptom"&amp;"s alone are not reliable for diagnosing HIV 
because they can be easily confused with common illnesses
. Therefore, timely testing becomes indispensable.
Testing for HIV is essential not only for addressing individual health 
concerns but also for prev"&amp;"enting further transmission. The window period 
for HIV detection varies, typically lasting from 2 to 12 weeks 
post-exposure, depending on the test type. Fourth-generation tests can 
effectively identify most cases if conducted about six weeks after expo"&amp;"sure 
but should be confirmed at 12 weeks
. This timeline is crucial for early diagnosis and management of the virus. 
Regular HIV testing is particularly recommended for people in 
high-incidence groups, such as men who have sex with men (MSM), individ"&amp;"uals 
who inject drugs, and those with histories of unprotected sex.
Different types of HIV tests—such as antibody tests, antigen/antibody 
tests, and nucleic acid tests—offer distinct timelines for detecting the 
virus. For early detection, nucleic acid"&amp;" tests (NATs) prove most effective 
as they can identify HIV as early as 10 days post-exposure 
, highlighting the importance of timely testing
. Rapid tests and self-tests provide convenient, quick results, usually 
within 30 minutes, which is benefici"&amp;"al for immediate decisions.
HIV testing venues range from clinics to community-based centers and even 
include self-testing kits that offer privacy and convenience. This 
accessibility helps individuals in rural or stigmatized environments gain 
necessar"&amp;"y testing services 
without significant barriers
. Despite a negative result during the window period not being definitive, 
continuous testing is recommended for those with ongoing risk exposures to 
ensure their health and the safety of others.
Upon "&amp;"a positive HIV diagnosis, initiating antiretroviral therapy (ART) is 
critical. ART significantly enhances life expectancy by managing the virus, 
maintaining a healthy immune system, and reducing viral load to 
undetectable levels. This reduces the risk "&amp;"of HIV transmission 
and helps sustain long-term health
. Treatment also prevents the virus from progressing to severe stages that 
compromise immune function, like AIDS.
Following up a positive result with additional tests confirms HIV status, 
guidin"&amp;"g individuals to begin treatment immediately. ART is designed to 
prevent irreversible immune system damage and slow HIV progression, which 
also assists in public health management by reducing potential transmission 
risks 
during the highly contagious "&amp;"acute phase
.
The stigma surrounding HIV, along with socio-economic constraints and lack 
of awareness, continue to hinder testing and early diagnosis. Addressing 
these barriers is essential to increasing testing rates and ensuring that 
all individual"&amp;"s, especially those in high-risk groups, receive timely care. 
Educational efforts should focus on dispelling myths about HIV, emphasizing 
the importance of regular testing, and promoting the effectiveness of ART 
for managing health and reducing transm"&amp;"ission
. Support structures also play a vital role in managing the initial stages 
of diagnosis, offering emotional and practical assistance to those affected.
Efforts should further extend to highlighting the availability of different 
testing methods "&amp;"that fit various lifestyle needs and preferences, such as 
at-home tests for those seeking privacy or rapid tests for immediate 
results. Swift intervention and supportive treatment plans can drastically 
impact health outcomes, underscoring the necessity"&amp;" of overcoming barriers 
to testing.
Understanding early HIV symptoms and testing timelines is pivotal to 
effective treatment and prevention. Timely testing enables early diagnosis, 
critical for initiating antiretroviral therapy, which significantly 
p"&amp;"rolongs life and decreases transmission risks. Navigating the challenges 
of stigma and socio-economic barriers, while expanding knowledge around 
available testing and treatment options, can transform healthcare outcomes. 
Emphasizing a supportive commun"&amp;"ity, informed testing decisions, and prompt 
treatment initiation, can create a protective environment against HIV, 
reducing its spread and impact. Learning more about effective HIV 
management allows individuals and communities to take proactive steps 
"&amp;"towards health and well-being.
ViiV Healthcare on HIV Testing and Diagnosis
CDC’s Guidelines on HIV Testing
WebMD on HIV Symptoms
NIH on Stages of HIV Infection
HIV UW on Acute HIV Diagnosis")</f>
        <v>H1: Early HIV Symptoms and Testing Timelines
H2/H3: Recognizing Early HIV Symptoms and Testing Timelines
Importance of Accurate HIV Testing
The Role of Antiretroviral Therapy (ART)
Overcoming Barriers to HIV Testing and Treatment
Why You Should Learn More About HIV Treatment Today
Sources
Sofia Marquez
Paragraphs: Identifying early HIV symptoms and understanding testing timelines are 
vital in managing the virus effectively. Early signs often resemble the flu 
and emphasize the importance of timely testing for proper diagnosis and 
prevention. Learning about testing methods, the role of antiretroviral 
therapy (ART), and tackling barriers enhances public health strategies in 
HIV prevention and care.
Recognizing early symptoms of HIV and understanding testing timelines are 
critical components in combating the virus effectively. Early symptoms 
often mirror the flu, manifesting within 1-4 weeks post-infection, with 
signs such as headache, fatigue, muscle aches, and sore throat. However, 
these symptoms alone are not reliable for diagnosing HIV 
because they can be easily confused with common illnesses
. Therefore, timely testing becomes indispensable.
Testing for HIV is essential not only for addressing individual health 
concerns but also for preventing further transmission. The window period 
for HIV detection varies, typically lasting from 2 to 12 weeks 
post-exposure, depending on the test type. Fourth-generation tests can 
effectively identify most cases if conducted about six weeks after exposure 
but should be confirmed at 12 weeks
. This timeline is crucial for early diagnosis and management of the virus. 
Regular HIV testing is particularly recommended for people in 
high-incidence groups, such as men who have sex with men (MSM), individuals 
who inject drugs, and those with histories of unprotected sex.
Different types of HIV tests—such as antibody tests, antigen/antibody 
tests, and nucleic acid tests—offer distinct timelines for detecting the 
virus. For early detection, nucleic acid tests (NATs) prove most effective 
as they can identify HIV as early as 10 days post-exposure 
, highlighting the importance of timely testing
. Rapid tests and self-tests provide convenient, quick results, usually 
within 30 minutes, which is beneficial for immediate decisions.
HIV testing venues range from clinics to community-based centers and even 
include self-testing kits that offer privacy and convenience. This 
accessibility helps individuals in rural or stigmatized environments gain 
necessary testing services 
without significant barriers
. Despite a negative result during the window period not being definitive, 
continuous testing is recommended for those with ongoing risk exposures to 
ensure their health and the safety of others.
Upon a positive HIV diagnosis, initiating antiretroviral therapy (ART) is 
critical. ART significantly enhances life expectancy by managing the virus, 
maintaining a healthy immune system, and reducing viral load to 
undetectable levels. This reduces the risk of HIV transmission 
and helps sustain long-term health
. Treatment also prevents the virus from progressing to severe stages that 
compromise immune function, like AIDS.
Following up a positive result with additional tests confirms HIV status, 
guiding individuals to begin treatment immediately. ART is designed to 
prevent irreversible immune system damage and slow HIV progression, which 
also assists in public health management by reducing potential transmission 
risks 
during the highly contagious acute phase
.
The stigma surrounding HIV, along with socio-economic constraints and lack 
of awareness, continue to hinder testing and early diagnosis. Addressing 
these barriers is essential to increasing testing rates and ensuring that 
all individuals, especially those in high-risk groups, receive timely care. 
Educational efforts should focus on dispelling myths about HIV, emphasizing 
the importance of regular testing, and promoting the effectiveness of ART 
for managing health and reducing transmission
. Support structures also play a vital role in managing the initial stages 
of diagnosis, offering emotional and practical assistance to those affected.
Efforts should further extend to highlighting the availability of different 
testing methods that fit various lifestyle needs and preferences, such as 
at-home tests for those seeking privacy or rapid tests for immediate 
results. Swift intervention and supportive treatment plans can drastically 
impact health outcomes, underscoring the necessity of overcoming barriers 
to testing.
Understanding early HIV symptoms and testing timelines is pivotal to 
effective treatment and prevention. Timely testing enables early diagnosis, 
critical for initiating antiretroviral therapy, which significantly 
prolongs life and decreases transmission risks. Navigating the challenges 
of stigma and socio-economic barriers, while expanding knowledge around 
available testing and treatment options, can transform healthcare outcomes. 
Emphasizing a supportive community, informed testing decisions, and prompt 
treatment initiation, can create a protective environment against HIV, 
reducing its spread and impact. Learning more about effective HIV 
management allows individuals and communities to take proactive steps 
towards health and well-being.
ViiV Healthcare on HIV Testing and Diagnosis
CDC’s Guidelines on HIV Testing
WebMD on HIV Symptoms
NIH on Stages of HIV Infection
HIV UW on Acute HIV Diagnosis</v>
      </c>
      <c r="AU68" s="68" t="str">
        <f t="shared" si="5"/>
        <v/>
      </c>
      <c r="AV68" s="68" t="str">
        <f t="shared" si="6"/>
        <v>Ad Headline: Early HIV Symptoms | Ad Description: Here are 6 Signs of HIV Infection - See Now</v>
      </c>
      <c r="AW68" s="68" t="str">
        <f t="shared" si="7"/>
        <v>Ad%20Headline%3A%20Early%20HIV%20Symptoms%20%7C%20Ad%20Description%3A%20Here%20are%206%20Signs%20of%20HIV%20Infection%20-%20See%20Now</v>
      </c>
      <c r="AX68" s="77"/>
    </row>
    <row r="69" ht="30.75" customHeight="1">
      <c r="A69" s="68"/>
      <c r="B69" s="68"/>
      <c r="C69" s="69"/>
      <c r="D69" s="107" t="s">
        <v>84</v>
      </c>
      <c r="E69" s="108" t="s">
        <v>315</v>
      </c>
      <c r="F69" s="68"/>
      <c r="G69" s="108" t="s">
        <v>339</v>
      </c>
      <c r="H69" s="68" t="str">
        <f t="shared" si="1"/>
        <v/>
      </c>
      <c r="I69" s="68"/>
      <c r="J69" s="109" t="s">
        <v>336</v>
      </c>
      <c r="K69" s="109" t="s">
        <v>196</v>
      </c>
      <c r="L69" s="122" t="b">
        <v>1</v>
      </c>
      <c r="M69" s="111"/>
      <c r="N69" s="109" t="b">
        <v>0</v>
      </c>
      <c r="O69" s="111"/>
      <c r="P69" s="109" t="b">
        <v>0</v>
      </c>
      <c r="Q69" s="111"/>
      <c r="R69" s="109" t="b">
        <v>0</v>
      </c>
      <c r="S69" s="111"/>
      <c r="T69" s="111"/>
      <c r="U69" s="111"/>
      <c r="V69" s="111"/>
      <c r="W69" s="111"/>
      <c r="X69" s="111"/>
      <c r="Y69" s="70" t="str">
        <f t="shared" si="8"/>
        <v/>
      </c>
      <c r="Z69" s="111"/>
      <c r="AA69" s="112" t="str">
        <f t="shared" si="2"/>
        <v>Missing Info</v>
      </c>
      <c r="AB69" s="113" t="str">
        <f>LET(
  completed, AA69="Complete",
  approved, AG69="Approved",
  srcVal,   IFERROR(VLOOKUP(D69, Lookup!A:F, 2, FALSE), ""),
  campVal,  IFERROR(VLOOKUP(D69, Lookup!A:F, 3, FALSE), ""),
  medVal,   IFERROR(VLOOKUP(D69, Lookup!A:F, 4, FALSE), ""),
  contVal,  IFERROR(VLOOKUP(D69, Lookup!A:F, 5, FALSE), ""),
  placeVal, IFERROR(VLOOKUP(D69, Lookup!A:F, 6, FALSE), ""),
  baseURL, AS69 &amp; "?",
  utm_source,   Lookup!$B$4 &amp; srcVal,
  utm_campaign, Lookup!$C$4 &amp; campVal,
  utm_medium,   Lookup!$D$4 &amp; medVal,
  utm_content,  Lookup!$E$4 &amp; contVal,
  utm_place,    Lookup!$F$4 &amp; placeVal,
  extras, "&amp;utm_term=" &amp; Y69 &amp; "&amp;adCreative=" &amp; AW69 &amp; "&amp;suggestedTerms=" &amp; AU69,
  IF(
    NOT(completed),
    "Missing Info",
    IF(
      NOT(approved),
      "Awaiting Approval",
      baseURL &amp; utm_source &amp; utm_campaign &amp; utm_medium &amp; utm_content &amp; utm_place &amp; extras
    )
  )
)</f>
        <v>Missing Info</v>
      </c>
      <c r="AC69" s="72" t="str">
        <f t="shared" si="3"/>
        <v/>
      </c>
      <c r="AD69" s="68"/>
      <c r="AE69" s="106"/>
      <c r="AF69" s="114" t="str">
        <f t="shared" si="4"/>
        <v/>
      </c>
      <c r="AG69" s="17" t="s">
        <v>168</v>
      </c>
      <c r="AH69" s="109" t="s">
        <v>320</v>
      </c>
      <c r="AI69" s="115"/>
      <c r="AJ69" s="116" t="str">
        <f>IFERROR(__xludf.DUMMYFUNCTION("AI(Lookup!$N$5&amp;""
Ad Content: "" &amp; AV69 &amp; ""
Article Content: "" &amp; AT69 &amp; ""
Keywords: "" &amp; S69 &amp; "", "" &amp; T69 &amp; "", "" &amp; U69 &amp; "", "" &amp; V69 &amp; "", "" &amp; W69 &amp; "", "" &amp; X69 &amp; ""
Targeting Outside Canada/US/NZ: "" &amp; Z69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69" s="117" t="str">
        <f>IFERROR(__xludf.DUMMYFUNCTION("iferror(split(AJ69,""|""),"""")"),"Low ")</f>
        <v>Low </v>
      </c>
      <c r="AL69" s="111" t="str">
        <f>IFERROR(__xludf.DUMMYFUNCTION("""COMPUTED_VALUE""")," Misleading ")</f>
        <v> Misleading </v>
      </c>
      <c r="AM69"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69" s="118" t="str">
        <f>IFERROR(__xludf.DUMMYFUNCTION("if(J69="""","""",GOOGLETRANSLATE(J69,""auto"",""en""))"),"Early HIV Symptoms")</f>
        <v>Early HIV Symptoms</v>
      </c>
      <c r="AO69" s="111" t="str">
        <f>IFERROR(__xludf.DUMMYFUNCTION("if(K69="""","""",GOOGLETRANSLATE(K69,""auto"",""en""))"),"Here are 6 Signs of HIV Infection - See Now")</f>
        <v>Here are 6 Signs of HIV Infection - See Now</v>
      </c>
      <c r="AP69" s="111" t="str">
        <f>IFERROR(__xludf.DUMMYFUNCTION("if(M69="""","""",GOOGLETRANSLATE(M69,""auto"",""en""))"),"")</f>
        <v/>
      </c>
      <c r="AQ69" s="111" t="str">
        <f>IFERROR(__xludf.DUMMYFUNCTION("if(O69="""","""",GOOGLETRANSLATE(O69,""auto"",""en""))"),"")</f>
        <v/>
      </c>
      <c r="AR69" s="111" t="str">
        <f>IFERROR(__xludf.DUMMYFUNCTION("if(Q69="""","""",GOOGLETRANSLATE(Q69,""auto"",""en""))"),"")</f>
        <v/>
      </c>
      <c r="AS69" s="119" t="str">
        <f>IFERROR(__xludf.DUMMYFUNCTION("REGEXREPLACE(E69, ""\?.*"", """")
"),"https://searchtrackda.today/cf/r/68f0f6609070a80012b0371c")</f>
        <v>https://searchtrackda.today/cf/r/68f0f6609070a80012b0371c</v>
      </c>
      <c r="AT69" s="120" t="str">
        <f>IFERROR(__xludf.DUMMYFUNCTION("TEXTJOIN(CHAR(10)&amp;CHAR(10), TRUE,
  ""H1: "" &amp;
    IFERROR(INDEX(IMPORTXML(REGEXREPLACE(AS69,""\?.*"",""""),""//h1[1]""),1),""""),
  IFERROR(""H2/H3: "" &amp;
    TEXTJOIN(CHAR(10), TRUE,
      IMPORTXML(REGEXREPLACE(AS69,""\?.*"",""""),""//h2[normalize-space"&amp;"()] | //h3[normalize-space()]"")
    ),""""),
  IFERROR(""Paragraphs: "" &amp;
    TEXTJOIN(CHAR(10)&amp;CHAR(10), TRUE,
      IMPORTXML(REGEXREPLACE(AS69,""\?.*"",""""),
        ""//article//p[normalize-space()] | //div[contains(@class,'entry-content') or contai"&amp;"ns(@class,'post-content') or contains(@class,'single-content') or contains(@class,'content') or contains(@class,'article')]//p[normalize-space()]""
      )
    ),"""")
)
"),"H1: Early HIV Symptoms and Testing Timelines
H2/H3: Recognizing Early HIV Symptoms and Testing Timelines
Importance of Accurate HIV Testing
The Role of Antiretroviral Therapy (ART)
Overcoming Barriers to HIV Testing and Treatment
Why You Should Learn Mor"&amp;"e About HIV Treatment Today
Sources
Sofia Marquez
Paragraphs: Identifying early HIV symptoms and understanding testing timelines are 
vital in managing the virus effectively. Early signs often resemble the flu 
and emphasize the importance of timely test"&amp;"ing for proper diagnosis and 
prevention. Learning about testing methods, the role of antiretroviral 
therapy (ART), and tackling barriers enhances public health strategies in 
HIV prevention and care.
Recognizing early symptoms of HIV and understanding "&amp;"testing timelines are 
critical components in combating the virus effectively. Early symptoms 
often mirror the flu, manifesting within 1-4 weeks post-infection, with 
signs such as headache, fatigue, muscle aches, and sore throat. However, 
these symptom"&amp;"s alone are not reliable for diagnosing HIV 
because they can be easily confused with common illnesses
. Therefore, timely testing becomes indispensable.
Testing for HIV is essential not only for addressing individual health 
concerns but also for prev"&amp;"enting further transmission. The window period 
for HIV detection varies, typically lasting from 2 to 12 weeks 
post-exposure, depending on the test type. Fourth-generation tests can 
effectively identify most cases if conducted about six weeks after expo"&amp;"sure 
but should be confirmed at 12 weeks
. This timeline is crucial for early diagnosis and management of the virus. 
Regular HIV testing is particularly recommended for people in 
high-incidence groups, such as men who have sex with men (MSM), individ"&amp;"uals 
who inject drugs, and those with histories of unprotected sex.
Different types of HIV tests—such as antibody tests, antigen/antibody 
tests, and nucleic acid tests—offer distinct timelines for detecting the 
virus. For early detection, nucleic acid"&amp;" tests (NATs) prove most effective 
as they can identify HIV as early as 10 days post-exposure 
, highlighting the importance of timely testing
. Rapid tests and self-tests provide convenient, quick results, usually 
within 30 minutes, which is benefici"&amp;"al for immediate decisions.
HIV testing venues range from clinics to community-based centers and even 
include self-testing kits that offer privacy and convenience. This 
accessibility helps individuals in rural or stigmatized environments gain 
necessar"&amp;"y testing services 
without significant barriers
. Despite a negative result during the window period not being definitive, 
continuous testing is recommended for those with ongoing risk exposures to 
ensure their health and the safety of others.
Upon "&amp;"a positive HIV diagnosis, initiating antiretroviral therapy (ART) is 
critical. ART significantly enhances life expectancy by managing the virus, 
maintaining a healthy immune system, and reducing viral load to 
undetectable levels. This reduces the risk "&amp;"of HIV transmission 
and helps sustain long-term health
. Treatment also prevents the virus from progressing to severe stages that 
compromise immune function, like AIDS.
Following up a positive result with additional tests confirms HIV status, 
guidin"&amp;"g individuals to begin treatment immediately. ART is designed to 
prevent irreversible immune system damage and slow HIV progression, which 
also assists in public health management by reducing potential transmission 
risks 
during the highly contagious "&amp;"acute phase
.
The stigma surrounding HIV, along with socio-economic constraints and lack 
of awareness, continue to hinder testing and early diagnosis. Addressing 
these barriers is essential to increasing testing rates and ensuring that 
all individual"&amp;"s, especially those in high-risk groups, receive timely care. 
Educational efforts should focus on dispelling myths about HIV, emphasizing 
the importance of regular testing, and promoting the effectiveness of ART 
for managing health and reducing transm"&amp;"ission
. Support structures also play a vital role in managing the initial stages 
of diagnosis, offering emotional and practical assistance to those affected.
Efforts should further extend to highlighting the availability of different 
testing methods "&amp;"that fit various lifestyle needs and preferences, such as 
at-home tests for those seeking privacy or rapid tests for immediate 
results. Swift intervention and supportive treatment plans can drastically 
impact health outcomes, underscoring the necessity"&amp;" of overcoming barriers 
to testing.
Understanding early HIV symptoms and testing timelines is pivotal to 
effective treatment and prevention. Timely testing enables early diagnosis, 
critical for initiating antiretroviral therapy, which significantly 
p"&amp;"rolongs life and decreases transmission risks. Navigating the challenges 
of stigma and socio-economic barriers, while expanding knowledge around 
available testing and treatment options, can transform healthcare outcomes. 
Emphasizing a supportive commun"&amp;"ity, informed testing decisions, and prompt 
treatment initiation, can create a protective environment against HIV, 
reducing its spread and impact. Learning more about effective HIV 
management allows individuals and communities to take proactive steps 
"&amp;"towards health and well-being.
ViiV Healthcare on HIV Testing and Diagnosis
CDC’s Guidelines on HIV Testing
WebMD on HIV Symptoms
NIH on Stages of HIV Infection
HIV UW on Acute HIV Diagnosis")</f>
        <v>H1: Early HIV Symptoms and Testing Timelines
H2/H3: Recognizing Early HIV Symptoms and Testing Timelines
Importance of Accurate HIV Testing
The Role of Antiretroviral Therapy (ART)
Overcoming Barriers to HIV Testing and Treatment
Why You Should Learn More About HIV Treatment Today
Sources
Sofia Marquez
Paragraphs: Identifying early HIV symptoms and understanding testing timelines are 
vital in managing the virus effectively. Early signs often resemble the flu 
and emphasize the importance of timely testing for proper diagnosis and 
prevention. Learning about testing methods, the role of antiretroviral 
therapy (ART), and tackling barriers enhances public health strategies in 
HIV prevention and care.
Recognizing early symptoms of HIV and understanding testing timelines are 
critical components in combating the virus effectively. Early symptoms 
often mirror the flu, manifesting within 1-4 weeks post-infection, with 
signs such as headache, fatigue, muscle aches, and sore throat. However, 
these symptoms alone are not reliable for diagnosing HIV 
because they can be easily confused with common illnesses
. Therefore, timely testing becomes indispensable.
Testing for HIV is essential not only for addressing individual health 
concerns but also for preventing further transmission. The window period 
for HIV detection varies, typically lasting from 2 to 12 weeks 
post-exposure, depending on the test type. Fourth-generation tests can 
effectively identify most cases if conducted about six weeks after exposure 
but should be confirmed at 12 weeks
. This timeline is crucial for early diagnosis and management of the virus. 
Regular HIV testing is particularly recommended for people in 
high-incidence groups, such as men who have sex with men (MSM), individuals 
who inject drugs, and those with histories of unprotected sex.
Different types of HIV tests—such as antibody tests, antigen/antibody 
tests, and nucleic acid tests—offer distinct timelines for detecting the 
virus. For early detection, nucleic acid tests (NATs) prove most effective 
as they can identify HIV as early as 10 days post-exposure 
, highlighting the importance of timely testing
. Rapid tests and self-tests provide convenient, quick results, usually 
within 30 minutes, which is beneficial for immediate decisions.
HIV testing venues range from clinics to community-based centers and even 
include self-testing kits that offer privacy and convenience. This 
accessibility helps individuals in rural or stigmatized environments gain 
necessary testing services 
without significant barriers
. Despite a negative result during the window period not being definitive, 
continuous testing is recommended for those with ongoing risk exposures to 
ensure their health and the safety of others.
Upon a positive HIV diagnosis, initiating antiretroviral therapy (ART) is 
critical. ART significantly enhances life expectancy by managing the virus, 
maintaining a healthy immune system, and reducing viral load to 
undetectable levels. This reduces the risk of HIV transmission 
and helps sustain long-term health
. Treatment also prevents the virus from progressing to severe stages that 
compromise immune function, like AIDS.
Following up a positive result with additional tests confirms HIV status, 
guiding individuals to begin treatment immediately. ART is designed to 
prevent irreversible immune system damage and slow HIV progression, which 
also assists in public health management by reducing potential transmission 
risks 
during the highly contagious acute phase
.
The stigma surrounding HIV, along with socio-economic constraints and lack 
of awareness, continue to hinder testing and early diagnosis. Addressing 
these barriers is essential to increasing testing rates and ensuring that 
all individuals, especially those in high-risk groups, receive timely care. 
Educational efforts should focus on dispelling myths about HIV, emphasizing 
the importance of regular testing, and promoting the effectiveness of ART 
for managing health and reducing transmission
. Support structures also play a vital role in managing the initial stages 
of diagnosis, offering emotional and practical assistance to those affected.
Efforts should further extend to highlighting the availability of different 
testing methods that fit various lifestyle needs and preferences, such as 
at-home tests for those seeking privacy or rapid tests for immediate 
results. Swift intervention and supportive treatment plans can drastically 
impact health outcomes, underscoring the necessity of overcoming barriers 
to testing.
Understanding early HIV symptoms and testing timelines is pivotal to 
effective treatment and prevention. Timely testing enables early diagnosis, 
critical for initiating antiretroviral therapy, which significantly 
prolongs life and decreases transmission risks. Navigating the challenges 
of stigma and socio-economic barriers, while expanding knowledge around 
available testing and treatment options, can transform healthcare outcomes. 
Emphasizing a supportive community, informed testing decisions, and prompt 
treatment initiation, can create a protective environment against HIV, 
reducing its spread and impact. Learning more about effective HIV 
management allows individuals and communities to take proactive steps 
towards health and well-being.
ViiV Healthcare on HIV Testing and Diagnosis
CDC’s Guidelines on HIV Testing
WebMD on HIV Symptoms
NIH on Stages of HIV Infection
HIV UW on Acute HIV Diagnosis</v>
      </c>
      <c r="AU69" s="68" t="str">
        <f t="shared" si="5"/>
        <v/>
      </c>
      <c r="AV69" s="68" t="str">
        <f t="shared" si="6"/>
        <v>Ad Headline: Early HIV Symptoms | Ad Description: Here are 6 Signs of HIV Infection - See Now</v>
      </c>
      <c r="AW69" s="68" t="str">
        <f t="shared" si="7"/>
        <v>Ad%20Headline%3A%20Early%20HIV%20Symptoms%20%7C%20Ad%20Description%3A%20Here%20are%206%20Signs%20of%20HIV%20Infection%20-%20See%20Now</v>
      </c>
      <c r="AX69" s="77"/>
    </row>
    <row r="70" ht="30.75" customHeight="1">
      <c r="A70" s="68"/>
      <c r="B70" s="68"/>
      <c r="C70" s="69"/>
      <c r="D70" s="107" t="s">
        <v>84</v>
      </c>
      <c r="E70" s="108" t="s">
        <v>328</v>
      </c>
      <c r="F70" s="68"/>
      <c r="G70" s="108" t="s">
        <v>340</v>
      </c>
      <c r="H70" s="68" t="str">
        <f t="shared" si="1"/>
        <v/>
      </c>
      <c r="I70" s="68"/>
      <c r="J70" s="109" t="s">
        <v>330</v>
      </c>
      <c r="K70" s="109" t="s">
        <v>331</v>
      </c>
      <c r="L70" s="122" t="b">
        <v>1</v>
      </c>
      <c r="M70" s="111"/>
      <c r="N70" s="109" t="b">
        <v>0</v>
      </c>
      <c r="O70" s="111"/>
      <c r="P70" s="109" t="b">
        <v>0</v>
      </c>
      <c r="Q70" s="111"/>
      <c r="R70" s="109" t="b">
        <v>0</v>
      </c>
      <c r="S70" s="111"/>
      <c r="T70" s="111"/>
      <c r="U70" s="111"/>
      <c r="V70" s="111"/>
      <c r="W70" s="111"/>
      <c r="X70" s="111"/>
      <c r="Y70" s="70" t="str">
        <f t="shared" si="8"/>
        <v/>
      </c>
      <c r="Z70" s="111"/>
      <c r="AA70" s="112" t="str">
        <f t="shared" si="2"/>
        <v>Missing Info</v>
      </c>
      <c r="AB70" s="113" t="str">
        <f>LET(
  completed, AA70="Complete",
  approved, AG70="Approved",
  srcVal,   IFERROR(VLOOKUP(D70, Lookup!A:F, 2, FALSE), ""),
  campVal,  IFERROR(VLOOKUP(D70, Lookup!A:F, 3, FALSE), ""),
  medVal,   IFERROR(VLOOKUP(D70, Lookup!A:F, 4, FALSE), ""),
  contVal,  IFERROR(VLOOKUP(D70, Lookup!A:F, 5, FALSE), ""),
  placeVal, IFERROR(VLOOKUP(D70, Lookup!A:F, 6, FALSE), ""),
  baseURL, AS70 &amp; "?",
  utm_source,   Lookup!$B$4 &amp; srcVal,
  utm_campaign, Lookup!$C$4 &amp; campVal,
  utm_medium,   Lookup!$D$4 &amp; medVal,
  utm_content,  Lookup!$E$4 &amp; contVal,
  utm_place,    Lookup!$F$4 &amp; placeVal,
  extras, "&amp;utm_term=" &amp; Y70 &amp; "&amp;adCreative=" &amp; AW70 &amp; "&amp;suggestedTerms=" &amp; AU70,
  IF(
    NOT(completed),
    "Missing Info",
    IF(
      NOT(approved),
      "Awaiting Approval",
      baseURL &amp; utm_source &amp; utm_campaign &amp; utm_medium &amp; utm_content &amp; utm_place &amp; extras
    )
  )
)</f>
        <v>Missing Info</v>
      </c>
      <c r="AC70" s="72" t="str">
        <f t="shared" si="3"/>
        <v/>
      </c>
      <c r="AD70" s="68"/>
      <c r="AE70" s="106"/>
      <c r="AF70" s="114" t="str">
        <f t="shared" si="4"/>
        <v/>
      </c>
      <c r="AG70" s="17" t="s">
        <v>168</v>
      </c>
      <c r="AH70" s="109" t="s">
        <v>341</v>
      </c>
      <c r="AI70" s="115"/>
      <c r="AJ70" s="116" t="str">
        <f>IFERROR(__xludf.DUMMYFUNCTION("AI(Lookup!$N$5&amp;""
Ad Content: "" &amp; AV70 &amp; ""
Article Content: "" &amp; AT70 &amp; ""
Keywords: "" &amp; S70 &amp; "", "" &amp; T70 &amp; "", "" &amp; U70 &amp; "", "" &amp; V70 &amp; "", "" &amp; W70 &amp; "", "" &amp; X70 &amp; ""
Targeting Outside Canada/US/NZ: "" &amp; Z70 &amp; ""
Return ONLY one line using this "&amp;"format:
Low | None | Ad and article align; no deceptive or restricted claims found.""
)"),"None | Ad and article align; no deceptive or restricted claims found. | Ad and article align; no deceptive or restricted claims found.")</f>
        <v>None | Ad and article align; no deceptive or restricted claims found. | Ad and article align; no deceptive or restricted claims found.</v>
      </c>
      <c r="AK70" s="117" t="str">
        <f>IFERROR(__xludf.DUMMYFUNCTION("iferror(split(AJ70,""|""),"""")"),"None ")</f>
        <v>None </v>
      </c>
      <c r="AL70" s="111" t="str">
        <f>IFERROR(__xludf.DUMMYFUNCTION("""COMPUTED_VALUE""")," Ad and article align; no deceptive or restricted claims found. ")</f>
        <v> Ad and article align; no deceptive or restricted claims found. </v>
      </c>
      <c r="AM70" s="111" t="str">
        <f>IFERROR(__xludf.DUMMYFUNCTION("""COMPUTED_VALUE""")," Ad and article align; no deceptive or restricted claims found.")</f>
        <v> Ad and article align; no deceptive or restricted claims found.</v>
      </c>
      <c r="AN70" s="118" t="str">
        <f>IFERROR(__xludf.DUMMYFUNCTION("if(J70="""","""",GOOGLETRANSLATE(J70,""auto"",""en""))"),"Read about chronic ITP treatment options")</f>
        <v>Read about chronic ITP treatment options</v>
      </c>
      <c r="AO70" s="111" t="str">
        <f>IFERROR(__xludf.DUMMYFUNCTION("if(K70="""","""",GOOGLETRANSLATE(K70,""auto"",""en""))"),"Effective Strategies for Chronic ITP")</f>
        <v>Effective Strategies for Chronic ITP</v>
      </c>
      <c r="AP70" s="111" t="str">
        <f>IFERROR(__xludf.DUMMYFUNCTION("if(M70="""","""",GOOGLETRANSLATE(M70,""auto"",""en""))"),"")</f>
        <v/>
      </c>
      <c r="AQ70" s="111" t="str">
        <f>IFERROR(__xludf.DUMMYFUNCTION("if(O70="""","""",GOOGLETRANSLATE(O70,""auto"",""en""))"),"")</f>
        <v/>
      </c>
      <c r="AR70" s="111" t="str">
        <f>IFERROR(__xludf.DUMMYFUNCTION("if(Q70="""","""",GOOGLETRANSLATE(Q70,""auto"",""en""))"),"")</f>
        <v/>
      </c>
      <c r="AS70" s="119" t="str">
        <f>IFERROR(__xludf.DUMMYFUNCTION("REGEXREPLACE(E70, ""\?.*"", """")
"),"https://searchtrackda.today/cf/r/68f0fcfd0acbfb0012087222")</f>
        <v>https://searchtrackda.today/cf/r/68f0fcfd0acbfb0012087222</v>
      </c>
      <c r="AT70" s="120" t="str">
        <f>IFERROR(__xludf.DUMMYFUNCTION("TEXTJOIN(CHAR(10)&amp;CHAR(10), TRUE,
  ""H1: "" &amp;
    IFERROR(INDEX(IMPORTXML(REGEXREPLACE(AS70,""\?.*"",""""),""//h1[1]""),1),""""),
  IFERROR(""H2/H3: "" &amp;
    TEXTJOIN(CHAR(10), TRUE,
      IMPORTXML(REGEXREPLACE(AS70,""\?.*"",""""),""//h2[normalize-space"&amp;"()] | //h3[normalize-space()]"")
    ),""""),
  IFERROR(""Paragraphs: "" &amp;
    TEXTJOIN(CHAR(10)&amp;CHAR(10), TRUE,
      IMPORTXML(REGEXREPLACE(AS70,""\?.*"",""""),
        ""//article//p[normalize-space()] | //div[contains(@class,'entry-content') or contai"&amp;"ns(@class,'post-content') or contains(@class,'single-content') or contains(@class,'content') or contains(@class,'article')]//p[normalize-space()]""
      )
    ),"""")
)
"),"H1: Effective Strategies for Chronic ITP Management
H2/H3: Understanding ITP Treatment Strategies for Chronic Cases
Treatment Approaches for Chronic ITP
The Role of Second-Line Treatments
Choosing the Right Treatment Strategy
Managing Lifestyle and Long-"&amp;"term Care
Recent Advances in Chronic ITP Treatment
Why You Should Learn More About ITP Treatment Strategies
Sources
Liam Hawthorne
Paragraphs: Chronic immune thrombocytopenia (ITP) demands a nuanced management approach 
to address its complexities, focus"&amp;"ing on maintaining platelet counts and 
mitigating long-term treatment side effects. Various therapies, from 
corticosteroids to thrombopoietin receptor agonists, offer vital options. 
Personalized treatment strategies, lifestyle adjustments, and the late"&amp;"st 
advances in care play crucial roles in optimizing patient outcomes while 
enhancing quality of life.
Immune thrombocytopenia (ITP) is a chronic autoimmune disorder 
characterized by low platelet counts, leading to an increased risk of 
bleeding. This"&amp;" condition arises when the immune system inadvertently 
attacks and destroys platelets, vital for blood clotting. 
Managing ITP
 often involves treating the symptoms since the condition cannot be 
entirely cured, thus requiring consistent medical oversi"&amp;"ght. For chronic 
cases, treatment strategies are crucial in maintaining a balance between 
alleviating symptoms and minimizing the adverse effects of long-term 
medication use.
A variety of treatment strategies are available for managing chronic ITP. 
F"&amp;"irst-line treatments typically involve corticosteroids and intravenous 
immunoglobulin (IVIG), which help elevate platelet counts and reduce 
bleeding risks. However, these treatments may not always be suitable in the 
long run due to potential side effec"&amp;"ts like 
osteoporosis and diabetes
. Therefore, alternative therapies such as thrombopoietin receptor agonists 
(TPO-RAs), rituximab, and splenectomy are often considered. TPO-RAs like 
romiplostim and eltrombopag are preferred due to their effectivenes"&amp;"s in 
stimulating platelet production while being better tolerated compared to 
other treatments.
For cases where first-line therapies are ineffective or cause undesirable 
side effects, second-line treatments become essential. Thrombopoietin 
receptor a"&amp;"gonists, including romiplostim and eltrombopag, have been 
shown to achieve remission
 in a significant number of patients, offering a viable option to manage 
symptoms. Rituximab, an anti-CD20 monoclonal antibody, is another 
significant agent used for"&amp;" its ability to deplete B cells responsible for 
the production of antibodies against platelets. Splenectomy, once a common 
second-line approach, is now less frequently used but remains an effective 
option for those seeking a medication-free path to man"&amp;"aging ITP.
When designing a treatment plan for chronic ITP, several factors must be 
considered, including patient age, lifestyle, comorbidities, and personal 
preferences. Treatment must be tailored to individual patient needs to 
achieve a balance betw"&amp;"een managing bleeding risks and minimizing treatment 
toxicity
. Clinical decision-making should involve a comprehensive evaluation of a 
patient’s condition and treatment response, allowing for personalized 
therapeutic strategies that maximize patient"&amp;" outcomes.
Living with chronic ITP requires patients to incorporate certain lifestyle 
adjustments. To minimize the risk of bleeding, patients should avoid 
contact sports and certain medications that exacerbate bleeding is advised 
by healthcare profes"&amp;"sionals
. Lifestyle adjustments may include avoiding trauma, abstaining from 
medications that hinder platelet function, and adhering to regular medical 
check-ups. 
Patients are encouraged
 to maintain open communication with healthcare providers to s"&amp;"tay informed 
about possible treatment adaptations and the potential for new therapeutic 
options.
The field of ITP treatment is ever-evolving with emerging therapies that 
promise improved long-term outcomes. Emerging treatments, such as high-dose 
dexa"&amp;"methasone and new thrombopoietic growth factors, present promising 
alternatives, albeit with increased risk of side effects. Recent research 
emphasizes the significance of patient-centric approaches, where 
personalized treatment plans are 
formulated
"&amp;"
 to enhance quality of life while effectively managing symptoms.
Chronic ITP is a complex condition necessitating meticulous management 
strategies tailored to each patient’s unique needs. By staying informed 
about the latest advancements in ITP treatm"&amp;"ents, patients can actively 
participate in their healthcare decisions, ensuring a well-rounded approach 
to managing their condition. Understanding more about ITP treatment 
strategies not only equips patients and healthcare providers with the 
knowledge"&amp;" needed to tackle the disorder effectively but also contributes to 
improving the overall quality of life for those living with chronic ITP.
Immune Thrombocytopenia Overview by Cleveland Clinic
Chronic ITP Management by Johns Hopkins Medicine
Second-Li"&amp;"ne Treatments for Chronic ITP by Hematology Advisor
Potential Treatments for Chronic ITP
Outcomes in ITP Patients")</f>
        <v>H1: Effective Strategies for Chronic ITP Management
H2/H3: Understanding ITP Treatment Strategies for Chronic Cases
Treatment Approaches for Chronic ITP
The Role of Second-Line Treatments
Choosing the Right Treatment Strategy
Managing Lifestyle and Long-term Care
Recent Advances in Chronic ITP Treatment
Why You Should Learn More About ITP Treatment Strategies
Sources
Liam Hawthorne
Paragraphs: Chronic immune thrombocytopenia (ITP) demands a nuanced management approach 
to address its complexities, focusing on maintaining platelet counts and 
mitigating long-term treatment side effects. Various therapies, from 
corticosteroids to thrombopoietin receptor agonists, offer vital options. 
Personalized treatment strategies, lifestyle adjustments, and the latest 
advances in care play crucial roles in optimizing patient outcomes while 
enhancing quality of life.
Immune thrombocytopenia (ITP) is a chronic autoimmune disorder 
characterized by low platelet counts, leading to an increased risk of 
bleeding. This condition arises when the immune system inadvertently 
attacks and destroys platelets, vital for blood clotting. 
Managing ITP
 often involves treating the symptoms since the condition cannot be 
entirely cured, thus requiring consistent medical oversight. For chronic 
cases, treatment strategies are crucial in maintaining a balance between 
alleviating symptoms and minimizing the adverse effects of long-term 
medication use.
A variety of treatment strategies are available for managing chronic ITP. 
First-line treatments typically involve corticosteroids and intravenous 
immunoglobulin (IVIG), which help elevate platelet counts and reduce 
bleeding risks. However, these treatments may not always be suitable in the 
long run due to potential side effects like 
osteoporosis and diabetes
. Therefore, alternative therapies such as thrombopoietin receptor agonists 
(TPO-RAs), rituximab, and splenectomy are often considered. TPO-RAs like 
romiplostim and eltrombopag are preferred due to their effectiveness in 
stimulating platelet production while being better tolerated compared to 
other treatments.
For cases where first-line therapies are ineffective or cause undesirable 
side effects, second-line treatments become essential. Thrombopoietin 
receptor agonists, including romiplostim and eltrombopag, have been 
shown to achieve remission
 in a significant number of patients, offering a viable option to manage 
symptoms. Rituximab, an anti-CD20 monoclonal antibody, is another 
significant agent used for its ability to deplete B cells responsible for 
the production of antibodies against platelets. Splenectomy, once a common 
second-line approach, is now less frequently used but remains an effective 
option for those seeking a medication-free path to managing ITP.
When designing a treatment plan for chronic ITP, several factors must be 
considered, including patient age, lifestyle, comorbidities, and personal 
preferences. Treatment must be tailored to individual patient needs to 
achieve a balance between managing bleeding risks and minimizing treatment 
toxicity
. Clinical decision-making should involve a comprehensive evaluation of a 
patient’s condition and treatment response, allowing for personalized 
therapeutic strategies that maximize patient outcomes.
Living with chronic ITP requires patients to incorporate certain lifestyle 
adjustments. To minimize the risk of bleeding, patients should avoid 
contact sports and certain medications that exacerbate bleeding is advised 
by healthcare professionals
. Lifestyle adjustments may include avoiding trauma, abstaining from 
medications that hinder platelet function, and adhering to regular medical 
check-ups. 
Patients are encouraged
 to maintain open communication with healthcare providers to stay informed 
about possible treatment adaptations and the potential for new therapeutic 
options.
The field of ITP treatment is ever-evolving with emerging therapies that 
promise improved long-term outcomes. Emerging treatments, such as high-dose 
dexamethasone and new thrombopoietic growth factors, present promising 
alternatives, albeit with increased risk of side effects. Recent research 
emphasizes the significance of patient-centric approaches, where 
personalized treatment plans are 
formulated
 to enhance quality of life while effectively managing symptoms.
Chronic ITP is a complex condition necessitating meticulous management 
strategies tailored to each patient’s unique needs. By staying informed 
about the latest advancements in ITP treatments, patients can actively 
participate in their healthcare decisions, ensuring a well-rounded approach 
to managing their condition. Understanding more about ITP treatment 
strategies not only equips patients and healthcare providers with the 
knowledge needed to tackle the disorder effectively but also contributes to 
improving the overall quality of life for those living with chronic ITP.
Immune Thrombocytopenia Overview by Cleveland Clinic
Chronic ITP Management by Johns Hopkins Medicine
Second-Line Treatments for Chronic ITP by Hematology Advisor
Potential Treatments for Chronic ITP
Outcomes in ITP Patients</v>
      </c>
      <c r="AU70" s="68" t="str">
        <f t="shared" si="5"/>
        <v/>
      </c>
      <c r="AV70" s="68" t="str">
        <f t="shared" si="6"/>
        <v>Ad Headline: Read about chronic ITP treatment options | Ad Description: Effective Strategies for Chronic ITP</v>
      </c>
      <c r="AW70" s="68" t="str">
        <f t="shared" si="7"/>
        <v>Ad%20Headline%3A%20Read%20about%20chronic%20ITP%20treatment%20options%20%7C%20Ad%20Description%3A%20Effective%20Strategies%20for%20Chronic%20ITP</v>
      </c>
      <c r="AX70" s="77"/>
    </row>
    <row r="71" ht="30.75" customHeight="1">
      <c r="A71" s="68"/>
      <c r="B71" s="68"/>
      <c r="C71" s="69"/>
      <c r="D71" s="107" t="s">
        <v>84</v>
      </c>
      <c r="E71" s="108" t="s">
        <v>328</v>
      </c>
      <c r="F71" s="68"/>
      <c r="G71" s="108" t="s">
        <v>342</v>
      </c>
      <c r="H71" s="68" t="str">
        <f t="shared" si="1"/>
        <v/>
      </c>
      <c r="I71" s="68"/>
      <c r="J71" s="109" t="s">
        <v>330</v>
      </c>
      <c r="K71" s="109" t="s">
        <v>331</v>
      </c>
      <c r="L71" s="122" t="b">
        <v>1</v>
      </c>
      <c r="M71" s="111"/>
      <c r="N71" s="109" t="b">
        <v>0</v>
      </c>
      <c r="O71" s="111"/>
      <c r="P71" s="109" t="b">
        <v>0</v>
      </c>
      <c r="Q71" s="111"/>
      <c r="R71" s="109" t="b">
        <v>0</v>
      </c>
      <c r="S71" s="111"/>
      <c r="T71" s="111"/>
      <c r="U71" s="111"/>
      <c r="V71" s="111"/>
      <c r="W71" s="111"/>
      <c r="X71" s="111"/>
      <c r="Y71" s="70" t="str">
        <f t="shared" si="8"/>
        <v/>
      </c>
      <c r="Z71" s="111"/>
      <c r="AA71" s="112" t="str">
        <f t="shared" si="2"/>
        <v>Missing Info</v>
      </c>
      <c r="AB71" s="113" t="str">
        <f>LET(
  completed, AA71="Complete",
  approved, AG71="Approved",
  srcVal,   IFERROR(VLOOKUP(D71, Lookup!A:F, 2, FALSE), ""),
  campVal,  IFERROR(VLOOKUP(D71, Lookup!A:F, 3, FALSE), ""),
  medVal,   IFERROR(VLOOKUP(D71, Lookup!A:F, 4, FALSE), ""),
  contVal,  IFERROR(VLOOKUP(D71, Lookup!A:F, 5, FALSE), ""),
  placeVal, IFERROR(VLOOKUP(D71, Lookup!A:F, 6, FALSE), ""),
  baseURL, AS71 &amp; "?",
  utm_source,   Lookup!$B$4 &amp; srcVal,
  utm_campaign, Lookup!$C$4 &amp; campVal,
  utm_medium,   Lookup!$D$4 &amp; medVal,
  utm_content,  Lookup!$E$4 &amp; contVal,
  utm_place,    Lookup!$F$4 &amp; placeVal,
  extras, "&amp;utm_term=" &amp; Y71 &amp; "&amp;adCreative=" &amp; AW71 &amp; "&amp;suggestedTerms=" &amp; AU71,
  IF(
    NOT(completed),
    "Missing Info",
    IF(
      NOT(approved),
      "Awaiting Approval",
      baseURL &amp; utm_source &amp; utm_campaign &amp; utm_medium &amp; utm_content &amp; utm_place &amp; extras
    )
  )
)</f>
        <v>Missing Info</v>
      </c>
      <c r="AC71" s="72" t="str">
        <f t="shared" si="3"/>
        <v/>
      </c>
      <c r="AD71" s="68"/>
      <c r="AE71" s="106"/>
      <c r="AF71" s="114" t="str">
        <f t="shared" si="4"/>
        <v/>
      </c>
      <c r="AG71" s="17" t="s">
        <v>168</v>
      </c>
      <c r="AH71" s="109" t="s">
        <v>341</v>
      </c>
      <c r="AI71" s="115"/>
      <c r="AJ71" s="116" t="str">
        <f>IFERROR(__xludf.DUMMYFUNCTION("AI(Lookup!$N$5&amp;""
Ad Content: "" &amp; AV71 &amp; ""
Article Content: "" &amp; AT71 &amp; ""
Keywords: "" &amp; S71 &amp; "", "" &amp; T71 &amp; "", "" &amp; U71 &amp; "", "" &amp; V71 &amp; "", "" &amp; W71 &amp; "", "" &amp; X71 &amp; ""
Targeting Outside Canada/US/NZ: "" &amp; Z71 &amp; ""
Return ONLY one line using this "&amp;"format:
Low | None | Ad and article align; no deceptive or restricted claims found.""
)"),"Low | None | Ad and article align; no deceptive or restricted claims found.")</f>
        <v>Low | None | Ad and article align; no deceptive or restricted claims found.</v>
      </c>
      <c r="AK71" s="117" t="str">
        <f>IFERROR(__xludf.DUMMYFUNCTION("iferror(split(AJ71,""|""),"""")"),"Low ")</f>
        <v>Low </v>
      </c>
      <c r="AL71" s="111" t="str">
        <f>IFERROR(__xludf.DUMMYFUNCTION("""COMPUTED_VALUE""")," None ")</f>
        <v> None </v>
      </c>
      <c r="AM71" s="111" t="str">
        <f>IFERROR(__xludf.DUMMYFUNCTION("""COMPUTED_VALUE""")," Ad and article align; no deceptive or restricted claims found.")</f>
        <v> Ad and article align; no deceptive or restricted claims found.</v>
      </c>
      <c r="AN71" s="118" t="str">
        <f>IFERROR(__xludf.DUMMYFUNCTION("if(J71="""","""",GOOGLETRANSLATE(J71,""auto"",""en""))"),"Read about chronic ITP treatment options")</f>
        <v>Read about chronic ITP treatment options</v>
      </c>
      <c r="AO71" s="111" t="str">
        <f>IFERROR(__xludf.DUMMYFUNCTION("if(K71="""","""",GOOGLETRANSLATE(K71,""auto"",""en""))"),"Effective Strategies for Chronic ITP")</f>
        <v>Effective Strategies for Chronic ITP</v>
      </c>
      <c r="AP71" s="111" t="str">
        <f>IFERROR(__xludf.DUMMYFUNCTION("if(M71="""","""",GOOGLETRANSLATE(M71,""auto"",""en""))"),"")</f>
        <v/>
      </c>
      <c r="AQ71" s="111" t="str">
        <f>IFERROR(__xludf.DUMMYFUNCTION("if(O71="""","""",GOOGLETRANSLATE(O71,""auto"",""en""))"),"")</f>
        <v/>
      </c>
      <c r="AR71" s="111" t="str">
        <f>IFERROR(__xludf.DUMMYFUNCTION("if(Q71="""","""",GOOGLETRANSLATE(Q71,""auto"",""en""))"),"")</f>
        <v/>
      </c>
      <c r="AS71" s="119" t="str">
        <f>IFERROR(__xludf.DUMMYFUNCTION("REGEXREPLACE(E71, ""\?.*"", """")
"),"https://searchtrackda.today/cf/r/68f0fcfd0acbfb0012087222")</f>
        <v>https://searchtrackda.today/cf/r/68f0fcfd0acbfb0012087222</v>
      </c>
      <c r="AT71" s="120" t="str">
        <f>IFERROR(__xludf.DUMMYFUNCTION("TEXTJOIN(CHAR(10)&amp;CHAR(10), TRUE,
  ""H1: "" &amp;
    IFERROR(INDEX(IMPORTXML(REGEXREPLACE(AS71,""\?.*"",""""),""//h1[1]""),1),""""),
  IFERROR(""H2/H3: "" &amp;
    TEXTJOIN(CHAR(10), TRUE,
      IMPORTXML(REGEXREPLACE(AS71,""\?.*"",""""),""//h2[normalize-space"&amp;"()] | //h3[normalize-space()]"")
    ),""""),
  IFERROR(""Paragraphs: "" &amp;
    TEXTJOIN(CHAR(10)&amp;CHAR(10), TRUE,
      IMPORTXML(REGEXREPLACE(AS71,""\?.*"",""""),
        ""//article//p[normalize-space()] | //div[contains(@class,'entry-content') or contai"&amp;"ns(@class,'post-content') or contains(@class,'single-content') or contains(@class,'content') or contains(@class,'article')]//p[normalize-space()]""
      )
    ),"""")
)
"),"H1: Effective Strategies for Chronic ITP Management
H2/H3: Understanding ITP Treatment Strategies for Chronic Cases
Treatment Approaches for Chronic ITP
The Role of Second-Line Treatments
Choosing the Right Treatment Strategy
Managing Lifestyle and Long-"&amp;"term Care
Recent Advances in Chronic ITP Treatment
Why You Should Learn More About ITP Treatment Strategies
Sources
Liam Hawthorne
Paragraphs: Chronic immune thrombocytopenia (ITP) demands a nuanced management approach 
to address its complexities, focus"&amp;"ing on maintaining platelet counts and 
mitigating long-term treatment side effects. Various therapies, from 
corticosteroids to thrombopoietin receptor agonists, offer vital options. 
Personalized treatment strategies, lifestyle adjustments, and the late"&amp;"st 
advances in care play crucial roles in optimizing patient outcomes while 
enhancing quality of life.
Immune thrombocytopenia (ITP) is a chronic autoimmune disorder 
characterized by low platelet counts, leading to an increased risk of 
bleeding. This"&amp;" condition arises when the immune system inadvertently 
attacks and destroys platelets, vital for blood clotting. 
Managing ITP
 often involves treating the symptoms since the condition cannot be 
entirely cured, thus requiring consistent medical oversi"&amp;"ght. For chronic 
cases, treatment strategies are crucial in maintaining a balance between 
alleviating symptoms and minimizing the adverse effects of long-term 
medication use.
A variety of treatment strategies are available for managing chronic ITP. 
F"&amp;"irst-line treatments typically involve corticosteroids and intravenous 
immunoglobulin (IVIG), which help elevate platelet counts and reduce 
bleeding risks. However, these treatments may not always be suitable in the 
long run due to potential side effec"&amp;"ts like 
osteoporosis and diabetes
. Therefore, alternative therapies such as thrombopoietin receptor agonists 
(TPO-RAs), rituximab, and splenectomy are often considered. TPO-RAs like 
romiplostim and eltrombopag are preferred due to their effectivenes"&amp;"s in 
stimulating platelet production while being better tolerated compared to 
other treatments.
For cases where first-line therapies are ineffective or cause undesirable 
side effects, second-line treatments become essential. Thrombopoietin 
receptor a"&amp;"gonists, including romiplostim and eltrombopag, have been 
shown to achieve remission
 in a significant number of patients, offering a viable option to manage 
symptoms. Rituximab, an anti-CD20 monoclonal antibody, is another 
significant agent used for"&amp;" its ability to deplete B cells responsible for 
the production of antibodies against platelets. Splenectomy, once a common 
second-line approach, is now less frequently used but remains an effective 
option for those seeking a medication-free path to man"&amp;"aging ITP.
When designing a treatment plan for chronic ITP, several factors must be 
considered, including patient age, lifestyle, comorbidities, and personal 
preferences. Treatment must be tailored to individual patient needs to 
achieve a balance betw"&amp;"een managing bleeding risks and minimizing treatment 
toxicity
. Clinical decision-making should involve a comprehensive evaluation of a 
patient’s condition and treatment response, allowing for personalized 
therapeutic strategies that maximize patient"&amp;" outcomes.
Living with chronic ITP requires patients to incorporate certain lifestyle 
adjustments. To minimize the risk of bleeding, patients should avoid 
contact sports and certain medications that exacerbate bleeding is advised 
by healthcare profes"&amp;"sionals
. Lifestyle adjustments may include avoiding trauma, abstaining from 
medications that hinder platelet function, and adhering to regular medical 
check-ups. 
Patients are encouraged
 to maintain open communication with healthcare providers to s"&amp;"tay informed 
about possible treatment adaptations and the potential for new therapeutic 
options.
The field of ITP treatment is ever-evolving with emerging therapies that 
promise improved long-term outcomes. Emerging treatments, such as high-dose 
dexa"&amp;"methasone and new thrombopoietic growth factors, present promising 
alternatives, albeit with increased risk of side effects. Recent research 
emphasizes the significance of patient-centric approaches, where 
personalized treatment plans are 
formulated
"&amp;"
 to enhance quality of life while effectively managing symptoms.
Chronic ITP is a complex condition necessitating meticulous management 
strategies tailored to each patient’s unique needs. By staying informed 
about the latest advancements in ITP treatm"&amp;"ents, patients can actively 
participate in their healthcare decisions, ensuring a well-rounded approach 
to managing their condition. Understanding more about ITP treatment 
strategies not only equips patients and healthcare providers with the 
knowledge"&amp;" needed to tackle the disorder effectively but also contributes to 
improving the overall quality of life for those living with chronic ITP.
Immune Thrombocytopenia Overview by Cleveland Clinic
Chronic ITP Management by Johns Hopkins Medicine
Second-Li"&amp;"ne Treatments for Chronic ITP by Hematology Advisor
Potential Treatments for Chronic ITP
Outcomes in ITP Patients")</f>
        <v>H1: Effective Strategies for Chronic ITP Management
H2/H3: Understanding ITP Treatment Strategies for Chronic Cases
Treatment Approaches for Chronic ITP
The Role of Second-Line Treatments
Choosing the Right Treatment Strategy
Managing Lifestyle and Long-term Care
Recent Advances in Chronic ITP Treatment
Why You Should Learn More About ITP Treatment Strategies
Sources
Liam Hawthorne
Paragraphs: Chronic immune thrombocytopenia (ITP) demands a nuanced management approach 
to address its complexities, focusing on maintaining platelet counts and 
mitigating long-term treatment side effects. Various therapies, from 
corticosteroids to thrombopoietin receptor agonists, offer vital options. 
Personalized treatment strategies, lifestyle adjustments, and the latest 
advances in care play crucial roles in optimizing patient outcomes while 
enhancing quality of life.
Immune thrombocytopenia (ITP) is a chronic autoimmune disorder 
characterized by low platelet counts, leading to an increased risk of 
bleeding. This condition arises when the immune system inadvertently 
attacks and destroys platelets, vital for blood clotting. 
Managing ITP
 often involves treating the symptoms since the condition cannot be 
entirely cured, thus requiring consistent medical oversight. For chronic 
cases, treatment strategies are crucial in maintaining a balance between 
alleviating symptoms and minimizing the adverse effects of long-term 
medication use.
A variety of treatment strategies are available for managing chronic ITP. 
First-line treatments typically involve corticosteroids and intravenous 
immunoglobulin (IVIG), which help elevate platelet counts and reduce 
bleeding risks. However, these treatments may not always be suitable in the 
long run due to potential side effects like 
osteoporosis and diabetes
. Therefore, alternative therapies such as thrombopoietin receptor agonists 
(TPO-RAs), rituximab, and splenectomy are often considered. TPO-RAs like 
romiplostim and eltrombopag are preferred due to their effectiveness in 
stimulating platelet production while being better tolerated compared to 
other treatments.
For cases where first-line therapies are ineffective or cause undesirable 
side effects, second-line treatments become essential. Thrombopoietin 
receptor agonists, including romiplostim and eltrombopag, have been 
shown to achieve remission
 in a significant number of patients, offering a viable option to manage 
symptoms. Rituximab, an anti-CD20 monoclonal antibody, is another 
significant agent used for its ability to deplete B cells responsible for 
the production of antibodies against platelets. Splenectomy, once a common 
second-line approach, is now less frequently used but remains an effective 
option for those seeking a medication-free path to managing ITP.
When designing a treatment plan for chronic ITP, several factors must be 
considered, including patient age, lifestyle, comorbidities, and personal 
preferences. Treatment must be tailored to individual patient needs to 
achieve a balance between managing bleeding risks and minimizing treatment 
toxicity
. Clinical decision-making should involve a comprehensive evaluation of a 
patient’s condition and treatment response, allowing for personalized 
therapeutic strategies that maximize patient outcomes.
Living with chronic ITP requires patients to incorporate certain lifestyle 
adjustments. To minimize the risk of bleeding, patients should avoid 
contact sports and certain medications that exacerbate bleeding is advised 
by healthcare professionals
. Lifestyle adjustments may include avoiding trauma, abstaining from 
medications that hinder platelet function, and adhering to regular medical 
check-ups. 
Patients are encouraged
 to maintain open communication with healthcare providers to stay informed 
about possible treatment adaptations and the potential for new therapeutic 
options.
The field of ITP treatment is ever-evolving with emerging therapies that 
promise improved long-term outcomes. Emerging treatments, such as high-dose 
dexamethasone and new thrombopoietic growth factors, present promising 
alternatives, albeit with increased risk of side effects. Recent research 
emphasizes the significance of patient-centric approaches, where 
personalized treatment plans are 
formulated
 to enhance quality of life while effectively managing symptoms.
Chronic ITP is a complex condition necessitating meticulous management 
strategies tailored to each patient’s unique needs. By staying informed 
about the latest advancements in ITP treatments, patients can actively 
participate in their healthcare decisions, ensuring a well-rounded approach 
to managing their condition. Understanding more about ITP treatment 
strategies not only equips patients and healthcare providers with the 
knowledge needed to tackle the disorder effectively but also contributes to 
improving the overall quality of life for those living with chronic ITP.
Immune Thrombocytopenia Overview by Cleveland Clinic
Chronic ITP Management by Johns Hopkins Medicine
Second-Line Treatments for Chronic ITP by Hematology Advisor
Potential Treatments for Chronic ITP
Outcomes in ITP Patients</v>
      </c>
      <c r="AU71" s="68" t="str">
        <f t="shared" si="5"/>
        <v/>
      </c>
      <c r="AV71" s="68" t="str">
        <f t="shared" si="6"/>
        <v>Ad Headline: Read about chronic ITP treatment options | Ad Description: Effective Strategies for Chronic ITP</v>
      </c>
      <c r="AW71" s="68" t="str">
        <f t="shared" si="7"/>
        <v>Ad%20Headline%3A%20Read%20about%20chronic%20ITP%20treatment%20options%20%7C%20Ad%20Description%3A%20Effective%20Strategies%20for%20Chronic%20ITP</v>
      </c>
      <c r="AX71" s="77"/>
    </row>
    <row r="72" ht="30.75" customHeight="1">
      <c r="A72" s="68"/>
      <c r="B72" s="68"/>
      <c r="C72" s="69"/>
      <c r="D72" s="107" t="s">
        <v>84</v>
      </c>
      <c r="E72" s="108" t="s">
        <v>328</v>
      </c>
      <c r="F72" s="68"/>
      <c r="G72" s="108" t="s">
        <v>343</v>
      </c>
      <c r="H72" s="68" t="str">
        <f t="shared" si="1"/>
        <v/>
      </c>
      <c r="I72" s="68"/>
      <c r="J72" s="109" t="s">
        <v>330</v>
      </c>
      <c r="K72" s="109" t="s">
        <v>331</v>
      </c>
      <c r="L72" s="122" t="b">
        <v>1</v>
      </c>
      <c r="M72" s="111"/>
      <c r="N72" s="109" t="b">
        <v>0</v>
      </c>
      <c r="O72" s="111"/>
      <c r="P72" s="109" t="b">
        <v>0</v>
      </c>
      <c r="Q72" s="111"/>
      <c r="R72" s="109" t="b">
        <v>0</v>
      </c>
      <c r="S72" s="111"/>
      <c r="T72" s="111"/>
      <c r="U72" s="111"/>
      <c r="V72" s="111"/>
      <c r="W72" s="111"/>
      <c r="X72" s="111"/>
      <c r="Y72" s="70" t="str">
        <f t="shared" si="8"/>
        <v/>
      </c>
      <c r="Z72" s="111"/>
      <c r="AA72" s="112" t="str">
        <f t="shared" si="2"/>
        <v>Missing Info</v>
      </c>
      <c r="AB72" s="113" t="str">
        <f>LET(
  completed, AA72="Complete",
  approved, AG72="Approved",
  srcVal,   IFERROR(VLOOKUP(D72, Lookup!A:F, 2, FALSE), ""),
  campVal,  IFERROR(VLOOKUP(D72, Lookup!A:F, 3, FALSE), ""),
  medVal,   IFERROR(VLOOKUP(D72, Lookup!A:F, 4, FALSE), ""),
  contVal,  IFERROR(VLOOKUP(D72, Lookup!A:F, 5, FALSE), ""),
  placeVal, IFERROR(VLOOKUP(D72, Lookup!A:F, 6, FALSE), ""),
  baseURL, AS72 &amp; "?",
  utm_source,   Lookup!$B$4 &amp; srcVal,
  utm_campaign, Lookup!$C$4 &amp; campVal,
  utm_medium,   Lookup!$D$4 &amp; medVal,
  utm_content,  Lookup!$E$4 &amp; contVal,
  utm_place,    Lookup!$F$4 &amp; placeVal,
  extras, "&amp;utm_term=" &amp; Y72 &amp; "&amp;adCreative=" &amp; AW72 &amp; "&amp;suggestedTerms=" &amp; AU72,
  IF(
    NOT(completed),
    "Missing Info",
    IF(
      NOT(approved),
      "Awaiting Approval",
      baseURL &amp; utm_source &amp; utm_campaign &amp; utm_medium &amp; utm_content &amp; utm_place &amp; extras
    )
  )
)</f>
        <v>Missing Info</v>
      </c>
      <c r="AC72" s="72" t="str">
        <f t="shared" si="3"/>
        <v/>
      </c>
      <c r="AD72" s="68"/>
      <c r="AE72" s="106"/>
      <c r="AF72" s="114" t="str">
        <f t="shared" si="4"/>
        <v/>
      </c>
      <c r="AG72" s="17" t="s">
        <v>168</v>
      </c>
      <c r="AH72" s="109" t="s">
        <v>341</v>
      </c>
      <c r="AI72" s="115"/>
      <c r="AJ72" s="116" t="str">
        <f>IFERROR(__xludf.DUMMYFUNCTION("AI(Lookup!$N$5&amp;""
Ad Content: "" &amp; AV72 &amp; ""
Article Content: "" &amp; AT72 &amp; ""
Keywords: "" &amp; S72 &amp; "", "" &amp; T72 &amp; "", "" &amp; U72 &amp; "", "" &amp; V72 &amp; "", "" &amp; W72 &amp; "", "" &amp; X72 &amp; ""
Targeting Outside Canada/US/NZ: "" &amp; Z72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72" s="117" t="str">
        <f>IFERROR(__xludf.DUMMYFUNCTION("iferror(split(AJ72,""|""),"""")"),"Low ")</f>
        <v>Low </v>
      </c>
      <c r="AL72" s="111" t="str">
        <f>IFERROR(__xludf.DUMMYFUNCTION("""COMPUTED_VALUE""")," Misleading ")</f>
        <v> Misleading </v>
      </c>
      <c r="AM72"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72" s="118" t="str">
        <f>IFERROR(__xludf.DUMMYFUNCTION("if(J72="""","""",GOOGLETRANSLATE(J72,""auto"",""en""))"),"Read about chronic ITP treatment options")</f>
        <v>Read about chronic ITP treatment options</v>
      </c>
      <c r="AO72" s="111" t="str">
        <f>IFERROR(__xludf.DUMMYFUNCTION("if(K72="""","""",GOOGLETRANSLATE(K72,""auto"",""en""))"),"Effective Strategies for Chronic ITP")</f>
        <v>Effective Strategies for Chronic ITP</v>
      </c>
      <c r="AP72" s="111" t="str">
        <f>IFERROR(__xludf.DUMMYFUNCTION("if(M72="""","""",GOOGLETRANSLATE(M72,""auto"",""en""))"),"")</f>
        <v/>
      </c>
      <c r="AQ72" s="111" t="str">
        <f>IFERROR(__xludf.DUMMYFUNCTION("if(O72="""","""",GOOGLETRANSLATE(O72,""auto"",""en""))"),"")</f>
        <v/>
      </c>
      <c r="AR72" s="111" t="str">
        <f>IFERROR(__xludf.DUMMYFUNCTION("if(Q72="""","""",GOOGLETRANSLATE(Q72,""auto"",""en""))"),"")</f>
        <v/>
      </c>
      <c r="AS72" s="119" t="str">
        <f>IFERROR(__xludf.DUMMYFUNCTION("REGEXREPLACE(E72, ""\?.*"", """")
"),"https://searchtrackda.today/cf/r/68f0fcfd0acbfb0012087222")</f>
        <v>https://searchtrackda.today/cf/r/68f0fcfd0acbfb0012087222</v>
      </c>
      <c r="AT72" s="120" t="str">
        <f>IFERROR(__xludf.DUMMYFUNCTION("TEXTJOIN(CHAR(10)&amp;CHAR(10), TRUE,
  ""H1: "" &amp;
    IFERROR(INDEX(IMPORTXML(REGEXREPLACE(AS72,""\?.*"",""""),""//h1[1]""),1),""""),
  IFERROR(""H2/H3: "" &amp;
    TEXTJOIN(CHAR(10), TRUE,
      IMPORTXML(REGEXREPLACE(AS72,""\?.*"",""""),""//h2[normalize-space"&amp;"()] | //h3[normalize-space()]"")
    ),""""),
  IFERROR(""Paragraphs: "" &amp;
    TEXTJOIN(CHAR(10)&amp;CHAR(10), TRUE,
      IMPORTXML(REGEXREPLACE(AS72,""\?.*"",""""),
        ""//article//p[normalize-space()] | //div[contains(@class,'entry-content') or contai"&amp;"ns(@class,'post-content') or contains(@class,'single-content') or contains(@class,'content') or contains(@class,'article')]//p[normalize-space()]""
      )
    ),"""")
)
"),"H1: Effective Strategies for Chronic ITP Management
H2/H3: Understanding ITP Treatment Strategies for Chronic Cases
Treatment Approaches for Chronic ITP
The Role of Second-Line Treatments
Choosing the Right Treatment Strategy
Managing Lifestyle and Long-"&amp;"term Care
Recent Advances in Chronic ITP Treatment
Why You Should Learn More About ITP Treatment Strategies
Sources
Liam Hawthorne
Paragraphs: Chronic immune thrombocytopenia (ITP) demands a nuanced management approach 
to address its complexities, focus"&amp;"ing on maintaining platelet counts and 
mitigating long-term treatment side effects. Various therapies, from 
corticosteroids to thrombopoietin receptor agonists, offer vital options. 
Personalized treatment strategies, lifestyle adjustments, and the late"&amp;"st 
advances in care play crucial roles in optimizing patient outcomes while 
enhancing quality of life.
Immune thrombocytopenia (ITP) is a chronic autoimmune disorder 
characterized by low platelet counts, leading to an increased risk of 
bleeding. This"&amp;" condition arises when the immune system inadvertently 
attacks and destroys platelets, vital for blood clotting. 
Managing ITP
 often involves treating the symptoms since the condition cannot be 
entirely cured, thus requiring consistent medical oversi"&amp;"ght. For chronic 
cases, treatment strategies are crucial in maintaining a balance between 
alleviating symptoms and minimizing the adverse effects of long-term 
medication use.
A variety of treatment strategies are available for managing chronic ITP. 
F"&amp;"irst-line treatments typically involve corticosteroids and intravenous 
immunoglobulin (IVIG), which help elevate platelet counts and reduce 
bleeding risks. However, these treatments may not always be suitable in the 
long run due to potential side effec"&amp;"ts like 
osteoporosis and diabetes
. Therefore, alternative therapies such as thrombopoietin receptor agonists 
(TPO-RAs), rituximab, and splenectomy are often considered. TPO-RAs like 
romiplostim and eltrombopag are preferred due to their effectivenes"&amp;"s in 
stimulating platelet production while being better tolerated compared to 
other treatments.
For cases where first-line therapies are ineffective or cause undesirable 
side effects, second-line treatments become essential. Thrombopoietin 
receptor a"&amp;"gonists, including romiplostim and eltrombopag, have been 
shown to achieve remission
 in a significant number of patients, offering a viable option to manage 
symptoms. Rituximab, an anti-CD20 monoclonal antibody, is another 
significant agent used for"&amp;" its ability to deplete B cells responsible for 
the production of antibodies against platelets. Splenectomy, once a common 
second-line approach, is now less frequently used but remains an effective 
option for those seeking a medication-free path to man"&amp;"aging ITP.
When designing a treatment plan for chronic ITP, several factors must be 
considered, including patient age, lifestyle, comorbidities, and personal 
preferences. Treatment must be tailored to individual patient needs to 
achieve a balance betw"&amp;"een managing bleeding risks and minimizing treatment 
toxicity
. Clinical decision-making should involve a comprehensive evaluation of a 
patient’s condition and treatment response, allowing for personalized 
therapeutic strategies that maximize patient"&amp;" outcomes.
Living with chronic ITP requires patients to incorporate certain lifestyle 
adjustments. To minimize the risk of bleeding, patients should avoid 
contact sports and certain medications that exacerbate bleeding is advised 
by healthcare profes"&amp;"sionals
. Lifestyle adjustments may include avoiding trauma, abstaining from 
medications that hinder platelet function, and adhering to regular medical 
check-ups. 
Patients are encouraged
 to maintain open communication with healthcare providers to s"&amp;"tay informed 
about possible treatment adaptations and the potential for new therapeutic 
options.
The field of ITP treatment is ever-evolving with emerging therapies that 
promise improved long-term outcomes. Emerging treatments, such as high-dose 
dexa"&amp;"methasone and new thrombopoietic growth factors, present promising 
alternatives, albeit with increased risk of side effects. Recent research 
emphasizes the significance of patient-centric approaches, where 
personalized treatment plans are 
formulated
"&amp;"
 to enhance quality of life while effectively managing symptoms.
Chronic ITP is a complex condition necessitating meticulous management 
strategies tailored to each patient’s unique needs. By staying informed 
about the latest advancements in ITP treatm"&amp;"ents, patients can actively 
participate in their healthcare decisions, ensuring a well-rounded approach 
to managing their condition. Understanding more about ITP treatment 
strategies not only equips patients and healthcare providers with the 
knowledge"&amp;" needed to tackle the disorder effectively but also contributes to 
improving the overall quality of life for those living with chronic ITP.
Immune Thrombocytopenia Overview by Cleveland Clinic
Chronic ITP Management by Johns Hopkins Medicine
Second-Li"&amp;"ne Treatments for Chronic ITP by Hematology Advisor
Potential Treatments for Chronic ITP
Outcomes in ITP Patients")</f>
        <v>H1: Effective Strategies for Chronic ITP Management
H2/H3: Understanding ITP Treatment Strategies for Chronic Cases
Treatment Approaches for Chronic ITP
The Role of Second-Line Treatments
Choosing the Right Treatment Strategy
Managing Lifestyle and Long-term Care
Recent Advances in Chronic ITP Treatment
Why You Should Learn More About ITP Treatment Strategies
Sources
Liam Hawthorne
Paragraphs: Chronic immune thrombocytopenia (ITP) demands a nuanced management approach 
to address its complexities, focusing on maintaining platelet counts and 
mitigating long-term treatment side effects. Various therapies, from 
corticosteroids to thrombopoietin receptor agonists, offer vital options. 
Personalized treatment strategies, lifestyle adjustments, and the latest 
advances in care play crucial roles in optimizing patient outcomes while 
enhancing quality of life.
Immune thrombocytopenia (ITP) is a chronic autoimmune disorder 
characterized by low platelet counts, leading to an increased risk of 
bleeding. This condition arises when the immune system inadvertently 
attacks and destroys platelets, vital for blood clotting. 
Managing ITP
 often involves treating the symptoms since the condition cannot be 
entirely cured, thus requiring consistent medical oversight. For chronic 
cases, treatment strategies are crucial in maintaining a balance between 
alleviating symptoms and minimizing the adverse effects of long-term 
medication use.
A variety of treatment strategies are available for managing chronic ITP. 
First-line treatments typically involve corticosteroids and intravenous 
immunoglobulin (IVIG), which help elevate platelet counts and reduce 
bleeding risks. However, these treatments may not always be suitable in the 
long run due to potential side effects like 
osteoporosis and diabetes
. Therefore, alternative therapies such as thrombopoietin receptor agonists 
(TPO-RAs), rituximab, and splenectomy are often considered. TPO-RAs like 
romiplostim and eltrombopag are preferred due to their effectiveness in 
stimulating platelet production while being better tolerated compared to 
other treatments.
For cases where first-line therapies are ineffective or cause undesirable 
side effects, second-line treatments become essential. Thrombopoietin 
receptor agonists, including romiplostim and eltrombopag, have been 
shown to achieve remission
 in a significant number of patients, offering a viable option to manage 
symptoms. Rituximab, an anti-CD20 monoclonal antibody, is another 
significant agent used for its ability to deplete B cells responsible for 
the production of antibodies against platelets. Splenectomy, once a common 
second-line approach, is now less frequently used but remains an effective 
option for those seeking a medication-free path to managing ITP.
When designing a treatment plan for chronic ITP, several factors must be 
considered, including patient age, lifestyle, comorbidities, and personal 
preferences. Treatment must be tailored to individual patient needs to 
achieve a balance between managing bleeding risks and minimizing treatment 
toxicity
. Clinical decision-making should involve a comprehensive evaluation of a 
patient’s condition and treatment response, allowing for personalized 
therapeutic strategies that maximize patient outcomes.
Living with chronic ITP requires patients to incorporate certain lifestyle 
adjustments. To minimize the risk of bleeding, patients should avoid 
contact sports and certain medications that exacerbate bleeding is advised 
by healthcare professionals
. Lifestyle adjustments may include avoiding trauma, abstaining from 
medications that hinder platelet function, and adhering to regular medical 
check-ups. 
Patients are encouraged
 to maintain open communication with healthcare providers to stay informed 
about possible treatment adaptations and the potential for new therapeutic 
options.
The field of ITP treatment is ever-evolving with emerging therapies that 
promise improved long-term outcomes. Emerging treatments, such as high-dose 
dexamethasone and new thrombopoietic growth factors, present promising 
alternatives, albeit with increased risk of side effects. Recent research 
emphasizes the significance of patient-centric approaches, where 
personalized treatment plans are 
formulated
 to enhance quality of life while effectively managing symptoms.
Chronic ITP is a complex condition necessitating meticulous management 
strategies tailored to each patient’s unique needs. By staying informed 
about the latest advancements in ITP treatments, patients can actively 
participate in their healthcare decisions, ensuring a well-rounded approach 
to managing their condition. Understanding more about ITP treatment 
strategies not only equips patients and healthcare providers with the 
knowledge needed to tackle the disorder effectively but also contributes to 
improving the overall quality of life for those living with chronic ITP.
Immune Thrombocytopenia Overview by Cleveland Clinic
Chronic ITP Management by Johns Hopkins Medicine
Second-Line Treatments for Chronic ITP by Hematology Advisor
Potential Treatments for Chronic ITP
Outcomes in ITP Patients</v>
      </c>
      <c r="AU72" s="68" t="str">
        <f t="shared" si="5"/>
        <v/>
      </c>
      <c r="AV72" s="68" t="str">
        <f t="shared" si="6"/>
        <v>Ad Headline: Read about chronic ITP treatment options | Ad Description: Effective Strategies for Chronic ITP</v>
      </c>
      <c r="AW72" s="68" t="str">
        <f t="shared" si="7"/>
        <v>Ad%20Headline%3A%20Read%20about%20chronic%20ITP%20treatment%20options%20%7C%20Ad%20Description%3A%20Effective%20Strategies%20for%20Chronic%20ITP</v>
      </c>
      <c r="AX72" s="77"/>
    </row>
    <row r="73" ht="30.75" customHeight="1">
      <c r="A73" s="68"/>
      <c r="B73" s="68"/>
      <c r="C73" s="69"/>
      <c r="D73" s="107" t="s">
        <v>84</v>
      </c>
      <c r="E73" s="108" t="s">
        <v>328</v>
      </c>
      <c r="F73" s="68"/>
      <c r="G73" s="108" t="s">
        <v>344</v>
      </c>
      <c r="H73" s="68" t="str">
        <f t="shared" si="1"/>
        <v/>
      </c>
      <c r="I73" s="68"/>
      <c r="J73" s="109" t="s">
        <v>330</v>
      </c>
      <c r="K73" s="109" t="s">
        <v>331</v>
      </c>
      <c r="L73" s="122" t="b">
        <v>1</v>
      </c>
      <c r="M73" s="111"/>
      <c r="N73" s="109" t="b">
        <v>0</v>
      </c>
      <c r="O73" s="111"/>
      <c r="P73" s="109" t="b">
        <v>0</v>
      </c>
      <c r="Q73" s="111"/>
      <c r="R73" s="109" t="b">
        <v>0</v>
      </c>
      <c r="S73" s="111"/>
      <c r="T73" s="111"/>
      <c r="U73" s="111"/>
      <c r="V73" s="111"/>
      <c r="W73" s="111"/>
      <c r="X73" s="111"/>
      <c r="Y73" s="70" t="str">
        <f t="shared" si="8"/>
        <v/>
      </c>
      <c r="Z73" s="111"/>
      <c r="AA73" s="112" t="str">
        <f t="shared" si="2"/>
        <v>Missing Info</v>
      </c>
      <c r="AB73" s="113" t="str">
        <f>LET(
  completed, AA73="Complete",
  approved, AG73="Approved",
  srcVal,   IFERROR(VLOOKUP(D73, Lookup!A:F, 2, FALSE), ""),
  campVal,  IFERROR(VLOOKUP(D73, Lookup!A:F, 3, FALSE), ""),
  medVal,   IFERROR(VLOOKUP(D73, Lookup!A:F, 4, FALSE), ""),
  contVal,  IFERROR(VLOOKUP(D73, Lookup!A:F, 5, FALSE), ""),
  placeVal, IFERROR(VLOOKUP(D73, Lookup!A:F, 6, FALSE), ""),
  baseURL, AS73 &amp; "?",
  utm_source,   Lookup!$B$4 &amp; srcVal,
  utm_campaign, Lookup!$C$4 &amp; campVal,
  utm_medium,   Lookup!$D$4 &amp; medVal,
  utm_content,  Lookup!$E$4 &amp; contVal,
  utm_place,    Lookup!$F$4 &amp; placeVal,
  extras, "&amp;utm_term=" &amp; Y73 &amp; "&amp;adCreative=" &amp; AW73 &amp; "&amp;suggestedTerms=" &amp; AU73,
  IF(
    NOT(completed),
    "Missing Info",
    IF(
      NOT(approved),
      "Awaiting Approval",
      baseURL &amp; utm_source &amp; utm_campaign &amp; utm_medium &amp; utm_content &amp; utm_place &amp; extras
    )
  )
)</f>
        <v>Missing Info</v>
      </c>
      <c r="AC73" s="72" t="str">
        <f t="shared" si="3"/>
        <v/>
      </c>
      <c r="AD73" s="68"/>
      <c r="AE73" s="106"/>
      <c r="AF73" s="114" t="str">
        <f t="shared" si="4"/>
        <v/>
      </c>
      <c r="AG73" s="17" t="s">
        <v>168</v>
      </c>
      <c r="AH73" s="109" t="s">
        <v>341</v>
      </c>
      <c r="AI73" s="115"/>
      <c r="AJ73" s="116" t="str">
        <f>IFERROR(__xludf.DUMMYFUNCTION("AI(Lookup!$N$5&amp;""
Ad Content: "" &amp; AV73 &amp; ""
Article Content: "" &amp; AT73 &amp; ""
Keywords: "" &amp; S73 &amp; "", "" &amp; T73 &amp; "", "" &amp; U73 &amp; "", "" &amp; V73 &amp; "", "" &amp; W73 &amp; "", "" &amp; X73 &amp; ""
Targeting Outside Canada/US/NZ: "" &amp; Z73 &amp; ""
Return ONLY one line using this "&amp;"format:
Low | None | Ad and article align; no deceptive or restricted claims found.""
)"),"Low | Misleading | The ad headline ""Modern 2-Bed Senior Houses"" is misleading as the article is a general guide to senior living and does not specifically feature 2-bedroom senior houses.")</f>
        <v>Low | Misleading | The ad headline "Modern 2-Bed Senior Houses" is misleading as the article is a general guide to senior living and does not specifically feature 2-bedroom senior houses.</v>
      </c>
      <c r="AK73" s="117" t="str">
        <f>IFERROR(__xludf.DUMMYFUNCTION("iferror(split(AJ73,""|""),"""")"),"Low ")</f>
        <v>Low </v>
      </c>
      <c r="AL73" s="111" t="str">
        <f>IFERROR(__xludf.DUMMYFUNCTION("""COMPUTED_VALUE""")," Misleading ")</f>
        <v> Misleading </v>
      </c>
      <c r="AM73" s="111" t="str">
        <f>IFERROR(__xludf.DUMMYFUNCTION("""COMPUTED_VALUE""")," The ad headline ""Modern 2-Bed Senior Houses"" is misleading as the article is a general guide to senior living and does not specifically feature 2-bedroom senior houses.")</f>
        <v> The ad headline "Modern 2-Bed Senior Houses" is misleading as the article is a general guide to senior living and does not specifically feature 2-bedroom senior houses.</v>
      </c>
      <c r="AN73" s="118" t="str">
        <f>IFERROR(__xludf.DUMMYFUNCTION("if(J73="""","""",GOOGLETRANSLATE(J73,""auto"",""en""))"),"Read about chronic ITP treatment options")</f>
        <v>Read about chronic ITP treatment options</v>
      </c>
      <c r="AO73" s="111" t="str">
        <f>IFERROR(__xludf.DUMMYFUNCTION("if(K73="""","""",GOOGLETRANSLATE(K73,""auto"",""en""))"),"Effective Strategies for Chronic ITP")</f>
        <v>Effective Strategies for Chronic ITP</v>
      </c>
      <c r="AP73" s="111" t="str">
        <f>IFERROR(__xludf.DUMMYFUNCTION("if(M73="""","""",GOOGLETRANSLATE(M73,""auto"",""en""))"),"")</f>
        <v/>
      </c>
      <c r="AQ73" s="111" t="str">
        <f>IFERROR(__xludf.DUMMYFUNCTION("if(O73="""","""",GOOGLETRANSLATE(O73,""auto"",""en""))"),"")</f>
        <v/>
      </c>
      <c r="AR73" s="111" t="str">
        <f>IFERROR(__xludf.DUMMYFUNCTION("if(Q73="""","""",GOOGLETRANSLATE(Q73,""auto"",""en""))"),"")</f>
        <v/>
      </c>
      <c r="AS73" s="119" t="str">
        <f>IFERROR(__xludf.DUMMYFUNCTION("REGEXREPLACE(E73, ""\?.*"", """")
"),"https://searchtrackda.today/cf/r/68f0fcfd0acbfb0012087222")</f>
        <v>https://searchtrackda.today/cf/r/68f0fcfd0acbfb0012087222</v>
      </c>
      <c r="AT73" s="120" t="str">
        <f>IFERROR(__xludf.DUMMYFUNCTION("TEXTJOIN(CHAR(10)&amp;CHAR(10), TRUE,
  ""H1: "" &amp;
    IFERROR(INDEX(IMPORTXML(REGEXREPLACE(AS73,""\?.*"",""""),""//h1[1]""),1),""""),
  IFERROR(""H2/H3: "" &amp;
    TEXTJOIN(CHAR(10), TRUE,
      IMPORTXML(REGEXREPLACE(AS73,""\?.*"",""""),""//h2[normalize-space"&amp;"()] | //h3[normalize-space()]"")
    ),""""),
  IFERROR(""Paragraphs: "" &amp;
    TEXTJOIN(CHAR(10)&amp;CHAR(10), TRUE,
      IMPORTXML(REGEXREPLACE(AS73,""\?.*"",""""),
        ""//article//p[normalize-space()] | //div[contains(@class,'entry-content') or contai"&amp;"ns(@class,'post-content') or contains(@class,'single-content') or contains(@class,'content') or contains(@class,'article')]//p[normalize-space()]""
      )
    ),"""")
)
"),"H1: Effective Strategies for Chronic ITP Management
H2/H3: Understanding ITP Treatment Strategies for Chronic Cases
Treatment Approaches for Chronic ITP
The Role of Second-Line Treatments
Choosing the Right Treatment Strategy
Managing Lifestyle and Long-"&amp;"term Care
Recent Advances in Chronic ITP Treatment
Why You Should Learn More About ITP Treatment Strategies
Sources
Liam Hawthorne
Paragraphs: Chronic immune thrombocytopenia (ITP) demands a nuanced management approach 
to address its complexities, focus"&amp;"ing on maintaining platelet counts and 
mitigating long-term treatment side effects. Various therapies, from 
corticosteroids to thrombopoietin receptor agonists, offer vital options. 
Personalized treatment strategies, lifestyle adjustments, and the late"&amp;"st 
advances in care play crucial roles in optimizing patient outcomes while 
enhancing quality of life.
Immune thrombocytopenia (ITP) is a chronic autoimmune disorder 
characterized by low platelet counts, leading to an increased risk of 
bleeding. This"&amp;" condition arises when the immune system inadvertently 
attacks and destroys platelets, vital for blood clotting. 
Managing ITP
 often involves treating the symptoms since the condition cannot be 
entirely cured, thus requiring consistent medical oversi"&amp;"ght. For chronic 
cases, treatment strategies are crucial in maintaining a balance between 
alleviating symptoms and minimizing the adverse effects of long-term 
medication use.
A variety of treatment strategies are available for managing chronic ITP. 
F"&amp;"irst-line treatments typically involve corticosteroids and intravenous 
immunoglobulin (IVIG), which help elevate platelet counts and reduce 
bleeding risks. However, these treatments may not always be suitable in the 
long run due to potential side effec"&amp;"ts like 
osteoporosis and diabetes
. Therefore, alternative therapies such as thrombopoietin receptor agonists 
(TPO-RAs), rituximab, and splenectomy are often considered. TPO-RAs like 
romiplostim and eltrombopag are preferred due to their effectivenes"&amp;"s in 
stimulating platelet production while being better tolerated compared to 
other treatments.
For cases where first-line therapies are ineffective or cause undesirable 
side effects, second-line treatments become essential. Thrombopoietin 
receptor a"&amp;"gonists, including romiplostim and eltrombopag, have been 
shown to achieve remission
 in a significant number of patients, offering a viable option to manage 
symptoms. Rituximab, an anti-CD20 monoclonal antibody, is another 
significant agent used for"&amp;" its ability to deplete B cells responsible for 
the production of antibodies against platelets. Splenectomy, once a common 
second-line approach, is now less frequently used but remains an effective 
option for those seeking a medication-free path to man"&amp;"aging ITP.
When designing a treatment plan for chronic ITP, several factors must be 
considered, including patient age, lifestyle, comorbidities, and personal 
preferences. Treatment must be tailored to individual patient needs to 
achieve a balance betw"&amp;"een managing bleeding risks and minimizing treatment 
toxicity
. Clinical decision-making should involve a comprehensive evaluation of a 
patient’s condition and treatment response, allowing for personalized 
therapeutic strategies that maximize patient"&amp;" outcomes.
Living with chronic ITP requires patients to incorporate certain lifestyle 
adjustments. To minimize the risk of bleeding, patients should avoid 
contact sports and certain medications that exacerbate bleeding is advised 
by healthcare profes"&amp;"sionals
. Lifestyle adjustments may include avoiding trauma, abstaining from 
medications that hinder platelet function, and adhering to regular medical 
check-ups. 
Patients are encouraged
 to maintain open communication with healthcare providers to s"&amp;"tay informed 
about possible treatment adaptations and the potential for new therapeutic 
options.
The field of ITP treatment is ever-evolving with emerging therapies that 
promise improved long-term outcomes. Emerging treatments, such as high-dose 
dexa"&amp;"methasone and new thrombopoietic growth factors, present promising 
alternatives, albeit with increased risk of side effects. Recent research 
emphasizes the significance of patient-centric approaches, where 
personalized treatment plans are 
formulated
"&amp;"
 to enhance quality of life while effectively managing symptoms.
Chronic ITP is a complex condition necessitating meticulous management 
strategies tailored to each patient’s unique needs. By staying informed 
about the latest advancements in ITP treatm"&amp;"ents, patients can actively 
participate in their healthcare decisions, ensuring a well-rounded approach 
to managing their condition. Understanding more about ITP treatment 
strategies not only equips patients and healthcare providers with the 
knowledge"&amp;" needed to tackle the disorder effectively but also contributes to 
improving the overall quality of life for those living with chronic ITP.
Immune Thrombocytopenia Overview by Cleveland Clinic
Chronic ITP Management by Johns Hopkins Medicine
Second-Li"&amp;"ne Treatments for Chronic ITP by Hematology Advisor
Potential Treatments for Chronic ITP
Outcomes in ITP Patients")</f>
        <v>H1: Effective Strategies for Chronic ITP Management
H2/H3: Understanding ITP Treatment Strategies for Chronic Cases
Treatment Approaches for Chronic ITP
The Role of Second-Line Treatments
Choosing the Right Treatment Strategy
Managing Lifestyle and Long-term Care
Recent Advances in Chronic ITP Treatment
Why You Should Learn More About ITP Treatment Strategies
Sources
Liam Hawthorne
Paragraphs: Chronic immune thrombocytopenia (ITP) demands a nuanced management approach 
to address its complexities, focusing on maintaining platelet counts and 
mitigating long-term treatment side effects. Various therapies, from 
corticosteroids to thrombopoietin receptor agonists, offer vital options. 
Personalized treatment strategies, lifestyle adjustments, and the latest 
advances in care play crucial roles in optimizing patient outcomes while 
enhancing quality of life.
Immune thrombocytopenia (ITP) is a chronic autoimmune disorder 
characterized by low platelet counts, leading to an increased risk of 
bleeding. This condition arises when the immune system inadvertently 
attacks and destroys platelets, vital for blood clotting. 
Managing ITP
 often involves treating the symptoms since the condition cannot be 
entirely cured, thus requiring consistent medical oversight. For chronic 
cases, treatment strategies are crucial in maintaining a balance between 
alleviating symptoms and minimizing the adverse effects of long-term 
medication use.
A variety of treatment strategies are available for managing chronic ITP. 
First-line treatments typically involve corticosteroids and intravenous 
immunoglobulin (IVIG), which help elevate platelet counts and reduce 
bleeding risks. However, these treatments may not always be suitable in the 
long run due to potential side effects like 
osteoporosis and diabetes
. Therefore, alternative therapies such as thrombopoietin receptor agonists 
(TPO-RAs), rituximab, and splenectomy are often considered. TPO-RAs like 
romiplostim and eltrombopag are preferred due to their effectiveness in 
stimulating platelet production while being better tolerated compared to 
other treatments.
For cases where first-line therapies are ineffective or cause undesirable 
side effects, second-line treatments become essential. Thrombopoietin 
receptor agonists, including romiplostim and eltrombopag, have been 
shown to achieve remission
 in a significant number of patients, offering a viable option to manage 
symptoms. Rituximab, an anti-CD20 monoclonal antibody, is another 
significant agent used for its ability to deplete B cells responsible for 
the production of antibodies against platelets. Splenectomy, once a common 
second-line approach, is now less frequently used but remains an effective 
option for those seeking a medication-free path to managing ITP.
When designing a treatment plan for chronic ITP, several factors must be 
considered, including patient age, lifestyle, comorbidities, and personal 
preferences. Treatment must be tailored to individual patient needs to 
achieve a balance between managing bleeding risks and minimizing treatment 
toxicity
. Clinical decision-making should involve a comprehensive evaluation of a 
patient’s condition and treatment response, allowing for personalized 
therapeutic strategies that maximize patient outcomes.
Living with chronic ITP requires patients to incorporate certain lifestyle 
adjustments. To minimize the risk of bleeding, patients should avoid 
contact sports and certain medications that exacerbate bleeding is advised 
by healthcare professionals
. Lifestyle adjustments may include avoiding trauma, abstaining from 
medications that hinder platelet function, and adhering to regular medical 
check-ups. 
Patients are encouraged
 to maintain open communication with healthcare providers to stay informed 
about possible treatment adaptations and the potential for new therapeutic 
options.
The field of ITP treatment is ever-evolving with emerging therapies that 
promise improved long-term outcomes. Emerging treatments, such as high-dose 
dexamethasone and new thrombopoietic growth factors, present promising 
alternatives, albeit with increased risk of side effects. Recent research 
emphasizes the significance of patient-centric approaches, where 
personalized treatment plans are 
formulated
 to enhance quality of life while effectively managing symptoms.
Chronic ITP is a complex condition necessitating meticulous management 
strategies tailored to each patient’s unique needs. By staying informed 
about the latest advancements in ITP treatments, patients can actively 
participate in their healthcare decisions, ensuring a well-rounded approach 
to managing their condition. Understanding more about ITP treatment 
strategies not only equips patients and healthcare providers with the 
knowledge needed to tackle the disorder effectively but also contributes to 
improving the overall quality of life for those living with chronic ITP.
Immune Thrombocytopenia Overview by Cleveland Clinic
Chronic ITP Management by Johns Hopkins Medicine
Second-Line Treatments for Chronic ITP by Hematology Advisor
Potential Treatments for Chronic ITP
Outcomes in ITP Patients</v>
      </c>
      <c r="AU73" s="68" t="str">
        <f t="shared" si="5"/>
        <v/>
      </c>
      <c r="AV73" s="68" t="str">
        <f t="shared" si="6"/>
        <v>Ad Headline: Read about chronic ITP treatment options | Ad Description: Effective Strategies for Chronic ITP</v>
      </c>
      <c r="AW73" s="68" t="str">
        <f t="shared" si="7"/>
        <v>Ad%20Headline%3A%20Read%20about%20chronic%20ITP%20treatment%20options%20%7C%20Ad%20Description%3A%20Effective%20Strategies%20for%20Chronic%20ITP</v>
      </c>
      <c r="AX73" s="77"/>
    </row>
    <row r="74">
      <c r="A74" s="68"/>
      <c r="B74" s="68"/>
      <c r="C74" s="69"/>
      <c r="D74" s="68"/>
      <c r="E74" s="68"/>
      <c r="F74" s="68"/>
      <c r="G74" s="68"/>
      <c r="H74" s="68" t="str">
        <f t="shared" si="1"/>
        <v/>
      </c>
      <c r="I74" s="68"/>
      <c r="J74" s="111"/>
      <c r="K74" s="111"/>
      <c r="L74" s="122" t="b">
        <v>0</v>
      </c>
      <c r="M74" s="111"/>
      <c r="N74" s="109" t="b">
        <v>0</v>
      </c>
      <c r="O74" s="111"/>
      <c r="P74" s="109" t="b">
        <v>0</v>
      </c>
      <c r="Q74" s="111"/>
      <c r="R74" s="109" t="b">
        <v>0</v>
      </c>
      <c r="S74" s="111"/>
      <c r="T74" s="111"/>
      <c r="U74" s="111"/>
      <c r="V74" s="111"/>
      <c r="W74" s="111"/>
      <c r="X74" s="111"/>
      <c r="Y74" s="70" t="str">
        <f t="shared" si="8"/>
        <v/>
      </c>
      <c r="Z74" s="111"/>
      <c r="AA74" s="112" t="str">
        <f t="shared" si="2"/>
        <v>Missing Info</v>
      </c>
      <c r="AB74" s="113" t="str">
        <f>LET(
  completed, AA74="Complete",
  approved, AG74="Approved",
  srcVal,   IFERROR(VLOOKUP(D74, Lookup!A:F, 2, FALSE), ""),
  campVal,  IFERROR(VLOOKUP(D74, Lookup!A:F, 3, FALSE), ""),
  medVal,   IFERROR(VLOOKUP(D74, Lookup!A:F, 4, FALSE), ""),
  contVal,  IFERROR(VLOOKUP(D74, Lookup!A:F, 5, FALSE), ""),
  placeVal, IFERROR(VLOOKUP(D74, Lookup!A:F, 6, FALSE), ""),
  baseURL, AS74 &amp; "?",
  utm_source,   Lookup!$B$4 &amp; srcVal,
  utm_campaign, Lookup!$C$4 &amp; campVal,
  utm_medium,   Lookup!$D$4 &amp; medVal,
  utm_content,  Lookup!$E$4 &amp; contVal,
  utm_place,    Lookup!$F$4 &amp; placeVal,
  extras, "&amp;utm_term=" &amp; Y74 &amp; "&amp;adCreative=" &amp; AW74 &amp; "&amp;suggestedTerms=" &amp; AU74,
  IF(
    NOT(completed),
    "Missing Info",
    IF(
      NOT(approved),
      "Awaiting Approval",
      baseURL &amp; utm_source &amp; utm_campaign &amp; utm_medium &amp; utm_content &amp; utm_place &amp; extras
    )
  )
)</f>
        <v>Missing Info</v>
      </c>
      <c r="AC74" s="72" t="str">
        <f t="shared" si="3"/>
        <v/>
      </c>
      <c r="AD74" s="68"/>
      <c r="AE74" s="106"/>
      <c r="AF74" s="114" t="str">
        <f t="shared" si="4"/>
        <v/>
      </c>
      <c r="AG74" s="76"/>
      <c r="AH74" s="111"/>
      <c r="AI74" s="115"/>
      <c r="AJ74" s="68"/>
      <c r="AK74" s="124" t="str">
        <f>IFERROR(__xludf.DUMMYFUNCTION("iferror(split(AJ74,""|""),"""")"),"")</f>
        <v/>
      </c>
      <c r="AL74" s="111"/>
      <c r="AM74" s="111"/>
      <c r="AN74" s="118" t="str">
        <f>IFERROR(__xludf.DUMMYFUNCTION("if(J74="""","""",GOOGLETRANSLATE(J74,""auto"",""en""))"),"")</f>
        <v/>
      </c>
      <c r="AO74" s="111" t="str">
        <f>IFERROR(__xludf.DUMMYFUNCTION("if(K74="""","""",GOOGLETRANSLATE(K74,""auto"",""en""))"),"")</f>
        <v/>
      </c>
      <c r="AP74" s="111" t="str">
        <f>IFERROR(__xludf.DUMMYFUNCTION("if(M74="""","""",GOOGLETRANSLATE(M74,""auto"",""en""))"),"")</f>
        <v/>
      </c>
      <c r="AQ74" s="111" t="str">
        <f>IFERROR(__xludf.DUMMYFUNCTION("if(O74="""","""",GOOGLETRANSLATE(O74,""auto"",""en""))"),"")</f>
        <v/>
      </c>
      <c r="AR74" s="111" t="str">
        <f>IFERROR(__xludf.DUMMYFUNCTION("if(Q74="""","""",GOOGLETRANSLATE(Q74,""auto"",""en""))"),"")</f>
        <v/>
      </c>
      <c r="AS74" s="68" t="str">
        <f>IFERROR(__xludf.DUMMYFUNCTION("REGEXREPLACE(E74, ""\?.*"", """")
"),"")</f>
        <v/>
      </c>
      <c r="AT74" s="120" t="str">
        <f>IFERROR(__xludf.DUMMYFUNCTION("TEXTJOIN(CHAR(10)&amp;CHAR(10), TRUE,
  ""H1: "" &amp;
    IFERROR(INDEX(IMPORTXML(REGEXREPLACE(AS74,""\?.*"",""""),""//h1[1]""),1),""""),
  IFERROR(""H2/H3: "" &amp;
    TEXTJOIN(CHAR(10), TRUE,
      IMPORTXML(REGEXREPLACE(AS74,""\?.*"",""""),""//h2[normalize-space"&amp;"()] | //h3[normalize-space()]"")
    ),""""),
  IFERROR(""Paragraphs: "" &amp;
    TEXTJOIN(CHAR(10)&amp;CHAR(10), TRUE,
      IMPORTXML(REGEXREPLACE(AS74,""\?.*"",""""),
        ""//article//p[normalize-space()] | //div[contains(@class,'entry-content') or contai"&amp;"ns(@class,'post-content') or contains(@class,'single-content') or contains(@class,'content') or contains(@class,'article')]//p[normalize-space()]""
      )
    ),"""")
)
"),"H1: ")</f>
        <v>H1: </v>
      </c>
      <c r="AU74" s="68" t="str">
        <f t="shared" si="5"/>
        <v/>
      </c>
      <c r="AV74" s="68" t="str">
        <f t="shared" si="6"/>
        <v/>
      </c>
      <c r="AW74" s="68" t="str">
        <f t="shared" si="7"/>
        <v/>
      </c>
      <c r="AX74" s="77"/>
    </row>
    <row r="75">
      <c r="A75" s="68"/>
      <c r="B75" s="68"/>
      <c r="C75" s="69"/>
      <c r="D75" s="68"/>
      <c r="E75" s="68"/>
      <c r="F75" s="68"/>
      <c r="G75" s="68"/>
      <c r="H75" s="68" t="str">
        <f t="shared" si="1"/>
        <v/>
      </c>
      <c r="I75" s="68"/>
      <c r="J75" s="111"/>
      <c r="K75" s="111"/>
      <c r="L75" s="122" t="b">
        <v>0</v>
      </c>
      <c r="M75" s="111"/>
      <c r="N75" s="109" t="b">
        <v>0</v>
      </c>
      <c r="O75" s="111"/>
      <c r="P75" s="109" t="b">
        <v>0</v>
      </c>
      <c r="Q75" s="111"/>
      <c r="R75" s="109" t="b">
        <v>0</v>
      </c>
      <c r="S75" s="111"/>
      <c r="T75" s="111"/>
      <c r="U75" s="111"/>
      <c r="V75" s="111"/>
      <c r="W75" s="111"/>
      <c r="X75" s="111"/>
      <c r="Y75" s="70" t="str">
        <f t="shared" si="8"/>
        <v/>
      </c>
      <c r="Z75" s="111"/>
      <c r="AA75" s="112" t="str">
        <f t="shared" si="2"/>
        <v>Missing Info</v>
      </c>
      <c r="AB75" s="113" t="str">
        <f>LET(
  completed, AA75="Complete",
  approved, AG75="Approved",
  srcVal,   IFERROR(VLOOKUP(D75, Lookup!A:F, 2, FALSE), ""),
  campVal,  IFERROR(VLOOKUP(D75, Lookup!A:F, 3, FALSE), ""),
  medVal,   IFERROR(VLOOKUP(D75, Lookup!A:F, 4, FALSE), ""),
  contVal,  IFERROR(VLOOKUP(D75, Lookup!A:F, 5, FALSE), ""),
  placeVal, IFERROR(VLOOKUP(D75, Lookup!A:F, 6, FALSE), ""),
  baseURL, AS75 &amp; "?",
  utm_source,   Lookup!$B$4 &amp; srcVal,
  utm_campaign, Lookup!$C$4 &amp; campVal,
  utm_medium,   Lookup!$D$4 &amp; medVal,
  utm_content,  Lookup!$E$4 &amp; contVal,
  utm_place,    Lookup!$F$4 &amp; placeVal,
  extras, "&amp;utm_term=" &amp; Y75 &amp; "&amp;adCreative=" &amp; AW75 &amp; "&amp;suggestedTerms=" &amp; AU75,
  IF(
    NOT(completed),
    "Missing Info",
    IF(
      NOT(approved),
      "Awaiting Approval",
      baseURL &amp; utm_source &amp; utm_campaign &amp; utm_medium &amp; utm_content &amp; utm_place &amp; extras
    )
  )
)</f>
        <v>Missing Info</v>
      </c>
      <c r="AC75" s="72" t="str">
        <f t="shared" si="3"/>
        <v/>
      </c>
      <c r="AD75" s="68"/>
      <c r="AE75" s="106"/>
      <c r="AF75" s="114" t="str">
        <f t="shared" si="4"/>
        <v/>
      </c>
      <c r="AG75" s="76"/>
      <c r="AH75" s="111"/>
      <c r="AI75" s="115"/>
      <c r="AJ75" s="68"/>
      <c r="AK75" s="124" t="str">
        <f>IFERROR(__xludf.DUMMYFUNCTION("iferror(split(AJ75,""|""),"""")"),"")</f>
        <v/>
      </c>
      <c r="AL75" s="111"/>
      <c r="AM75" s="111"/>
      <c r="AN75" s="118" t="str">
        <f>IFERROR(__xludf.DUMMYFUNCTION("if(J75="""","""",GOOGLETRANSLATE(J75,""auto"",""en""))"),"")</f>
        <v/>
      </c>
      <c r="AO75" s="111" t="str">
        <f>IFERROR(__xludf.DUMMYFUNCTION("if(K75="""","""",GOOGLETRANSLATE(K75,""auto"",""en""))"),"")</f>
        <v/>
      </c>
      <c r="AP75" s="111" t="str">
        <f>IFERROR(__xludf.DUMMYFUNCTION("if(M75="""","""",GOOGLETRANSLATE(M75,""auto"",""en""))"),"")</f>
        <v/>
      </c>
      <c r="AQ75" s="111" t="str">
        <f>IFERROR(__xludf.DUMMYFUNCTION("if(O75="""","""",GOOGLETRANSLATE(O75,""auto"",""en""))"),"")</f>
        <v/>
      </c>
      <c r="AR75" s="111" t="str">
        <f>IFERROR(__xludf.DUMMYFUNCTION("if(Q75="""","""",GOOGLETRANSLATE(Q75,""auto"",""en""))"),"")</f>
        <v/>
      </c>
      <c r="AS75" s="68" t="str">
        <f>IFERROR(__xludf.DUMMYFUNCTION("REGEXREPLACE(E75, ""\?.*"", """")
"),"")</f>
        <v/>
      </c>
      <c r="AT75" s="120" t="str">
        <f>IFERROR(__xludf.DUMMYFUNCTION("TEXTJOIN(CHAR(10)&amp;CHAR(10), TRUE,
  ""H1: "" &amp;
    IFERROR(INDEX(IMPORTXML(REGEXREPLACE(AS75,""\?.*"",""""),""//h1[1]""),1),""""),
  IFERROR(""H2/H3: "" &amp;
    TEXTJOIN(CHAR(10), TRUE,
      IMPORTXML(REGEXREPLACE(AS75,""\?.*"",""""),""//h2[normalize-space"&amp;"()] | //h3[normalize-space()]"")
    ),""""),
  IFERROR(""Paragraphs: "" &amp;
    TEXTJOIN(CHAR(10)&amp;CHAR(10), TRUE,
      IMPORTXML(REGEXREPLACE(AS75,""\?.*"",""""),
        ""//article//p[normalize-space()] | //div[contains(@class,'entry-content') or contai"&amp;"ns(@class,'post-content') or contains(@class,'single-content') or contains(@class,'content') or contains(@class,'article')]//p[normalize-space()]""
      )
    ),"""")
)
"),"H1: ")</f>
        <v>H1: </v>
      </c>
      <c r="AU75" s="68" t="str">
        <f t="shared" si="5"/>
        <v/>
      </c>
      <c r="AV75" s="68" t="str">
        <f t="shared" si="6"/>
        <v/>
      </c>
      <c r="AW75" s="68" t="str">
        <f t="shared" si="7"/>
        <v/>
      </c>
      <c r="AX75" s="77"/>
    </row>
    <row r="76">
      <c r="A76" s="68"/>
      <c r="B76" s="68"/>
      <c r="C76" s="69"/>
      <c r="D76" s="68"/>
      <c r="E76" s="68"/>
      <c r="F76" s="68"/>
      <c r="G76" s="68"/>
      <c r="H76" s="68" t="str">
        <f t="shared" si="1"/>
        <v/>
      </c>
      <c r="I76" s="68"/>
      <c r="J76" s="111"/>
      <c r="K76" s="111"/>
      <c r="L76" s="122" t="b">
        <v>0</v>
      </c>
      <c r="M76" s="111"/>
      <c r="N76" s="109" t="b">
        <v>0</v>
      </c>
      <c r="O76" s="111"/>
      <c r="P76" s="109" t="b">
        <v>0</v>
      </c>
      <c r="Q76" s="111"/>
      <c r="R76" s="109" t="b">
        <v>0</v>
      </c>
      <c r="S76" s="111"/>
      <c r="T76" s="111"/>
      <c r="U76" s="111"/>
      <c r="V76" s="111"/>
      <c r="W76" s="111"/>
      <c r="X76" s="111"/>
      <c r="Y76" s="70" t="str">
        <f t="shared" si="8"/>
        <v/>
      </c>
      <c r="Z76" s="111"/>
      <c r="AA76" s="112" t="str">
        <f t="shared" si="2"/>
        <v>Missing Info</v>
      </c>
      <c r="AB76" s="113" t="str">
        <f>LET(
  completed, AA76="Complete",
  approved, AG76="Approved",
  srcVal,   IFERROR(VLOOKUP(D76, Lookup!A:F, 2, FALSE), ""),
  campVal,  IFERROR(VLOOKUP(D76, Lookup!A:F, 3, FALSE), ""),
  medVal,   IFERROR(VLOOKUP(D76, Lookup!A:F, 4, FALSE), ""),
  contVal,  IFERROR(VLOOKUP(D76, Lookup!A:F, 5, FALSE), ""),
  placeVal, IFERROR(VLOOKUP(D76, Lookup!A:F, 6, FALSE), ""),
  baseURL, AS76 &amp; "?",
  utm_source,   Lookup!$B$4 &amp; srcVal,
  utm_campaign, Lookup!$C$4 &amp; campVal,
  utm_medium,   Lookup!$D$4 &amp; medVal,
  utm_content,  Lookup!$E$4 &amp; contVal,
  utm_place,    Lookup!$F$4 &amp; placeVal,
  extras, "&amp;utm_term=" &amp; Y76 &amp; "&amp;adCreative=" &amp; AW76 &amp; "&amp;suggestedTerms=" &amp; AU76,
  IF(
    NOT(completed),
    "Missing Info",
    IF(
      NOT(approved),
      "Awaiting Approval",
      baseURL &amp; utm_source &amp; utm_campaign &amp; utm_medium &amp; utm_content &amp; utm_place &amp; extras
    )
  )
)</f>
        <v>Missing Info</v>
      </c>
      <c r="AC76" s="72" t="str">
        <f t="shared" si="3"/>
        <v/>
      </c>
      <c r="AD76" s="68"/>
      <c r="AE76" s="106"/>
      <c r="AF76" s="114" t="str">
        <f t="shared" si="4"/>
        <v/>
      </c>
      <c r="AG76" s="76"/>
      <c r="AH76" s="111"/>
      <c r="AI76" s="115"/>
      <c r="AJ76" s="68"/>
      <c r="AK76" s="124" t="str">
        <f>IFERROR(__xludf.DUMMYFUNCTION("iferror(split(AJ76,""|""),"""")"),"")</f>
        <v/>
      </c>
      <c r="AL76" s="111"/>
      <c r="AM76" s="111"/>
      <c r="AN76" s="118" t="str">
        <f>IFERROR(__xludf.DUMMYFUNCTION("if(J76="""","""",GOOGLETRANSLATE(J76,""auto"",""en""))"),"")</f>
        <v/>
      </c>
      <c r="AO76" s="111" t="str">
        <f>IFERROR(__xludf.DUMMYFUNCTION("if(K76="""","""",GOOGLETRANSLATE(K76,""auto"",""en""))"),"")</f>
        <v/>
      </c>
      <c r="AP76" s="111" t="str">
        <f>IFERROR(__xludf.DUMMYFUNCTION("if(M76="""","""",GOOGLETRANSLATE(M76,""auto"",""en""))"),"")</f>
        <v/>
      </c>
      <c r="AQ76" s="111" t="str">
        <f>IFERROR(__xludf.DUMMYFUNCTION("if(O76="""","""",GOOGLETRANSLATE(O76,""auto"",""en""))"),"")</f>
        <v/>
      </c>
      <c r="AR76" s="111" t="str">
        <f>IFERROR(__xludf.DUMMYFUNCTION("if(Q76="""","""",GOOGLETRANSLATE(Q76,""auto"",""en""))"),"")</f>
        <v/>
      </c>
      <c r="AS76" s="68" t="str">
        <f>IFERROR(__xludf.DUMMYFUNCTION("REGEXREPLACE(E76, ""\?.*"", """")
"),"")</f>
        <v/>
      </c>
      <c r="AT76" s="120" t="str">
        <f>IFERROR(__xludf.DUMMYFUNCTION("TEXTJOIN(CHAR(10)&amp;CHAR(10), TRUE,
  ""H1: "" &amp;
    IFERROR(INDEX(IMPORTXML(REGEXREPLACE(AS76,""\?.*"",""""),""//h1[1]""),1),""""),
  IFERROR(""H2/H3: "" &amp;
    TEXTJOIN(CHAR(10), TRUE,
      IMPORTXML(REGEXREPLACE(AS76,""\?.*"",""""),""//h2[normalize-space"&amp;"()] | //h3[normalize-space()]"")
    ),""""),
  IFERROR(""Paragraphs: "" &amp;
    TEXTJOIN(CHAR(10)&amp;CHAR(10), TRUE,
      IMPORTXML(REGEXREPLACE(AS76,""\?.*"",""""),
        ""//article//p[normalize-space()] | //div[contains(@class,'entry-content') or contai"&amp;"ns(@class,'post-content') or contains(@class,'single-content') or contains(@class,'content') or contains(@class,'article')]//p[normalize-space()]""
      )
    ),"""")
)
"),"H1: ")</f>
        <v>H1: </v>
      </c>
      <c r="AU76" s="68" t="str">
        <f t="shared" si="5"/>
        <v/>
      </c>
      <c r="AV76" s="68" t="str">
        <f t="shared" si="6"/>
        <v/>
      </c>
      <c r="AW76" s="68" t="str">
        <f t="shared" si="7"/>
        <v/>
      </c>
      <c r="AX76" s="77"/>
    </row>
    <row r="77">
      <c r="A77" s="68"/>
      <c r="B77" s="68"/>
      <c r="C77" s="69"/>
      <c r="D77" s="68"/>
      <c r="E77" s="68"/>
      <c r="F77" s="68"/>
      <c r="G77" s="68"/>
      <c r="H77" s="68" t="str">
        <f t="shared" si="1"/>
        <v/>
      </c>
      <c r="I77" s="68"/>
      <c r="J77" s="111"/>
      <c r="K77" s="111"/>
      <c r="L77" s="122" t="b">
        <v>0</v>
      </c>
      <c r="M77" s="111"/>
      <c r="N77" s="109" t="b">
        <v>0</v>
      </c>
      <c r="O77" s="111"/>
      <c r="P77" s="109" t="b">
        <v>0</v>
      </c>
      <c r="Q77" s="111"/>
      <c r="R77" s="109" t="b">
        <v>0</v>
      </c>
      <c r="S77" s="111"/>
      <c r="T77" s="111"/>
      <c r="U77" s="111"/>
      <c r="V77" s="111"/>
      <c r="W77" s="111"/>
      <c r="X77" s="111"/>
      <c r="Y77" s="70" t="str">
        <f t="shared" si="8"/>
        <v/>
      </c>
      <c r="Z77" s="111"/>
      <c r="AA77" s="112" t="str">
        <f t="shared" si="2"/>
        <v>Missing Info</v>
      </c>
      <c r="AB77" s="113" t="str">
        <f>LET(
  completed, AA77="Complete",
  approved, AG77="Approved",
  srcVal,   IFERROR(VLOOKUP(D77, Lookup!A:F, 2, FALSE), ""),
  campVal,  IFERROR(VLOOKUP(D77, Lookup!A:F, 3, FALSE), ""),
  medVal,   IFERROR(VLOOKUP(D77, Lookup!A:F, 4, FALSE), ""),
  contVal,  IFERROR(VLOOKUP(D77, Lookup!A:F, 5, FALSE), ""),
  placeVal, IFERROR(VLOOKUP(D77, Lookup!A:F, 6, FALSE), ""),
  baseURL, AS77 &amp; "?",
  utm_source,   Lookup!$B$4 &amp; srcVal,
  utm_campaign, Lookup!$C$4 &amp; campVal,
  utm_medium,   Lookup!$D$4 &amp; medVal,
  utm_content,  Lookup!$E$4 &amp; contVal,
  utm_place,    Lookup!$F$4 &amp; placeVal,
  extras, "&amp;utm_term=" &amp; Y77 &amp; "&amp;adCreative=" &amp; AW77 &amp; "&amp;suggestedTerms=" &amp; AU77,
  IF(
    NOT(completed),
    "Missing Info",
    IF(
      NOT(approved),
      "Awaiting Approval",
      baseURL &amp; utm_source &amp; utm_campaign &amp; utm_medium &amp; utm_content &amp; utm_place &amp; extras
    )
  )
)</f>
        <v>Missing Info</v>
      </c>
      <c r="AC77" s="72" t="str">
        <f t="shared" si="3"/>
        <v/>
      </c>
      <c r="AD77" s="68"/>
      <c r="AE77" s="106"/>
      <c r="AF77" s="114" t="str">
        <f t="shared" si="4"/>
        <v/>
      </c>
      <c r="AG77" s="76"/>
      <c r="AH77" s="111"/>
      <c r="AI77" s="115"/>
      <c r="AJ77" s="68"/>
      <c r="AK77" s="124" t="str">
        <f>IFERROR(__xludf.DUMMYFUNCTION("iferror(split(AJ77,""|""),"""")"),"")</f>
        <v/>
      </c>
      <c r="AL77" s="111"/>
      <c r="AM77" s="111"/>
      <c r="AN77" s="118" t="str">
        <f>IFERROR(__xludf.DUMMYFUNCTION("if(J77="""","""",GOOGLETRANSLATE(J77,""auto"",""en""))"),"")</f>
        <v/>
      </c>
      <c r="AO77" s="111" t="str">
        <f>IFERROR(__xludf.DUMMYFUNCTION("if(K77="""","""",GOOGLETRANSLATE(K77,""auto"",""en""))"),"")</f>
        <v/>
      </c>
      <c r="AP77" s="111" t="str">
        <f>IFERROR(__xludf.DUMMYFUNCTION("if(M77="""","""",GOOGLETRANSLATE(M77,""auto"",""en""))"),"")</f>
        <v/>
      </c>
      <c r="AQ77" s="111" t="str">
        <f>IFERROR(__xludf.DUMMYFUNCTION("if(O77="""","""",GOOGLETRANSLATE(O77,""auto"",""en""))"),"")</f>
        <v/>
      </c>
      <c r="AR77" s="111" t="str">
        <f>IFERROR(__xludf.DUMMYFUNCTION("if(Q77="""","""",GOOGLETRANSLATE(Q77,""auto"",""en""))"),"")</f>
        <v/>
      </c>
      <c r="AS77" s="68" t="str">
        <f>IFERROR(__xludf.DUMMYFUNCTION("REGEXREPLACE(E77, ""\?.*"", """")
"),"")</f>
        <v/>
      </c>
      <c r="AT77" s="120" t="str">
        <f>IFERROR(__xludf.DUMMYFUNCTION("TEXTJOIN(CHAR(10)&amp;CHAR(10), TRUE,
  ""H1: "" &amp;
    IFERROR(INDEX(IMPORTXML(REGEXREPLACE(AS77,""\?.*"",""""),""//h1[1]""),1),""""),
  IFERROR(""H2/H3: "" &amp;
    TEXTJOIN(CHAR(10), TRUE,
      IMPORTXML(REGEXREPLACE(AS77,""\?.*"",""""),""//h2[normalize-space"&amp;"()] | //h3[normalize-space()]"")
    ),""""),
  IFERROR(""Paragraphs: "" &amp;
    TEXTJOIN(CHAR(10)&amp;CHAR(10), TRUE,
      IMPORTXML(REGEXREPLACE(AS77,""\?.*"",""""),
        ""//article//p[normalize-space()] | //div[contains(@class,'entry-content') or contai"&amp;"ns(@class,'post-content') or contains(@class,'single-content') or contains(@class,'content') or contains(@class,'article')]//p[normalize-space()]""
      )
    ),"""")
)
"),"H1: ")</f>
        <v>H1: </v>
      </c>
      <c r="AU77" s="68" t="str">
        <f t="shared" si="5"/>
        <v/>
      </c>
      <c r="AV77" s="68" t="str">
        <f t="shared" si="6"/>
        <v/>
      </c>
      <c r="AW77" s="68" t="str">
        <f t="shared" si="7"/>
        <v/>
      </c>
      <c r="AX77" s="77"/>
    </row>
    <row r="78">
      <c r="A78" s="68"/>
      <c r="B78" s="68"/>
      <c r="C78" s="69"/>
      <c r="D78" s="68"/>
      <c r="E78" s="68"/>
      <c r="F78" s="68"/>
      <c r="G78" s="68"/>
      <c r="H78" s="68" t="str">
        <f t="shared" si="1"/>
        <v/>
      </c>
      <c r="I78" s="68"/>
      <c r="J78" s="111"/>
      <c r="K78" s="111"/>
      <c r="L78" s="122" t="b">
        <v>0</v>
      </c>
      <c r="M78" s="111"/>
      <c r="N78" s="109" t="b">
        <v>0</v>
      </c>
      <c r="O78" s="111"/>
      <c r="P78" s="109" t="b">
        <v>0</v>
      </c>
      <c r="Q78" s="111"/>
      <c r="R78" s="109" t="b">
        <v>0</v>
      </c>
      <c r="S78" s="111"/>
      <c r="T78" s="111"/>
      <c r="U78" s="111"/>
      <c r="V78" s="111"/>
      <c r="W78" s="111"/>
      <c r="X78" s="111"/>
      <c r="Y78" s="70" t="str">
        <f t="shared" si="8"/>
        <v/>
      </c>
      <c r="Z78" s="111"/>
      <c r="AA78" s="112" t="str">
        <f t="shared" si="2"/>
        <v>Missing Info</v>
      </c>
      <c r="AB78" s="113" t="str">
        <f>LET(
  completed, AA78="Complete",
  approved, AG78="Approved",
  srcVal,   IFERROR(VLOOKUP(D78, Lookup!A:F, 2, FALSE), ""),
  campVal,  IFERROR(VLOOKUP(D78, Lookup!A:F, 3, FALSE), ""),
  medVal,   IFERROR(VLOOKUP(D78, Lookup!A:F, 4, FALSE), ""),
  contVal,  IFERROR(VLOOKUP(D78, Lookup!A:F, 5, FALSE), ""),
  placeVal, IFERROR(VLOOKUP(D78, Lookup!A:F, 6, FALSE), ""),
  baseURL, AS78 &amp; "?",
  utm_source,   Lookup!$B$4 &amp; srcVal,
  utm_campaign, Lookup!$C$4 &amp; campVal,
  utm_medium,   Lookup!$D$4 &amp; medVal,
  utm_content,  Lookup!$E$4 &amp; contVal,
  utm_place,    Lookup!$F$4 &amp; placeVal,
  extras, "&amp;utm_term=" &amp; Y78 &amp; "&amp;adCreative=" &amp; AW78 &amp; "&amp;suggestedTerms=" &amp; AU78,
  IF(
    NOT(completed),
    "Missing Info",
    IF(
      NOT(approved),
      "Awaiting Approval",
      baseURL &amp; utm_source &amp; utm_campaign &amp; utm_medium &amp; utm_content &amp; utm_place &amp; extras
    )
  )
)</f>
        <v>Missing Info</v>
      </c>
      <c r="AC78" s="72" t="str">
        <f t="shared" si="3"/>
        <v/>
      </c>
      <c r="AD78" s="68"/>
      <c r="AE78" s="106"/>
      <c r="AF78" s="114" t="str">
        <f t="shared" si="4"/>
        <v/>
      </c>
      <c r="AG78" s="76"/>
      <c r="AH78" s="111"/>
      <c r="AI78" s="115"/>
      <c r="AJ78" s="68"/>
      <c r="AK78" s="124" t="str">
        <f>IFERROR(__xludf.DUMMYFUNCTION("iferror(split(AJ78,""|""),"""")"),"")</f>
        <v/>
      </c>
      <c r="AL78" s="111"/>
      <c r="AM78" s="111"/>
      <c r="AN78" s="118" t="str">
        <f>IFERROR(__xludf.DUMMYFUNCTION("if(J78="""","""",GOOGLETRANSLATE(J78,""auto"",""en""))"),"")</f>
        <v/>
      </c>
      <c r="AO78" s="111" t="str">
        <f>IFERROR(__xludf.DUMMYFUNCTION("if(K78="""","""",GOOGLETRANSLATE(K78,""auto"",""en""))"),"")</f>
        <v/>
      </c>
      <c r="AP78" s="111" t="str">
        <f>IFERROR(__xludf.DUMMYFUNCTION("if(M78="""","""",GOOGLETRANSLATE(M78,""auto"",""en""))"),"")</f>
        <v/>
      </c>
      <c r="AQ78" s="111" t="str">
        <f>IFERROR(__xludf.DUMMYFUNCTION("if(O78="""","""",GOOGLETRANSLATE(O78,""auto"",""en""))"),"")</f>
        <v/>
      </c>
      <c r="AR78" s="111" t="str">
        <f>IFERROR(__xludf.DUMMYFUNCTION("if(Q78="""","""",GOOGLETRANSLATE(Q78,""auto"",""en""))"),"")</f>
        <v/>
      </c>
      <c r="AS78" s="68" t="str">
        <f>IFERROR(__xludf.DUMMYFUNCTION("REGEXREPLACE(E78, ""\?.*"", """")
"),"")</f>
        <v/>
      </c>
      <c r="AT78" s="120" t="str">
        <f>IFERROR(__xludf.DUMMYFUNCTION("TEXTJOIN(CHAR(10)&amp;CHAR(10), TRUE,
  ""H1: "" &amp;
    IFERROR(INDEX(IMPORTXML(REGEXREPLACE(AS78,""\?.*"",""""),""//h1[1]""),1),""""),
  IFERROR(""H2/H3: "" &amp;
    TEXTJOIN(CHAR(10), TRUE,
      IMPORTXML(REGEXREPLACE(AS78,""\?.*"",""""),""//h2[normalize-space"&amp;"()] | //h3[normalize-space()]"")
    ),""""),
  IFERROR(""Paragraphs: "" &amp;
    TEXTJOIN(CHAR(10)&amp;CHAR(10), TRUE,
      IMPORTXML(REGEXREPLACE(AS78,""\?.*"",""""),
        ""//article//p[normalize-space()] | //div[contains(@class,'entry-content') or contai"&amp;"ns(@class,'post-content') or contains(@class,'single-content') or contains(@class,'content') or contains(@class,'article')]//p[normalize-space()]""
      )
    ),"""")
)
"),"H1: ")</f>
        <v>H1: </v>
      </c>
      <c r="AU78" s="68" t="str">
        <f t="shared" si="5"/>
        <v/>
      </c>
      <c r="AV78" s="68" t="str">
        <f t="shared" si="6"/>
        <v/>
      </c>
      <c r="AW78" s="68" t="str">
        <f t="shared" si="7"/>
        <v/>
      </c>
      <c r="AX78" s="77"/>
    </row>
    <row r="79">
      <c r="A79" s="68"/>
      <c r="B79" s="68"/>
      <c r="C79" s="69"/>
      <c r="D79" s="68"/>
      <c r="E79" s="68"/>
      <c r="F79" s="68"/>
      <c r="G79" s="68"/>
      <c r="H79" s="68" t="str">
        <f t="shared" si="1"/>
        <v/>
      </c>
      <c r="I79" s="68"/>
      <c r="J79" s="111"/>
      <c r="K79" s="111"/>
      <c r="L79" s="122" t="b">
        <v>0</v>
      </c>
      <c r="M79" s="111"/>
      <c r="N79" s="109" t="b">
        <v>0</v>
      </c>
      <c r="O79" s="111"/>
      <c r="P79" s="109" t="b">
        <v>0</v>
      </c>
      <c r="Q79" s="111"/>
      <c r="R79" s="109" t="b">
        <v>0</v>
      </c>
      <c r="S79" s="111"/>
      <c r="T79" s="111"/>
      <c r="U79" s="111"/>
      <c r="V79" s="111"/>
      <c r="W79" s="111"/>
      <c r="X79" s="111"/>
      <c r="Y79" s="70" t="str">
        <f t="shared" si="8"/>
        <v/>
      </c>
      <c r="Z79" s="111"/>
      <c r="AA79" s="112" t="str">
        <f t="shared" si="2"/>
        <v>Missing Info</v>
      </c>
      <c r="AB79" s="113" t="str">
        <f>LET(
  completed, AA79="Complete",
  approved, AG79="Approved",
  srcVal,   IFERROR(VLOOKUP(D79, Lookup!A:F, 2, FALSE), ""),
  campVal,  IFERROR(VLOOKUP(D79, Lookup!A:F, 3, FALSE), ""),
  medVal,   IFERROR(VLOOKUP(D79, Lookup!A:F, 4, FALSE), ""),
  contVal,  IFERROR(VLOOKUP(D79, Lookup!A:F, 5, FALSE), ""),
  placeVal, IFERROR(VLOOKUP(D79, Lookup!A:F, 6, FALSE), ""),
  baseURL, AS79 &amp; "?",
  utm_source,   Lookup!$B$4 &amp; srcVal,
  utm_campaign, Lookup!$C$4 &amp; campVal,
  utm_medium,   Lookup!$D$4 &amp; medVal,
  utm_content,  Lookup!$E$4 &amp; contVal,
  utm_place,    Lookup!$F$4 &amp; placeVal,
  extras, "&amp;utm_term=" &amp; Y79 &amp; "&amp;adCreative=" &amp; AW79 &amp; "&amp;suggestedTerms=" &amp; AU79,
  IF(
    NOT(completed),
    "Missing Info",
    IF(
      NOT(approved),
      "Awaiting Approval",
      baseURL &amp; utm_source &amp; utm_campaign &amp; utm_medium &amp; utm_content &amp; utm_place &amp; extras
    )
  )
)</f>
        <v>Missing Info</v>
      </c>
      <c r="AC79" s="72" t="str">
        <f t="shared" si="3"/>
        <v/>
      </c>
      <c r="AD79" s="68"/>
      <c r="AE79" s="106"/>
      <c r="AF79" s="114" t="str">
        <f t="shared" si="4"/>
        <v/>
      </c>
      <c r="AG79" s="76"/>
      <c r="AH79" s="111"/>
      <c r="AI79" s="115"/>
      <c r="AJ79" s="68"/>
      <c r="AK79" s="124" t="str">
        <f>IFERROR(__xludf.DUMMYFUNCTION("iferror(split(AJ79,""|""),"""")"),"")</f>
        <v/>
      </c>
      <c r="AL79" s="111"/>
      <c r="AM79" s="111"/>
      <c r="AN79" s="118" t="str">
        <f>IFERROR(__xludf.DUMMYFUNCTION("if(J79="""","""",GOOGLETRANSLATE(J79,""auto"",""en""))"),"")</f>
        <v/>
      </c>
      <c r="AO79" s="111" t="str">
        <f>IFERROR(__xludf.DUMMYFUNCTION("if(K79="""","""",GOOGLETRANSLATE(K79,""auto"",""en""))"),"")</f>
        <v/>
      </c>
      <c r="AP79" s="111" t="str">
        <f>IFERROR(__xludf.DUMMYFUNCTION("if(M79="""","""",GOOGLETRANSLATE(M79,""auto"",""en""))"),"")</f>
        <v/>
      </c>
      <c r="AQ79" s="111" t="str">
        <f>IFERROR(__xludf.DUMMYFUNCTION("if(O79="""","""",GOOGLETRANSLATE(O79,""auto"",""en""))"),"")</f>
        <v/>
      </c>
      <c r="AR79" s="111" t="str">
        <f>IFERROR(__xludf.DUMMYFUNCTION("if(Q79="""","""",GOOGLETRANSLATE(Q79,""auto"",""en""))"),"")</f>
        <v/>
      </c>
      <c r="AS79" s="68" t="str">
        <f>IFERROR(__xludf.DUMMYFUNCTION("REGEXREPLACE(E79, ""\?.*"", """")
"),"")</f>
        <v/>
      </c>
      <c r="AT79" s="120" t="str">
        <f>IFERROR(__xludf.DUMMYFUNCTION("TEXTJOIN(CHAR(10)&amp;CHAR(10), TRUE,
  ""H1: "" &amp;
    IFERROR(INDEX(IMPORTXML(REGEXREPLACE(AS79,""\?.*"",""""),""//h1[1]""),1),""""),
  IFERROR(""H2/H3: "" &amp;
    TEXTJOIN(CHAR(10), TRUE,
      IMPORTXML(REGEXREPLACE(AS79,""\?.*"",""""),""//h2[normalize-space"&amp;"()] | //h3[normalize-space()]"")
    ),""""),
  IFERROR(""Paragraphs: "" &amp;
    TEXTJOIN(CHAR(10)&amp;CHAR(10), TRUE,
      IMPORTXML(REGEXREPLACE(AS79,""\?.*"",""""),
        ""//article//p[normalize-space()] | //div[contains(@class,'entry-content') or contai"&amp;"ns(@class,'post-content') or contains(@class,'single-content') or contains(@class,'content') or contains(@class,'article')]//p[normalize-space()]""
      )
    ),"""")
)
"),"H1: ")</f>
        <v>H1: </v>
      </c>
      <c r="AU79" s="68" t="str">
        <f t="shared" si="5"/>
        <v/>
      </c>
      <c r="AV79" s="68" t="str">
        <f t="shared" si="6"/>
        <v/>
      </c>
      <c r="AW79" s="68" t="str">
        <f t="shared" si="7"/>
        <v/>
      </c>
      <c r="AX79" s="77"/>
    </row>
    <row r="80">
      <c r="A80" s="68"/>
      <c r="B80" s="68"/>
      <c r="C80" s="69"/>
      <c r="D80" s="68"/>
      <c r="E80" s="68"/>
      <c r="F80" s="68"/>
      <c r="G80" s="68"/>
      <c r="H80" s="68" t="str">
        <f t="shared" si="1"/>
        <v/>
      </c>
      <c r="I80" s="68"/>
      <c r="J80" s="111"/>
      <c r="K80" s="111"/>
      <c r="L80" s="122" t="b">
        <v>0</v>
      </c>
      <c r="M80" s="111"/>
      <c r="N80" s="109" t="b">
        <v>0</v>
      </c>
      <c r="O80" s="111"/>
      <c r="P80" s="109" t="b">
        <v>0</v>
      </c>
      <c r="Q80" s="111"/>
      <c r="R80" s="109" t="b">
        <v>0</v>
      </c>
      <c r="S80" s="111"/>
      <c r="T80" s="111"/>
      <c r="U80" s="111"/>
      <c r="V80" s="111"/>
      <c r="W80" s="111"/>
      <c r="X80" s="111"/>
      <c r="Y80" s="70" t="str">
        <f t="shared" si="8"/>
        <v/>
      </c>
      <c r="Z80" s="111"/>
      <c r="AA80" s="112" t="str">
        <f t="shared" si="2"/>
        <v>Missing Info</v>
      </c>
      <c r="AB80" s="113" t="str">
        <f>LET(
  completed, AA80="Complete",
  approved, AG80="Approved",
  srcVal,   IFERROR(VLOOKUP(D80, Lookup!A:F, 2, FALSE), ""),
  campVal,  IFERROR(VLOOKUP(D80, Lookup!A:F, 3, FALSE), ""),
  medVal,   IFERROR(VLOOKUP(D80, Lookup!A:F, 4, FALSE), ""),
  contVal,  IFERROR(VLOOKUP(D80, Lookup!A:F, 5, FALSE), ""),
  placeVal, IFERROR(VLOOKUP(D80, Lookup!A:F, 6, FALSE), ""),
  baseURL, AS80 &amp; "?",
  utm_source,   Lookup!$B$4 &amp; srcVal,
  utm_campaign, Lookup!$C$4 &amp; campVal,
  utm_medium,   Lookup!$D$4 &amp; medVal,
  utm_content,  Lookup!$E$4 &amp; contVal,
  utm_place,    Lookup!$F$4 &amp; placeVal,
  extras, "&amp;utm_term=" &amp; Y80 &amp; "&amp;adCreative=" &amp; AW80 &amp; "&amp;suggestedTerms=" &amp; AU80,
  IF(
    NOT(completed),
    "Missing Info",
    IF(
      NOT(approved),
      "Awaiting Approval",
      baseURL &amp; utm_source &amp; utm_campaign &amp; utm_medium &amp; utm_content &amp; utm_place &amp; extras
    )
  )
)</f>
        <v>Missing Info</v>
      </c>
      <c r="AC80" s="72" t="str">
        <f t="shared" si="3"/>
        <v/>
      </c>
      <c r="AD80" s="68"/>
      <c r="AE80" s="106"/>
      <c r="AF80" s="114" t="str">
        <f t="shared" si="4"/>
        <v/>
      </c>
      <c r="AG80" s="76"/>
      <c r="AH80" s="111"/>
      <c r="AI80" s="115"/>
      <c r="AJ80" s="68"/>
      <c r="AK80" s="124" t="str">
        <f>IFERROR(__xludf.DUMMYFUNCTION("iferror(split(AJ80,""|""),"""")"),"")</f>
        <v/>
      </c>
      <c r="AL80" s="111"/>
      <c r="AM80" s="111"/>
      <c r="AN80" s="118" t="str">
        <f>IFERROR(__xludf.DUMMYFUNCTION("if(J80="""","""",GOOGLETRANSLATE(J80,""auto"",""en""))"),"")</f>
        <v/>
      </c>
      <c r="AO80" s="111" t="str">
        <f>IFERROR(__xludf.DUMMYFUNCTION("if(K80="""","""",GOOGLETRANSLATE(K80,""auto"",""en""))"),"")</f>
        <v/>
      </c>
      <c r="AP80" s="111" t="str">
        <f>IFERROR(__xludf.DUMMYFUNCTION("if(M80="""","""",GOOGLETRANSLATE(M80,""auto"",""en""))"),"")</f>
        <v/>
      </c>
      <c r="AQ80" s="111" t="str">
        <f>IFERROR(__xludf.DUMMYFUNCTION("if(O80="""","""",GOOGLETRANSLATE(O80,""auto"",""en""))"),"")</f>
        <v/>
      </c>
      <c r="AR80" s="111" t="str">
        <f>IFERROR(__xludf.DUMMYFUNCTION("if(Q80="""","""",GOOGLETRANSLATE(Q80,""auto"",""en""))"),"")</f>
        <v/>
      </c>
      <c r="AS80" s="68" t="str">
        <f>IFERROR(__xludf.DUMMYFUNCTION("REGEXREPLACE(E80, ""\?.*"", """")
"),"")</f>
        <v/>
      </c>
      <c r="AT80" s="120" t="str">
        <f>IFERROR(__xludf.DUMMYFUNCTION("TEXTJOIN(CHAR(10)&amp;CHAR(10), TRUE,
  ""H1: "" &amp;
    IFERROR(INDEX(IMPORTXML(REGEXREPLACE(AS80,""\?.*"",""""),""//h1[1]""),1),""""),
  IFERROR(""H2/H3: "" &amp;
    TEXTJOIN(CHAR(10), TRUE,
      IMPORTXML(REGEXREPLACE(AS80,""\?.*"",""""),""//h2[normalize-space"&amp;"()] | //h3[normalize-space()]"")
    ),""""),
  IFERROR(""Paragraphs: "" &amp;
    TEXTJOIN(CHAR(10)&amp;CHAR(10), TRUE,
      IMPORTXML(REGEXREPLACE(AS80,""\?.*"",""""),
        ""//article//p[normalize-space()] | //div[contains(@class,'entry-content') or contai"&amp;"ns(@class,'post-content') or contains(@class,'single-content') or contains(@class,'content') or contains(@class,'article')]//p[normalize-space()]""
      )
    ),"""")
)
"),"H1: ")</f>
        <v>H1: </v>
      </c>
      <c r="AU80" s="68" t="str">
        <f t="shared" si="5"/>
        <v/>
      </c>
      <c r="AV80" s="68" t="str">
        <f t="shared" si="6"/>
        <v/>
      </c>
      <c r="AW80" s="68" t="str">
        <f t="shared" si="7"/>
        <v/>
      </c>
      <c r="AX80" s="77"/>
    </row>
    <row r="81">
      <c r="A81" s="68"/>
      <c r="B81" s="68"/>
      <c r="C81" s="69"/>
      <c r="D81" s="68"/>
      <c r="E81" s="68"/>
      <c r="F81" s="68"/>
      <c r="G81" s="68"/>
      <c r="H81" s="68" t="str">
        <f t="shared" si="1"/>
        <v/>
      </c>
      <c r="I81" s="68"/>
      <c r="J81" s="111"/>
      <c r="K81" s="111"/>
      <c r="L81" s="122" t="b">
        <v>0</v>
      </c>
      <c r="M81" s="111"/>
      <c r="N81" s="109" t="b">
        <v>0</v>
      </c>
      <c r="O81" s="111"/>
      <c r="P81" s="109" t="b">
        <v>0</v>
      </c>
      <c r="Q81" s="111"/>
      <c r="R81" s="109" t="b">
        <v>0</v>
      </c>
      <c r="S81" s="111"/>
      <c r="T81" s="111"/>
      <c r="U81" s="111"/>
      <c r="V81" s="111"/>
      <c r="W81" s="111"/>
      <c r="X81" s="111"/>
      <c r="Y81" s="70" t="str">
        <f t="shared" si="8"/>
        <v/>
      </c>
      <c r="Z81" s="111"/>
      <c r="AA81" s="112" t="str">
        <f t="shared" si="2"/>
        <v>Missing Info</v>
      </c>
      <c r="AB81" s="113" t="str">
        <f>LET(
  completed, AA81="Complete",
  approved, AG81="Approved",
  srcVal,   IFERROR(VLOOKUP(D81, Lookup!A:F, 2, FALSE), ""),
  campVal,  IFERROR(VLOOKUP(D81, Lookup!A:F, 3, FALSE), ""),
  medVal,   IFERROR(VLOOKUP(D81, Lookup!A:F, 4, FALSE), ""),
  contVal,  IFERROR(VLOOKUP(D81, Lookup!A:F, 5, FALSE), ""),
  placeVal, IFERROR(VLOOKUP(D81, Lookup!A:F, 6, FALSE), ""),
  baseURL, AS81 &amp; "?",
  utm_source,   Lookup!$B$4 &amp; srcVal,
  utm_campaign, Lookup!$C$4 &amp; campVal,
  utm_medium,   Lookup!$D$4 &amp; medVal,
  utm_content,  Lookup!$E$4 &amp; contVal,
  utm_place,    Lookup!$F$4 &amp; placeVal,
  extras, "&amp;utm_term=" &amp; Y81 &amp; "&amp;adCreative=" &amp; AW81 &amp; "&amp;suggestedTerms=" &amp; AU81,
  IF(
    NOT(completed),
    "Missing Info",
    IF(
      NOT(approved),
      "Awaiting Approval",
      baseURL &amp; utm_source &amp; utm_campaign &amp; utm_medium &amp; utm_content &amp; utm_place &amp; extras
    )
  )
)</f>
        <v>Missing Info</v>
      </c>
      <c r="AC81" s="72" t="str">
        <f t="shared" si="3"/>
        <v/>
      </c>
      <c r="AD81" s="68"/>
      <c r="AE81" s="106"/>
      <c r="AF81" s="114" t="str">
        <f t="shared" si="4"/>
        <v/>
      </c>
      <c r="AG81" s="76"/>
      <c r="AH81" s="111"/>
      <c r="AI81" s="115"/>
      <c r="AJ81" s="68"/>
      <c r="AK81" s="124" t="str">
        <f>IFERROR(__xludf.DUMMYFUNCTION("iferror(split(AJ81,""|""),"""")"),"")</f>
        <v/>
      </c>
      <c r="AL81" s="111"/>
      <c r="AM81" s="111"/>
      <c r="AN81" s="118" t="str">
        <f>IFERROR(__xludf.DUMMYFUNCTION("if(J81="""","""",GOOGLETRANSLATE(J81,""auto"",""en""))"),"")</f>
        <v/>
      </c>
      <c r="AO81" s="111" t="str">
        <f>IFERROR(__xludf.DUMMYFUNCTION("if(K81="""","""",GOOGLETRANSLATE(K81,""auto"",""en""))"),"")</f>
        <v/>
      </c>
      <c r="AP81" s="111" t="str">
        <f>IFERROR(__xludf.DUMMYFUNCTION("if(M81="""","""",GOOGLETRANSLATE(M81,""auto"",""en""))"),"")</f>
        <v/>
      </c>
      <c r="AQ81" s="111" t="str">
        <f>IFERROR(__xludf.DUMMYFUNCTION("if(O81="""","""",GOOGLETRANSLATE(O81,""auto"",""en""))"),"")</f>
        <v/>
      </c>
      <c r="AR81" s="111" t="str">
        <f>IFERROR(__xludf.DUMMYFUNCTION("if(Q81="""","""",GOOGLETRANSLATE(Q81,""auto"",""en""))"),"")</f>
        <v/>
      </c>
      <c r="AS81" s="68" t="str">
        <f>IFERROR(__xludf.DUMMYFUNCTION("REGEXREPLACE(E81, ""\?.*"", """")
"),"")</f>
        <v/>
      </c>
      <c r="AT81" s="120" t="str">
        <f>IFERROR(__xludf.DUMMYFUNCTION("TEXTJOIN(CHAR(10)&amp;CHAR(10), TRUE,
  ""H1: "" &amp;
    IFERROR(INDEX(IMPORTXML(REGEXREPLACE(AS81,""\?.*"",""""),""//h1[1]""),1),""""),
  IFERROR(""H2/H3: "" &amp;
    TEXTJOIN(CHAR(10), TRUE,
      IMPORTXML(REGEXREPLACE(AS81,""\?.*"",""""),""//h2[normalize-space"&amp;"()] | //h3[normalize-space()]"")
    ),""""),
  IFERROR(""Paragraphs: "" &amp;
    TEXTJOIN(CHAR(10)&amp;CHAR(10), TRUE,
      IMPORTXML(REGEXREPLACE(AS81,""\?.*"",""""),
        ""//article//p[normalize-space()] | //div[contains(@class,'entry-content') or contai"&amp;"ns(@class,'post-content') or contains(@class,'single-content') or contains(@class,'content') or contains(@class,'article')]//p[normalize-space()]""
      )
    ),"""")
)
"),"H1: ")</f>
        <v>H1: </v>
      </c>
      <c r="AU81" s="68" t="str">
        <f t="shared" si="5"/>
        <v/>
      </c>
      <c r="AV81" s="68" t="str">
        <f t="shared" si="6"/>
        <v/>
      </c>
      <c r="AW81" s="68" t="str">
        <f t="shared" si="7"/>
        <v/>
      </c>
      <c r="AX81" s="77"/>
    </row>
    <row r="82">
      <c r="A82" s="68"/>
      <c r="B82" s="68"/>
      <c r="C82" s="69"/>
      <c r="D82" s="68"/>
      <c r="E82" s="68"/>
      <c r="F82" s="68"/>
      <c r="G82" s="68"/>
      <c r="H82" s="68" t="str">
        <f t="shared" si="1"/>
        <v/>
      </c>
      <c r="I82" s="68"/>
      <c r="J82" s="111"/>
      <c r="K82" s="111"/>
      <c r="L82" s="122" t="b">
        <v>0</v>
      </c>
      <c r="M82" s="111"/>
      <c r="N82" s="109" t="b">
        <v>0</v>
      </c>
      <c r="O82" s="111"/>
      <c r="P82" s="109" t="b">
        <v>0</v>
      </c>
      <c r="Q82" s="111"/>
      <c r="R82" s="109" t="b">
        <v>0</v>
      </c>
      <c r="S82" s="111"/>
      <c r="T82" s="111"/>
      <c r="U82" s="111"/>
      <c r="V82" s="111"/>
      <c r="W82" s="111"/>
      <c r="X82" s="111"/>
      <c r="Y82" s="70" t="str">
        <f t="shared" si="8"/>
        <v/>
      </c>
      <c r="Z82" s="111"/>
      <c r="AA82" s="112" t="str">
        <f t="shared" si="2"/>
        <v>Missing Info</v>
      </c>
      <c r="AB82" s="113" t="str">
        <f>LET(
  completed, AA82="Complete",
  approved, AG82="Approved",
  srcVal,   IFERROR(VLOOKUP(D82, Lookup!A:F, 2, FALSE), ""),
  campVal,  IFERROR(VLOOKUP(D82, Lookup!A:F, 3, FALSE), ""),
  medVal,   IFERROR(VLOOKUP(D82, Lookup!A:F, 4, FALSE), ""),
  contVal,  IFERROR(VLOOKUP(D82, Lookup!A:F, 5, FALSE), ""),
  placeVal, IFERROR(VLOOKUP(D82, Lookup!A:F, 6, FALSE), ""),
  baseURL, AS82 &amp; "?",
  utm_source,   Lookup!$B$4 &amp; srcVal,
  utm_campaign, Lookup!$C$4 &amp; campVal,
  utm_medium,   Lookup!$D$4 &amp; medVal,
  utm_content,  Lookup!$E$4 &amp; contVal,
  utm_place,    Lookup!$F$4 &amp; placeVal,
  extras, "&amp;utm_term=" &amp; Y82 &amp; "&amp;adCreative=" &amp; AW82 &amp; "&amp;suggestedTerms=" &amp; AU82,
  IF(
    NOT(completed),
    "Missing Info",
    IF(
      NOT(approved),
      "Awaiting Approval",
      baseURL &amp; utm_source &amp; utm_campaign &amp; utm_medium &amp; utm_content &amp; utm_place &amp; extras
    )
  )
)</f>
        <v>Missing Info</v>
      </c>
      <c r="AC82" s="72" t="str">
        <f t="shared" si="3"/>
        <v/>
      </c>
      <c r="AD82" s="68"/>
      <c r="AE82" s="106"/>
      <c r="AF82" s="114" t="str">
        <f t="shared" si="4"/>
        <v/>
      </c>
      <c r="AG82" s="76"/>
      <c r="AH82" s="111"/>
      <c r="AI82" s="115"/>
      <c r="AJ82" s="68"/>
      <c r="AK82" s="124" t="str">
        <f>IFERROR(__xludf.DUMMYFUNCTION("iferror(split(AJ82,""|""),"""")"),"")</f>
        <v/>
      </c>
      <c r="AL82" s="111"/>
      <c r="AM82" s="111"/>
      <c r="AN82" s="118" t="str">
        <f>IFERROR(__xludf.DUMMYFUNCTION("if(J82="""","""",GOOGLETRANSLATE(J82,""auto"",""en""))"),"")</f>
        <v/>
      </c>
      <c r="AO82" s="111" t="str">
        <f>IFERROR(__xludf.DUMMYFUNCTION("if(K82="""","""",GOOGLETRANSLATE(K82,""auto"",""en""))"),"")</f>
        <v/>
      </c>
      <c r="AP82" s="111" t="str">
        <f>IFERROR(__xludf.DUMMYFUNCTION("if(M82="""","""",GOOGLETRANSLATE(M82,""auto"",""en""))"),"")</f>
        <v/>
      </c>
      <c r="AQ82" s="111" t="str">
        <f>IFERROR(__xludf.DUMMYFUNCTION("if(O82="""","""",GOOGLETRANSLATE(O82,""auto"",""en""))"),"")</f>
        <v/>
      </c>
      <c r="AR82" s="111" t="str">
        <f>IFERROR(__xludf.DUMMYFUNCTION("if(Q82="""","""",GOOGLETRANSLATE(Q82,""auto"",""en""))"),"")</f>
        <v/>
      </c>
      <c r="AS82" s="68" t="str">
        <f>IFERROR(__xludf.DUMMYFUNCTION("REGEXREPLACE(E82, ""\?.*"", """")
"),"")</f>
        <v/>
      </c>
      <c r="AT82" s="120" t="str">
        <f>IFERROR(__xludf.DUMMYFUNCTION("TEXTJOIN(CHAR(10)&amp;CHAR(10), TRUE,
  ""H1: "" &amp;
    IFERROR(INDEX(IMPORTXML(REGEXREPLACE(AS82,""\?.*"",""""),""//h1[1]""),1),""""),
  IFERROR(""H2/H3: "" &amp;
    TEXTJOIN(CHAR(10), TRUE,
      IMPORTXML(REGEXREPLACE(AS82,""\?.*"",""""),""//h2[normalize-space"&amp;"()] | //h3[normalize-space()]"")
    ),""""),
  IFERROR(""Paragraphs: "" &amp;
    TEXTJOIN(CHAR(10)&amp;CHAR(10), TRUE,
      IMPORTXML(REGEXREPLACE(AS82,""\?.*"",""""),
        ""//article//p[normalize-space()] | //div[contains(@class,'entry-content') or contai"&amp;"ns(@class,'post-content') or contains(@class,'single-content') or contains(@class,'content') or contains(@class,'article')]//p[normalize-space()]""
      )
    ),"""")
)
"),"H1: ")</f>
        <v>H1: </v>
      </c>
      <c r="AU82" s="68" t="str">
        <f t="shared" si="5"/>
        <v/>
      </c>
      <c r="AV82" s="68" t="str">
        <f t="shared" si="6"/>
        <v/>
      </c>
      <c r="AW82" s="68" t="str">
        <f t="shared" si="7"/>
        <v/>
      </c>
      <c r="AX82" s="77"/>
    </row>
    <row r="83">
      <c r="A83" s="68"/>
      <c r="B83" s="68"/>
      <c r="C83" s="69"/>
      <c r="D83" s="68"/>
      <c r="E83" s="68"/>
      <c r="F83" s="68"/>
      <c r="G83" s="68"/>
      <c r="H83" s="68" t="str">
        <f t="shared" si="1"/>
        <v/>
      </c>
      <c r="I83" s="68"/>
      <c r="J83" s="111"/>
      <c r="K83" s="111"/>
      <c r="L83" s="122" t="b">
        <v>0</v>
      </c>
      <c r="M83" s="111"/>
      <c r="N83" s="109" t="b">
        <v>0</v>
      </c>
      <c r="O83" s="111"/>
      <c r="P83" s="109" t="b">
        <v>0</v>
      </c>
      <c r="Q83" s="111"/>
      <c r="R83" s="109" t="b">
        <v>0</v>
      </c>
      <c r="S83" s="111"/>
      <c r="T83" s="111"/>
      <c r="U83" s="111"/>
      <c r="V83" s="111"/>
      <c r="W83" s="111"/>
      <c r="X83" s="111"/>
      <c r="Y83" s="70" t="str">
        <f t="shared" si="8"/>
        <v/>
      </c>
      <c r="Z83" s="111"/>
      <c r="AA83" s="112" t="str">
        <f t="shared" si="2"/>
        <v>Missing Info</v>
      </c>
      <c r="AB83" s="113" t="str">
        <f>LET(
  completed, AA83="Complete",
  approved, AG83="Approved",
  srcVal,   IFERROR(VLOOKUP(D83, Lookup!A:F, 2, FALSE), ""),
  campVal,  IFERROR(VLOOKUP(D83, Lookup!A:F, 3, FALSE), ""),
  medVal,   IFERROR(VLOOKUP(D83, Lookup!A:F, 4, FALSE), ""),
  contVal,  IFERROR(VLOOKUP(D83, Lookup!A:F, 5, FALSE), ""),
  placeVal, IFERROR(VLOOKUP(D83, Lookup!A:F, 6, FALSE), ""),
  baseURL, AS83 &amp; "?",
  utm_source,   Lookup!$B$4 &amp; srcVal,
  utm_campaign, Lookup!$C$4 &amp; campVal,
  utm_medium,   Lookup!$D$4 &amp; medVal,
  utm_content,  Lookup!$E$4 &amp; contVal,
  utm_place,    Lookup!$F$4 &amp; placeVal,
  extras, "&amp;utm_term=" &amp; Y83 &amp; "&amp;adCreative=" &amp; AW83 &amp; "&amp;suggestedTerms=" &amp; AU83,
  IF(
    NOT(completed),
    "Missing Info",
    IF(
      NOT(approved),
      "Awaiting Approval",
      baseURL &amp; utm_source &amp; utm_campaign &amp; utm_medium &amp; utm_content &amp; utm_place &amp; extras
    )
  )
)</f>
        <v>Missing Info</v>
      </c>
      <c r="AC83" s="72" t="str">
        <f t="shared" si="3"/>
        <v/>
      </c>
      <c r="AD83" s="68"/>
      <c r="AE83" s="106"/>
      <c r="AF83" s="114" t="str">
        <f t="shared" si="4"/>
        <v/>
      </c>
      <c r="AG83" s="76"/>
      <c r="AH83" s="111"/>
      <c r="AI83" s="115"/>
      <c r="AJ83" s="68"/>
      <c r="AK83" s="124" t="str">
        <f>IFERROR(__xludf.DUMMYFUNCTION("iferror(split(AJ83,""|""),"""")"),"")</f>
        <v/>
      </c>
      <c r="AL83" s="111"/>
      <c r="AM83" s="111"/>
      <c r="AN83" s="118" t="str">
        <f>IFERROR(__xludf.DUMMYFUNCTION("if(J83="""","""",GOOGLETRANSLATE(J83,""auto"",""en""))"),"")</f>
        <v/>
      </c>
      <c r="AO83" s="111" t="str">
        <f>IFERROR(__xludf.DUMMYFUNCTION("if(K83="""","""",GOOGLETRANSLATE(K83,""auto"",""en""))"),"")</f>
        <v/>
      </c>
      <c r="AP83" s="111" t="str">
        <f>IFERROR(__xludf.DUMMYFUNCTION("if(M83="""","""",GOOGLETRANSLATE(M83,""auto"",""en""))"),"")</f>
        <v/>
      </c>
      <c r="AQ83" s="111" t="str">
        <f>IFERROR(__xludf.DUMMYFUNCTION("if(O83="""","""",GOOGLETRANSLATE(O83,""auto"",""en""))"),"")</f>
        <v/>
      </c>
      <c r="AR83" s="111" t="str">
        <f>IFERROR(__xludf.DUMMYFUNCTION("if(Q83="""","""",GOOGLETRANSLATE(Q83,""auto"",""en""))"),"")</f>
        <v/>
      </c>
      <c r="AS83" s="68" t="str">
        <f>IFERROR(__xludf.DUMMYFUNCTION("REGEXREPLACE(E83, ""\?.*"", """")
"),"")</f>
        <v/>
      </c>
      <c r="AT83" s="120" t="str">
        <f>IFERROR(__xludf.DUMMYFUNCTION("TEXTJOIN(CHAR(10)&amp;CHAR(10), TRUE,
  ""H1: "" &amp;
    IFERROR(INDEX(IMPORTXML(REGEXREPLACE(AS83,""\?.*"",""""),""//h1[1]""),1),""""),
  IFERROR(""H2/H3: "" &amp;
    TEXTJOIN(CHAR(10), TRUE,
      IMPORTXML(REGEXREPLACE(AS83,""\?.*"",""""),""//h2[normalize-space"&amp;"()] | //h3[normalize-space()]"")
    ),""""),
  IFERROR(""Paragraphs: "" &amp;
    TEXTJOIN(CHAR(10)&amp;CHAR(10), TRUE,
      IMPORTXML(REGEXREPLACE(AS83,""\?.*"",""""),
        ""//article//p[normalize-space()] | //div[contains(@class,'entry-content') or contai"&amp;"ns(@class,'post-content') or contains(@class,'single-content') or contains(@class,'content') or contains(@class,'article')]//p[normalize-space()]""
      )
    ),"""")
)
"),"H1: ")</f>
        <v>H1: </v>
      </c>
      <c r="AU83" s="68" t="str">
        <f t="shared" si="5"/>
        <v/>
      </c>
      <c r="AV83" s="68" t="str">
        <f t="shared" si="6"/>
        <v/>
      </c>
      <c r="AW83" s="68" t="str">
        <f t="shared" si="7"/>
        <v/>
      </c>
      <c r="AX83" s="77"/>
    </row>
    <row r="84">
      <c r="A84" s="68"/>
      <c r="B84" s="68"/>
      <c r="C84" s="69"/>
      <c r="D84" s="68"/>
      <c r="E84" s="68"/>
      <c r="F84" s="68"/>
      <c r="G84" s="68"/>
      <c r="H84" s="68" t="str">
        <f t="shared" si="1"/>
        <v/>
      </c>
      <c r="I84" s="68"/>
      <c r="J84" s="111"/>
      <c r="K84" s="111"/>
      <c r="L84" s="122" t="b">
        <v>0</v>
      </c>
      <c r="M84" s="111"/>
      <c r="N84" s="109" t="b">
        <v>0</v>
      </c>
      <c r="O84" s="111"/>
      <c r="P84" s="109" t="b">
        <v>0</v>
      </c>
      <c r="Q84" s="111"/>
      <c r="R84" s="109" t="b">
        <v>0</v>
      </c>
      <c r="S84" s="111"/>
      <c r="T84" s="111"/>
      <c r="U84" s="111"/>
      <c r="V84" s="111"/>
      <c r="W84" s="111"/>
      <c r="X84" s="111"/>
      <c r="Y84" s="70" t="str">
        <f t="shared" si="8"/>
        <v/>
      </c>
      <c r="Z84" s="111"/>
      <c r="AA84" s="112" t="str">
        <f t="shared" si="2"/>
        <v>Missing Info</v>
      </c>
      <c r="AB84" s="113" t="str">
        <f>LET(
  completed, AA84="Complete",
  approved, AG84="Approved",
  srcVal,   IFERROR(VLOOKUP(D84, Lookup!A:F, 2, FALSE), ""),
  campVal,  IFERROR(VLOOKUP(D84, Lookup!A:F, 3, FALSE), ""),
  medVal,   IFERROR(VLOOKUP(D84, Lookup!A:F, 4, FALSE), ""),
  contVal,  IFERROR(VLOOKUP(D84, Lookup!A:F, 5, FALSE), ""),
  placeVal, IFERROR(VLOOKUP(D84, Lookup!A:F, 6, FALSE), ""),
  baseURL, AS84 &amp; "?",
  utm_source,   Lookup!$B$4 &amp; srcVal,
  utm_campaign, Lookup!$C$4 &amp; campVal,
  utm_medium,   Lookup!$D$4 &amp; medVal,
  utm_content,  Lookup!$E$4 &amp; contVal,
  utm_place,    Lookup!$F$4 &amp; placeVal,
  extras, "&amp;utm_term=" &amp; Y84 &amp; "&amp;adCreative=" &amp; AW84 &amp; "&amp;suggestedTerms=" &amp; AU84,
  IF(
    NOT(completed),
    "Missing Info",
    IF(
      NOT(approved),
      "Awaiting Approval",
      baseURL &amp; utm_source &amp; utm_campaign &amp; utm_medium &amp; utm_content &amp; utm_place &amp; extras
    )
  )
)</f>
        <v>Missing Info</v>
      </c>
      <c r="AC84" s="72" t="str">
        <f t="shared" si="3"/>
        <v/>
      </c>
      <c r="AD84" s="68"/>
      <c r="AE84" s="106"/>
      <c r="AF84" s="114" t="str">
        <f t="shared" si="4"/>
        <v/>
      </c>
      <c r="AG84" s="76"/>
      <c r="AH84" s="111"/>
      <c r="AI84" s="115"/>
      <c r="AJ84" s="68"/>
      <c r="AK84" s="124" t="str">
        <f>IFERROR(__xludf.DUMMYFUNCTION("iferror(split(AJ84,""|""),"""")"),"")</f>
        <v/>
      </c>
      <c r="AL84" s="111"/>
      <c r="AM84" s="111"/>
      <c r="AN84" s="118" t="str">
        <f>IFERROR(__xludf.DUMMYFUNCTION("if(J84="""","""",GOOGLETRANSLATE(J84,""auto"",""en""))"),"")</f>
        <v/>
      </c>
      <c r="AO84" s="111" t="str">
        <f>IFERROR(__xludf.DUMMYFUNCTION("if(K84="""","""",GOOGLETRANSLATE(K84,""auto"",""en""))"),"")</f>
        <v/>
      </c>
      <c r="AP84" s="111" t="str">
        <f>IFERROR(__xludf.DUMMYFUNCTION("if(M84="""","""",GOOGLETRANSLATE(M84,""auto"",""en""))"),"")</f>
        <v/>
      </c>
      <c r="AQ84" s="111" t="str">
        <f>IFERROR(__xludf.DUMMYFUNCTION("if(O84="""","""",GOOGLETRANSLATE(O84,""auto"",""en""))"),"")</f>
        <v/>
      </c>
      <c r="AR84" s="111" t="str">
        <f>IFERROR(__xludf.DUMMYFUNCTION("if(Q84="""","""",GOOGLETRANSLATE(Q84,""auto"",""en""))"),"")</f>
        <v/>
      </c>
      <c r="AS84" s="68" t="str">
        <f>IFERROR(__xludf.DUMMYFUNCTION("REGEXREPLACE(E84, ""\?.*"", """")
"),"")</f>
        <v/>
      </c>
      <c r="AT84" s="120" t="str">
        <f>IFERROR(__xludf.DUMMYFUNCTION("TEXTJOIN(CHAR(10)&amp;CHAR(10), TRUE,
  ""H1: "" &amp;
    IFERROR(INDEX(IMPORTXML(REGEXREPLACE(AS84,""\?.*"",""""),""//h1[1]""),1),""""),
  IFERROR(""H2/H3: "" &amp;
    TEXTJOIN(CHAR(10), TRUE,
      IMPORTXML(REGEXREPLACE(AS84,""\?.*"",""""),""//h2[normalize-space"&amp;"()] | //h3[normalize-space()]"")
    ),""""),
  IFERROR(""Paragraphs: "" &amp;
    TEXTJOIN(CHAR(10)&amp;CHAR(10), TRUE,
      IMPORTXML(REGEXREPLACE(AS84,""\?.*"",""""),
        ""//article//p[normalize-space()] | //div[contains(@class,'entry-content') or contai"&amp;"ns(@class,'post-content') or contains(@class,'single-content') or contains(@class,'content') or contains(@class,'article')]//p[normalize-space()]""
      )
    ),"""")
)
"),"H1: ")</f>
        <v>H1: </v>
      </c>
      <c r="AU84" s="68" t="str">
        <f t="shared" si="5"/>
        <v/>
      </c>
      <c r="AV84" s="68" t="str">
        <f t="shared" si="6"/>
        <v/>
      </c>
      <c r="AW84" s="68" t="str">
        <f t="shared" si="7"/>
        <v/>
      </c>
      <c r="AX84" s="77"/>
    </row>
    <row r="85">
      <c r="A85" s="68"/>
      <c r="B85" s="68"/>
      <c r="C85" s="69"/>
      <c r="D85" s="68"/>
      <c r="E85" s="68"/>
      <c r="F85" s="68"/>
      <c r="G85" s="68"/>
      <c r="H85" s="68" t="str">
        <f t="shared" si="1"/>
        <v/>
      </c>
      <c r="I85" s="68"/>
      <c r="J85" s="111"/>
      <c r="K85" s="111"/>
      <c r="L85" s="122" t="b">
        <v>0</v>
      </c>
      <c r="M85" s="111"/>
      <c r="N85" s="109" t="b">
        <v>0</v>
      </c>
      <c r="O85" s="111"/>
      <c r="P85" s="109" t="b">
        <v>0</v>
      </c>
      <c r="Q85" s="111"/>
      <c r="R85" s="109" t="b">
        <v>0</v>
      </c>
      <c r="S85" s="111"/>
      <c r="T85" s="111"/>
      <c r="U85" s="111"/>
      <c r="V85" s="111"/>
      <c r="W85" s="111"/>
      <c r="X85" s="111"/>
      <c r="Y85" s="70" t="str">
        <f t="shared" si="8"/>
        <v/>
      </c>
      <c r="Z85" s="111"/>
      <c r="AA85" s="112" t="str">
        <f t="shared" si="2"/>
        <v>Missing Info</v>
      </c>
      <c r="AB85" s="113" t="str">
        <f>LET(
  completed, AA85="Complete",
  approved, AG85="Approved",
  srcVal,   IFERROR(VLOOKUP(D85, Lookup!A:F, 2, FALSE), ""),
  campVal,  IFERROR(VLOOKUP(D85, Lookup!A:F, 3, FALSE), ""),
  medVal,   IFERROR(VLOOKUP(D85, Lookup!A:F, 4, FALSE), ""),
  contVal,  IFERROR(VLOOKUP(D85, Lookup!A:F, 5, FALSE), ""),
  placeVal, IFERROR(VLOOKUP(D85, Lookup!A:F, 6, FALSE), ""),
  baseURL, AS85 &amp; "?",
  utm_source,   Lookup!$B$4 &amp; srcVal,
  utm_campaign, Lookup!$C$4 &amp; campVal,
  utm_medium,   Lookup!$D$4 &amp; medVal,
  utm_content,  Lookup!$E$4 &amp; contVal,
  utm_place,    Lookup!$F$4 &amp; placeVal,
  extras, "&amp;utm_term=" &amp; Y85 &amp; "&amp;adCreative=" &amp; AW85 &amp; "&amp;suggestedTerms=" &amp; AU85,
  IF(
    NOT(completed),
    "Missing Info",
    IF(
      NOT(approved),
      "Awaiting Approval",
      baseURL &amp; utm_source &amp; utm_campaign &amp; utm_medium &amp; utm_content &amp; utm_place &amp; extras
    )
  )
)</f>
        <v>Missing Info</v>
      </c>
      <c r="AC85" s="72" t="str">
        <f t="shared" si="3"/>
        <v/>
      </c>
      <c r="AD85" s="68"/>
      <c r="AE85" s="106"/>
      <c r="AF85" s="114" t="str">
        <f t="shared" si="4"/>
        <v/>
      </c>
      <c r="AG85" s="76"/>
      <c r="AH85" s="111"/>
      <c r="AI85" s="115"/>
      <c r="AJ85" s="68"/>
      <c r="AK85" s="124" t="str">
        <f>IFERROR(__xludf.DUMMYFUNCTION("iferror(split(AJ85,""|""),"""")"),"")</f>
        <v/>
      </c>
      <c r="AL85" s="111"/>
      <c r="AM85" s="111"/>
      <c r="AN85" s="118" t="str">
        <f>IFERROR(__xludf.DUMMYFUNCTION("if(J85="""","""",GOOGLETRANSLATE(J85,""auto"",""en""))"),"")</f>
        <v/>
      </c>
      <c r="AO85" s="111" t="str">
        <f>IFERROR(__xludf.DUMMYFUNCTION("if(K85="""","""",GOOGLETRANSLATE(K85,""auto"",""en""))"),"")</f>
        <v/>
      </c>
      <c r="AP85" s="111" t="str">
        <f>IFERROR(__xludf.DUMMYFUNCTION("if(M85="""","""",GOOGLETRANSLATE(M85,""auto"",""en""))"),"")</f>
        <v/>
      </c>
      <c r="AQ85" s="111" t="str">
        <f>IFERROR(__xludf.DUMMYFUNCTION("if(O85="""","""",GOOGLETRANSLATE(O85,""auto"",""en""))"),"")</f>
        <v/>
      </c>
      <c r="AR85" s="111" t="str">
        <f>IFERROR(__xludf.DUMMYFUNCTION("if(Q85="""","""",GOOGLETRANSLATE(Q85,""auto"",""en""))"),"")</f>
        <v/>
      </c>
      <c r="AS85" s="68" t="str">
        <f>IFERROR(__xludf.DUMMYFUNCTION("REGEXREPLACE(E85, ""\?.*"", """")
"),"")</f>
        <v/>
      </c>
      <c r="AT85" s="120" t="str">
        <f>IFERROR(__xludf.DUMMYFUNCTION("TEXTJOIN(CHAR(10)&amp;CHAR(10), TRUE,
  ""H1: "" &amp;
    IFERROR(INDEX(IMPORTXML(REGEXREPLACE(AS85,""\?.*"",""""),""//h1[1]""),1),""""),
  IFERROR(""H2/H3: "" &amp;
    TEXTJOIN(CHAR(10), TRUE,
      IMPORTXML(REGEXREPLACE(AS85,""\?.*"",""""),""//h2[normalize-space"&amp;"()] | //h3[normalize-space()]"")
    ),""""),
  IFERROR(""Paragraphs: "" &amp;
    TEXTJOIN(CHAR(10)&amp;CHAR(10), TRUE,
      IMPORTXML(REGEXREPLACE(AS85,""\?.*"",""""),
        ""//article//p[normalize-space()] | //div[contains(@class,'entry-content') or contai"&amp;"ns(@class,'post-content') or contains(@class,'single-content') or contains(@class,'content') or contains(@class,'article')]//p[normalize-space()]""
      )
    ),"""")
)
"),"H1: ")</f>
        <v>H1: </v>
      </c>
      <c r="AU85" s="68" t="str">
        <f t="shared" si="5"/>
        <v/>
      </c>
      <c r="AV85" s="68" t="str">
        <f t="shared" si="6"/>
        <v/>
      </c>
      <c r="AW85" s="68" t="str">
        <f t="shared" si="7"/>
        <v/>
      </c>
      <c r="AX85" s="77"/>
    </row>
    <row r="86">
      <c r="A86" s="68"/>
      <c r="B86" s="68"/>
      <c r="C86" s="69"/>
      <c r="D86" s="68"/>
      <c r="E86" s="68"/>
      <c r="F86" s="68"/>
      <c r="G86" s="68"/>
      <c r="H86" s="68" t="str">
        <f t="shared" si="1"/>
        <v/>
      </c>
      <c r="I86" s="68"/>
      <c r="J86" s="111"/>
      <c r="K86" s="111"/>
      <c r="L86" s="122" t="b">
        <v>0</v>
      </c>
      <c r="M86" s="111"/>
      <c r="N86" s="109" t="b">
        <v>0</v>
      </c>
      <c r="O86" s="111"/>
      <c r="P86" s="109" t="b">
        <v>0</v>
      </c>
      <c r="Q86" s="111"/>
      <c r="R86" s="109" t="b">
        <v>0</v>
      </c>
      <c r="S86" s="111"/>
      <c r="T86" s="111"/>
      <c r="U86" s="111"/>
      <c r="V86" s="111"/>
      <c r="W86" s="111"/>
      <c r="X86" s="111"/>
      <c r="Y86" s="70" t="str">
        <f t="shared" si="8"/>
        <v/>
      </c>
      <c r="Z86" s="111"/>
      <c r="AA86" s="112" t="str">
        <f t="shared" si="2"/>
        <v>Missing Info</v>
      </c>
      <c r="AB86" s="113" t="str">
        <f>LET(
  completed, AA86="Complete",
  approved, AG86="Approved",
  srcVal,   IFERROR(VLOOKUP(D86, Lookup!A:F, 2, FALSE), ""),
  campVal,  IFERROR(VLOOKUP(D86, Lookup!A:F, 3, FALSE), ""),
  medVal,   IFERROR(VLOOKUP(D86, Lookup!A:F, 4, FALSE), ""),
  contVal,  IFERROR(VLOOKUP(D86, Lookup!A:F, 5, FALSE), ""),
  placeVal, IFERROR(VLOOKUP(D86, Lookup!A:F, 6, FALSE), ""),
  baseURL, AS86 &amp; "?",
  utm_source,   Lookup!$B$4 &amp; srcVal,
  utm_campaign, Lookup!$C$4 &amp; campVal,
  utm_medium,   Lookup!$D$4 &amp; medVal,
  utm_content,  Lookup!$E$4 &amp; contVal,
  utm_place,    Lookup!$F$4 &amp; placeVal,
  extras, "&amp;utm_term=" &amp; Y86 &amp; "&amp;adCreative=" &amp; AW86 &amp; "&amp;suggestedTerms=" &amp; AU86,
  IF(
    NOT(completed),
    "Missing Info",
    IF(
      NOT(approved),
      "Awaiting Approval",
      baseURL &amp; utm_source &amp; utm_campaign &amp; utm_medium &amp; utm_content &amp; utm_place &amp; extras
    )
  )
)</f>
        <v>Missing Info</v>
      </c>
      <c r="AC86" s="72" t="str">
        <f t="shared" si="3"/>
        <v/>
      </c>
      <c r="AD86" s="68"/>
      <c r="AE86" s="106"/>
      <c r="AF86" s="114" t="str">
        <f t="shared" si="4"/>
        <v/>
      </c>
      <c r="AG86" s="76"/>
      <c r="AH86" s="111"/>
      <c r="AI86" s="115"/>
      <c r="AJ86" s="68"/>
      <c r="AK86" s="124" t="str">
        <f>IFERROR(__xludf.DUMMYFUNCTION("iferror(split(AJ86,""|""),"""")"),"")</f>
        <v/>
      </c>
      <c r="AL86" s="111"/>
      <c r="AM86" s="111"/>
      <c r="AN86" s="118" t="str">
        <f>IFERROR(__xludf.DUMMYFUNCTION("if(J86="""","""",GOOGLETRANSLATE(J86,""auto"",""en""))"),"")</f>
        <v/>
      </c>
      <c r="AO86" s="111" t="str">
        <f>IFERROR(__xludf.DUMMYFUNCTION("if(K86="""","""",GOOGLETRANSLATE(K86,""auto"",""en""))"),"")</f>
        <v/>
      </c>
      <c r="AP86" s="111" t="str">
        <f>IFERROR(__xludf.DUMMYFUNCTION("if(M86="""","""",GOOGLETRANSLATE(M86,""auto"",""en""))"),"")</f>
        <v/>
      </c>
      <c r="AQ86" s="111" t="str">
        <f>IFERROR(__xludf.DUMMYFUNCTION("if(O86="""","""",GOOGLETRANSLATE(O86,""auto"",""en""))"),"")</f>
        <v/>
      </c>
      <c r="AR86" s="111" t="str">
        <f>IFERROR(__xludf.DUMMYFUNCTION("if(Q86="""","""",GOOGLETRANSLATE(Q86,""auto"",""en""))"),"")</f>
        <v/>
      </c>
      <c r="AS86" s="68" t="str">
        <f>IFERROR(__xludf.DUMMYFUNCTION("REGEXREPLACE(E86, ""\?.*"", """")
"),"")</f>
        <v/>
      </c>
      <c r="AT86" s="120" t="str">
        <f>IFERROR(__xludf.DUMMYFUNCTION("TEXTJOIN(CHAR(10)&amp;CHAR(10), TRUE,
  ""H1: "" &amp;
    IFERROR(INDEX(IMPORTXML(REGEXREPLACE(AS86,""\?.*"",""""),""//h1[1]""),1),""""),
  IFERROR(""H2/H3: "" &amp;
    TEXTJOIN(CHAR(10), TRUE,
      IMPORTXML(REGEXREPLACE(AS86,""\?.*"",""""),""//h2[normalize-space"&amp;"()] | //h3[normalize-space()]"")
    ),""""),
  IFERROR(""Paragraphs: "" &amp;
    TEXTJOIN(CHAR(10)&amp;CHAR(10), TRUE,
      IMPORTXML(REGEXREPLACE(AS86,""\?.*"",""""),
        ""//article//p[normalize-space()] | //div[contains(@class,'entry-content') or contai"&amp;"ns(@class,'post-content') or contains(@class,'single-content') or contains(@class,'content') or contains(@class,'article')]//p[normalize-space()]""
      )
    ),"""")
)
"),"H1: ")</f>
        <v>H1: </v>
      </c>
      <c r="AU86" s="68" t="str">
        <f t="shared" si="5"/>
        <v/>
      </c>
      <c r="AV86" s="68" t="str">
        <f t="shared" si="6"/>
        <v/>
      </c>
      <c r="AW86" s="68" t="str">
        <f t="shared" si="7"/>
        <v/>
      </c>
      <c r="AX86" s="77"/>
    </row>
    <row r="87">
      <c r="A87" s="68"/>
      <c r="B87" s="68"/>
      <c r="C87" s="69"/>
      <c r="D87" s="68"/>
      <c r="E87" s="68"/>
      <c r="F87" s="68"/>
      <c r="G87" s="68"/>
      <c r="H87" s="68" t="str">
        <f t="shared" si="1"/>
        <v/>
      </c>
      <c r="I87" s="68"/>
      <c r="J87" s="111"/>
      <c r="K87" s="111"/>
      <c r="L87" s="122" t="b">
        <v>0</v>
      </c>
      <c r="M87" s="111"/>
      <c r="N87" s="109" t="b">
        <v>0</v>
      </c>
      <c r="O87" s="111"/>
      <c r="P87" s="109" t="b">
        <v>0</v>
      </c>
      <c r="Q87" s="111"/>
      <c r="R87" s="109" t="b">
        <v>0</v>
      </c>
      <c r="S87" s="111"/>
      <c r="T87" s="111"/>
      <c r="U87" s="111"/>
      <c r="V87" s="111"/>
      <c r="W87" s="111"/>
      <c r="X87" s="111"/>
      <c r="Y87" s="70" t="str">
        <f t="shared" si="8"/>
        <v/>
      </c>
      <c r="Z87" s="111"/>
      <c r="AA87" s="112" t="str">
        <f t="shared" si="2"/>
        <v>Missing Info</v>
      </c>
      <c r="AB87" s="113" t="str">
        <f>LET(
  completed, AA87="Complete",
  approved, AG87="Approved",
  srcVal,   IFERROR(VLOOKUP(D87, Lookup!A:F, 2, FALSE), ""),
  campVal,  IFERROR(VLOOKUP(D87, Lookup!A:F, 3, FALSE), ""),
  medVal,   IFERROR(VLOOKUP(D87, Lookup!A:F, 4, FALSE), ""),
  contVal,  IFERROR(VLOOKUP(D87, Lookup!A:F, 5, FALSE), ""),
  placeVal, IFERROR(VLOOKUP(D87, Lookup!A:F, 6, FALSE), ""),
  baseURL, AS87 &amp; "?",
  utm_source,   Lookup!$B$4 &amp; srcVal,
  utm_campaign, Lookup!$C$4 &amp; campVal,
  utm_medium,   Lookup!$D$4 &amp; medVal,
  utm_content,  Lookup!$E$4 &amp; contVal,
  utm_place,    Lookup!$F$4 &amp; placeVal,
  extras, "&amp;utm_term=" &amp; Y87 &amp; "&amp;adCreative=" &amp; AW87 &amp; "&amp;suggestedTerms=" &amp; AU87,
  IF(
    NOT(completed),
    "Missing Info",
    IF(
      NOT(approved),
      "Awaiting Approval",
      baseURL &amp; utm_source &amp; utm_campaign &amp; utm_medium &amp; utm_content &amp; utm_place &amp; extras
    )
  )
)</f>
        <v>Missing Info</v>
      </c>
      <c r="AC87" s="72" t="str">
        <f t="shared" si="3"/>
        <v/>
      </c>
      <c r="AD87" s="68"/>
      <c r="AE87" s="106"/>
      <c r="AF87" s="114" t="str">
        <f t="shared" si="4"/>
        <v/>
      </c>
      <c r="AG87" s="76"/>
      <c r="AH87" s="111"/>
      <c r="AI87" s="115"/>
      <c r="AJ87" s="68"/>
      <c r="AK87" s="124" t="str">
        <f>IFERROR(__xludf.DUMMYFUNCTION("iferror(split(AJ87,""|""),"""")"),"")</f>
        <v/>
      </c>
      <c r="AL87" s="111"/>
      <c r="AM87" s="111"/>
      <c r="AN87" s="118" t="str">
        <f>IFERROR(__xludf.DUMMYFUNCTION("if(J87="""","""",GOOGLETRANSLATE(J87,""auto"",""en""))"),"")</f>
        <v/>
      </c>
      <c r="AO87" s="111" t="str">
        <f>IFERROR(__xludf.DUMMYFUNCTION("if(K87="""","""",GOOGLETRANSLATE(K87,""auto"",""en""))"),"")</f>
        <v/>
      </c>
      <c r="AP87" s="111" t="str">
        <f>IFERROR(__xludf.DUMMYFUNCTION("if(M87="""","""",GOOGLETRANSLATE(M87,""auto"",""en""))"),"")</f>
        <v/>
      </c>
      <c r="AQ87" s="111" t="str">
        <f>IFERROR(__xludf.DUMMYFUNCTION("if(O87="""","""",GOOGLETRANSLATE(O87,""auto"",""en""))"),"")</f>
        <v/>
      </c>
      <c r="AR87" s="111" t="str">
        <f>IFERROR(__xludf.DUMMYFUNCTION("if(Q87="""","""",GOOGLETRANSLATE(Q87,""auto"",""en""))"),"")</f>
        <v/>
      </c>
      <c r="AS87" s="68" t="str">
        <f>IFERROR(__xludf.DUMMYFUNCTION("REGEXREPLACE(E87, ""\?.*"", """")
"),"")</f>
        <v/>
      </c>
      <c r="AT87" s="120" t="str">
        <f>IFERROR(__xludf.DUMMYFUNCTION("TEXTJOIN(CHAR(10)&amp;CHAR(10), TRUE,
  ""H1: "" &amp;
    IFERROR(INDEX(IMPORTXML(REGEXREPLACE(AS87,""\?.*"",""""),""//h1[1]""),1),""""),
  IFERROR(""H2/H3: "" &amp;
    TEXTJOIN(CHAR(10), TRUE,
      IMPORTXML(REGEXREPLACE(AS87,""\?.*"",""""),""//h2[normalize-space"&amp;"()] | //h3[normalize-space()]"")
    ),""""),
  IFERROR(""Paragraphs: "" &amp;
    TEXTJOIN(CHAR(10)&amp;CHAR(10), TRUE,
      IMPORTXML(REGEXREPLACE(AS87,""\?.*"",""""),
        ""//article//p[normalize-space()] | //div[contains(@class,'entry-content') or contai"&amp;"ns(@class,'post-content') or contains(@class,'single-content') or contains(@class,'content') or contains(@class,'article')]//p[normalize-space()]""
      )
    ),"""")
)
"),"H1: ")</f>
        <v>H1: </v>
      </c>
      <c r="AU87" s="68" t="str">
        <f t="shared" si="5"/>
        <v/>
      </c>
      <c r="AV87" s="68" t="str">
        <f t="shared" si="6"/>
        <v/>
      </c>
      <c r="AW87" s="68" t="str">
        <f t="shared" si="7"/>
        <v/>
      </c>
      <c r="AX87" s="77"/>
    </row>
    <row r="88">
      <c r="A88" s="68"/>
      <c r="B88" s="68"/>
      <c r="C88" s="69"/>
      <c r="D88" s="68"/>
      <c r="E88" s="68"/>
      <c r="F88" s="68"/>
      <c r="G88" s="68"/>
      <c r="H88" s="68" t="str">
        <f t="shared" si="1"/>
        <v/>
      </c>
      <c r="I88" s="68"/>
      <c r="J88" s="111"/>
      <c r="K88" s="111"/>
      <c r="L88" s="122" t="b">
        <v>0</v>
      </c>
      <c r="M88" s="111"/>
      <c r="N88" s="109" t="b">
        <v>0</v>
      </c>
      <c r="O88" s="111"/>
      <c r="P88" s="109" t="b">
        <v>0</v>
      </c>
      <c r="Q88" s="111"/>
      <c r="R88" s="109" t="b">
        <v>0</v>
      </c>
      <c r="S88" s="111"/>
      <c r="T88" s="111"/>
      <c r="U88" s="111"/>
      <c r="V88" s="111"/>
      <c r="W88" s="111"/>
      <c r="X88" s="111"/>
      <c r="Y88" s="70" t="str">
        <f t="shared" si="8"/>
        <v/>
      </c>
      <c r="Z88" s="111"/>
      <c r="AA88" s="112" t="str">
        <f t="shared" si="2"/>
        <v>Missing Info</v>
      </c>
      <c r="AB88" s="113" t="str">
        <f>LET(
  completed, AA88="Complete",
  approved, AG88="Approved",
  srcVal,   IFERROR(VLOOKUP(D88, Lookup!A:F, 2, FALSE), ""),
  campVal,  IFERROR(VLOOKUP(D88, Lookup!A:F, 3, FALSE), ""),
  medVal,   IFERROR(VLOOKUP(D88, Lookup!A:F, 4, FALSE), ""),
  contVal,  IFERROR(VLOOKUP(D88, Lookup!A:F, 5, FALSE), ""),
  placeVal, IFERROR(VLOOKUP(D88, Lookup!A:F, 6, FALSE), ""),
  baseURL, AS88 &amp; "?",
  utm_source,   Lookup!$B$4 &amp; srcVal,
  utm_campaign, Lookup!$C$4 &amp; campVal,
  utm_medium,   Lookup!$D$4 &amp; medVal,
  utm_content,  Lookup!$E$4 &amp; contVal,
  utm_place,    Lookup!$F$4 &amp; placeVal,
  extras, "&amp;utm_term=" &amp; Y88 &amp; "&amp;adCreative=" &amp; AW88 &amp; "&amp;suggestedTerms=" &amp; AU88,
  IF(
    NOT(completed),
    "Missing Info",
    IF(
      NOT(approved),
      "Awaiting Approval",
      baseURL &amp; utm_source &amp; utm_campaign &amp; utm_medium &amp; utm_content &amp; utm_place &amp; extras
    )
  )
)</f>
        <v>Missing Info</v>
      </c>
      <c r="AC88" s="72" t="str">
        <f t="shared" si="3"/>
        <v/>
      </c>
      <c r="AD88" s="68"/>
      <c r="AE88" s="106"/>
      <c r="AF88" s="114" t="str">
        <f t="shared" si="4"/>
        <v/>
      </c>
      <c r="AG88" s="76"/>
      <c r="AH88" s="111"/>
      <c r="AI88" s="115"/>
      <c r="AJ88" s="68"/>
      <c r="AK88" s="124" t="str">
        <f>IFERROR(__xludf.DUMMYFUNCTION("iferror(split(AJ88,""|""),"""")"),"")</f>
        <v/>
      </c>
      <c r="AL88" s="111"/>
      <c r="AM88" s="111"/>
      <c r="AN88" s="118" t="str">
        <f>IFERROR(__xludf.DUMMYFUNCTION("if(J88="""","""",GOOGLETRANSLATE(J88,""auto"",""en""))"),"")</f>
        <v/>
      </c>
      <c r="AO88" s="111" t="str">
        <f>IFERROR(__xludf.DUMMYFUNCTION("if(K88="""","""",GOOGLETRANSLATE(K88,""auto"",""en""))"),"")</f>
        <v/>
      </c>
      <c r="AP88" s="111" t="str">
        <f>IFERROR(__xludf.DUMMYFUNCTION("if(M88="""","""",GOOGLETRANSLATE(M88,""auto"",""en""))"),"")</f>
        <v/>
      </c>
      <c r="AQ88" s="111" t="str">
        <f>IFERROR(__xludf.DUMMYFUNCTION("if(O88="""","""",GOOGLETRANSLATE(O88,""auto"",""en""))"),"")</f>
        <v/>
      </c>
      <c r="AR88" s="111" t="str">
        <f>IFERROR(__xludf.DUMMYFUNCTION("if(Q88="""","""",GOOGLETRANSLATE(Q88,""auto"",""en""))"),"")</f>
        <v/>
      </c>
      <c r="AS88" s="68" t="str">
        <f>IFERROR(__xludf.DUMMYFUNCTION("REGEXREPLACE(E88, ""\?.*"", """")
"),"")</f>
        <v/>
      </c>
      <c r="AT88" s="120" t="str">
        <f>IFERROR(__xludf.DUMMYFUNCTION("TEXTJOIN(CHAR(10)&amp;CHAR(10), TRUE,
  ""H1: "" &amp;
    IFERROR(INDEX(IMPORTXML(REGEXREPLACE(AS88,""\?.*"",""""),""//h1[1]""),1),""""),
  IFERROR(""H2/H3: "" &amp;
    TEXTJOIN(CHAR(10), TRUE,
      IMPORTXML(REGEXREPLACE(AS88,""\?.*"",""""),""//h2[normalize-space"&amp;"()] | //h3[normalize-space()]"")
    ),""""),
  IFERROR(""Paragraphs: "" &amp;
    TEXTJOIN(CHAR(10)&amp;CHAR(10), TRUE,
      IMPORTXML(REGEXREPLACE(AS88,""\?.*"",""""),
        ""//article//p[normalize-space()] | //div[contains(@class,'entry-content') or contai"&amp;"ns(@class,'post-content') or contains(@class,'single-content') or contains(@class,'content') or contains(@class,'article')]//p[normalize-space()]""
      )
    ),"""")
)
"),"H1: ")</f>
        <v>H1: </v>
      </c>
      <c r="AU88" s="68" t="str">
        <f t="shared" si="5"/>
        <v/>
      </c>
      <c r="AV88" s="68" t="str">
        <f t="shared" si="6"/>
        <v/>
      </c>
      <c r="AW88" s="68" t="str">
        <f t="shared" si="7"/>
        <v/>
      </c>
      <c r="AX88" s="77"/>
    </row>
    <row r="89">
      <c r="A89" s="68"/>
      <c r="B89" s="68"/>
      <c r="C89" s="69"/>
      <c r="D89" s="68"/>
      <c r="E89" s="68"/>
      <c r="F89" s="68"/>
      <c r="G89" s="68"/>
      <c r="H89" s="68" t="str">
        <f t="shared" si="1"/>
        <v/>
      </c>
      <c r="I89" s="68"/>
      <c r="J89" s="111"/>
      <c r="K89" s="111"/>
      <c r="L89" s="122" t="b">
        <v>0</v>
      </c>
      <c r="M89" s="111"/>
      <c r="N89" s="109" t="b">
        <v>0</v>
      </c>
      <c r="O89" s="111"/>
      <c r="P89" s="109" t="b">
        <v>0</v>
      </c>
      <c r="Q89" s="111"/>
      <c r="R89" s="109" t="b">
        <v>0</v>
      </c>
      <c r="S89" s="111"/>
      <c r="T89" s="111"/>
      <c r="U89" s="111"/>
      <c r="V89" s="111"/>
      <c r="W89" s="111"/>
      <c r="X89" s="111"/>
      <c r="Y89" s="70" t="str">
        <f t="shared" si="8"/>
        <v/>
      </c>
      <c r="Z89" s="111"/>
      <c r="AA89" s="112" t="str">
        <f t="shared" si="2"/>
        <v>Missing Info</v>
      </c>
      <c r="AB89" s="113" t="str">
        <f>LET(
  completed, AA89="Complete",
  approved, AG89="Approved",
  srcVal,   IFERROR(VLOOKUP(D89, Lookup!A:F, 2, FALSE), ""),
  campVal,  IFERROR(VLOOKUP(D89, Lookup!A:F, 3, FALSE), ""),
  medVal,   IFERROR(VLOOKUP(D89, Lookup!A:F, 4, FALSE), ""),
  contVal,  IFERROR(VLOOKUP(D89, Lookup!A:F, 5, FALSE), ""),
  placeVal, IFERROR(VLOOKUP(D89, Lookup!A:F, 6, FALSE), ""),
  baseURL, AS89 &amp; "?",
  utm_source,   Lookup!$B$4 &amp; srcVal,
  utm_campaign, Lookup!$C$4 &amp; campVal,
  utm_medium,   Lookup!$D$4 &amp; medVal,
  utm_content,  Lookup!$E$4 &amp; contVal,
  utm_place,    Lookup!$F$4 &amp; placeVal,
  extras, "&amp;utm_term=" &amp; Y89 &amp; "&amp;adCreative=" &amp; AW89 &amp; "&amp;suggestedTerms=" &amp; AU89,
  IF(
    NOT(completed),
    "Missing Info",
    IF(
      NOT(approved),
      "Awaiting Approval",
      baseURL &amp; utm_source &amp; utm_campaign &amp; utm_medium &amp; utm_content &amp; utm_place &amp; extras
    )
  )
)</f>
        <v>Missing Info</v>
      </c>
      <c r="AC89" s="72" t="str">
        <f t="shared" si="3"/>
        <v/>
      </c>
      <c r="AD89" s="68"/>
      <c r="AE89" s="106"/>
      <c r="AF89" s="114" t="str">
        <f t="shared" si="4"/>
        <v/>
      </c>
      <c r="AG89" s="76"/>
      <c r="AH89" s="111"/>
      <c r="AI89" s="115"/>
      <c r="AJ89" s="68"/>
      <c r="AK89" s="124" t="str">
        <f>IFERROR(__xludf.DUMMYFUNCTION("iferror(split(AJ89,""|""),"""")"),"")</f>
        <v/>
      </c>
      <c r="AL89" s="111"/>
      <c r="AM89" s="111"/>
      <c r="AN89" s="118" t="str">
        <f>IFERROR(__xludf.DUMMYFUNCTION("if(J89="""","""",GOOGLETRANSLATE(J89,""auto"",""en""))"),"")</f>
        <v/>
      </c>
      <c r="AO89" s="111" t="str">
        <f>IFERROR(__xludf.DUMMYFUNCTION("if(K89="""","""",GOOGLETRANSLATE(K89,""auto"",""en""))"),"")</f>
        <v/>
      </c>
      <c r="AP89" s="111" t="str">
        <f>IFERROR(__xludf.DUMMYFUNCTION("if(M89="""","""",GOOGLETRANSLATE(M89,""auto"",""en""))"),"")</f>
        <v/>
      </c>
      <c r="AQ89" s="111" t="str">
        <f>IFERROR(__xludf.DUMMYFUNCTION("if(O89="""","""",GOOGLETRANSLATE(O89,""auto"",""en""))"),"")</f>
        <v/>
      </c>
      <c r="AR89" s="111" t="str">
        <f>IFERROR(__xludf.DUMMYFUNCTION("if(Q89="""","""",GOOGLETRANSLATE(Q89,""auto"",""en""))"),"")</f>
        <v/>
      </c>
      <c r="AS89" s="68" t="str">
        <f>IFERROR(__xludf.DUMMYFUNCTION("REGEXREPLACE(E89, ""\?.*"", """")
"),"")</f>
        <v/>
      </c>
      <c r="AT89" s="120" t="str">
        <f>IFERROR(__xludf.DUMMYFUNCTION("TEXTJOIN(CHAR(10)&amp;CHAR(10), TRUE,
  ""H1: "" &amp;
    IFERROR(INDEX(IMPORTXML(REGEXREPLACE(AS89,""\?.*"",""""),""//h1[1]""),1),""""),
  IFERROR(""H2/H3: "" &amp;
    TEXTJOIN(CHAR(10), TRUE,
      IMPORTXML(REGEXREPLACE(AS89,""\?.*"",""""),""//h2[normalize-space"&amp;"()] | //h3[normalize-space()]"")
    ),""""),
  IFERROR(""Paragraphs: "" &amp;
    TEXTJOIN(CHAR(10)&amp;CHAR(10), TRUE,
      IMPORTXML(REGEXREPLACE(AS89,""\?.*"",""""),
        ""//article//p[normalize-space()] | //div[contains(@class,'entry-content') or contai"&amp;"ns(@class,'post-content') or contains(@class,'single-content') or contains(@class,'content') or contains(@class,'article')]//p[normalize-space()]""
      )
    ),"""")
)
"),"H1: ")</f>
        <v>H1: </v>
      </c>
      <c r="AU89" s="68" t="str">
        <f t="shared" si="5"/>
        <v/>
      </c>
      <c r="AV89" s="68" t="str">
        <f t="shared" si="6"/>
        <v/>
      </c>
      <c r="AW89" s="68" t="str">
        <f t="shared" si="7"/>
        <v/>
      </c>
      <c r="AX89" s="77"/>
    </row>
    <row r="90">
      <c r="A90" s="68"/>
      <c r="B90" s="68"/>
      <c r="C90" s="69"/>
      <c r="D90" s="68"/>
      <c r="E90" s="68"/>
      <c r="F90" s="68"/>
      <c r="G90" s="68"/>
      <c r="H90" s="68" t="str">
        <f t="shared" si="1"/>
        <v/>
      </c>
      <c r="I90" s="68"/>
      <c r="J90" s="111"/>
      <c r="K90" s="111"/>
      <c r="L90" s="122" t="b">
        <v>0</v>
      </c>
      <c r="M90" s="111"/>
      <c r="N90" s="109" t="b">
        <v>0</v>
      </c>
      <c r="O90" s="111"/>
      <c r="P90" s="109" t="b">
        <v>0</v>
      </c>
      <c r="Q90" s="111"/>
      <c r="R90" s="109" t="b">
        <v>0</v>
      </c>
      <c r="S90" s="111"/>
      <c r="T90" s="111"/>
      <c r="U90" s="111"/>
      <c r="V90" s="111"/>
      <c r="W90" s="111"/>
      <c r="X90" s="111"/>
      <c r="Y90" s="70" t="str">
        <f t="shared" si="8"/>
        <v/>
      </c>
      <c r="Z90" s="111"/>
      <c r="AA90" s="112" t="str">
        <f t="shared" si="2"/>
        <v>Missing Info</v>
      </c>
      <c r="AB90" s="113" t="str">
        <f>LET(
  completed, AA90="Complete",
  approved, AG90="Approved",
  srcVal,   IFERROR(VLOOKUP(D90, Lookup!A:F, 2, FALSE), ""),
  campVal,  IFERROR(VLOOKUP(D90, Lookup!A:F, 3, FALSE), ""),
  medVal,   IFERROR(VLOOKUP(D90, Lookup!A:F, 4, FALSE), ""),
  contVal,  IFERROR(VLOOKUP(D90, Lookup!A:F, 5, FALSE), ""),
  placeVal, IFERROR(VLOOKUP(D90, Lookup!A:F, 6, FALSE), ""),
  baseURL, AS90 &amp; "?",
  utm_source,   Lookup!$B$4 &amp; srcVal,
  utm_campaign, Lookup!$C$4 &amp; campVal,
  utm_medium,   Lookup!$D$4 &amp; medVal,
  utm_content,  Lookup!$E$4 &amp; contVal,
  utm_place,    Lookup!$F$4 &amp; placeVal,
  extras, "&amp;utm_term=" &amp; Y90 &amp; "&amp;adCreative=" &amp; AW90 &amp; "&amp;suggestedTerms=" &amp; AU90,
  IF(
    NOT(completed),
    "Missing Info",
    IF(
      NOT(approved),
      "Awaiting Approval",
      baseURL &amp; utm_source &amp; utm_campaign &amp; utm_medium &amp; utm_content &amp; utm_place &amp; extras
    )
  )
)</f>
        <v>Missing Info</v>
      </c>
      <c r="AC90" s="72" t="str">
        <f t="shared" si="3"/>
        <v/>
      </c>
      <c r="AD90" s="68"/>
      <c r="AE90" s="106"/>
      <c r="AF90" s="114" t="str">
        <f t="shared" si="4"/>
        <v/>
      </c>
      <c r="AG90" s="76"/>
      <c r="AH90" s="111"/>
      <c r="AI90" s="115"/>
      <c r="AJ90" s="68"/>
      <c r="AK90" s="124" t="str">
        <f>IFERROR(__xludf.DUMMYFUNCTION("iferror(split(AJ90,""|""),"""")"),"")</f>
        <v/>
      </c>
      <c r="AL90" s="111"/>
      <c r="AM90" s="111"/>
      <c r="AN90" s="118" t="str">
        <f>IFERROR(__xludf.DUMMYFUNCTION("if(J90="""","""",GOOGLETRANSLATE(J90,""auto"",""en""))"),"")</f>
        <v/>
      </c>
      <c r="AO90" s="111" t="str">
        <f>IFERROR(__xludf.DUMMYFUNCTION("if(K90="""","""",GOOGLETRANSLATE(K90,""auto"",""en""))"),"")</f>
        <v/>
      </c>
      <c r="AP90" s="111" t="str">
        <f>IFERROR(__xludf.DUMMYFUNCTION("if(M90="""","""",GOOGLETRANSLATE(M90,""auto"",""en""))"),"")</f>
        <v/>
      </c>
      <c r="AQ90" s="111" t="str">
        <f>IFERROR(__xludf.DUMMYFUNCTION("if(O90="""","""",GOOGLETRANSLATE(O90,""auto"",""en""))"),"")</f>
        <v/>
      </c>
      <c r="AR90" s="111" t="str">
        <f>IFERROR(__xludf.DUMMYFUNCTION("if(Q90="""","""",GOOGLETRANSLATE(Q90,""auto"",""en""))"),"")</f>
        <v/>
      </c>
      <c r="AS90" s="68" t="str">
        <f>IFERROR(__xludf.DUMMYFUNCTION("REGEXREPLACE(E90, ""\?.*"", """")
"),"")</f>
        <v/>
      </c>
      <c r="AT90" s="120" t="str">
        <f>IFERROR(__xludf.DUMMYFUNCTION("TEXTJOIN(CHAR(10)&amp;CHAR(10), TRUE,
  ""H1: "" &amp;
    IFERROR(INDEX(IMPORTXML(REGEXREPLACE(AS90,""\?.*"",""""),""//h1[1]""),1),""""),
  IFERROR(""H2/H3: "" &amp;
    TEXTJOIN(CHAR(10), TRUE,
      IMPORTXML(REGEXREPLACE(AS90,""\?.*"",""""),""//h2[normalize-space"&amp;"()] | //h3[normalize-space()]"")
    ),""""),
  IFERROR(""Paragraphs: "" &amp;
    TEXTJOIN(CHAR(10)&amp;CHAR(10), TRUE,
      IMPORTXML(REGEXREPLACE(AS90,""\?.*"",""""),
        ""//article//p[normalize-space()] | //div[contains(@class,'entry-content') or contai"&amp;"ns(@class,'post-content') or contains(@class,'single-content') or contains(@class,'content') or contains(@class,'article')]//p[normalize-space()]""
      )
    ),"""")
)
"),"H1: ")</f>
        <v>H1: </v>
      </c>
      <c r="AU90" s="68" t="str">
        <f t="shared" si="5"/>
        <v/>
      </c>
      <c r="AV90" s="68" t="str">
        <f t="shared" si="6"/>
        <v/>
      </c>
      <c r="AW90" s="68" t="str">
        <f t="shared" si="7"/>
        <v/>
      </c>
      <c r="AX90" s="77"/>
    </row>
    <row r="91">
      <c r="A91" s="68"/>
      <c r="B91" s="68"/>
      <c r="C91" s="69"/>
      <c r="D91" s="68"/>
      <c r="E91" s="68"/>
      <c r="F91" s="68"/>
      <c r="G91" s="68"/>
      <c r="H91" s="68" t="str">
        <f t="shared" si="1"/>
        <v/>
      </c>
      <c r="I91" s="68"/>
      <c r="J91" s="111"/>
      <c r="K91" s="111"/>
      <c r="L91" s="122" t="b">
        <v>0</v>
      </c>
      <c r="M91" s="111"/>
      <c r="N91" s="109" t="b">
        <v>0</v>
      </c>
      <c r="O91" s="111"/>
      <c r="P91" s="109" t="b">
        <v>0</v>
      </c>
      <c r="Q91" s="111"/>
      <c r="R91" s="109" t="b">
        <v>0</v>
      </c>
      <c r="S91" s="111"/>
      <c r="T91" s="111"/>
      <c r="U91" s="111"/>
      <c r="V91" s="111"/>
      <c r="W91" s="111"/>
      <c r="X91" s="111"/>
      <c r="Y91" s="70" t="str">
        <f t="shared" si="8"/>
        <v/>
      </c>
      <c r="Z91" s="111"/>
      <c r="AA91" s="112" t="str">
        <f t="shared" si="2"/>
        <v>Missing Info</v>
      </c>
      <c r="AB91" s="113" t="str">
        <f>LET(
  completed, AA91="Complete",
  approved, AG91="Approved",
  srcVal,   IFERROR(VLOOKUP(D91, Lookup!A:F, 2, FALSE), ""),
  campVal,  IFERROR(VLOOKUP(D91, Lookup!A:F, 3, FALSE), ""),
  medVal,   IFERROR(VLOOKUP(D91, Lookup!A:F, 4, FALSE), ""),
  contVal,  IFERROR(VLOOKUP(D91, Lookup!A:F, 5, FALSE), ""),
  placeVal, IFERROR(VLOOKUP(D91, Lookup!A:F, 6, FALSE), ""),
  baseURL, AS91 &amp; "?",
  utm_source,   Lookup!$B$4 &amp; srcVal,
  utm_campaign, Lookup!$C$4 &amp; campVal,
  utm_medium,   Lookup!$D$4 &amp; medVal,
  utm_content,  Lookup!$E$4 &amp; contVal,
  utm_place,    Lookup!$F$4 &amp; placeVal,
  extras, "&amp;utm_term=" &amp; Y91 &amp; "&amp;adCreative=" &amp; AW91 &amp; "&amp;suggestedTerms=" &amp; AU91,
  IF(
    NOT(completed),
    "Missing Info",
    IF(
      NOT(approved),
      "Awaiting Approval",
      baseURL &amp; utm_source &amp; utm_campaign &amp; utm_medium &amp; utm_content &amp; utm_place &amp; extras
    )
  )
)</f>
        <v>Missing Info</v>
      </c>
      <c r="AC91" s="72" t="str">
        <f t="shared" si="3"/>
        <v/>
      </c>
      <c r="AD91" s="68"/>
      <c r="AE91" s="106"/>
      <c r="AF91" s="114" t="str">
        <f t="shared" si="4"/>
        <v/>
      </c>
      <c r="AG91" s="76"/>
      <c r="AH91" s="111"/>
      <c r="AI91" s="115"/>
      <c r="AJ91" s="68"/>
      <c r="AK91" s="124" t="str">
        <f>IFERROR(__xludf.DUMMYFUNCTION("iferror(split(AJ91,""|""),"""")"),"")</f>
        <v/>
      </c>
      <c r="AL91" s="111"/>
      <c r="AM91" s="111"/>
      <c r="AN91" s="118" t="str">
        <f>IFERROR(__xludf.DUMMYFUNCTION("if(J91="""","""",GOOGLETRANSLATE(J91,""auto"",""en""))"),"")</f>
        <v/>
      </c>
      <c r="AO91" s="111" t="str">
        <f>IFERROR(__xludf.DUMMYFUNCTION("if(K91="""","""",GOOGLETRANSLATE(K91,""auto"",""en""))"),"")</f>
        <v/>
      </c>
      <c r="AP91" s="111" t="str">
        <f>IFERROR(__xludf.DUMMYFUNCTION("if(M91="""","""",GOOGLETRANSLATE(M91,""auto"",""en""))"),"")</f>
        <v/>
      </c>
      <c r="AQ91" s="111" t="str">
        <f>IFERROR(__xludf.DUMMYFUNCTION("if(O91="""","""",GOOGLETRANSLATE(O91,""auto"",""en""))"),"")</f>
        <v/>
      </c>
      <c r="AR91" s="111" t="str">
        <f>IFERROR(__xludf.DUMMYFUNCTION("if(Q91="""","""",GOOGLETRANSLATE(Q91,""auto"",""en""))"),"")</f>
        <v/>
      </c>
      <c r="AS91" s="68" t="str">
        <f>IFERROR(__xludf.DUMMYFUNCTION("REGEXREPLACE(E91, ""\?.*"", """")
"),"")</f>
        <v/>
      </c>
      <c r="AT91" s="120" t="str">
        <f>IFERROR(__xludf.DUMMYFUNCTION("TEXTJOIN(CHAR(10)&amp;CHAR(10), TRUE,
  ""H1: "" &amp;
    IFERROR(INDEX(IMPORTXML(REGEXREPLACE(AS91,""\?.*"",""""),""//h1[1]""),1),""""),
  IFERROR(""H2/H3: "" &amp;
    TEXTJOIN(CHAR(10), TRUE,
      IMPORTXML(REGEXREPLACE(AS91,""\?.*"",""""),""//h2[normalize-space"&amp;"()] | //h3[normalize-space()]"")
    ),""""),
  IFERROR(""Paragraphs: "" &amp;
    TEXTJOIN(CHAR(10)&amp;CHAR(10), TRUE,
      IMPORTXML(REGEXREPLACE(AS91,""\?.*"",""""),
        ""//article//p[normalize-space()] | //div[contains(@class,'entry-content') or contai"&amp;"ns(@class,'post-content') or contains(@class,'single-content') or contains(@class,'content') or contains(@class,'article')]//p[normalize-space()]""
      )
    ),"""")
)
"),"H1: ")</f>
        <v>H1: </v>
      </c>
      <c r="AU91" s="68" t="str">
        <f t="shared" si="5"/>
        <v/>
      </c>
      <c r="AV91" s="68" t="str">
        <f t="shared" si="6"/>
        <v/>
      </c>
      <c r="AW91" s="68" t="str">
        <f t="shared" si="7"/>
        <v/>
      </c>
      <c r="AX91" s="77"/>
    </row>
    <row r="92">
      <c r="A92" s="68"/>
      <c r="B92" s="68"/>
      <c r="C92" s="69"/>
      <c r="D92" s="68"/>
      <c r="E92" s="68"/>
      <c r="F92" s="68"/>
      <c r="G92" s="68"/>
      <c r="H92" s="68" t="str">
        <f t="shared" si="1"/>
        <v/>
      </c>
      <c r="I92" s="68"/>
      <c r="J92" s="111"/>
      <c r="K92" s="111"/>
      <c r="L92" s="122" t="b">
        <v>0</v>
      </c>
      <c r="M92" s="111"/>
      <c r="N92" s="109" t="b">
        <v>0</v>
      </c>
      <c r="O92" s="111"/>
      <c r="P92" s="109" t="b">
        <v>0</v>
      </c>
      <c r="Q92" s="111"/>
      <c r="R92" s="109" t="b">
        <v>0</v>
      </c>
      <c r="S92" s="111"/>
      <c r="T92" s="111"/>
      <c r="U92" s="111"/>
      <c r="V92" s="111"/>
      <c r="W92" s="111"/>
      <c r="X92" s="111"/>
      <c r="Y92" s="70" t="str">
        <f t="shared" si="8"/>
        <v/>
      </c>
      <c r="Z92" s="111"/>
      <c r="AA92" s="112" t="str">
        <f t="shared" si="2"/>
        <v>Missing Info</v>
      </c>
      <c r="AB92" s="113" t="str">
        <f>LET(
  completed, AA92="Complete",
  approved, AG92="Approved",
  srcVal,   IFERROR(VLOOKUP(D92, Lookup!A:F, 2, FALSE), ""),
  campVal,  IFERROR(VLOOKUP(D92, Lookup!A:F, 3, FALSE), ""),
  medVal,   IFERROR(VLOOKUP(D92, Lookup!A:F, 4, FALSE), ""),
  contVal,  IFERROR(VLOOKUP(D92, Lookup!A:F, 5, FALSE), ""),
  placeVal, IFERROR(VLOOKUP(D92, Lookup!A:F, 6, FALSE), ""),
  baseURL, AS92 &amp; "?",
  utm_source,   Lookup!$B$4 &amp; srcVal,
  utm_campaign, Lookup!$C$4 &amp; campVal,
  utm_medium,   Lookup!$D$4 &amp; medVal,
  utm_content,  Lookup!$E$4 &amp; contVal,
  utm_place,    Lookup!$F$4 &amp; placeVal,
  extras, "&amp;utm_term=" &amp; Y92 &amp; "&amp;adCreative=" &amp; AW92 &amp; "&amp;suggestedTerms=" &amp; AU92,
  IF(
    NOT(completed),
    "Missing Info",
    IF(
      NOT(approved),
      "Awaiting Approval",
      baseURL &amp; utm_source &amp; utm_campaign &amp; utm_medium &amp; utm_content &amp; utm_place &amp; extras
    )
  )
)</f>
        <v>Missing Info</v>
      </c>
      <c r="AC92" s="72" t="str">
        <f t="shared" si="3"/>
        <v/>
      </c>
      <c r="AD92" s="68"/>
      <c r="AE92" s="106"/>
      <c r="AF92" s="114" t="str">
        <f t="shared" si="4"/>
        <v/>
      </c>
      <c r="AG92" s="76"/>
      <c r="AH92" s="111"/>
      <c r="AI92" s="115"/>
      <c r="AJ92" s="68"/>
      <c r="AK92" s="124" t="str">
        <f>IFERROR(__xludf.DUMMYFUNCTION("iferror(split(AJ92,""|""),"""")"),"")</f>
        <v/>
      </c>
      <c r="AL92" s="111"/>
      <c r="AM92" s="111"/>
      <c r="AN92" s="118" t="str">
        <f>IFERROR(__xludf.DUMMYFUNCTION("if(J92="""","""",GOOGLETRANSLATE(J92,""auto"",""en""))"),"")</f>
        <v/>
      </c>
      <c r="AO92" s="111" t="str">
        <f>IFERROR(__xludf.DUMMYFUNCTION("if(K92="""","""",GOOGLETRANSLATE(K92,""auto"",""en""))"),"")</f>
        <v/>
      </c>
      <c r="AP92" s="111" t="str">
        <f>IFERROR(__xludf.DUMMYFUNCTION("if(M92="""","""",GOOGLETRANSLATE(M92,""auto"",""en""))"),"")</f>
        <v/>
      </c>
      <c r="AQ92" s="111" t="str">
        <f>IFERROR(__xludf.DUMMYFUNCTION("if(O92="""","""",GOOGLETRANSLATE(O92,""auto"",""en""))"),"")</f>
        <v/>
      </c>
      <c r="AR92" s="111" t="str">
        <f>IFERROR(__xludf.DUMMYFUNCTION("if(Q92="""","""",GOOGLETRANSLATE(Q92,""auto"",""en""))"),"")</f>
        <v/>
      </c>
      <c r="AS92" s="68" t="str">
        <f>IFERROR(__xludf.DUMMYFUNCTION("REGEXREPLACE(E92, ""\?.*"", """")
"),"")</f>
        <v/>
      </c>
      <c r="AT92" s="120" t="str">
        <f>IFERROR(__xludf.DUMMYFUNCTION("TEXTJOIN(CHAR(10)&amp;CHAR(10), TRUE,
  ""H1: "" &amp;
    IFERROR(INDEX(IMPORTXML(REGEXREPLACE(AS92,""\?.*"",""""),""//h1[1]""),1),""""),
  IFERROR(""H2/H3: "" &amp;
    TEXTJOIN(CHAR(10), TRUE,
      IMPORTXML(REGEXREPLACE(AS92,""\?.*"",""""),""//h2[normalize-space"&amp;"()] | //h3[normalize-space()]"")
    ),""""),
  IFERROR(""Paragraphs: "" &amp;
    TEXTJOIN(CHAR(10)&amp;CHAR(10), TRUE,
      IMPORTXML(REGEXREPLACE(AS92,""\?.*"",""""),
        ""//article//p[normalize-space()] | //div[contains(@class,'entry-content') or contai"&amp;"ns(@class,'post-content') or contains(@class,'single-content') or contains(@class,'content') or contains(@class,'article')]//p[normalize-space()]""
      )
    ),"""")
)
"),"H1: ")</f>
        <v>H1: </v>
      </c>
      <c r="AU92" s="68" t="str">
        <f t="shared" si="5"/>
        <v/>
      </c>
      <c r="AV92" s="68" t="str">
        <f t="shared" si="6"/>
        <v/>
      </c>
      <c r="AW92" s="68" t="str">
        <f t="shared" si="7"/>
        <v/>
      </c>
      <c r="AX92" s="77"/>
    </row>
    <row r="93">
      <c r="A93" s="68"/>
      <c r="B93" s="68"/>
      <c r="C93" s="69"/>
      <c r="D93" s="68"/>
      <c r="E93" s="68"/>
      <c r="F93" s="68"/>
      <c r="G93" s="68"/>
      <c r="H93" s="68" t="str">
        <f t="shared" si="1"/>
        <v/>
      </c>
      <c r="I93" s="68"/>
      <c r="J93" s="111"/>
      <c r="K93" s="111"/>
      <c r="L93" s="122" t="b">
        <v>0</v>
      </c>
      <c r="M93" s="111"/>
      <c r="N93" s="109" t="b">
        <v>0</v>
      </c>
      <c r="O93" s="111"/>
      <c r="P93" s="109" t="b">
        <v>0</v>
      </c>
      <c r="Q93" s="111"/>
      <c r="R93" s="109" t="b">
        <v>0</v>
      </c>
      <c r="S93" s="111"/>
      <c r="T93" s="111"/>
      <c r="U93" s="111"/>
      <c r="V93" s="111"/>
      <c r="W93" s="111"/>
      <c r="X93" s="111"/>
      <c r="Y93" s="70" t="str">
        <f t="shared" si="8"/>
        <v/>
      </c>
      <c r="Z93" s="111"/>
      <c r="AA93" s="112" t="str">
        <f t="shared" si="2"/>
        <v>Missing Info</v>
      </c>
      <c r="AB93" s="113" t="str">
        <f>LET(
  completed, AA93="Complete",
  approved, AG93="Approved",
  srcVal,   IFERROR(VLOOKUP(D93, Lookup!A:F, 2, FALSE), ""),
  campVal,  IFERROR(VLOOKUP(D93, Lookup!A:F, 3, FALSE), ""),
  medVal,   IFERROR(VLOOKUP(D93, Lookup!A:F, 4, FALSE), ""),
  contVal,  IFERROR(VLOOKUP(D93, Lookup!A:F, 5, FALSE), ""),
  placeVal, IFERROR(VLOOKUP(D93, Lookup!A:F, 6, FALSE), ""),
  baseURL, AS93 &amp; "?",
  utm_source,   Lookup!$B$4 &amp; srcVal,
  utm_campaign, Lookup!$C$4 &amp; campVal,
  utm_medium,   Lookup!$D$4 &amp; medVal,
  utm_content,  Lookup!$E$4 &amp; contVal,
  utm_place,    Lookup!$F$4 &amp; placeVal,
  extras, "&amp;utm_term=" &amp; Y93 &amp; "&amp;adCreative=" &amp; AW93 &amp; "&amp;suggestedTerms=" &amp; AU93,
  IF(
    NOT(completed),
    "Missing Info",
    IF(
      NOT(approved),
      "Awaiting Approval",
      baseURL &amp; utm_source &amp; utm_campaign &amp; utm_medium &amp; utm_content &amp; utm_place &amp; extras
    )
  )
)</f>
        <v>Missing Info</v>
      </c>
      <c r="AC93" s="72" t="str">
        <f t="shared" si="3"/>
        <v/>
      </c>
      <c r="AD93" s="68"/>
      <c r="AE93" s="106"/>
      <c r="AF93" s="114" t="str">
        <f t="shared" si="4"/>
        <v/>
      </c>
      <c r="AG93" s="76"/>
      <c r="AH93" s="111"/>
      <c r="AI93" s="115"/>
      <c r="AJ93" s="68"/>
      <c r="AK93" s="124" t="str">
        <f>IFERROR(__xludf.DUMMYFUNCTION("iferror(split(AJ93,""|""),"""")"),"")</f>
        <v/>
      </c>
      <c r="AL93" s="111"/>
      <c r="AM93" s="111"/>
      <c r="AN93" s="118" t="str">
        <f>IFERROR(__xludf.DUMMYFUNCTION("if(J93="""","""",GOOGLETRANSLATE(J93,""auto"",""en""))"),"")</f>
        <v/>
      </c>
      <c r="AO93" s="111" t="str">
        <f>IFERROR(__xludf.DUMMYFUNCTION("if(K93="""","""",GOOGLETRANSLATE(K93,""auto"",""en""))"),"")</f>
        <v/>
      </c>
      <c r="AP93" s="111" t="str">
        <f>IFERROR(__xludf.DUMMYFUNCTION("if(M93="""","""",GOOGLETRANSLATE(M93,""auto"",""en""))"),"")</f>
        <v/>
      </c>
      <c r="AQ93" s="111" t="str">
        <f>IFERROR(__xludf.DUMMYFUNCTION("if(O93="""","""",GOOGLETRANSLATE(O93,""auto"",""en""))"),"")</f>
        <v/>
      </c>
      <c r="AR93" s="111" t="str">
        <f>IFERROR(__xludf.DUMMYFUNCTION("if(Q93="""","""",GOOGLETRANSLATE(Q93,""auto"",""en""))"),"")</f>
        <v/>
      </c>
      <c r="AS93" s="68" t="str">
        <f>IFERROR(__xludf.DUMMYFUNCTION("REGEXREPLACE(E93, ""\?.*"", """")
"),"")</f>
        <v/>
      </c>
      <c r="AT93" s="120" t="str">
        <f>IFERROR(__xludf.DUMMYFUNCTION("TEXTJOIN(CHAR(10)&amp;CHAR(10), TRUE,
  ""H1: "" &amp;
    IFERROR(INDEX(IMPORTXML(REGEXREPLACE(AS93,""\?.*"",""""),""//h1[1]""),1),""""),
  IFERROR(""H2/H3: "" &amp;
    TEXTJOIN(CHAR(10), TRUE,
      IMPORTXML(REGEXREPLACE(AS93,""\?.*"",""""),""//h2[normalize-space"&amp;"()] | //h3[normalize-space()]"")
    ),""""),
  IFERROR(""Paragraphs: "" &amp;
    TEXTJOIN(CHAR(10)&amp;CHAR(10), TRUE,
      IMPORTXML(REGEXREPLACE(AS93,""\?.*"",""""),
        ""//article//p[normalize-space()] | //div[contains(@class,'entry-content') or contai"&amp;"ns(@class,'post-content') or contains(@class,'single-content') or contains(@class,'content') or contains(@class,'article')]//p[normalize-space()]""
      )
    ),"""")
)
"),"H1: ")</f>
        <v>H1: </v>
      </c>
      <c r="AU93" s="68" t="str">
        <f t="shared" si="5"/>
        <v/>
      </c>
      <c r="AV93" s="68" t="str">
        <f t="shared" si="6"/>
        <v/>
      </c>
      <c r="AW93" s="68" t="str">
        <f t="shared" si="7"/>
        <v/>
      </c>
      <c r="AX93" s="77"/>
    </row>
    <row r="94">
      <c r="A94" s="68"/>
      <c r="B94" s="68"/>
      <c r="C94" s="69"/>
      <c r="D94" s="68"/>
      <c r="E94" s="68"/>
      <c r="F94" s="68"/>
      <c r="G94" s="68"/>
      <c r="H94" s="68" t="str">
        <f t="shared" si="1"/>
        <v/>
      </c>
      <c r="I94" s="68"/>
      <c r="J94" s="111"/>
      <c r="K94" s="111"/>
      <c r="L94" s="122" t="b">
        <v>0</v>
      </c>
      <c r="M94" s="111"/>
      <c r="N94" s="109" t="b">
        <v>0</v>
      </c>
      <c r="O94" s="111"/>
      <c r="P94" s="109" t="b">
        <v>0</v>
      </c>
      <c r="Q94" s="111"/>
      <c r="R94" s="109" t="b">
        <v>0</v>
      </c>
      <c r="S94" s="111"/>
      <c r="T94" s="111"/>
      <c r="U94" s="111"/>
      <c r="V94" s="111"/>
      <c r="W94" s="111"/>
      <c r="X94" s="111"/>
      <c r="Y94" s="70" t="str">
        <f t="shared" si="8"/>
        <v/>
      </c>
      <c r="Z94" s="111"/>
      <c r="AA94" s="112" t="str">
        <f t="shared" si="2"/>
        <v>Missing Info</v>
      </c>
      <c r="AB94" s="113" t="str">
        <f>LET(
  completed, AA94="Complete",
  approved, AG94="Approved",
  srcVal,   IFERROR(VLOOKUP(D94, Lookup!A:F, 2, FALSE), ""),
  campVal,  IFERROR(VLOOKUP(D94, Lookup!A:F, 3, FALSE), ""),
  medVal,   IFERROR(VLOOKUP(D94, Lookup!A:F, 4, FALSE), ""),
  contVal,  IFERROR(VLOOKUP(D94, Lookup!A:F, 5, FALSE), ""),
  placeVal, IFERROR(VLOOKUP(D94, Lookup!A:F, 6, FALSE), ""),
  baseURL, AS94 &amp; "?",
  utm_source,   Lookup!$B$4 &amp; srcVal,
  utm_campaign, Lookup!$C$4 &amp; campVal,
  utm_medium,   Lookup!$D$4 &amp; medVal,
  utm_content,  Lookup!$E$4 &amp; contVal,
  utm_place,    Lookup!$F$4 &amp; placeVal,
  extras, "&amp;utm_term=" &amp; Y94 &amp; "&amp;adCreative=" &amp; AW94 &amp; "&amp;suggestedTerms=" &amp; AU94,
  IF(
    NOT(completed),
    "Missing Info",
    IF(
      NOT(approved),
      "Awaiting Approval",
      baseURL &amp; utm_source &amp; utm_campaign &amp; utm_medium &amp; utm_content &amp; utm_place &amp; extras
    )
  )
)</f>
        <v>Missing Info</v>
      </c>
      <c r="AC94" s="72" t="str">
        <f t="shared" si="3"/>
        <v/>
      </c>
      <c r="AD94" s="68"/>
      <c r="AE94" s="106"/>
      <c r="AF94" s="114" t="str">
        <f t="shared" si="4"/>
        <v/>
      </c>
      <c r="AG94" s="76"/>
      <c r="AH94" s="111"/>
      <c r="AI94" s="115"/>
      <c r="AJ94" s="68"/>
      <c r="AK94" s="124" t="str">
        <f>IFERROR(__xludf.DUMMYFUNCTION("iferror(split(AJ94,""|""),"""")"),"")</f>
        <v/>
      </c>
      <c r="AL94" s="111"/>
      <c r="AM94" s="111"/>
      <c r="AN94" s="118" t="str">
        <f>IFERROR(__xludf.DUMMYFUNCTION("if(J94="""","""",GOOGLETRANSLATE(J94,""auto"",""en""))"),"")</f>
        <v/>
      </c>
      <c r="AO94" s="111" t="str">
        <f>IFERROR(__xludf.DUMMYFUNCTION("if(K94="""","""",GOOGLETRANSLATE(K94,""auto"",""en""))"),"")</f>
        <v/>
      </c>
      <c r="AP94" s="111" t="str">
        <f>IFERROR(__xludf.DUMMYFUNCTION("if(M94="""","""",GOOGLETRANSLATE(M94,""auto"",""en""))"),"")</f>
        <v/>
      </c>
      <c r="AQ94" s="111" t="str">
        <f>IFERROR(__xludf.DUMMYFUNCTION("if(O94="""","""",GOOGLETRANSLATE(O94,""auto"",""en""))"),"")</f>
        <v/>
      </c>
      <c r="AR94" s="111" t="str">
        <f>IFERROR(__xludf.DUMMYFUNCTION("if(Q94="""","""",GOOGLETRANSLATE(Q94,""auto"",""en""))"),"")</f>
        <v/>
      </c>
      <c r="AS94" s="68" t="str">
        <f>IFERROR(__xludf.DUMMYFUNCTION("REGEXREPLACE(E94, ""\?.*"", """")
"),"")</f>
        <v/>
      </c>
      <c r="AT94" s="120" t="str">
        <f>IFERROR(__xludf.DUMMYFUNCTION("TEXTJOIN(CHAR(10)&amp;CHAR(10), TRUE,
  ""H1: "" &amp;
    IFERROR(INDEX(IMPORTXML(REGEXREPLACE(AS94,""\?.*"",""""),""//h1[1]""),1),""""),
  IFERROR(""H2/H3: "" &amp;
    TEXTJOIN(CHAR(10), TRUE,
      IMPORTXML(REGEXREPLACE(AS94,""\?.*"",""""),""//h2[normalize-space"&amp;"()] | //h3[normalize-space()]"")
    ),""""),
  IFERROR(""Paragraphs: "" &amp;
    TEXTJOIN(CHAR(10)&amp;CHAR(10), TRUE,
      IMPORTXML(REGEXREPLACE(AS94,""\?.*"",""""),
        ""//article//p[normalize-space()] | //div[contains(@class,'entry-content') or contai"&amp;"ns(@class,'post-content') or contains(@class,'single-content') or contains(@class,'content') or contains(@class,'article')]//p[normalize-space()]""
      )
    ),"""")
)
"),"H1: ")</f>
        <v>H1: </v>
      </c>
      <c r="AU94" s="68" t="str">
        <f t="shared" si="5"/>
        <v/>
      </c>
      <c r="AV94" s="68" t="str">
        <f t="shared" si="6"/>
        <v/>
      </c>
      <c r="AW94" s="68" t="str">
        <f t="shared" si="7"/>
        <v/>
      </c>
      <c r="AX94" s="77"/>
    </row>
    <row r="95">
      <c r="A95" s="68"/>
      <c r="B95" s="68"/>
      <c r="C95" s="69"/>
      <c r="D95" s="68"/>
      <c r="E95" s="68"/>
      <c r="F95" s="68"/>
      <c r="G95" s="68"/>
      <c r="H95" s="68" t="str">
        <f t="shared" si="1"/>
        <v/>
      </c>
      <c r="I95" s="68"/>
      <c r="J95" s="111"/>
      <c r="K95" s="111"/>
      <c r="L95" s="122" t="b">
        <v>0</v>
      </c>
      <c r="M95" s="111"/>
      <c r="N95" s="109" t="b">
        <v>0</v>
      </c>
      <c r="O95" s="111"/>
      <c r="P95" s="109" t="b">
        <v>0</v>
      </c>
      <c r="Q95" s="111"/>
      <c r="R95" s="109" t="b">
        <v>0</v>
      </c>
      <c r="S95" s="111"/>
      <c r="T95" s="111"/>
      <c r="U95" s="111"/>
      <c r="V95" s="111"/>
      <c r="W95" s="111"/>
      <c r="X95" s="111"/>
      <c r="Y95" s="70" t="str">
        <f t="shared" si="8"/>
        <v/>
      </c>
      <c r="Z95" s="111"/>
      <c r="AA95" s="112" t="str">
        <f t="shared" si="2"/>
        <v>Missing Info</v>
      </c>
      <c r="AB95" s="113" t="str">
        <f>LET(
  completed, AA95="Complete",
  approved, AG95="Approved",
  srcVal,   IFERROR(VLOOKUP(D95, Lookup!A:F, 2, FALSE), ""),
  campVal,  IFERROR(VLOOKUP(D95, Lookup!A:F, 3, FALSE), ""),
  medVal,   IFERROR(VLOOKUP(D95, Lookup!A:F, 4, FALSE), ""),
  contVal,  IFERROR(VLOOKUP(D95, Lookup!A:F, 5, FALSE), ""),
  placeVal, IFERROR(VLOOKUP(D95, Lookup!A:F, 6, FALSE), ""),
  baseURL, AS95 &amp; "?",
  utm_source,   Lookup!$B$4 &amp; srcVal,
  utm_campaign, Lookup!$C$4 &amp; campVal,
  utm_medium,   Lookup!$D$4 &amp; medVal,
  utm_content,  Lookup!$E$4 &amp; contVal,
  utm_place,    Lookup!$F$4 &amp; placeVal,
  extras, "&amp;utm_term=" &amp; Y95 &amp; "&amp;adCreative=" &amp; AW95 &amp; "&amp;suggestedTerms=" &amp; AU95,
  IF(
    NOT(completed),
    "Missing Info",
    IF(
      NOT(approved),
      "Awaiting Approval",
      baseURL &amp; utm_source &amp; utm_campaign &amp; utm_medium &amp; utm_content &amp; utm_place &amp; extras
    )
  )
)</f>
        <v>Missing Info</v>
      </c>
      <c r="AC95" s="72" t="str">
        <f t="shared" si="3"/>
        <v/>
      </c>
      <c r="AD95" s="68"/>
      <c r="AE95" s="106"/>
      <c r="AF95" s="114" t="str">
        <f t="shared" si="4"/>
        <v/>
      </c>
      <c r="AG95" s="76"/>
      <c r="AH95" s="111"/>
      <c r="AI95" s="115"/>
      <c r="AJ95" s="68"/>
      <c r="AK95" s="124" t="str">
        <f>IFERROR(__xludf.DUMMYFUNCTION("iferror(split(AJ95,""|""),"""")"),"")</f>
        <v/>
      </c>
      <c r="AL95" s="111"/>
      <c r="AM95" s="111"/>
      <c r="AN95" s="118" t="str">
        <f>IFERROR(__xludf.DUMMYFUNCTION("if(J95="""","""",GOOGLETRANSLATE(J95,""auto"",""en""))"),"")</f>
        <v/>
      </c>
      <c r="AO95" s="111" t="str">
        <f>IFERROR(__xludf.DUMMYFUNCTION("if(K95="""","""",GOOGLETRANSLATE(K95,""auto"",""en""))"),"")</f>
        <v/>
      </c>
      <c r="AP95" s="111" t="str">
        <f>IFERROR(__xludf.DUMMYFUNCTION("if(M95="""","""",GOOGLETRANSLATE(M95,""auto"",""en""))"),"")</f>
        <v/>
      </c>
      <c r="AQ95" s="111" t="str">
        <f>IFERROR(__xludf.DUMMYFUNCTION("if(O95="""","""",GOOGLETRANSLATE(O95,""auto"",""en""))"),"")</f>
        <v/>
      </c>
      <c r="AR95" s="111" t="str">
        <f>IFERROR(__xludf.DUMMYFUNCTION("if(Q95="""","""",GOOGLETRANSLATE(Q95,""auto"",""en""))"),"")</f>
        <v/>
      </c>
      <c r="AS95" s="68" t="str">
        <f>IFERROR(__xludf.DUMMYFUNCTION("REGEXREPLACE(E95, ""\?.*"", """")
"),"")</f>
        <v/>
      </c>
      <c r="AT95" s="120" t="str">
        <f>IFERROR(__xludf.DUMMYFUNCTION("TEXTJOIN(CHAR(10)&amp;CHAR(10), TRUE,
  ""H1: "" &amp;
    IFERROR(INDEX(IMPORTXML(REGEXREPLACE(AS95,""\?.*"",""""),""//h1[1]""),1),""""),
  IFERROR(""H2/H3: "" &amp;
    TEXTJOIN(CHAR(10), TRUE,
      IMPORTXML(REGEXREPLACE(AS95,""\?.*"",""""),""//h2[normalize-space"&amp;"()] | //h3[normalize-space()]"")
    ),""""),
  IFERROR(""Paragraphs: "" &amp;
    TEXTJOIN(CHAR(10)&amp;CHAR(10), TRUE,
      IMPORTXML(REGEXREPLACE(AS95,""\?.*"",""""),
        ""//article//p[normalize-space()] | //div[contains(@class,'entry-content') or contai"&amp;"ns(@class,'post-content') or contains(@class,'single-content') or contains(@class,'content') or contains(@class,'article')]//p[normalize-space()]""
      )
    ),"""")
)
"),"H1: ")</f>
        <v>H1: </v>
      </c>
      <c r="AU95" s="68" t="str">
        <f t="shared" si="5"/>
        <v/>
      </c>
      <c r="AV95" s="68" t="str">
        <f t="shared" si="6"/>
        <v/>
      </c>
      <c r="AW95" s="68" t="str">
        <f t="shared" si="7"/>
        <v/>
      </c>
      <c r="AX95" s="77"/>
    </row>
    <row r="96">
      <c r="A96" s="68"/>
      <c r="B96" s="68"/>
      <c r="C96" s="69"/>
      <c r="D96" s="68"/>
      <c r="E96" s="68"/>
      <c r="F96" s="68"/>
      <c r="G96" s="68"/>
      <c r="H96" s="68" t="str">
        <f t="shared" si="1"/>
        <v/>
      </c>
      <c r="I96" s="68"/>
      <c r="J96" s="111"/>
      <c r="K96" s="111"/>
      <c r="L96" s="122" t="b">
        <v>0</v>
      </c>
      <c r="M96" s="111"/>
      <c r="N96" s="109" t="b">
        <v>0</v>
      </c>
      <c r="O96" s="111"/>
      <c r="P96" s="109" t="b">
        <v>0</v>
      </c>
      <c r="Q96" s="111"/>
      <c r="R96" s="109" t="b">
        <v>0</v>
      </c>
      <c r="S96" s="111"/>
      <c r="T96" s="111"/>
      <c r="U96" s="111"/>
      <c r="V96" s="111"/>
      <c r="W96" s="111"/>
      <c r="X96" s="111"/>
      <c r="Y96" s="70" t="str">
        <f t="shared" si="8"/>
        <v/>
      </c>
      <c r="Z96" s="111"/>
      <c r="AA96" s="112" t="str">
        <f t="shared" si="2"/>
        <v>Missing Info</v>
      </c>
      <c r="AB96" s="113" t="str">
        <f>LET(
  completed, AA96="Complete",
  approved, AG96="Approved",
  srcVal,   IFERROR(VLOOKUP(D96, Lookup!A:F, 2, FALSE), ""),
  campVal,  IFERROR(VLOOKUP(D96, Lookup!A:F, 3, FALSE), ""),
  medVal,   IFERROR(VLOOKUP(D96, Lookup!A:F, 4, FALSE), ""),
  contVal,  IFERROR(VLOOKUP(D96, Lookup!A:F, 5, FALSE), ""),
  placeVal, IFERROR(VLOOKUP(D96, Lookup!A:F, 6, FALSE), ""),
  baseURL, AS96 &amp; "?",
  utm_source,   Lookup!$B$4 &amp; srcVal,
  utm_campaign, Lookup!$C$4 &amp; campVal,
  utm_medium,   Lookup!$D$4 &amp; medVal,
  utm_content,  Lookup!$E$4 &amp; contVal,
  utm_place,    Lookup!$F$4 &amp; placeVal,
  extras, "&amp;utm_term=" &amp; Y96 &amp; "&amp;adCreative=" &amp; AW96 &amp; "&amp;suggestedTerms=" &amp; AU96,
  IF(
    NOT(completed),
    "Missing Info",
    IF(
      NOT(approved),
      "Awaiting Approval",
      baseURL &amp; utm_source &amp; utm_campaign &amp; utm_medium &amp; utm_content &amp; utm_place &amp; extras
    )
  )
)</f>
        <v>Missing Info</v>
      </c>
      <c r="AC96" s="72" t="str">
        <f t="shared" si="3"/>
        <v/>
      </c>
      <c r="AD96" s="68"/>
      <c r="AE96" s="106"/>
      <c r="AF96" s="114" t="str">
        <f t="shared" si="4"/>
        <v/>
      </c>
      <c r="AG96" s="76"/>
      <c r="AH96" s="111"/>
      <c r="AI96" s="115"/>
      <c r="AJ96" s="68"/>
      <c r="AK96" s="124" t="str">
        <f>IFERROR(__xludf.DUMMYFUNCTION("iferror(split(AJ96,""|""),"""")"),"")</f>
        <v/>
      </c>
      <c r="AL96" s="111"/>
      <c r="AM96" s="111"/>
      <c r="AN96" s="118" t="str">
        <f>IFERROR(__xludf.DUMMYFUNCTION("if(J96="""","""",GOOGLETRANSLATE(J96,""auto"",""en""))"),"")</f>
        <v/>
      </c>
      <c r="AO96" s="111" t="str">
        <f>IFERROR(__xludf.DUMMYFUNCTION("if(K96="""","""",GOOGLETRANSLATE(K96,""auto"",""en""))"),"")</f>
        <v/>
      </c>
      <c r="AP96" s="111" t="str">
        <f>IFERROR(__xludf.DUMMYFUNCTION("if(M96="""","""",GOOGLETRANSLATE(M96,""auto"",""en""))"),"")</f>
        <v/>
      </c>
      <c r="AQ96" s="111" t="str">
        <f>IFERROR(__xludf.DUMMYFUNCTION("if(O96="""","""",GOOGLETRANSLATE(O96,""auto"",""en""))"),"")</f>
        <v/>
      </c>
      <c r="AR96" s="111" t="str">
        <f>IFERROR(__xludf.DUMMYFUNCTION("if(Q96="""","""",GOOGLETRANSLATE(Q96,""auto"",""en""))"),"")</f>
        <v/>
      </c>
      <c r="AS96" s="68" t="str">
        <f>IFERROR(__xludf.DUMMYFUNCTION("REGEXREPLACE(E96, ""\?.*"", """")
"),"")</f>
        <v/>
      </c>
      <c r="AT96" s="120" t="str">
        <f>IFERROR(__xludf.DUMMYFUNCTION("TEXTJOIN(CHAR(10)&amp;CHAR(10), TRUE,
  ""H1: "" &amp;
    IFERROR(INDEX(IMPORTXML(REGEXREPLACE(AS96,""\?.*"",""""),""//h1[1]""),1),""""),
  IFERROR(""H2/H3: "" &amp;
    TEXTJOIN(CHAR(10), TRUE,
      IMPORTXML(REGEXREPLACE(AS96,""\?.*"",""""),""//h2[normalize-space"&amp;"()] | //h3[normalize-space()]"")
    ),""""),
  IFERROR(""Paragraphs: "" &amp;
    TEXTJOIN(CHAR(10)&amp;CHAR(10), TRUE,
      IMPORTXML(REGEXREPLACE(AS96,""\?.*"",""""),
        ""//article//p[normalize-space()] | //div[contains(@class,'entry-content') or contai"&amp;"ns(@class,'post-content') or contains(@class,'single-content') or contains(@class,'content') or contains(@class,'article')]//p[normalize-space()]""
      )
    ),"""")
)
"),"H1: ")</f>
        <v>H1: </v>
      </c>
      <c r="AU96" s="68" t="str">
        <f t="shared" si="5"/>
        <v/>
      </c>
      <c r="AV96" s="68" t="str">
        <f t="shared" si="6"/>
        <v/>
      </c>
      <c r="AW96" s="68" t="str">
        <f t="shared" si="7"/>
        <v/>
      </c>
      <c r="AX96" s="77"/>
    </row>
    <row r="97">
      <c r="A97" s="68"/>
      <c r="B97" s="68"/>
      <c r="C97" s="69"/>
      <c r="D97" s="68"/>
      <c r="E97" s="68"/>
      <c r="F97" s="68"/>
      <c r="G97" s="68"/>
      <c r="H97" s="68" t="str">
        <f t="shared" si="1"/>
        <v/>
      </c>
      <c r="I97" s="68"/>
      <c r="J97" s="111"/>
      <c r="K97" s="111"/>
      <c r="L97" s="122" t="b">
        <v>0</v>
      </c>
      <c r="M97" s="111"/>
      <c r="N97" s="109" t="b">
        <v>0</v>
      </c>
      <c r="O97" s="111"/>
      <c r="P97" s="109" t="b">
        <v>0</v>
      </c>
      <c r="Q97" s="111"/>
      <c r="R97" s="109" t="b">
        <v>0</v>
      </c>
      <c r="S97" s="111"/>
      <c r="T97" s="111"/>
      <c r="U97" s="111"/>
      <c r="V97" s="111"/>
      <c r="W97" s="111"/>
      <c r="X97" s="111"/>
      <c r="Y97" s="70" t="str">
        <f t="shared" si="8"/>
        <v/>
      </c>
      <c r="Z97" s="111"/>
      <c r="AA97" s="112" t="str">
        <f t="shared" si="2"/>
        <v>Missing Info</v>
      </c>
      <c r="AB97" s="113" t="str">
        <f>LET(
  completed, AA97="Complete",
  approved, AG97="Approved",
  srcVal,   IFERROR(VLOOKUP(D97, Lookup!A:F, 2, FALSE), ""),
  campVal,  IFERROR(VLOOKUP(D97, Lookup!A:F, 3, FALSE), ""),
  medVal,   IFERROR(VLOOKUP(D97, Lookup!A:F, 4, FALSE), ""),
  contVal,  IFERROR(VLOOKUP(D97, Lookup!A:F, 5, FALSE), ""),
  placeVal, IFERROR(VLOOKUP(D97, Lookup!A:F, 6, FALSE), ""),
  baseURL, AS97 &amp; "?",
  utm_source,   Lookup!$B$4 &amp; srcVal,
  utm_campaign, Lookup!$C$4 &amp; campVal,
  utm_medium,   Lookup!$D$4 &amp; medVal,
  utm_content,  Lookup!$E$4 &amp; contVal,
  utm_place,    Lookup!$F$4 &amp; placeVal,
  extras, "&amp;utm_term=" &amp; Y97 &amp; "&amp;adCreative=" &amp; AW97 &amp; "&amp;suggestedTerms=" &amp; AU97,
  IF(
    NOT(completed),
    "Missing Info",
    IF(
      NOT(approved),
      "Awaiting Approval",
      baseURL &amp; utm_source &amp; utm_campaign &amp; utm_medium &amp; utm_content &amp; utm_place &amp; extras
    )
  )
)</f>
        <v>Missing Info</v>
      </c>
      <c r="AC97" s="72" t="str">
        <f t="shared" si="3"/>
        <v/>
      </c>
      <c r="AD97" s="68"/>
      <c r="AE97" s="106"/>
      <c r="AF97" s="114" t="str">
        <f t="shared" si="4"/>
        <v/>
      </c>
      <c r="AG97" s="76"/>
      <c r="AH97" s="111"/>
      <c r="AI97" s="115"/>
      <c r="AJ97" s="68"/>
      <c r="AK97" s="124" t="str">
        <f>IFERROR(__xludf.DUMMYFUNCTION("iferror(split(AJ97,""|""),"""")"),"")</f>
        <v/>
      </c>
      <c r="AL97" s="111"/>
      <c r="AM97" s="111"/>
      <c r="AN97" s="118" t="str">
        <f>IFERROR(__xludf.DUMMYFUNCTION("if(J97="""","""",GOOGLETRANSLATE(J97,""auto"",""en""))"),"")</f>
        <v/>
      </c>
      <c r="AO97" s="111" t="str">
        <f>IFERROR(__xludf.DUMMYFUNCTION("if(K97="""","""",GOOGLETRANSLATE(K97,""auto"",""en""))"),"")</f>
        <v/>
      </c>
      <c r="AP97" s="111" t="str">
        <f>IFERROR(__xludf.DUMMYFUNCTION("if(M97="""","""",GOOGLETRANSLATE(M97,""auto"",""en""))"),"")</f>
        <v/>
      </c>
      <c r="AQ97" s="111" t="str">
        <f>IFERROR(__xludf.DUMMYFUNCTION("if(O97="""","""",GOOGLETRANSLATE(O97,""auto"",""en""))"),"")</f>
        <v/>
      </c>
      <c r="AR97" s="111" t="str">
        <f>IFERROR(__xludf.DUMMYFUNCTION("if(Q97="""","""",GOOGLETRANSLATE(Q97,""auto"",""en""))"),"")</f>
        <v/>
      </c>
      <c r="AS97" s="68" t="str">
        <f>IFERROR(__xludf.DUMMYFUNCTION("REGEXREPLACE(E97, ""\?.*"", """")
"),"")</f>
        <v/>
      </c>
      <c r="AT97" s="120" t="str">
        <f>IFERROR(__xludf.DUMMYFUNCTION("TEXTJOIN(CHAR(10)&amp;CHAR(10), TRUE,
  ""H1: "" &amp;
    IFERROR(INDEX(IMPORTXML(REGEXREPLACE(AS97,""\?.*"",""""),""//h1[1]""),1),""""),
  IFERROR(""H2/H3: "" &amp;
    TEXTJOIN(CHAR(10), TRUE,
      IMPORTXML(REGEXREPLACE(AS97,""\?.*"",""""),""//h2[normalize-space"&amp;"()] | //h3[normalize-space()]"")
    ),""""),
  IFERROR(""Paragraphs: "" &amp;
    TEXTJOIN(CHAR(10)&amp;CHAR(10), TRUE,
      IMPORTXML(REGEXREPLACE(AS97,""\?.*"",""""),
        ""//article//p[normalize-space()] | //div[contains(@class,'entry-content') or contai"&amp;"ns(@class,'post-content') or contains(@class,'single-content') or contains(@class,'content') or contains(@class,'article')]//p[normalize-space()]""
      )
    ),"""")
)
"),"H1: ")</f>
        <v>H1: </v>
      </c>
      <c r="AU97" s="68" t="str">
        <f t="shared" si="5"/>
        <v/>
      </c>
      <c r="AV97" s="68" t="str">
        <f t="shared" si="6"/>
        <v/>
      </c>
      <c r="AW97" s="68" t="str">
        <f t="shared" si="7"/>
        <v/>
      </c>
      <c r="AX97" s="77"/>
    </row>
    <row r="98">
      <c r="A98" s="68"/>
      <c r="B98" s="68"/>
      <c r="C98" s="69"/>
      <c r="D98" s="68"/>
      <c r="E98" s="68"/>
      <c r="F98" s="68"/>
      <c r="G98" s="68"/>
      <c r="H98" s="68" t="str">
        <f t="shared" si="1"/>
        <v/>
      </c>
      <c r="I98" s="68"/>
      <c r="J98" s="111"/>
      <c r="K98" s="111"/>
      <c r="L98" s="122" t="b">
        <v>0</v>
      </c>
      <c r="M98" s="111"/>
      <c r="N98" s="109" t="b">
        <v>0</v>
      </c>
      <c r="O98" s="111"/>
      <c r="P98" s="109" t="b">
        <v>0</v>
      </c>
      <c r="Q98" s="111"/>
      <c r="R98" s="109" t="b">
        <v>0</v>
      </c>
      <c r="S98" s="111"/>
      <c r="T98" s="111"/>
      <c r="U98" s="111"/>
      <c r="V98" s="111"/>
      <c r="W98" s="111"/>
      <c r="X98" s="111"/>
      <c r="Y98" s="70" t="str">
        <f t="shared" si="8"/>
        <v/>
      </c>
      <c r="Z98" s="111"/>
      <c r="AA98" s="112" t="str">
        <f t="shared" si="2"/>
        <v>Missing Info</v>
      </c>
      <c r="AB98" s="113" t="str">
        <f>LET(
  completed, AA98="Complete",
  approved, AG98="Approved",
  srcVal,   IFERROR(VLOOKUP(D98, Lookup!A:F, 2, FALSE), ""),
  campVal,  IFERROR(VLOOKUP(D98, Lookup!A:F, 3, FALSE), ""),
  medVal,   IFERROR(VLOOKUP(D98, Lookup!A:F, 4, FALSE), ""),
  contVal,  IFERROR(VLOOKUP(D98, Lookup!A:F, 5, FALSE), ""),
  placeVal, IFERROR(VLOOKUP(D98, Lookup!A:F, 6, FALSE), ""),
  baseURL, AS98 &amp; "?",
  utm_source,   Lookup!$B$4 &amp; srcVal,
  utm_campaign, Lookup!$C$4 &amp; campVal,
  utm_medium,   Lookup!$D$4 &amp; medVal,
  utm_content,  Lookup!$E$4 &amp; contVal,
  utm_place,    Lookup!$F$4 &amp; placeVal,
  extras, "&amp;utm_term=" &amp; Y98 &amp; "&amp;adCreative=" &amp; AW98 &amp; "&amp;suggestedTerms=" &amp; AU98,
  IF(
    NOT(completed),
    "Missing Info",
    IF(
      NOT(approved),
      "Awaiting Approval",
      baseURL &amp; utm_source &amp; utm_campaign &amp; utm_medium &amp; utm_content &amp; utm_place &amp; extras
    )
  )
)</f>
        <v>Missing Info</v>
      </c>
      <c r="AC98" s="72" t="str">
        <f t="shared" si="3"/>
        <v/>
      </c>
      <c r="AD98" s="68"/>
      <c r="AE98" s="106"/>
      <c r="AF98" s="114" t="str">
        <f t="shared" si="4"/>
        <v/>
      </c>
      <c r="AG98" s="76"/>
      <c r="AH98" s="111"/>
      <c r="AI98" s="115"/>
      <c r="AJ98" s="68"/>
      <c r="AK98" s="124" t="str">
        <f>IFERROR(__xludf.DUMMYFUNCTION("iferror(split(AJ98,""|""),"""")"),"")</f>
        <v/>
      </c>
      <c r="AL98" s="111"/>
      <c r="AM98" s="111"/>
      <c r="AN98" s="118" t="str">
        <f>IFERROR(__xludf.DUMMYFUNCTION("if(J98="""","""",GOOGLETRANSLATE(J98,""auto"",""en""))"),"")</f>
        <v/>
      </c>
      <c r="AO98" s="111" t="str">
        <f>IFERROR(__xludf.DUMMYFUNCTION("if(K98="""","""",GOOGLETRANSLATE(K98,""auto"",""en""))"),"")</f>
        <v/>
      </c>
      <c r="AP98" s="111" t="str">
        <f>IFERROR(__xludf.DUMMYFUNCTION("if(M98="""","""",GOOGLETRANSLATE(M98,""auto"",""en""))"),"")</f>
        <v/>
      </c>
      <c r="AQ98" s="111" t="str">
        <f>IFERROR(__xludf.DUMMYFUNCTION("if(O98="""","""",GOOGLETRANSLATE(O98,""auto"",""en""))"),"")</f>
        <v/>
      </c>
      <c r="AR98" s="111" t="str">
        <f>IFERROR(__xludf.DUMMYFUNCTION("if(Q98="""","""",GOOGLETRANSLATE(Q98,""auto"",""en""))"),"")</f>
        <v/>
      </c>
      <c r="AS98" s="68" t="str">
        <f>IFERROR(__xludf.DUMMYFUNCTION("REGEXREPLACE(E98, ""\?.*"", """")
"),"")</f>
        <v/>
      </c>
      <c r="AT98" s="120" t="str">
        <f>IFERROR(__xludf.DUMMYFUNCTION("TEXTJOIN(CHAR(10)&amp;CHAR(10), TRUE,
  ""H1: "" &amp;
    IFERROR(INDEX(IMPORTXML(REGEXREPLACE(AS98,""\?.*"",""""),""//h1[1]""),1),""""),
  IFERROR(""H2/H3: "" &amp;
    TEXTJOIN(CHAR(10), TRUE,
      IMPORTXML(REGEXREPLACE(AS98,""\?.*"",""""),""//h2[normalize-space"&amp;"()] | //h3[normalize-space()]"")
    ),""""),
  IFERROR(""Paragraphs: "" &amp;
    TEXTJOIN(CHAR(10)&amp;CHAR(10), TRUE,
      IMPORTXML(REGEXREPLACE(AS98,""\?.*"",""""),
        ""//article//p[normalize-space()] | //div[contains(@class,'entry-content') or contai"&amp;"ns(@class,'post-content') or contains(@class,'single-content') or contains(@class,'content') or contains(@class,'article')]//p[normalize-space()]""
      )
    ),"""")
)
"),"H1: ")</f>
        <v>H1: </v>
      </c>
      <c r="AU98" s="68" t="str">
        <f t="shared" si="5"/>
        <v/>
      </c>
      <c r="AV98" s="68" t="str">
        <f t="shared" si="6"/>
        <v/>
      </c>
      <c r="AW98" s="68" t="str">
        <f t="shared" si="7"/>
        <v/>
      </c>
      <c r="AX98" s="77"/>
    </row>
    <row r="99">
      <c r="A99" s="68"/>
      <c r="B99" s="68"/>
      <c r="C99" s="69"/>
      <c r="D99" s="68"/>
      <c r="E99" s="68"/>
      <c r="F99" s="68"/>
      <c r="G99" s="68"/>
      <c r="H99" s="68" t="str">
        <f t="shared" si="1"/>
        <v/>
      </c>
      <c r="I99" s="68"/>
      <c r="J99" s="111"/>
      <c r="K99" s="111"/>
      <c r="L99" s="122" t="b">
        <v>0</v>
      </c>
      <c r="M99" s="111"/>
      <c r="N99" s="109" t="b">
        <v>0</v>
      </c>
      <c r="O99" s="111"/>
      <c r="P99" s="109" t="b">
        <v>0</v>
      </c>
      <c r="Q99" s="111"/>
      <c r="R99" s="109" t="b">
        <v>0</v>
      </c>
      <c r="S99" s="111"/>
      <c r="T99" s="111"/>
      <c r="U99" s="111"/>
      <c r="V99" s="111"/>
      <c r="W99" s="111"/>
      <c r="X99" s="111"/>
      <c r="Y99" s="70" t="str">
        <f t="shared" si="8"/>
        <v/>
      </c>
      <c r="Z99" s="111"/>
      <c r="AA99" s="112" t="str">
        <f t="shared" si="2"/>
        <v>Missing Info</v>
      </c>
      <c r="AB99" s="113" t="str">
        <f>LET(
  completed, AA99="Complete",
  approved, AG99="Approved",
  srcVal,   IFERROR(VLOOKUP(D99, Lookup!A:F, 2, FALSE), ""),
  campVal,  IFERROR(VLOOKUP(D99, Lookup!A:F, 3, FALSE), ""),
  medVal,   IFERROR(VLOOKUP(D99, Lookup!A:F, 4, FALSE), ""),
  contVal,  IFERROR(VLOOKUP(D99, Lookup!A:F, 5, FALSE), ""),
  placeVal, IFERROR(VLOOKUP(D99, Lookup!A:F, 6, FALSE), ""),
  baseURL, AS99 &amp; "?",
  utm_source,   Lookup!$B$4 &amp; srcVal,
  utm_campaign, Lookup!$C$4 &amp; campVal,
  utm_medium,   Lookup!$D$4 &amp; medVal,
  utm_content,  Lookup!$E$4 &amp; contVal,
  utm_place,    Lookup!$F$4 &amp; placeVal,
  extras, "&amp;utm_term=" &amp; Y99 &amp; "&amp;adCreative=" &amp; AW99 &amp; "&amp;suggestedTerms=" &amp; AU99,
  IF(
    NOT(completed),
    "Missing Info",
    IF(
      NOT(approved),
      "Awaiting Approval",
      baseURL &amp; utm_source &amp; utm_campaign &amp; utm_medium &amp; utm_content &amp; utm_place &amp; extras
    )
  )
)</f>
        <v>Missing Info</v>
      </c>
      <c r="AC99" s="72" t="str">
        <f t="shared" si="3"/>
        <v/>
      </c>
      <c r="AD99" s="68"/>
      <c r="AE99" s="106"/>
      <c r="AF99" s="114" t="str">
        <f t="shared" si="4"/>
        <v/>
      </c>
      <c r="AG99" s="76"/>
      <c r="AH99" s="111"/>
      <c r="AI99" s="115"/>
      <c r="AJ99" s="68"/>
      <c r="AK99" s="124" t="str">
        <f>IFERROR(__xludf.DUMMYFUNCTION("iferror(split(AJ99,""|""),"""")"),"")</f>
        <v/>
      </c>
      <c r="AL99" s="111"/>
      <c r="AM99" s="111"/>
      <c r="AN99" s="118" t="str">
        <f>IFERROR(__xludf.DUMMYFUNCTION("if(J99="""","""",GOOGLETRANSLATE(J99,""auto"",""en""))"),"")</f>
        <v/>
      </c>
      <c r="AO99" s="111" t="str">
        <f>IFERROR(__xludf.DUMMYFUNCTION("if(K99="""","""",GOOGLETRANSLATE(K99,""auto"",""en""))"),"")</f>
        <v/>
      </c>
      <c r="AP99" s="111" t="str">
        <f>IFERROR(__xludf.DUMMYFUNCTION("if(M99="""","""",GOOGLETRANSLATE(M99,""auto"",""en""))"),"")</f>
        <v/>
      </c>
      <c r="AQ99" s="111" t="str">
        <f>IFERROR(__xludf.DUMMYFUNCTION("if(O99="""","""",GOOGLETRANSLATE(O99,""auto"",""en""))"),"")</f>
        <v/>
      </c>
      <c r="AR99" s="111" t="str">
        <f>IFERROR(__xludf.DUMMYFUNCTION("if(Q99="""","""",GOOGLETRANSLATE(Q99,""auto"",""en""))"),"")</f>
        <v/>
      </c>
      <c r="AS99" s="68" t="str">
        <f>IFERROR(__xludf.DUMMYFUNCTION("REGEXREPLACE(E99, ""\?.*"", """")
"),"")</f>
        <v/>
      </c>
      <c r="AT99" s="120" t="str">
        <f>IFERROR(__xludf.DUMMYFUNCTION("TEXTJOIN(CHAR(10)&amp;CHAR(10), TRUE,
  ""H1: "" &amp;
    IFERROR(INDEX(IMPORTXML(REGEXREPLACE(AS99,""\?.*"",""""),""//h1[1]""),1),""""),
  IFERROR(""H2/H3: "" &amp;
    TEXTJOIN(CHAR(10), TRUE,
      IMPORTXML(REGEXREPLACE(AS99,""\?.*"",""""),""//h2[normalize-space"&amp;"()] | //h3[normalize-space()]"")
    ),""""),
  IFERROR(""Paragraphs: "" &amp;
    TEXTJOIN(CHAR(10)&amp;CHAR(10), TRUE,
      IMPORTXML(REGEXREPLACE(AS99,""\?.*"",""""),
        ""//article//p[normalize-space()] | //div[contains(@class,'entry-content') or contai"&amp;"ns(@class,'post-content') or contains(@class,'single-content') or contains(@class,'content') or contains(@class,'article')]//p[normalize-space()]""
      )
    ),"""")
)
"),"H1: ")</f>
        <v>H1: </v>
      </c>
      <c r="AU99" s="68" t="str">
        <f t="shared" si="5"/>
        <v/>
      </c>
      <c r="AV99" s="68" t="str">
        <f t="shared" si="6"/>
        <v/>
      </c>
      <c r="AW99" s="68" t="str">
        <f t="shared" si="7"/>
        <v/>
      </c>
      <c r="AX99" s="77"/>
    </row>
    <row r="100">
      <c r="A100" s="68"/>
      <c r="B100" s="68"/>
      <c r="C100" s="69"/>
      <c r="D100" s="68"/>
      <c r="E100" s="68"/>
      <c r="F100" s="68"/>
      <c r="G100" s="68"/>
      <c r="H100" s="68" t="str">
        <f t="shared" si="1"/>
        <v/>
      </c>
      <c r="I100" s="68"/>
      <c r="J100" s="111"/>
      <c r="K100" s="111"/>
      <c r="L100" s="122" t="b">
        <v>0</v>
      </c>
      <c r="M100" s="111"/>
      <c r="N100" s="109" t="b">
        <v>0</v>
      </c>
      <c r="O100" s="111"/>
      <c r="P100" s="109" t="b">
        <v>0</v>
      </c>
      <c r="Q100" s="111"/>
      <c r="R100" s="109" t="b">
        <v>0</v>
      </c>
      <c r="S100" s="111"/>
      <c r="T100" s="111"/>
      <c r="U100" s="111"/>
      <c r="V100" s="111"/>
      <c r="W100" s="111"/>
      <c r="X100" s="111"/>
      <c r="Y100" s="70" t="str">
        <f t="shared" si="8"/>
        <v/>
      </c>
      <c r="Z100" s="111"/>
      <c r="AA100" s="112" t="str">
        <f t="shared" si="2"/>
        <v>Missing Info</v>
      </c>
      <c r="AB100" s="113" t="str">
        <f>LET(
  completed, AA100="Complete",
  approved, AG100="Approved",
  srcVal,   IFERROR(VLOOKUP(D100, Lookup!A:F, 2, FALSE), ""),
  campVal,  IFERROR(VLOOKUP(D100, Lookup!A:F, 3, FALSE), ""),
  medVal,   IFERROR(VLOOKUP(D100, Lookup!A:F, 4, FALSE), ""),
  contVal,  IFERROR(VLOOKUP(D100, Lookup!A:F, 5, FALSE), ""),
  placeVal, IFERROR(VLOOKUP(D100, Lookup!A:F, 6, FALSE), ""),
  baseURL, AS100 &amp; "?",
  utm_source,   Lookup!$B$4 &amp; srcVal,
  utm_campaign, Lookup!$C$4 &amp; campVal,
  utm_medium,   Lookup!$D$4 &amp; medVal,
  utm_content,  Lookup!$E$4 &amp; contVal,
  utm_place,    Lookup!$F$4 &amp; placeVal,
  extras, "&amp;utm_term=" &amp; Y100 &amp; "&amp;adCreative=" &amp; AW100 &amp; "&amp;suggestedTerms=" &amp; AU100,
  IF(
    NOT(completed),
    "Missing Info",
    IF(
      NOT(approved),
      "Awaiting Approval",
      baseURL &amp; utm_source &amp; utm_campaign &amp; utm_medium &amp; utm_content &amp; utm_place &amp; extras
    )
  )
)</f>
        <v>Missing Info</v>
      </c>
      <c r="AC100" s="72" t="str">
        <f t="shared" si="3"/>
        <v/>
      </c>
      <c r="AD100" s="68"/>
      <c r="AE100" s="106"/>
      <c r="AF100" s="114" t="str">
        <f t="shared" si="4"/>
        <v/>
      </c>
      <c r="AG100" s="76"/>
      <c r="AH100" s="111"/>
      <c r="AI100" s="115"/>
      <c r="AJ100" s="68"/>
      <c r="AK100" s="124" t="str">
        <f>IFERROR(__xludf.DUMMYFUNCTION("iferror(split(AJ100,""|""),"""")"),"")</f>
        <v/>
      </c>
      <c r="AL100" s="111"/>
      <c r="AM100" s="111"/>
      <c r="AN100" s="118" t="str">
        <f>IFERROR(__xludf.DUMMYFUNCTION("if(J100="""","""",GOOGLETRANSLATE(J100,""auto"",""en""))"),"")</f>
        <v/>
      </c>
      <c r="AO100" s="111" t="str">
        <f>IFERROR(__xludf.DUMMYFUNCTION("if(K100="""","""",GOOGLETRANSLATE(K100,""auto"",""en""))"),"")</f>
        <v/>
      </c>
      <c r="AP100" s="111" t="str">
        <f>IFERROR(__xludf.DUMMYFUNCTION("if(M100="""","""",GOOGLETRANSLATE(M100,""auto"",""en""))"),"")</f>
        <v/>
      </c>
      <c r="AQ100" s="111" t="str">
        <f>IFERROR(__xludf.DUMMYFUNCTION("if(O100="""","""",GOOGLETRANSLATE(O100,""auto"",""en""))"),"")</f>
        <v/>
      </c>
      <c r="AR100" s="111" t="str">
        <f>IFERROR(__xludf.DUMMYFUNCTION("if(Q100="""","""",GOOGLETRANSLATE(Q100,""auto"",""en""))"),"")</f>
        <v/>
      </c>
      <c r="AS100" s="68" t="str">
        <f>IFERROR(__xludf.DUMMYFUNCTION("REGEXREPLACE(E100, ""\?.*"", """")
"),"")</f>
        <v/>
      </c>
      <c r="AT100" s="120" t="str">
        <f>IFERROR(__xludf.DUMMYFUNCTION("TEXTJOIN(CHAR(10)&amp;CHAR(10), TRUE,
  ""H1: "" &amp;
    IFERROR(INDEX(IMPORTXML(REGEXREPLACE(AS100,""\?.*"",""""),""//h1[1]""),1),""""),
  IFERROR(""H2/H3: "" &amp;
    TEXTJOIN(CHAR(10), TRUE,
      IMPORTXML(REGEXREPLACE(AS100,""\?.*"",""""),""//h2[normalize-spa"&amp;"ce()] | //h3[normalize-space()]"")
    ),""""),
  IFERROR(""Paragraphs: "" &amp;
    TEXTJOIN(CHAR(10)&amp;CHAR(10), TRUE,
      IMPORTXML(REGEXREPLACE(AS100,""\?.*"",""""),
        ""//article//p[normalize-space()] | //div[contains(@class,'entry-content') or con"&amp;"tains(@class,'post-content') or contains(@class,'single-content') or contains(@class,'content') or contains(@class,'article')]//p[normalize-space()]""
      )
    ),"""")
)
"),"H1: ")</f>
        <v>H1: </v>
      </c>
      <c r="AU100" s="68" t="str">
        <f t="shared" si="5"/>
        <v/>
      </c>
      <c r="AV100" s="68" t="str">
        <f t="shared" si="6"/>
        <v/>
      </c>
      <c r="AW100" s="68" t="str">
        <f t="shared" si="7"/>
        <v/>
      </c>
      <c r="AX100" s="77"/>
    </row>
    <row r="101">
      <c r="A101" s="68"/>
      <c r="B101" s="68"/>
      <c r="C101" s="69"/>
      <c r="D101" s="68"/>
      <c r="E101" s="68"/>
      <c r="F101" s="68"/>
      <c r="G101" s="68"/>
      <c r="H101" s="68" t="str">
        <f t="shared" si="1"/>
        <v/>
      </c>
      <c r="I101" s="68"/>
      <c r="J101" s="111"/>
      <c r="K101" s="111"/>
      <c r="L101" s="122" t="b">
        <v>0</v>
      </c>
      <c r="M101" s="111"/>
      <c r="N101" s="109" t="b">
        <v>0</v>
      </c>
      <c r="O101" s="111"/>
      <c r="P101" s="109" t="b">
        <v>0</v>
      </c>
      <c r="Q101" s="111"/>
      <c r="R101" s="109" t="b">
        <v>0</v>
      </c>
      <c r="S101" s="111"/>
      <c r="T101" s="111"/>
      <c r="U101" s="111"/>
      <c r="V101" s="111"/>
      <c r="W101" s="111"/>
      <c r="X101" s="111"/>
      <c r="Y101" s="70" t="str">
        <f t="shared" si="8"/>
        <v/>
      </c>
      <c r="Z101" s="111"/>
      <c r="AA101" s="112" t="str">
        <f t="shared" si="2"/>
        <v>Missing Info</v>
      </c>
      <c r="AB101" s="113" t="str">
        <f>LET(
  completed, AA101="Complete",
  approved, AG101="Approved",
  srcVal,   IFERROR(VLOOKUP(D101, Lookup!A:F, 2, FALSE), ""),
  campVal,  IFERROR(VLOOKUP(D101, Lookup!A:F, 3, FALSE), ""),
  medVal,   IFERROR(VLOOKUP(D101, Lookup!A:F, 4, FALSE), ""),
  contVal,  IFERROR(VLOOKUP(D101, Lookup!A:F, 5, FALSE), ""),
  placeVal, IFERROR(VLOOKUP(D101, Lookup!A:F, 6, FALSE), ""),
  baseURL, AS101 &amp; "?",
  utm_source,   Lookup!$B$4 &amp; srcVal,
  utm_campaign, Lookup!$C$4 &amp; campVal,
  utm_medium,   Lookup!$D$4 &amp; medVal,
  utm_content,  Lookup!$E$4 &amp; contVal,
  utm_place,    Lookup!$F$4 &amp; placeVal,
  extras, "&amp;utm_term=" &amp; Y101 &amp; "&amp;adCreative=" &amp; AW101 &amp; "&amp;suggestedTerms=" &amp; AU101,
  IF(
    NOT(completed),
    "Missing Info",
    IF(
      NOT(approved),
      "Awaiting Approval",
      baseURL &amp; utm_source &amp; utm_campaign &amp; utm_medium &amp; utm_content &amp; utm_place &amp; extras
    )
  )
)</f>
        <v>Missing Info</v>
      </c>
      <c r="AC101" s="72" t="str">
        <f t="shared" si="3"/>
        <v/>
      </c>
      <c r="AD101" s="68"/>
      <c r="AE101" s="106"/>
      <c r="AF101" s="114" t="str">
        <f t="shared" si="4"/>
        <v/>
      </c>
      <c r="AG101" s="76"/>
      <c r="AH101" s="111"/>
      <c r="AI101" s="115"/>
      <c r="AJ101" s="68"/>
      <c r="AK101" s="124" t="str">
        <f>IFERROR(__xludf.DUMMYFUNCTION("iferror(split(AJ101,""|""),"""")"),"")</f>
        <v/>
      </c>
      <c r="AL101" s="111"/>
      <c r="AM101" s="111"/>
      <c r="AN101" s="118" t="str">
        <f>IFERROR(__xludf.DUMMYFUNCTION("if(J101="""","""",GOOGLETRANSLATE(J101,""auto"",""en""))"),"")</f>
        <v/>
      </c>
      <c r="AO101" s="111" t="str">
        <f>IFERROR(__xludf.DUMMYFUNCTION("if(K101="""","""",GOOGLETRANSLATE(K101,""auto"",""en""))"),"")</f>
        <v/>
      </c>
      <c r="AP101" s="111" t="str">
        <f>IFERROR(__xludf.DUMMYFUNCTION("if(M101="""","""",GOOGLETRANSLATE(M101,""auto"",""en""))"),"")</f>
        <v/>
      </c>
      <c r="AQ101" s="111" t="str">
        <f>IFERROR(__xludf.DUMMYFUNCTION("if(O101="""","""",GOOGLETRANSLATE(O101,""auto"",""en""))"),"")</f>
        <v/>
      </c>
      <c r="AR101" s="111" t="str">
        <f>IFERROR(__xludf.DUMMYFUNCTION("if(Q101="""","""",GOOGLETRANSLATE(Q101,""auto"",""en""))"),"")</f>
        <v/>
      </c>
      <c r="AS101" s="68" t="str">
        <f>IFERROR(__xludf.DUMMYFUNCTION("REGEXREPLACE(E101, ""\?.*"", """")
"),"")</f>
        <v/>
      </c>
      <c r="AT101" s="120" t="str">
        <f>IFERROR(__xludf.DUMMYFUNCTION("TEXTJOIN(CHAR(10)&amp;CHAR(10), TRUE,
  ""H1: "" &amp;
    IFERROR(INDEX(IMPORTXML(REGEXREPLACE(AS101,""\?.*"",""""),""//h1[1]""),1),""""),
  IFERROR(""H2/H3: "" &amp;
    TEXTJOIN(CHAR(10), TRUE,
      IMPORTXML(REGEXREPLACE(AS101,""\?.*"",""""),""//h2[normalize-spa"&amp;"ce()] | //h3[normalize-space()]"")
    ),""""),
  IFERROR(""Paragraphs: "" &amp;
    TEXTJOIN(CHAR(10)&amp;CHAR(10), TRUE,
      IMPORTXML(REGEXREPLACE(AS101,""\?.*"",""""),
        ""//article//p[normalize-space()] | //div[contains(@class,'entry-content') or con"&amp;"tains(@class,'post-content') or contains(@class,'single-content') or contains(@class,'content') or contains(@class,'article')]//p[normalize-space()]""
      )
    ),"""")
)
"),"H1: ")</f>
        <v>H1: </v>
      </c>
      <c r="AU101" s="68" t="str">
        <f t="shared" si="5"/>
        <v/>
      </c>
      <c r="AV101" s="68" t="str">
        <f t="shared" si="6"/>
        <v/>
      </c>
      <c r="AW101" s="68" t="str">
        <f t="shared" si="7"/>
        <v/>
      </c>
      <c r="AX101" s="77"/>
    </row>
    <row r="102">
      <c r="A102" s="68"/>
      <c r="B102" s="68"/>
      <c r="C102" s="69"/>
      <c r="D102" s="68"/>
      <c r="E102" s="68"/>
      <c r="F102" s="68"/>
      <c r="G102" s="68"/>
      <c r="H102" s="68" t="str">
        <f t="shared" si="1"/>
        <v/>
      </c>
      <c r="I102" s="68"/>
      <c r="J102" s="111"/>
      <c r="K102" s="111"/>
      <c r="L102" s="122" t="b">
        <v>0</v>
      </c>
      <c r="M102" s="111"/>
      <c r="N102" s="109" t="b">
        <v>0</v>
      </c>
      <c r="O102" s="111"/>
      <c r="P102" s="109" t="b">
        <v>0</v>
      </c>
      <c r="Q102" s="111"/>
      <c r="R102" s="109" t="b">
        <v>0</v>
      </c>
      <c r="S102" s="111"/>
      <c r="T102" s="111"/>
      <c r="U102" s="111"/>
      <c r="V102" s="111"/>
      <c r="W102" s="111"/>
      <c r="X102" s="111"/>
      <c r="Y102" s="70" t="str">
        <f t="shared" si="8"/>
        <v/>
      </c>
      <c r="Z102" s="111"/>
      <c r="AA102" s="112" t="str">
        <f t="shared" si="2"/>
        <v>Missing Info</v>
      </c>
      <c r="AB102" s="113" t="str">
        <f>LET(
  completed, AA102="Complete",
  approved, AG102="Approved",
  srcVal,   IFERROR(VLOOKUP(D102, Lookup!A:F, 2, FALSE), ""),
  campVal,  IFERROR(VLOOKUP(D102, Lookup!A:F, 3, FALSE), ""),
  medVal,   IFERROR(VLOOKUP(D102, Lookup!A:F, 4, FALSE), ""),
  contVal,  IFERROR(VLOOKUP(D102, Lookup!A:F, 5, FALSE), ""),
  placeVal, IFERROR(VLOOKUP(D102, Lookup!A:F, 6, FALSE), ""),
  baseURL, AS102 &amp; "?",
  utm_source,   Lookup!$B$4 &amp; srcVal,
  utm_campaign, Lookup!$C$4 &amp; campVal,
  utm_medium,   Lookup!$D$4 &amp; medVal,
  utm_content,  Lookup!$E$4 &amp; contVal,
  utm_place,    Lookup!$F$4 &amp; placeVal,
  extras, "&amp;utm_term=" &amp; Y102 &amp; "&amp;adCreative=" &amp; AW102 &amp; "&amp;suggestedTerms=" &amp; AU102,
  IF(
    NOT(completed),
    "Missing Info",
    IF(
      NOT(approved),
      "Awaiting Approval",
      baseURL &amp; utm_source &amp; utm_campaign &amp; utm_medium &amp; utm_content &amp; utm_place &amp; extras
    )
  )
)</f>
        <v>Missing Info</v>
      </c>
      <c r="AC102" s="72" t="str">
        <f t="shared" si="3"/>
        <v/>
      </c>
      <c r="AD102" s="68"/>
      <c r="AE102" s="106"/>
      <c r="AF102" s="114" t="str">
        <f t="shared" si="4"/>
        <v/>
      </c>
      <c r="AG102" s="76"/>
      <c r="AH102" s="111"/>
      <c r="AI102" s="115"/>
      <c r="AJ102" s="68"/>
      <c r="AK102" s="124" t="str">
        <f>IFERROR(__xludf.DUMMYFUNCTION("iferror(split(AJ102,""|""),"""")"),"")</f>
        <v/>
      </c>
      <c r="AL102" s="111"/>
      <c r="AM102" s="111"/>
      <c r="AN102" s="118" t="str">
        <f>IFERROR(__xludf.DUMMYFUNCTION("if(J102="""","""",GOOGLETRANSLATE(J102,""auto"",""en""))"),"")</f>
        <v/>
      </c>
      <c r="AO102" s="111" t="str">
        <f>IFERROR(__xludf.DUMMYFUNCTION("if(K102="""","""",GOOGLETRANSLATE(K102,""auto"",""en""))"),"")</f>
        <v/>
      </c>
      <c r="AP102" s="111" t="str">
        <f>IFERROR(__xludf.DUMMYFUNCTION("if(M102="""","""",GOOGLETRANSLATE(M102,""auto"",""en""))"),"")</f>
        <v/>
      </c>
      <c r="AQ102" s="111" t="str">
        <f>IFERROR(__xludf.DUMMYFUNCTION("if(O102="""","""",GOOGLETRANSLATE(O102,""auto"",""en""))"),"")</f>
        <v/>
      </c>
      <c r="AR102" s="111" t="str">
        <f>IFERROR(__xludf.DUMMYFUNCTION("if(Q102="""","""",GOOGLETRANSLATE(Q102,""auto"",""en""))"),"")</f>
        <v/>
      </c>
      <c r="AS102" s="68" t="str">
        <f>IFERROR(__xludf.DUMMYFUNCTION("REGEXREPLACE(E102, ""\?.*"", """")
"),"")</f>
        <v/>
      </c>
      <c r="AT102" s="120" t="str">
        <f>IFERROR(__xludf.DUMMYFUNCTION("TEXTJOIN(CHAR(10)&amp;CHAR(10), TRUE,
  ""H1: "" &amp;
    IFERROR(INDEX(IMPORTXML(REGEXREPLACE(AS102,""\?.*"",""""),""//h1[1]""),1),""""),
  IFERROR(""H2/H3: "" &amp;
    TEXTJOIN(CHAR(10), TRUE,
      IMPORTXML(REGEXREPLACE(AS102,""\?.*"",""""),""//h2[normalize-spa"&amp;"ce()] | //h3[normalize-space()]"")
    ),""""),
  IFERROR(""Paragraphs: "" &amp;
    TEXTJOIN(CHAR(10)&amp;CHAR(10), TRUE,
      IMPORTXML(REGEXREPLACE(AS102,""\?.*"",""""),
        ""//article//p[normalize-space()] | //div[contains(@class,'entry-content') or con"&amp;"tains(@class,'post-content') or contains(@class,'single-content') or contains(@class,'content') or contains(@class,'article')]//p[normalize-space()]""
      )
    ),"""")
)
"),"H1: ")</f>
        <v>H1: </v>
      </c>
      <c r="AU102" s="68" t="str">
        <f t="shared" si="5"/>
        <v/>
      </c>
      <c r="AV102" s="68" t="str">
        <f t="shared" si="6"/>
        <v/>
      </c>
      <c r="AW102" s="68" t="str">
        <f t="shared" si="7"/>
        <v/>
      </c>
      <c r="AX102" s="77"/>
    </row>
    <row r="103">
      <c r="A103" s="68"/>
      <c r="B103" s="68"/>
      <c r="C103" s="69"/>
      <c r="D103" s="68"/>
      <c r="E103" s="68"/>
      <c r="F103" s="68"/>
      <c r="G103" s="68"/>
      <c r="H103" s="68" t="str">
        <f t="shared" si="1"/>
        <v/>
      </c>
      <c r="I103" s="68"/>
      <c r="J103" s="111"/>
      <c r="K103" s="111"/>
      <c r="L103" s="122" t="b">
        <v>0</v>
      </c>
      <c r="M103" s="111"/>
      <c r="N103" s="109" t="b">
        <v>0</v>
      </c>
      <c r="O103" s="111"/>
      <c r="P103" s="109" t="b">
        <v>0</v>
      </c>
      <c r="Q103" s="111"/>
      <c r="R103" s="109" t="b">
        <v>0</v>
      </c>
      <c r="S103" s="111"/>
      <c r="T103" s="111"/>
      <c r="U103" s="111"/>
      <c r="V103" s="111"/>
      <c r="W103" s="111"/>
      <c r="X103" s="111"/>
      <c r="Y103" s="70" t="str">
        <f t="shared" si="8"/>
        <v/>
      </c>
      <c r="Z103" s="111"/>
      <c r="AA103" s="112" t="str">
        <f t="shared" si="2"/>
        <v>Missing Info</v>
      </c>
      <c r="AB103" s="113" t="str">
        <f>LET(
  completed, AA103="Complete",
  approved, AG103="Approved",
  srcVal,   IFERROR(VLOOKUP(D103, Lookup!A:F, 2, FALSE), ""),
  campVal,  IFERROR(VLOOKUP(D103, Lookup!A:F, 3, FALSE), ""),
  medVal,   IFERROR(VLOOKUP(D103, Lookup!A:F, 4, FALSE), ""),
  contVal,  IFERROR(VLOOKUP(D103, Lookup!A:F, 5, FALSE), ""),
  placeVal, IFERROR(VLOOKUP(D103, Lookup!A:F, 6, FALSE), ""),
  baseURL, AS103 &amp; "?",
  utm_source,   Lookup!$B$4 &amp; srcVal,
  utm_campaign, Lookup!$C$4 &amp; campVal,
  utm_medium,   Lookup!$D$4 &amp; medVal,
  utm_content,  Lookup!$E$4 &amp; contVal,
  utm_place,    Lookup!$F$4 &amp; placeVal,
  extras, "&amp;utm_term=" &amp; Y103 &amp; "&amp;adCreative=" &amp; AW103 &amp; "&amp;suggestedTerms=" &amp; AU103,
  IF(
    NOT(completed),
    "Missing Info",
    IF(
      NOT(approved),
      "Awaiting Approval",
      baseURL &amp; utm_source &amp; utm_campaign &amp; utm_medium &amp; utm_content &amp; utm_place &amp; extras
    )
  )
)</f>
        <v>Missing Info</v>
      </c>
      <c r="AC103" s="72" t="str">
        <f t="shared" si="3"/>
        <v/>
      </c>
      <c r="AD103" s="68"/>
      <c r="AE103" s="106"/>
      <c r="AF103" s="114" t="str">
        <f t="shared" si="4"/>
        <v/>
      </c>
      <c r="AG103" s="76"/>
      <c r="AH103" s="111"/>
      <c r="AI103" s="115"/>
      <c r="AJ103" s="68"/>
      <c r="AK103" s="124" t="str">
        <f>IFERROR(__xludf.DUMMYFUNCTION("iferror(split(AJ103,""|""),"""")"),"")</f>
        <v/>
      </c>
      <c r="AL103" s="111"/>
      <c r="AM103" s="111"/>
      <c r="AN103" s="118" t="str">
        <f>IFERROR(__xludf.DUMMYFUNCTION("if(J103="""","""",GOOGLETRANSLATE(J103,""auto"",""en""))"),"")</f>
        <v/>
      </c>
      <c r="AO103" s="111" t="str">
        <f>IFERROR(__xludf.DUMMYFUNCTION("if(K103="""","""",GOOGLETRANSLATE(K103,""auto"",""en""))"),"")</f>
        <v/>
      </c>
      <c r="AP103" s="111" t="str">
        <f>IFERROR(__xludf.DUMMYFUNCTION("if(M103="""","""",GOOGLETRANSLATE(M103,""auto"",""en""))"),"")</f>
        <v/>
      </c>
      <c r="AQ103" s="111" t="str">
        <f>IFERROR(__xludf.DUMMYFUNCTION("if(O103="""","""",GOOGLETRANSLATE(O103,""auto"",""en""))"),"")</f>
        <v/>
      </c>
      <c r="AR103" s="111" t="str">
        <f>IFERROR(__xludf.DUMMYFUNCTION("if(Q103="""","""",GOOGLETRANSLATE(Q103,""auto"",""en""))"),"")</f>
        <v/>
      </c>
      <c r="AS103" s="68" t="str">
        <f>IFERROR(__xludf.DUMMYFUNCTION("REGEXREPLACE(E103, ""\?.*"", """")
"),"")</f>
        <v/>
      </c>
      <c r="AT103" s="120" t="str">
        <f>IFERROR(__xludf.DUMMYFUNCTION("TEXTJOIN(CHAR(10)&amp;CHAR(10), TRUE,
  ""H1: "" &amp;
    IFERROR(INDEX(IMPORTXML(REGEXREPLACE(AS103,""\?.*"",""""),""//h1[1]""),1),""""),
  IFERROR(""H2/H3: "" &amp;
    TEXTJOIN(CHAR(10), TRUE,
      IMPORTXML(REGEXREPLACE(AS103,""\?.*"",""""),""//h2[normalize-spa"&amp;"ce()] | //h3[normalize-space()]"")
    ),""""),
  IFERROR(""Paragraphs: "" &amp;
    TEXTJOIN(CHAR(10)&amp;CHAR(10), TRUE,
      IMPORTXML(REGEXREPLACE(AS103,""\?.*"",""""),
        ""//article//p[normalize-space()] | //div[contains(@class,'entry-content') or con"&amp;"tains(@class,'post-content') or contains(@class,'single-content') or contains(@class,'content') or contains(@class,'article')]//p[normalize-space()]""
      )
    ),"""")
)
"),"H1: ")</f>
        <v>H1: </v>
      </c>
      <c r="AU103" s="68" t="str">
        <f t="shared" si="5"/>
        <v/>
      </c>
      <c r="AV103" s="68" t="str">
        <f t="shared" si="6"/>
        <v/>
      </c>
      <c r="AW103" s="68" t="str">
        <f t="shared" si="7"/>
        <v/>
      </c>
      <c r="AX103" s="77"/>
    </row>
    <row r="104">
      <c r="A104" s="68"/>
      <c r="B104" s="68"/>
      <c r="C104" s="69"/>
      <c r="D104" s="68"/>
      <c r="E104" s="68"/>
      <c r="F104" s="68"/>
      <c r="G104" s="68"/>
      <c r="H104" s="68" t="str">
        <f t="shared" si="1"/>
        <v/>
      </c>
      <c r="I104" s="68"/>
      <c r="J104" s="111"/>
      <c r="K104" s="111"/>
      <c r="L104" s="122" t="b">
        <v>0</v>
      </c>
      <c r="M104" s="111"/>
      <c r="N104" s="109" t="b">
        <v>0</v>
      </c>
      <c r="O104" s="111"/>
      <c r="P104" s="109" t="b">
        <v>0</v>
      </c>
      <c r="Q104" s="111"/>
      <c r="R104" s="109" t="b">
        <v>0</v>
      </c>
      <c r="S104" s="111"/>
      <c r="T104" s="111"/>
      <c r="U104" s="111"/>
      <c r="V104" s="111"/>
      <c r="W104" s="111"/>
      <c r="X104" s="111"/>
      <c r="Y104" s="70" t="str">
        <f t="shared" si="8"/>
        <v/>
      </c>
      <c r="Z104" s="111"/>
      <c r="AA104" s="112" t="str">
        <f t="shared" si="2"/>
        <v>Missing Info</v>
      </c>
      <c r="AB104" s="113" t="str">
        <f>LET(
  completed, AA104="Complete",
  approved, AG104="Approved",
  srcVal,   IFERROR(VLOOKUP(D104, Lookup!A:F, 2, FALSE), ""),
  campVal,  IFERROR(VLOOKUP(D104, Lookup!A:F, 3, FALSE), ""),
  medVal,   IFERROR(VLOOKUP(D104, Lookup!A:F, 4, FALSE), ""),
  contVal,  IFERROR(VLOOKUP(D104, Lookup!A:F, 5, FALSE), ""),
  placeVal, IFERROR(VLOOKUP(D104, Lookup!A:F, 6, FALSE), ""),
  baseURL, AS104 &amp; "?",
  utm_source,   Lookup!$B$4 &amp; srcVal,
  utm_campaign, Lookup!$C$4 &amp; campVal,
  utm_medium,   Lookup!$D$4 &amp; medVal,
  utm_content,  Lookup!$E$4 &amp; contVal,
  utm_place,    Lookup!$F$4 &amp; placeVal,
  extras, "&amp;utm_term=" &amp; Y104 &amp; "&amp;adCreative=" &amp; AW104 &amp; "&amp;suggestedTerms=" &amp; AU104,
  IF(
    NOT(completed),
    "Missing Info",
    IF(
      NOT(approved),
      "Awaiting Approval",
      baseURL &amp; utm_source &amp; utm_campaign &amp; utm_medium &amp; utm_content &amp; utm_place &amp; extras
    )
  )
)</f>
        <v>Missing Info</v>
      </c>
      <c r="AC104" s="72" t="str">
        <f t="shared" si="3"/>
        <v/>
      </c>
      <c r="AD104" s="68"/>
      <c r="AE104" s="106"/>
      <c r="AF104" s="114" t="str">
        <f t="shared" si="4"/>
        <v/>
      </c>
      <c r="AG104" s="76"/>
      <c r="AH104" s="111"/>
      <c r="AI104" s="115"/>
      <c r="AJ104" s="68"/>
      <c r="AK104" s="124" t="str">
        <f>IFERROR(__xludf.DUMMYFUNCTION("iferror(split(AJ104,""|""),"""")"),"")</f>
        <v/>
      </c>
      <c r="AL104" s="111"/>
      <c r="AM104" s="111"/>
      <c r="AN104" s="118" t="str">
        <f>IFERROR(__xludf.DUMMYFUNCTION("if(J104="""","""",GOOGLETRANSLATE(J104,""auto"",""en""))"),"")</f>
        <v/>
      </c>
      <c r="AO104" s="111" t="str">
        <f>IFERROR(__xludf.DUMMYFUNCTION("if(K104="""","""",GOOGLETRANSLATE(K104,""auto"",""en""))"),"")</f>
        <v/>
      </c>
      <c r="AP104" s="111" t="str">
        <f>IFERROR(__xludf.DUMMYFUNCTION("if(M104="""","""",GOOGLETRANSLATE(M104,""auto"",""en""))"),"")</f>
        <v/>
      </c>
      <c r="AQ104" s="111" t="str">
        <f>IFERROR(__xludf.DUMMYFUNCTION("if(O104="""","""",GOOGLETRANSLATE(O104,""auto"",""en""))"),"")</f>
        <v/>
      </c>
      <c r="AR104" s="111" t="str">
        <f>IFERROR(__xludf.DUMMYFUNCTION("if(Q104="""","""",GOOGLETRANSLATE(Q104,""auto"",""en""))"),"")</f>
        <v/>
      </c>
      <c r="AS104" s="68" t="str">
        <f>IFERROR(__xludf.DUMMYFUNCTION("REGEXREPLACE(E104, ""\?.*"", """")
"),"")</f>
        <v/>
      </c>
      <c r="AT104" s="120" t="str">
        <f>IFERROR(__xludf.DUMMYFUNCTION("TEXTJOIN(CHAR(10)&amp;CHAR(10), TRUE,
  ""H1: "" &amp;
    IFERROR(INDEX(IMPORTXML(REGEXREPLACE(AS104,""\?.*"",""""),""//h1[1]""),1),""""),
  IFERROR(""H2/H3: "" &amp;
    TEXTJOIN(CHAR(10), TRUE,
      IMPORTXML(REGEXREPLACE(AS104,""\?.*"",""""),""//h2[normalize-spa"&amp;"ce()] | //h3[normalize-space()]"")
    ),""""),
  IFERROR(""Paragraphs: "" &amp;
    TEXTJOIN(CHAR(10)&amp;CHAR(10), TRUE,
      IMPORTXML(REGEXREPLACE(AS104,""\?.*"",""""),
        ""//article//p[normalize-space()] | //div[contains(@class,'entry-content') or con"&amp;"tains(@class,'post-content') or contains(@class,'single-content') or contains(@class,'content') or contains(@class,'article')]//p[normalize-space()]""
      )
    ),"""")
)
"),"H1: ")</f>
        <v>H1: </v>
      </c>
      <c r="AU104" s="68" t="str">
        <f t="shared" si="5"/>
        <v/>
      </c>
      <c r="AV104" s="68" t="str">
        <f t="shared" si="6"/>
        <v/>
      </c>
      <c r="AW104" s="68" t="str">
        <f t="shared" si="7"/>
        <v/>
      </c>
      <c r="AX104" s="77"/>
    </row>
    <row r="105">
      <c r="A105" s="68"/>
      <c r="B105" s="68"/>
      <c r="C105" s="69"/>
      <c r="D105" s="68"/>
      <c r="E105" s="68"/>
      <c r="F105" s="68"/>
      <c r="G105" s="68"/>
      <c r="H105" s="68" t="str">
        <f t="shared" si="1"/>
        <v/>
      </c>
      <c r="I105" s="68"/>
      <c r="J105" s="111"/>
      <c r="K105" s="111"/>
      <c r="L105" s="122" t="b">
        <v>0</v>
      </c>
      <c r="M105" s="111"/>
      <c r="N105" s="109" t="b">
        <v>0</v>
      </c>
      <c r="O105" s="111"/>
      <c r="P105" s="109" t="b">
        <v>0</v>
      </c>
      <c r="Q105" s="111"/>
      <c r="R105" s="109" t="b">
        <v>0</v>
      </c>
      <c r="S105" s="111"/>
      <c r="T105" s="111"/>
      <c r="U105" s="111"/>
      <c r="V105" s="111"/>
      <c r="W105" s="111"/>
      <c r="X105" s="111"/>
      <c r="Y105" s="70" t="str">
        <f t="shared" si="8"/>
        <v/>
      </c>
      <c r="Z105" s="111"/>
      <c r="AA105" s="112" t="str">
        <f t="shared" si="2"/>
        <v>Missing Info</v>
      </c>
      <c r="AB105" s="113" t="str">
        <f>LET(
  completed, AA105="Complete",
  approved, AG105="Approved",
  srcVal,   IFERROR(VLOOKUP(D105, Lookup!A:F, 2, FALSE), ""),
  campVal,  IFERROR(VLOOKUP(D105, Lookup!A:F, 3, FALSE), ""),
  medVal,   IFERROR(VLOOKUP(D105, Lookup!A:F, 4, FALSE), ""),
  contVal,  IFERROR(VLOOKUP(D105, Lookup!A:F, 5, FALSE), ""),
  placeVal, IFERROR(VLOOKUP(D105, Lookup!A:F, 6, FALSE), ""),
  baseURL, AS105 &amp; "?",
  utm_source,   Lookup!$B$4 &amp; srcVal,
  utm_campaign, Lookup!$C$4 &amp; campVal,
  utm_medium,   Lookup!$D$4 &amp; medVal,
  utm_content,  Lookup!$E$4 &amp; contVal,
  utm_place,    Lookup!$F$4 &amp; placeVal,
  extras, "&amp;utm_term=" &amp; Y105 &amp; "&amp;adCreative=" &amp; AW105 &amp; "&amp;suggestedTerms=" &amp; AU105,
  IF(
    NOT(completed),
    "Missing Info",
    IF(
      NOT(approved),
      "Awaiting Approval",
      baseURL &amp; utm_source &amp; utm_campaign &amp; utm_medium &amp; utm_content &amp; utm_place &amp; extras
    )
  )
)</f>
        <v>Missing Info</v>
      </c>
      <c r="AC105" s="72" t="str">
        <f t="shared" si="3"/>
        <v/>
      </c>
      <c r="AD105" s="68"/>
      <c r="AE105" s="106"/>
      <c r="AF105" s="114" t="str">
        <f t="shared" si="4"/>
        <v/>
      </c>
      <c r="AG105" s="76"/>
      <c r="AH105" s="111"/>
      <c r="AI105" s="115"/>
      <c r="AJ105" s="68"/>
      <c r="AK105" s="124" t="str">
        <f>IFERROR(__xludf.DUMMYFUNCTION("iferror(split(AJ105,""|""),"""")"),"")</f>
        <v/>
      </c>
      <c r="AL105" s="111"/>
      <c r="AM105" s="111"/>
      <c r="AN105" s="118" t="str">
        <f>IFERROR(__xludf.DUMMYFUNCTION("if(J105="""","""",GOOGLETRANSLATE(J105,""auto"",""en""))"),"")</f>
        <v/>
      </c>
      <c r="AO105" s="111" t="str">
        <f>IFERROR(__xludf.DUMMYFUNCTION("if(K105="""","""",GOOGLETRANSLATE(K105,""auto"",""en""))"),"")</f>
        <v/>
      </c>
      <c r="AP105" s="111" t="str">
        <f>IFERROR(__xludf.DUMMYFUNCTION("if(M105="""","""",GOOGLETRANSLATE(M105,""auto"",""en""))"),"")</f>
        <v/>
      </c>
      <c r="AQ105" s="111" t="str">
        <f>IFERROR(__xludf.DUMMYFUNCTION("if(O105="""","""",GOOGLETRANSLATE(O105,""auto"",""en""))"),"")</f>
        <v/>
      </c>
      <c r="AR105" s="111" t="str">
        <f>IFERROR(__xludf.DUMMYFUNCTION("if(Q105="""","""",GOOGLETRANSLATE(Q105,""auto"",""en""))"),"")</f>
        <v/>
      </c>
      <c r="AS105" s="68" t="str">
        <f>IFERROR(__xludf.DUMMYFUNCTION("REGEXREPLACE(E105, ""\?.*"", """")
"),"")</f>
        <v/>
      </c>
      <c r="AT105" s="120" t="str">
        <f>IFERROR(__xludf.DUMMYFUNCTION("TEXTJOIN(CHAR(10)&amp;CHAR(10), TRUE,
  ""H1: "" &amp;
    IFERROR(INDEX(IMPORTXML(REGEXREPLACE(AS105,""\?.*"",""""),""//h1[1]""),1),""""),
  IFERROR(""H2/H3: "" &amp;
    TEXTJOIN(CHAR(10), TRUE,
      IMPORTXML(REGEXREPLACE(AS105,""\?.*"",""""),""//h2[normalize-spa"&amp;"ce()] | //h3[normalize-space()]"")
    ),""""),
  IFERROR(""Paragraphs: "" &amp;
    TEXTJOIN(CHAR(10)&amp;CHAR(10), TRUE,
      IMPORTXML(REGEXREPLACE(AS105,""\?.*"",""""),
        ""//article//p[normalize-space()] | //div[contains(@class,'entry-content') or con"&amp;"tains(@class,'post-content') or contains(@class,'single-content') or contains(@class,'content') or contains(@class,'article')]//p[normalize-space()]""
      )
    ),"""")
)
"),"H1: ")</f>
        <v>H1: </v>
      </c>
      <c r="AU105" s="68" t="str">
        <f t="shared" si="5"/>
        <v/>
      </c>
      <c r="AV105" s="68" t="str">
        <f t="shared" si="6"/>
        <v/>
      </c>
      <c r="AW105" s="68" t="str">
        <f t="shared" si="7"/>
        <v/>
      </c>
      <c r="AX105" s="77"/>
    </row>
    <row r="106">
      <c r="A106" s="68"/>
      <c r="B106" s="68"/>
      <c r="C106" s="69"/>
      <c r="D106" s="68"/>
      <c r="E106" s="68"/>
      <c r="F106" s="68"/>
      <c r="G106" s="68"/>
      <c r="H106" s="68" t="str">
        <f t="shared" si="1"/>
        <v/>
      </c>
      <c r="I106" s="68"/>
      <c r="J106" s="111"/>
      <c r="K106" s="111"/>
      <c r="L106" s="122" t="b">
        <v>0</v>
      </c>
      <c r="M106" s="111"/>
      <c r="N106" s="109" t="b">
        <v>0</v>
      </c>
      <c r="O106" s="111"/>
      <c r="P106" s="109" t="b">
        <v>0</v>
      </c>
      <c r="Q106" s="111"/>
      <c r="R106" s="109" t="b">
        <v>0</v>
      </c>
      <c r="S106" s="111"/>
      <c r="T106" s="111"/>
      <c r="U106" s="111"/>
      <c r="V106" s="111"/>
      <c r="W106" s="111"/>
      <c r="X106" s="111"/>
      <c r="Y106" s="70" t="str">
        <f t="shared" si="8"/>
        <v/>
      </c>
      <c r="Z106" s="111"/>
      <c r="AA106" s="112" t="str">
        <f t="shared" si="2"/>
        <v>Missing Info</v>
      </c>
      <c r="AB106" s="113" t="str">
        <f>LET(
  completed, AA106="Complete",
  approved, AG106="Approved",
  srcVal,   IFERROR(VLOOKUP(D106, Lookup!A:F, 2, FALSE), ""),
  campVal,  IFERROR(VLOOKUP(D106, Lookup!A:F, 3, FALSE), ""),
  medVal,   IFERROR(VLOOKUP(D106, Lookup!A:F, 4, FALSE), ""),
  contVal,  IFERROR(VLOOKUP(D106, Lookup!A:F, 5, FALSE), ""),
  placeVal, IFERROR(VLOOKUP(D106, Lookup!A:F, 6, FALSE), ""),
  baseURL, AS106 &amp; "?",
  utm_source,   Lookup!$B$4 &amp; srcVal,
  utm_campaign, Lookup!$C$4 &amp; campVal,
  utm_medium,   Lookup!$D$4 &amp; medVal,
  utm_content,  Lookup!$E$4 &amp; contVal,
  utm_place,    Lookup!$F$4 &amp; placeVal,
  extras, "&amp;utm_term=" &amp; Y106 &amp; "&amp;adCreative=" &amp; AW106 &amp; "&amp;suggestedTerms=" &amp; AU106,
  IF(
    NOT(completed),
    "Missing Info",
    IF(
      NOT(approved),
      "Awaiting Approval",
      baseURL &amp; utm_source &amp; utm_campaign &amp; utm_medium &amp; utm_content &amp; utm_place &amp; extras
    )
  )
)</f>
        <v>Missing Info</v>
      </c>
      <c r="AC106" s="72" t="str">
        <f t="shared" si="3"/>
        <v/>
      </c>
      <c r="AD106" s="68"/>
      <c r="AE106" s="106"/>
      <c r="AF106" s="114" t="str">
        <f t="shared" si="4"/>
        <v/>
      </c>
      <c r="AG106" s="76"/>
      <c r="AH106" s="111"/>
      <c r="AI106" s="115"/>
      <c r="AJ106" s="68"/>
      <c r="AK106" s="124" t="str">
        <f>IFERROR(__xludf.DUMMYFUNCTION("iferror(split(AJ106,""|""),"""")"),"")</f>
        <v/>
      </c>
      <c r="AL106" s="111"/>
      <c r="AM106" s="111"/>
      <c r="AN106" s="118" t="str">
        <f>IFERROR(__xludf.DUMMYFUNCTION("if(J106="""","""",GOOGLETRANSLATE(J106,""auto"",""en""))"),"")</f>
        <v/>
      </c>
      <c r="AO106" s="111" t="str">
        <f>IFERROR(__xludf.DUMMYFUNCTION("if(K106="""","""",GOOGLETRANSLATE(K106,""auto"",""en""))"),"")</f>
        <v/>
      </c>
      <c r="AP106" s="111" t="str">
        <f>IFERROR(__xludf.DUMMYFUNCTION("if(M106="""","""",GOOGLETRANSLATE(M106,""auto"",""en""))"),"")</f>
        <v/>
      </c>
      <c r="AQ106" s="111" t="str">
        <f>IFERROR(__xludf.DUMMYFUNCTION("if(O106="""","""",GOOGLETRANSLATE(O106,""auto"",""en""))"),"")</f>
        <v/>
      </c>
      <c r="AR106" s="111" t="str">
        <f>IFERROR(__xludf.DUMMYFUNCTION("if(Q106="""","""",GOOGLETRANSLATE(Q106,""auto"",""en""))"),"")</f>
        <v/>
      </c>
      <c r="AS106" s="68" t="str">
        <f>IFERROR(__xludf.DUMMYFUNCTION("REGEXREPLACE(E106, ""\?.*"", """")
"),"")</f>
        <v/>
      </c>
      <c r="AT106" s="120" t="str">
        <f>IFERROR(__xludf.DUMMYFUNCTION("TEXTJOIN(CHAR(10)&amp;CHAR(10), TRUE,
  ""H1: "" &amp;
    IFERROR(INDEX(IMPORTXML(REGEXREPLACE(AS106,""\?.*"",""""),""//h1[1]""),1),""""),
  IFERROR(""H2/H3: "" &amp;
    TEXTJOIN(CHAR(10), TRUE,
      IMPORTXML(REGEXREPLACE(AS106,""\?.*"",""""),""//h2[normalize-spa"&amp;"ce()] | //h3[normalize-space()]"")
    ),""""),
  IFERROR(""Paragraphs: "" &amp;
    TEXTJOIN(CHAR(10)&amp;CHAR(10), TRUE,
      IMPORTXML(REGEXREPLACE(AS106,""\?.*"",""""),
        ""//article//p[normalize-space()] | //div[contains(@class,'entry-content') or con"&amp;"tains(@class,'post-content') or contains(@class,'single-content') or contains(@class,'content') or contains(@class,'article')]//p[normalize-space()]""
      )
    ),"""")
)
"),"H1: ")</f>
        <v>H1: </v>
      </c>
      <c r="AU106" s="68" t="str">
        <f t="shared" si="5"/>
        <v/>
      </c>
      <c r="AV106" s="68" t="str">
        <f t="shared" si="6"/>
        <v/>
      </c>
      <c r="AW106" s="68" t="str">
        <f t="shared" si="7"/>
        <v/>
      </c>
      <c r="AX106" s="77"/>
    </row>
    <row r="107">
      <c r="A107" s="68"/>
      <c r="B107" s="68"/>
      <c r="C107" s="69"/>
      <c r="D107" s="68"/>
      <c r="E107" s="68"/>
      <c r="F107" s="68"/>
      <c r="G107" s="68"/>
      <c r="H107" s="68" t="str">
        <f t="shared" si="1"/>
        <v/>
      </c>
      <c r="I107" s="68"/>
      <c r="J107" s="111"/>
      <c r="K107" s="111"/>
      <c r="L107" s="122" t="b">
        <v>0</v>
      </c>
      <c r="M107" s="111"/>
      <c r="N107" s="109" t="b">
        <v>0</v>
      </c>
      <c r="O107" s="111"/>
      <c r="P107" s="109" t="b">
        <v>0</v>
      </c>
      <c r="Q107" s="111"/>
      <c r="R107" s="109" t="b">
        <v>0</v>
      </c>
      <c r="S107" s="111"/>
      <c r="T107" s="111"/>
      <c r="U107" s="111"/>
      <c r="V107" s="111"/>
      <c r="W107" s="111"/>
      <c r="X107" s="111"/>
      <c r="Y107" s="70" t="str">
        <f t="shared" si="8"/>
        <v/>
      </c>
      <c r="Z107" s="111"/>
      <c r="AA107" s="112" t="str">
        <f t="shared" si="2"/>
        <v>Missing Info</v>
      </c>
      <c r="AB107" s="113" t="str">
        <f>LET(
  completed, AA107="Complete",
  approved, AG107="Approved",
  srcVal,   IFERROR(VLOOKUP(D107, Lookup!A:F, 2, FALSE), ""),
  campVal,  IFERROR(VLOOKUP(D107, Lookup!A:F, 3, FALSE), ""),
  medVal,   IFERROR(VLOOKUP(D107, Lookup!A:F, 4, FALSE), ""),
  contVal,  IFERROR(VLOOKUP(D107, Lookup!A:F, 5, FALSE), ""),
  placeVal, IFERROR(VLOOKUP(D107, Lookup!A:F, 6, FALSE), ""),
  baseURL, AS107 &amp; "?",
  utm_source,   Lookup!$B$4 &amp; srcVal,
  utm_campaign, Lookup!$C$4 &amp; campVal,
  utm_medium,   Lookup!$D$4 &amp; medVal,
  utm_content,  Lookup!$E$4 &amp; contVal,
  utm_place,    Lookup!$F$4 &amp; placeVal,
  extras, "&amp;utm_term=" &amp; Y107 &amp; "&amp;adCreative=" &amp; AW107 &amp; "&amp;suggestedTerms=" &amp; AU107,
  IF(
    NOT(completed),
    "Missing Info",
    IF(
      NOT(approved),
      "Awaiting Approval",
      baseURL &amp; utm_source &amp; utm_campaign &amp; utm_medium &amp; utm_content &amp; utm_place &amp; extras
    )
  )
)</f>
        <v>Missing Info</v>
      </c>
      <c r="AC107" s="72" t="str">
        <f t="shared" si="3"/>
        <v/>
      </c>
      <c r="AD107" s="68"/>
      <c r="AE107" s="106"/>
      <c r="AF107" s="114" t="str">
        <f t="shared" si="4"/>
        <v/>
      </c>
      <c r="AG107" s="76"/>
      <c r="AH107" s="111"/>
      <c r="AI107" s="115"/>
      <c r="AJ107" s="68"/>
      <c r="AK107" s="124" t="str">
        <f>IFERROR(__xludf.DUMMYFUNCTION("iferror(split(AJ107,""|""),"""")"),"")</f>
        <v/>
      </c>
      <c r="AL107" s="111"/>
      <c r="AM107" s="111"/>
      <c r="AN107" s="118" t="str">
        <f>IFERROR(__xludf.DUMMYFUNCTION("if(J107="""","""",GOOGLETRANSLATE(J107,""auto"",""en""))"),"")</f>
        <v/>
      </c>
      <c r="AO107" s="111" t="str">
        <f>IFERROR(__xludf.DUMMYFUNCTION("if(K107="""","""",GOOGLETRANSLATE(K107,""auto"",""en""))"),"")</f>
        <v/>
      </c>
      <c r="AP107" s="111" t="str">
        <f>IFERROR(__xludf.DUMMYFUNCTION("if(M107="""","""",GOOGLETRANSLATE(M107,""auto"",""en""))"),"")</f>
        <v/>
      </c>
      <c r="AQ107" s="111" t="str">
        <f>IFERROR(__xludf.DUMMYFUNCTION("if(O107="""","""",GOOGLETRANSLATE(O107,""auto"",""en""))"),"")</f>
        <v/>
      </c>
      <c r="AR107" s="111" t="str">
        <f>IFERROR(__xludf.DUMMYFUNCTION("if(Q107="""","""",GOOGLETRANSLATE(Q107,""auto"",""en""))"),"")</f>
        <v/>
      </c>
      <c r="AS107" s="68" t="str">
        <f>IFERROR(__xludf.DUMMYFUNCTION("REGEXREPLACE(E107, ""\?.*"", """")
"),"")</f>
        <v/>
      </c>
      <c r="AT107" s="120" t="str">
        <f>IFERROR(__xludf.DUMMYFUNCTION("TEXTJOIN(CHAR(10)&amp;CHAR(10), TRUE,
  ""H1: "" &amp;
    IFERROR(INDEX(IMPORTXML(REGEXREPLACE(AS107,""\?.*"",""""),""//h1[1]""),1),""""),
  IFERROR(""H2/H3: "" &amp;
    TEXTJOIN(CHAR(10), TRUE,
      IMPORTXML(REGEXREPLACE(AS107,""\?.*"",""""),""//h2[normalize-spa"&amp;"ce()] | //h3[normalize-space()]"")
    ),""""),
  IFERROR(""Paragraphs: "" &amp;
    TEXTJOIN(CHAR(10)&amp;CHAR(10), TRUE,
      IMPORTXML(REGEXREPLACE(AS107,""\?.*"",""""),
        ""//article//p[normalize-space()] | //div[contains(@class,'entry-content') or con"&amp;"tains(@class,'post-content') or contains(@class,'single-content') or contains(@class,'content') or contains(@class,'article')]//p[normalize-space()]""
      )
    ),"""")
)
"),"H1: ")</f>
        <v>H1: </v>
      </c>
      <c r="AU107" s="68" t="str">
        <f t="shared" si="5"/>
        <v/>
      </c>
      <c r="AV107" s="68" t="str">
        <f t="shared" si="6"/>
        <v/>
      </c>
      <c r="AW107" s="68" t="str">
        <f t="shared" si="7"/>
        <v/>
      </c>
      <c r="AX107" s="77"/>
    </row>
    <row r="108">
      <c r="A108" s="68"/>
      <c r="B108" s="68"/>
      <c r="C108" s="69"/>
      <c r="D108" s="68"/>
      <c r="E108" s="68"/>
      <c r="F108" s="68"/>
      <c r="G108" s="68"/>
      <c r="H108" s="68" t="str">
        <f t="shared" si="1"/>
        <v/>
      </c>
      <c r="I108" s="68"/>
      <c r="J108" s="111"/>
      <c r="K108" s="111"/>
      <c r="L108" s="122" t="b">
        <v>0</v>
      </c>
      <c r="M108" s="111"/>
      <c r="N108" s="109" t="b">
        <v>0</v>
      </c>
      <c r="O108" s="111"/>
      <c r="P108" s="109" t="b">
        <v>0</v>
      </c>
      <c r="Q108" s="111"/>
      <c r="R108" s="109" t="b">
        <v>0</v>
      </c>
      <c r="S108" s="111"/>
      <c r="T108" s="111"/>
      <c r="U108" s="111"/>
      <c r="V108" s="111"/>
      <c r="W108" s="111"/>
      <c r="X108" s="111"/>
      <c r="Y108" s="70" t="str">
        <f t="shared" si="8"/>
        <v/>
      </c>
      <c r="Z108" s="111"/>
      <c r="AA108" s="112" t="str">
        <f t="shared" si="2"/>
        <v>Missing Info</v>
      </c>
      <c r="AB108" s="113" t="str">
        <f>LET(
  completed, AA108="Complete",
  approved, AG108="Approved",
  srcVal,   IFERROR(VLOOKUP(D108, Lookup!A:F, 2, FALSE), ""),
  campVal,  IFERROR(VLOOKUP(D108, Lookup!A:F, 3, FALSE), ""),
  medVal,   IFERROR(VLOOKUP(D108, Lookup!A:F, 4, FALSE), ""),
  contVal,  IFERROR(VLOOKUP(D108, Lookup!A:F, 5, FALSE), ""),
  placeVal, IFERROR(VLOOKUP(D108, Lookup!A:F, 6, FALSE), ""),
  baseURL, AS108 &amp; "?",
  utm_source,   Lookup!$B$4 &amp; srcVal,
  utm_campaign, Lookup!$C$4 &amp; campVal,
  utm_medium,   Lookup!$D$4 &amp; medVal,
  utm_content,  Lookup!$E$4 &amp; contVal,
  utm_place,    Lookup!$F$4 &amp; placeVal,
  extras, "&amp;utm_term=" &amp; Y108 &amp; "&amp;adCreative=" &amp; AW108 &amp; "&amp;suggestedTerms=" &amp; AU108,
  IF(
    NOT(completed),
    "Missing Info",
    IF(
      NOT(approved),
      "Awaiting Approval",
      baseURL &amp; utm_source &amp; utm_campaign &amp; utm_medium &amp; utm_content &amp; utm_place &amp; extras
    )
  )
)</f>
        <v>Missing Info</v>
      </c>
      <c r="AC108" s="72" t="str">
        <f t="shared" si="3"/>
        <v/>
      </c>
      <c r="AD108" s="68"/>
      <c r="AE108" s="106"/>
      <c r="AF108" s="114" t="str">
        <f t="shared" si="4"/>
        <v/>
      </c>
      <c r="AG108" s="76"/>
      <c r="AH108" s="111"/>
      <c r="AI108" s="115"/>
      <c r="AJ108" s="68"/>
      <c r="AK108" s="124" t="str">
        <f>IFERROR(__xludf.DUMMYFUNCTION("iferror(split(AJ108,""|""),"""")"),"")</f>
        <v/>
      </c>
      <c r="AL108" s="111"/>
      <c r="AM108" s="111"/>
      <c r="AN108" s="118" t="str">
        <f>IFERROR(__xludf.DUMMYFUNCTION("if(J108="""","""",GOOGLETRANSLATE(J108,""auto"",""en""))"),"")</f>
        <v/>
      </c>
      <c r="AO108" s="111" t="str">
        <f>IFERROR(__xludf.DUMMYFUNCTION("if(K108="""","""",GOOGLETRANSLATE(K108,""auto"",""en""))"),"")</f>
        <v/>
      </c>
      <c r="AP108" s="111" t="str">
        <f>IFERROR(__xludf.DUMMYFUNCTION("if(M108="""","""",GOOGLETRANSLATE(M108,""auto"",""en""))"),"")</f>
        <v/>
      </c>
      <c r="AQ108" s="111" t="str">
        <f>IFERROR(__xludf.DUMMYFUNCTION("if(O108="""","""",GOOGLETRANSLATE(O108,""auto"",""en""))"),"")</f>
        <v/>
      </c>
      <c r="AR108" s="111" t="str">
        <f>IFERROR(__xludf.DUMMYFUNCTION("if(Q108="""","""",GOOGLETRANSLATE(Q108,""auto"",""en""))"),"")</f>
        <v/>
      </c>
      <c r="AS108" s="68" t="str">
        <f>IFERROR(__xludf.DUMMYFUNCTION("REGEXREPLACE(E108, ""\?.*"", """")
"),"")</f>
        <v/>
      </c>
      <c r="AT108" s="120" t="str">
        <f>IFERROR(__xludf.DUMMYFUNCTION("TEXTJOIN(CHAR(10)&amp;CHAR(10), TRUE,
  ""H1: "" &amp;
    IFERROR(INDEX(IMPORTXML(REGEXREPLACE(AS108,""\?.*"",""""),""//h1[1]""),1),""""),
  IFERROR(""H2/H3: "" &amp;
    TEXTJOIN(CHAR(10), TRUE,
      IMPORTXML(REGEXREPLACE(AS108,""\?.*"",""""),""//h2[normalize-spa"&amp;"ce()] | //h3[normalize-space()]"")
    ),""""),
  IFERROR(""Paragraphs: "" &amp;
    TEXTJOIN(CHAR(10)&amp;CHAR(10), TRUE,
      IMPORTXML(REGEXREPLACE(AS108,""\?.*"",""""),
        ""//article//p[normalize-space()] | //div[contains(@class,'entry-content') or con"&amp;"tains(@class,'post-content') or contains(@class,'single-content') or contains(@class,'content') or contains(@class,'article')]//p[normalize-space()]""
      )
    ),"""")
)
"),"H1: ")</f>
        <v>H1: </v>
      </c>
      <c r="AU108" s="68" t="str">
        <f t="shared" si="5"/>
        <v/>
      </c>
      <c r="AV108" s="68" t="str">
        <f t="shared" si="6"/>
        <v/>
      </c>
      <c r="AW108" s="68" t="str">
        <f t="shared" si="7"/>
        <v/>
      </c>
      <c r="AX108" s="77"/>
    </row>
    <row r="109">
      <c r="A109" s="68"/>
      <c r="B109" s="68"/>
      <c r="C109" s="69"/>
      <c r="D109" s="68"/>
      <c r="E109" s="68"/>
      <c r="F109" s="68"/>
      <c r="G109" s="68"/>
      <c r="H109" s="68" t="str">
        <f t="shared" si="1"/>
        <v/>
      </c>
      <c r="I109" s="68"/>
      <c r="J109" s="111"/>
      <c r="K109" s="111"/>
      <c r="L109" s="122" t="b">
        <v>0</v>
      </c>
      <c r="M109" s="111"/>
      <c r="N109" s="109" t="b">
        <v>0</v>
      </c>
      <c r="O109" s="111"/>
      <c r="P109" s="109" t="b">
        <v>0</v>
      </c>
      <c r="Q109" s="111"/>
      <c r="R109" s="109" t="b">
        <v>0</v>
      </c>
      <c r="S109" s="111"/>
      <c r="T109" s="111"/>
      <c r="U109" s="111"/>
      <c r="V109" s="111"/>
      <c r="W109" s="111"/>
      <c r="X109" s="111"/>
      <c r="Y109" s="70" t="str">
        <f t="shared" si="8"/>
        <v/>
      </c>
      <c r="Z109" s="111"/>
      <c r="AA109" s="112" t="str">
        <f t="shared" si="2"/>
        <v>Missing Info</v>
      </c>
      <c r="AB109" s="113" t="str">
        <f>LET(
  completed, AA109="Complete",
  approved, AG109="Approved",
  srcVal,   IFERROR(VLOOKUP(D109, Lookup!A:F, 2, FALSE), ""),
  campVal,  IFERROR(VLOOKUP(D109, Lookup!A:F, 3, FALSE), ""),
  medVal,   IFERROR(VLOOKUP(D109, Lookup!A:F, 4, FALSE), ""),
  contVal,  IFERROR(VLOOKUP(D109, Lookup!A:F, 5, FALSE), ""),
  placeVal, IFERROR(VLOOKUP(D109, Lookup!A:F, 6, FALSE), ""),
  baseURL, AS109 &amp; "?",
  utm_source,   Lookup!$B$4 &amp; srcVal,
  utm_campaign, Lookup!$C$4 &amp; campVal,
  utm_medium,   Lookup!$D$4 &amp; medVal,
  utm_content,  Lookup!$E$4 &amp; contVal,
  utm_place,    Lookup!$F$4 &amp; placeVal,
  extras, "&amp;utm_term=" &amp; Y109 &amp; "&amp;adCreative=" &amp; AW109 &amp; "&amp;suggestedTerms=" &amp; AU109,
  IF(
    NOT(completed),
    "Missing Info",
    IF(
      NOT(approved),
      "Awaiting Approval",
      baseURL &amp; utm_source &amp; utm_campaign &amp; utm_medium &amp; utm_content &amp; utm_place &amp; extras
    )
  )
)</f>
        <v>Missing Info</v>
      </c>
      <c r="AC109" s="72" t="str">
        <f t="shared" si="3"/>
        <v/>
      </c>
      <c r="AD109" s="68"/>
      <c r="AE109" s="106"/>
      <c r="AF109" s="114" t="str">
        <f t="shared" si="4"/>
        <v/>
      </c>
      <c r="AG109" s="76"/>
      <c r="AH109" s="111"/>
      <c r="AI109" s="115"/>
      <c r="AJ109" s="68"/>
      <c r="AK109" s="124" t="str">
        <f>IFERROR(__xludf.DUMMYFUNCTION("iferror(split(AJ109,""|""),"""")"),"")</f>
        <v/>
      </c>
      <c r="AL109" s="111"/>
      <c r="AM109" s="111"/>
      <c r="AN109" s="118" t="str">
        <f>IFERROR(__xludf.DUMMYFUNCTION("if(J109="""","""",GOOGLETRANSLATE(J109,""auto"",""en""))"),"")</f>
        <v/>
      </c>
      <c r="AO109" s="111" t="str">
        <f>IFERROR(__xludf.DUMMYFUNCTION("if(K109="""","""",GOOGLETRANSLATE(K109,""auto"",""en""))"),"")</f>
        <v/>
      </c>
      <c r="AP109" s="111" t="str">
        <f>IFERROR(__xludf.DUMMYFUNCTION("if(M109="""","""",GOOGLETRANSLATE(M109,""auto"",""en""))"),"")</f>
        <v/>
      </c>
      <c r="AQ109" s="111" t="str">
        <f>IFERROR(__xludf.DUMMYFUNCTION("if(O109="""","""",GOOGLETRANSLATE(O109,""auto"",""en""))"),"")</f>
        <v/>
      </c>
      <c r="AR109" s="111" t="str">
        <f>IFERROR(__xludf.DUMMYFUNCTION("if(Q109="""","""",GOOGLETRANSLATE(Q109,""auto"",""en""))"),"")</f>
        <v/>
      </c>
      <c r="AS109" s="68" t="str">
        <f>IFERROR(__xludf.DUMMYFUNCTION("REGEXREPLACE(E109, ""\?.*"", """")
"),"")</f>
        <v/>
      </c>
      <c r="AT109" s="120" t="str">
        <f>IFERROR(__xludf.DUMMYFUNCTION("TEXTJOIN(CHAR(10)&amp;CHAR(10), TRUE,
  ""H1: "" &amp;
    IFERROR(INDEX(IMPORTXML(REGEXREPLACE(AS109,""\?.*"",""""),""//h1[1]""),1),""""),
  IFERROR(""H2/H3: "" &amp;
    TEXTJOIN(CHAR(10), TRUE,
      IMPORTXML(REGEXREPLACE(AS109,""\?.*"",""""),""//h2[normalize-spa"&amp;"ce()] | //h3[normalize-space()]"")
    ),""""),
  IFERROR(""Paragraphs: "" &amp;
    TEXTJOIN(CHAR(10)&amp;CHAR(10), TRUE,
      IMPORTXML(REGEXREPLACE(AS109,""\?.*"",""""),
        ""//article//p[normalize-space()] | //div[contains(@class,'entry-content') or con"&amp;"tains(@class,'post-content') or contains(@class,'single-content') or contains(@class,'content') or contains(@class,'article')]//p[normalize-space()]""
      )
    ),"""")
)
"),"H1: ")</f>
        <v>H1: </v>
      </c>
      <c r="AU109" s="68" t="str">
        <f t="shared" si="5"/>
        <v/>
      </c>
      <c r="AV109" s="68" t="str">
        <f t="shared" si="6"/>
        <v/>
      </c>
      <c r="AW109" s="68" t="str">
        <f t="shared" si="7"/>
        <v/>
      </c>
      <c r="AX109" s="77"/>
    </row>
    <row r="110">
      <c r="A110" s="68"/>
      <c r="B110" s="68"/>
      <c r="C110" s="69"/>
      <c r="D110" s="68"/>
      <c r="E110" s="68"/>
      <c r="F110" s="68"/>
      <c r="G110" s="68"/>
      <c r="H110" s="68" t="str">
        <f t="shared" si="1"/>
        <v/>
      </c>
      <c r="I110" s="68"/>
      <c r="J110" s="111"/>
      <c r="K110" s="111"/>
      <c r="L110" s="122" t="b">
        <v>0</v>
      </c>
      <c r="M110" s="111"/>
      <c r="N110" s="109" t="b">
        <v>0</v>
      </c>
      <c r="O110" s="111"/>
      <c r="P110" s="109" t="b">
        <v>0</v>
      </c>
      <c r="Q110" s="111"/>
      <c r="R110" s="109" t="b">
        <v>0</v>
      </c>
      <c r="S110" s="111"/>
      <c r="T110" s="111"/>
      <c r="U110" s="111"/>
      <c r="V110" s="111"/>
      <c r="W110" s="111"/>
      <c r="X110" s="111"/>
      <c r="Y110" s="70" t="str">
        <f t="shared" si="8"/>
        <v/>
      </c>
      <c r="Z110" s="111"/>
      <c r="AA110" s="112" t="str">
        <f t="shared" si="2"/>
        <v>Missing Info</v>
      </c>
      <c r="AB110" s="113" t="str">
        <f>LET(
  completed, AA110="Complete",
  approved, AG110="Approved",
  srcVal,   IFERROR(VLOOKUP(D110, Lookup!A:F, 2, FALSE), ""),
  campVal,  IFERROR(VLOOKUP(D110, Lookup!A:F, 3, FALSE), ""),
  medVal,   IFERROR(VLOOKUP(D110, Lookup!A:F, 4, FALSE), ""),
  contVal,  IFERROR(VLOOKUP(D110, Lookup!A:F, 5, FALSE), ""),
  placeVal, IFERROR(VLOOKUP(D110, Lookup!A:F, 6, FALSE), ""),
  baseURL, AS110 &amp; "?",
  utm_source,   Lookup!$B$4 &amp; srcVal,
  utm_campaign, Lookup!$C$4 &amp; campVal,
  utm_medium,   Lookup!$D$4 &amp; medVal,
  utm_content,  Lookup!$E$4 &amp; contVal,
  utm_place,    Lookup!$F$4 &amp; placeVal,
  extras, "&amp;utm_term=" &amp; Y110 &amp; "&amp;adCreative=" &amp; AW110 &amp; "&amp;suggestedTerms=" &amp; AU110,
  IF(
    NOT(completed),
    "Missing Info",
    IF(
      NOT(approved),
      "Awaiting Approval",
      baseURL &amp; utm_source &amp; utm_campaign &amp; utm_medium &amp; utm_content &amp; utm_place &amp; extras
    )
  )
)</f>
        <v>Missing Info</v>
      </c>
      <c r="AC110" s="72" t="str">
        <f t="shared" si="3"/>
        <v/>
      </c>
      <c r="AD110" s="68"/>
      <c r="AE110" s="106"/>
      <c r="AF110" s="114" t="str">
        <f t="shared" si="4"/>
        <v/>
      </c>
      <c r="AG110" s="76"/>
      <c r="AH110" s="111"/>
      <c r="AI110" s="115"/>
      <c r="AJ110" s="68"/>
      <c r="AK110" s="124" t="str">
        <f>IFERROR(__xludf.DUMMYFUNCTION("iferror(split(AJ110,""|""),"""")"),"")</f>
        <v/>
      </c>
      <c r="AL110" s="111"/>
      <c r="AM110" s="111"/>
      <c r="AN110" s="118" t="str">
        <f>IFERROR(__xludf.DUMMYFUNCTION("if(J110="""","""",GOOGLETRANSLATE(J110,""auto"",""en""))"),"")</f>
        <v/>
      </c>
      <c r="AO110" s="111" t="str">
        <f>IFERROR(__xludf.DUMMYFUNCTION("if(K110="""","""",GOOGLETRANSLATE(K110,""auto"",""en""))"),"")</f>
        <v/>
      </c>
      <c r="AP110" s="111" t="str">
        <f>IFERROR(__xludf.DUMMYFUNCTION("if(M110="""","""",GOOGLETRANSLATE(M110,""auto"",""en""))"),"")</f>
        <v/>
      </c>
      <c r="AQ110" s="111" t="str">
        <f>IFERROR(__xludf.DUMMYFUNCTION("if(O110="""","""",GOOGLETRANSLATE(O110,""auto"",""en""))"),"")</f>
        <v/>
      </c>
      <c r="AR110" s="111" t="str">
        <f>IFERROR(__xludf.DUMMYFUNCTION("if(Q110="""","""",GOOGLETRANSLATE(Q110,""auto"",""en""))"),"")</f>
        <v/>
      </c>
      <c r="AS110" s="68" t="str">
        <f>IFERROR(__xludf.DUMMYFUNCTION("REGEXREPLACE(E110, ""\?.*"", """")
"),"")</f>
        <v/>
      </c>
      <c r="AT110" s="120" t="str">
        <f>IFERROR(__xludf.DUMMYFUNCTION("TEXTJOIN(CHAR(10)&amp;CHAR(10), TRUE,
  ""H1: "" &amp;
    IFERROR(INDEX(IMPORTXML(REGEXREPLACE(AS110,""\?.*"",""""),""//h1[1]""),1),""""),
  IFERROR(""H2/H3: "" &amp;
    TEXTJOIN(CHAR(10), TRUE,
      IMPORTXML(REGEXREPLACE(AS110,""\?.*"",""""),""//h2[normalize-spa"&amp;"ce()] | //h3[normalize-space()]"")
    ),""""),
  IFERROR(""Paragraphs: "" &amp;
    TEXTJOIN(CHAR(10)&amp;CHAR(10), TRUE,
      IMPORTXML(REGEXREPLACE(AS110,""\?.*"",""""),
        ""//article//p[normalize-space()] | //div[contains(@class,'entry-content') or con"&amp;"tains(@class,'post-content') or contains(@class,'single-content') or contains(@class,'content') or contains(@class,'article')]//p[normalize-space()]""
      )
    ),"""")
)
"),"H1: ")</f>
        <v>H1: </v>
      </c>
      <c r="AU110" s="68" t="str">
        <f t="shared" si="5"/>
        <v/>
      </c>
      <c r="AV110" s="68" t="str">
        <f t="shared" si="6"/>
        <v/>
      </c>
      <c r="AW110" s="68" t="str">
        <f t="shared" si="7"/>
        <v/>
      </c>
      <c r="AX110" s="77"/>
    </row>
    <row r="111">
      <c r="A111" s="68"/>
      <c r="B111" s="68"/>
      <c r="C111" s="69"/>
      <c r="D111" s="68"/>
      <c r="E111" s="68"/>
      <c r="F111" s="68"/>
      <c r="G111" s="68"/>
      <c r="H111" s="68" t="str">
        <f t="shared" si="1"/>
        <v/>
      </c>
      <c r="I111" s="68"/>
      <c r="J111" s="111"/>
      <c r="K111" s="111"/>
      <c r="L111" s="122" t="b">
        <v>0</v>
      </c>
      <c r="M111" s="111"/>
      <c r="N111" s="109" t="b">
        <v>0</v>
      </c>
      <c r="O111" s="111"/>
      <c r="P111" s="109" t="b">
        <v>0</v>
      </c>
      <c r="Q111" s="111"/>
      <c r="R111" s="109" t="b">
        <v>0</v>
      </c>
      <c r="S111" s="111"/>
      <c r="T111" s="111"/>
      <c r="U111" s="111"/>
      <c r="V111" s="111"/>
      <c r="W111" s="111"/>
      <c r="X111" s="111"/>
      <c r="Y111" s="70" t="str">
        <f t="shared" si="8"/>
        <v/>
      </c>
      <c r="Z111" s="111"/>
      <c r="AA111" s="112" t="str">
        <f t="shared" si="2"/>
        <v>Missing Info</v>
      </c>
      <c r="AB111" s="113" t="str">
        <f>LET(
  completed, AA111="Complete",
  approved, AG111="Approved",
  srcVal,   IFERROR(VLOOKUP(D111, Lookup!A:F, 2, FALSE), ""),
  campVal,  IFERROR(VLOOKUP(D111, Lookup!A:F, 3, FALSE), ""),
  medVal,   IFERROR(VLOOKUP(D111, Lookup!A:F, 4, FALSE), ""),
  contVal,  IFERROR(VLOOKUP(D111, Lookup!A:F, 5, FALSE), ""),
  placeVal, IFERROR(VLOOKUP(D111, Lookup!A:F, 6, FALSE), ""),
  baseURL, AS111 &amp; "?",
  utm_source,   Lookup!$B$4 &amp; srcVal,
  utm_campaign, Lookup!$C$4 &amp; campVal,
  utm_medium,   Lookup!$D$4 &amp; medVal,
  utm_content,  Lookup!$E$4 &amp; contVal,
  utm_place,    Lookup!$F$4 &amp; placeVal,
  extras, "&amp;utm_term=" &amp; Y111 &amp; "&amp;adCreative=" &amp; AW111 &amp; "&amp;suggestedTerms=" &amp; AU111,
  IF(
    NOT(completed),
    "Missing Info",
    IF(
      NOT(approved),
      "Awaiting Approval",
      baseURL &amp; utm_source &amp; utm_campaign &amp; utm_medium &amp; utm_content &amp; utm_place &amp; extras
    )
  )
)</f>
        <v>Missing Info</v>
      </c>
      <c r="AC111" s="72" t="str">
        <f t="shared" si="3"/>
        <v/>
      </c>
      <c r="AD111" s="68"/>
      <c r="AE111" s="106"/>
      <c r="AF111" s="114" t="str">
        <f t="shared" si="4"/>
        <v/>
      </c>
      <c r="AG111" s="76"/>
      <c r="AH111" s="111"/>
      <c r="AI111" s="115"/>
      <c r="AJ111" s="68"/>
      <c r="AK111" s="124" t="str">
        <f>IFERROR(__xludf.DUMMYFUNCTION("iferror(split(AJ111,""|""),"""")"),"")</f>
        <v/>
      </c>
      <c r="AL111" s="111"/>
      <c r="AM111" s="111"/>
      <c r="AN111" s="118" t="str">
        <f>IFERROR(__xludf.DUMMYFUNCTION("if(J111="""","""",GOOGLETRANSLATE(J111,""auto"",""en""))"),"")</f>
        <v/>
      </c>
      <c r="AO111" s="111" t="str">
        <f>IFERROR(__xludf.DUMMYFUNCTION("if(K111="""","""",GOOGLETRANSLATE(K111,""auto"",""en""))"),"")</f>
        <v/>
      </c>
      <c r="AP111" s="111" t="str">
        <f>IFERROR(__xludf.DUMMYFUNCTION("if(M111="""","""",GOOGLETRANSLATE(M111,""auto"",""en""))"),"")</f>
        <v/>
      </c>
      <c r="AQ111" s="111" t="str">
        <f>IFERROR(__xludf.DUMMYFUNCTION("if(O111="""","""",GOOGLETRANSLATE(O111,""auto"",""en""))"),"")</f>
        <v/>
      </c>
      <c r="AR111" s="111" t="str">
        <f>IFERROR(__xludf.DUMMYFUNCTION("if(Q111="""","""",GOOGLETRANSLATE(Q111,""auto"",""en""))"),"")</f>
        <v/>
      </c>
      <c r="AS111" s="68" t="str">
        <f>IFERROR(__xludf.DUMMYFUNCTION("REGEXREPLACE(E111, ""\?.*"", """")
"),"")</f>
        <v/>
      </c>
      <c r="AT111" s="120" t="str">
        <f>IFERROR(__xludf.DUMMYFUNCTION("TEXTJOIN(CHAR(10)&amp;CHAR(10), TRUE,
  ""H1: "" &amp;
    IFERROR(INDEX(IMPORTXML(REGEXREPLACE(AS111,""\?.*"",""""),""//h1[1]""),1),""""),
  IFERROR(""H2/H3: "" &amp;
    TEXTJOIN(CHAR(10), TRUE,
      IMPORTXML(REGEXREPLACE(AS111,""\?.*"",""""),""//h2[normalize-spa"&amp;"ce()] | //h3[normalize-space()]"")
    ),""""),
  IFERROR(""Paragraphs: "" &amp;
    TEXTJOIN(CHAR(10)&amp;CHAR(10), TRUE,
      IMPORTXML(REGEXREPLACE(AS111,""\?.*"",""""),
        ""//article//p[normalize-space()] | //div[contains(@class,'entry-content') or con"&amp;"tains(@class,'post-content') or contains(@class,'single-content') or contains(@class,'content') or contains(@class,'article')]//p[normalize-space()]""
      )
    ),"""")
)
"),"H1: ")</f>
        <v>H1: </v>
      </c>
      <c r="AU111" s="68" t="str">
        <f t="shared" si="5"/>
        <v/>
      </c>
      <c r="AV111" s="68" t="str">
        <f t="shared" si="6"/>
        <v/>
      </c>
      <c r="AW111" s="68" t="str">
        <f t="shared" si="7"/>
        <v/>
      </c>
      <c r="AX111" s="77"/>
    </row>
    <row r="112">
      <c r="A112" s="68"/>
      <c r="B112" s="68"/>
      <c r="C112" s="69"/>
      <c r="D112" s="68"/>
      <c r="E112" s="68"/>
      <c r="F112" s="68"/>
      <c r="G112" s="68"/>
      <c r="H112" s="68" t="str">
        <f t="shared" si="1"/>
        <v/>
      </c>
      <c r="I112" s="68"/>
      <c r="J112" s="111"/>
      <c r="K112" s="111"/>
      <c r="L112" s="122" t="b">
        <v>0</v>
      </c>
      <c r="M112" s="111"/>
      <c r="N112" s="109" t="b">
        <v>0</v>
      </c>
      <c r="O112" s="111"/>
      <c r="P112" s="109" t="b">
        <v>0</v>
      </c>
      <c r="Q112" s="111"/>
      <c r="R112" s="109" t="b">
        <v>0</v>
      </c>
      <c r="S112" s="111"/>
      <c r="T112" s="111"/>
      <c r="U112" s="111"/>
      <c r="V112" s="111"/>
      <c r="W112" s="111"/>
      <c r="X112" s="111"/>
      <c r="Y112" s="70" t="str">
        <f t="shared" si="8"/>
        <v/>
      </c>
      <c r="Z112" s="111"/>
      <c r="AA112" s="112" t="str">
        <f t="shared" si="2"/>
        <v>Missing Info</v>
      </c>
      <c r="AB112" s="113" t="str">
        <f>LET(
  completed, AA112="Complete",
  approved, AG112="Approved",
  srcVal,   IFERROR(VLOOKUP(D112, Lookup!A:F, 2, FALSE), ""),
  campVal,  IFERROR(VLOOKUP(D112, Lookup!A:F, 3, FALSE), ""),
  medVal,   IFERROR(VLOOKUP(D112, Lookup!A:F, 4, FALSE), ""),
  contVal,  IFERROR(VLOOKUP(D112, Lookup!A:F, 5, FALSE), ""),
  placeVal, IFERROR(VLOOKUP(D112, Lookup!A:F, 6, FALSE), ""),
  baseURL, AS112 &amp; "?",
  utm_source,   Lookup!$B$4 &amp; srcVal,
  utm_campaign, Lookup!$C$4 &amp; campVal,
  utm_medium,   Lookup!$D$4 &amp; medVal,
  utm_content,  Lookup!$E$4 &amp; contVal,
  utm_place,    Lookup!$F$4 &amp; placeVal,
  extras, "&amp;utm_term=" &amp; Y112 &amp; "&amp;adCreative=" &amp; AW112 &amp; "&amp;suggestedTerms=" &amp; AU112,
  IF(
    NOT(completed),
    "Missing Info",
    IF(
      NOT(approved),
      "Awaiting Approval",
      baseURL &amp; utm_source &amp; utm_campaign &amp; utm_medium &amp; utm_content &amp; utm_place &amp; extras
    )
  )
)</f>
        <v>Missing Info</v>
      </c>
      <c r="AC112" s="72" t="str">
        <f t="shared" si="3"/>
        <v/>
      </c>
      <c r="AD112" s="68"/>
      <c r="AE112" s="106"/>
      <c r="AF112" s="114" t="str">
        <f t="shared" si="4"/>
        <v/>
      </c>
      <c r="AG112" s="76"/>
      <c r="AH112" s="111"/>
      <c r="AI112" s="115"/>
      <c r="AJ112" s="68"/>
      <c r="AK112" s="124" t="str">
        <f>IFERROR(__xludf.DUMMYFUNCTION("iferror(split(AJ112,""|""),"""")"),"")</f>
        <v/>
      </c>
      <c r="AL112" s="111"/>
      <c r="AM112" s="111"/>
      <c r="AN112" s="118" t="str">
        <f>IFERROR(__xludf.DUMMYFUNCTION("if(J112="""","""",GOOGLETRANSLATE(J112,""auto"",""en""))"),"")</f>
        <v/>
      </c>
      <c r="AO112" s="111" t="str">
        <f>IFERROR(__xludf.DUMMYFUNCTION("if(K112="""","""",GOOGLETRANSLATE(K112,""auto"",""en""))"),"")</f>
        <v/>
      </c>
      <c r="AP112" s="111" t="str">
        <f>IFERROR(__xludf.DUMMYFUNCTION("if(M112="""","""",GOOGLETRANSLATE(M112,""auto"",""en""))"),"")</f>
        <v/>
      </c>
      <c r="AQ112" s="111" t="str">
        <f>IFERROR(__xludf.DUMMYFUNCTION("if(O112="""","""",GOOGLETRANSLATE(O112,""auto"",""en""))"),"")</f>
        <v/>
      </c>
      <c r="AR112" s="111" t="str">
        <f>IFERROR(__xludf.DUMMYFUNCTION("if(Q112="""","""",GOOGLETRANSLATE(Q112,""auto"",""en""))"),"")</f>
        <v/>
      </c>
      <c r="AS112" s="68" t="str">
        <f>IFERROR(__xludf.DUMMYFUNCTION("REGEXREPLACE(E112, ""\?.*"", """")
"),"")</f>
        <v/>
      </c>
      <c r="AT112" s="120" t="str">
        <f>IFERROR(__xludf.DUMMYFUNCTION("TEXTJOIN(CHAR(10)&amp;CHAR(10), TRUE,
  ""H1: "" &amp;
    IFERROR(INDEX(IMPORTXML(REGEXREPLACE(AS112,""\?.*"",""""),""//h1[1]""),1),""""),
  IFERROR(""H2/H3: "" &amp;
    TEXTJOIN(CHAR(10), TRUE,
      IMPORTXML(REGEXREPLACE(AS112,""\?.*"",""""),""//h2[normalize-spa"&amp;"ce()] | //h3[normalize-space()]"")
    ),""""),
  IFERROR(""Paragraphs: "" &amp;
    TEXTJOIN(CHAR(10)&amp;CHAR(10), TRUE,
      IMPORTXML(REGEXREPLACE(AS112,""\?.*"",""""),
        ""//article//p[normalize-space()] | //div[contains(@class,'entry-content') or con"&amp;"tains(@class,'post-content') or contains(@class,'single-content') or contains(@class,'content') or contains(@class,'article')]//p[normalize-space()]""
      )
    ),"""")
)
"),"H1: ")</f>
        <v>H1: </v>
      </c>
      <c r="AU112" s="68" t="str">
        <f t="shared" si="5"/>
        <v/>
      </c>
      <c r="AV112" s="68" t="str">
        <f t="shared" si="6"/>
        <v/>
      </c>
      <c r="AW112" s="68" t="str">
        <f t="shared" si="7"/>
        <v/>
      </c>
      <c r="AX112" s="77"/>
    </row>
    <row r="113">
      <c r="A113" s="68"/>
      <c r="B113" s="68"/>
      <c r="C113" s="69"/>
      <c r="D113" s="68"/>
      <c r="E113" s="68"/>
      <c r="F113" s="68"/>
      <c r="G113" s="68"/>
      <c r="H113" s="68" t="str">
        <f t="shared" si="1"/>
        <v/>
      </c>
      <c r="I113" s="68"/>
      <c r="J113" s="111"/>
      <c r="K113" s="111"/>
      <c r="L113" s="122" t="b">
        <v>0</v>
      </c>
      <c r="M113" s="111"/>
      <c r="N113" s="109" t="b">
        <v>0</v>
      </c>
      <c r="O113" s="111"/>
      <c r="P113" s="109" t="b">
        <v>0</v>
      </c>
      <c r="Q113" s="111"/>
      <c r="R113" s="109" t="b">
        <v>0</v>
      </c>
      <c r="S113" s="111"/>
      <c r="T113" s="111"/>
      <c r="U113" s="111"/>
      <c r="V113" s="111"/>
      <c r="W113" s="111"/>
      <c r="X113" s="111"/>
      <c r="Y113" s="70" t="str">
        <f t="shared" si="8"/>
        <v/>
      </c>
      <c r="Z113" s="111"/>
      <c r="AA113" s="112" t="str">
        <f t="shared" si="2"/>
        <v>Missing Info</v>
      </c>
      <c r="AB113" s="113" t="str">
        <f>LET(
  completed, AA113="Complete",
  approved, AG113="Approved",
  srcVal,   IFERROR(VLOOKUP(D113, Lookup!A:F, 2, FALSE), ""),
  campVal,  IFERROR(VLOOKUP(D113, Lookup!A:F, 3, FALSE), ""),
  medVal,   IFERROR(VLOOKUP(D113, Lookup!A:F, 4, FALSE), ""),
  contVal,  IFERROR(VLOOKUP(D113, Lookup!A:F, 5, FALSE), ""),
  placeVal, IFERROR(VLOOKUP(D113, Lookup!A:F, 6, FALSE), ""),
  baseURL, AS113 &amp; "?",
  utm_source,   Lookup!$B$4 &amp; srcVal,
  utm_campaign, Lookup!$C$4 &amp; campVal,
  utm_medium,   Lookup!$D$4 &amp; medVal,
  utm_content,  Lookup!$E$4 &amp; contVal,
  utm_place,    Lookup!$F$4 &amp; placeVal,
  extras, "&amp;utm_term=" &amp; Y113 &amp; "&amp;adCreative=" &amp; AW113 &amp; "&amp;suggestedTerms=" &amp; AU113,
  IF(
    NOT(completed),
    "Missing Info",
    IF(
      NOT(approved),
      "Awaiting Approval",
      baseURL &amp; utm_source &amp; utm_campaign &amp; utm_medium &amp; utm_content &amp; utm_place &amp; extras
    )
  )
)</f>
        <v>Missing Info</v>
      </c>
      <c r="AC113" s="72" t="str">
        <f t="shared" si="3"/>
        <v/>
      </c>
      <c r="AD113" s="68"/>
      <c r="AE113" s="106"/>
      <c r="AF113" s="114" t="str">
        <f t="shared" si="4"/>
        <v/>
      </c>
      <c r="AG113" s="76"/>
      <c r="AH113" s="111"/>
      <c r="AI113" s="115"/>
      <c r="AJ113" s="68"/>
      <c r="AK113" s="124" t="str">
        <f>IFERROR(__xludf.DUMMYFUNCTION("iferror(split(AJ113,""|""),"""")"),"")</f>
        <v/>
      </c>
      <c r="AL113" s="111"/>
      <c r="AM113" s="111"/>
      <c r="AN113" s="118" t="str">
        <f>IFERROR(__xludf.DUMMYFUNCTION("if(J113="""","""",GOOGLETRANSLATE(J113,""auto"",""en""))"),"")</f>
        <v/>
      </c>
      <c r="AO113" s="111" t="str">
        <f>IFERROR(__xludf.DUMMYFUNCTION("if(K113="""","""",GOOGLETRANSLATE(K113,""auto"",""en""))"),"")</f>
        <v/>
      </c>
      <c r="AP113" s="111" t="str">
        <f>IFERROR(__xludf.DUMMYFUNCTION("if(M113="""","""",GOOGLETRANSLATE(M113,""auto"",""en""))"),"")</f>
        <v/>
      </c>
      <c r="AQ113" s="111" t="str">
        <f>IFERROR(__xludf.DUMMYFUNCTION("if(O113="""","""",GOOGLETRANSLATE(O113,""auto"",""en""))"),"")</f>
        <v/>
      </c>
      <c r="AR113" s="111" t="str">
        <f>IFERROR(__xludf.DUMMYFUNCTION("if(Q113="""","""",GOOGLETRANSLATE(Q113,""auto"",""en""))"),"")</f>
        <v/>
      </c>
      <c r="AS113" s="68" t="str">
        <f>IFERROR(__xludf.DUMMYFUNCTION("REGEXREPLACE(E113, ""\?.*"", """")
"),"")</f>
        <v/>
      </c>
      <c r="AT113" s="120" t="str">
        <f>IFERROR(__xludf.DUMMYFUNCTION("TEXTJOIN(CHAR(10)&amp;CHAR(10), TRUE,
  ""H1: "" &amp;
    IFERROR(INDEX(IMPORTXML(REGEXREPLACE(AS113,""\?.*"",""""),""//h1[1]""),1),""""),
  IFERROR(""H2/H3: "" &amp;
    TEXTJOIN(CHAR(10), TRUE,
      IMPORTXML(REGEXREPLACE(AS113,""\?.*"",""""),""//h2[normalize-spa"&amp;"ce()] | //h3[normalize-space()]"")
    ),""""),
  IFERROR(""Paragraphs: "" &amp;
    TEXTJOIN(CHAR(10)&amp;CHAR(10), TRUE,
      IMPORTXML(REGEXREPLACE(AS113,""\?.*"",""""),
        ""//article//p[normalize-space()] | //div[contains(@class,'entry-content') or con"&amp;"tains(@class,'post-content') or contains(@class,'single-content') or contains(@class,'content') or contains(@class,'article')]//p[normalize-space()]""
      )
    ),"""")
)
"),"H1: ")</f>
        <v>H1: </v>
      </c>
      <c r="AU113" s="68" t="str">
        <f t="shared" si="5"/>
        <v/>
      </c>
      <c r="AV113" s="68" t="str">
        <f t="shared" si="6"/>
        <v/>
      </c>
      <c r="AW113" s="68" t="str">
        <f t="shared" si="7"/>
        <v/>
      </c>
      <c r="AX113" s="77"/>
    </row>
    <row r="114">
      <c r="A114" s="68"/>
      <c r="B114" s="68"/>
      <c r="C114" s="69"/>
      <c r="D114" s="68"/>
      <c r="E114" s="68"/>
      <c r="F114" s="68"/>
      <c r="G114" s="68"/>
      <c r="H114" s="68" t="str">
        <f t="shared" si="1"/>
        <v/>
      </c>
      <c r="I114" s="68"/>
      <c r="J114" s="111"/>
      <c r="K114" s="111"/>
      <c r="L114" s="122" t="b">
        <v>0</v>
      </c>
      <c r="M114" s="111"/>
      <c r="N114" s="109" t="b">
        <v>0</v>
      </c>
      <c r="O114" s="111"/>
      <c r="P114" s="109" t="b">
        <v>0</v>
      </c>
      <c r="Q114" s="111"/>
      <c r="R114" s="109" t="b">
        <v>0</v>
      </c>
      <c r="S114" s="111"/>
      <c r="T114" s="111"/>
      <c r="U114" s="111"/>
      <c r="V114" s="111"/>
      <c r="W114" s="111"/>
      <c r="X114" s="111"/>
      <c r="Y114" s="70" t="str">
        <f t="shared" si="8"/>
        <v/>
      </c>
      <c r="Z114" s="111"/>
      <c r="AA114" s="112" t="str">
        <f t="shared" si="2"/>
        <v>Missing Info</v>
      </c>
      <c r="AB114" s="113" t="str">
        <f>LET(
  completed, AA114="Complete",
  approved, AG114="Approved",
  srcVal,   IFERROR(VLOOKUP(D114, Lookup!A:F, 2, FALSE), ""),
  campVal,  IFERROR(VLOOKUP(D114, Lookup!A:F, 3, FALSE), ""),
  medVal,   IFERROR(VLOOKUP(D114, Lookup!A:F, 4, FALSE), ""),
  contVal,  IFERROR(VLOOKUP(D114, Lookup!A:F, 5, FALSE), ""),
  placeVal, IFERROR(VLOOKUP(D114, Lookup!A:F, 6, FALSE), ""),
  baseURL, AS114 &amp; "?",
  utm_source,   Lookup!$B$4 &amp; srcVal,
  utm_campaign, Lookup!$C$4 &amp; campVal,
  utm_medium,   Lookup!$D$4 &amp; medVal,
  utm_content,  Lookup!$E$4 &amp; contVal,
  utm_place,    Lookup!$F$4 &amp; placeVal,
  extras, "&amp;utm_term=" &amp; Y114 &amp; "&amp;adCreative=" &amp; AW114 &amp; "&amp;suggestedTerms=" &amp; AU114,
  IF(
    NOT(completed),
    "Missing Info",
    IF(
      NOT(approved),
      "Awaiting Approval",
      baseURL &amp; utm_source &amp; utm_campaign &amp; utm_medium &amp; utm_content &amp; utm_place &amp; extras
    )
  )
)</f>
        <v>Missing Info</v>
      </c>
      <c r="AC114" s="72" t="str">
        <f t="shared" si="3"/>
        <v/>
      </c>
      <c r="AD114" s="68"/>
      <c r="AE114" s="106"/>
      <c r="AF114" s="114" t="str">
        <f t="shared" si="4"/>
        <v/>
      </c>
      <c r="AG114" s="76"/>
      <c r="AH114" s="111"/>
      <c r="AI114" s="115"/>
      <c r="AJ114" s="68"/>
      <c r="AK114" s="124" t="str">
        <f>IFERROR(__xludf.DUMMYFUNCTION("iferror(split(AJ114,""|""),"""")"),"")</f>
        <v/>
      </c>
      <c r="AL114" s="111"/>
      <c r="AM114" s="111"/>
      <c r="AN114" s="118" t="str">
        <f>IFERROR(__xludf.DUMMYFUNCTION("if(J114="""","""",GOOGLETRANSLATE(J114,""auto"",""en""))"),"")</f>
        <v/>
      </c>
      <c r="AO114" s="111" t="str">
        <f>IFERROR(__xludf.DUMMYFUNCTION("if(K114="""","""",GOOGLETRANSLATE(K114,""auto"",""en""))"),"")</f>
        <v/>
      </c>
      <c r="AP114" s="111" t="str">
        <f>IFERROR(__xludf.DUMMYFUNCTION("if(M114="""","""",GOOGLETRANSLATE(M114,""auto"",""en""))"),"")</f>
        <v/>
      </c>
      <c r="AQ114" s="111" t="str">
        <f>IFERROR(__xludf.DUMMYFUNCTION("if(O114="""","""",GOOGLETRANSLATE(O114,""auto"",""en""))"),"")</f>
        <v/>
      </c>
      <c r="AR114" s="111" t="str">
        <f>IFERROR(__xludf.DUMMYFUNCTION("if(Q114="""","""",GOOGLETRANSLATE(Q114,""auto"",""en""))"),"")</f>
        <v/>
      </c>
      <c r="AS114" s="68" t="str">
        <f>IFERROR(__xludf.DUMMYFUNCTION("REGEXREPLACE(E114, ""\?.*"", """")
"),"")</f>
        <v/>
      </c>
      <c r="AT114" s="120" t="str">
        <f>IFERROR(__xludf.DUMMYFUNCTION("TEXTJOIN(CHAR(10)&amp;CHAR(10), TRUE,
  ""H1: "" &amp;
    IFERROR(INDEX(IMPORTXML(REGEXREPLACE(AS114,""\?.*"",""""),""//h1[1]""),1),""""),
  IFERROR(""H2/H3: "" &amp;
    TEXTJOIN(CHAR(10), TRUE,
      IMPORTXML(REGEXREPLACE(AS114,""\?.*"",""""),""//h2[normalize-spa"&amp;"ce()] | //h3[normalize-space()]"")
    ),""""),
  IFERROR(""Paragraphs: "" &amp;
    TEXTJOIN(CHAR(10)&amp;CHAR(10), TRUE,
      IMPORTXML(REGEXREPLACE(AS114,""\?.*"",""""),
        ""//article//p[normalize-space()] | //div[contains(@class,'entry-content') or con"&amp;"tains(@class,'post-content') or contains(@class,'single-content') or contains(@class,'content') or contains(@class,'article')]//p[normalize-space()]""
      )
    ),"""")
)
"),"H1: ")</f>
        <v>H1: </v>
      </c>
      <c r="AU114" s="68" t="str">
        <f t="shared" si="5"/>
        <v/>
      </c>
      <c r="AV114" s="68" t="str">
        <f t="shared" si="6"/>
        <v/>
      </c>
      <c r="AW114" s="68" t="str">
        <f t="shared" si="7"/>
        <v/>
      </c>
      <c r="AX114" s="77"/>
    </row>
    <row r="115">
      <c r="A115" s="68"/>
      <c r="B115" s="68"/>
      <c r="C115" s="69"/>
      <c r="D115" s="68"/>
      <c r="E115" s="68"/>
      <c r="F115" s="68"/>
      <c r="G115" s="68"/>
      <c r="H115" s="68" t="str">
        <f t="shared" si="1"/>
        <v/>
      </c>
      <c r="I115" s="68"/>
      <c r="J115" s="111"/>
      <c r="K115" s="111"/>
      <c r="L115" s="122" t="b">
        <v>0</v>
      </c>
      <c r="M115" s="111"/>
      <c r="N115" s="109" t="b">
        <v>0</v>
      </c>
      <c r="O115" s="111"/>
      <c r="P115" s="109" t="b">
        <v>0</v>
      </c>
      <c r="Q115" s="111"/>
      <c r="R115" s="109" t="b">
        <v>0</v>
      </c>
      <c r="S115" s="111"/>
      <c r="T115" s="111"/>
      <c r="U115" s="111"/>
      <c r="V115" s="111"/>
      <c r="W115" s="111"/>
      <c r="X115" s="111"/>
      <c r="Y115" s="70" t="str">
        <f t="shared" si="8"/>
        <v/>
      </c>
      <c r="Z115" s="111"/>
      <c r="AA115" s="112" t="str">
        <f t="shared" si="2"/>
        <v>Missing Info</v>
      </c>
      <c r="AB115" s="113" t="str">
        <f>LET(
  completed, AA115="Complete",
  approved, AG115="Approved",
  srcVal,   IFERROR(VLOOKUP(D115, Lookup!A:F, 2, FALSE), ""),
  campVal,  IFERROR(VLOOKUP(D115, Lookup!A:F, 3, FALSE), ""),
  medVal,   IFERROR(VLOOKUP(D115, Lookup!A:F, 4, FALSE), ""),
  contVal,  IFERROR(VLOOKUP(D115, Lookup!A:F, 5, FALSE), ""),
  placeVal, IFERROR(VLOOKUP(D115, Lookup!A:F, 6, FALSE), ""),
  baseURL, AS115 &amp; "?",
  utm_source,   Lookup!$B$4 &amp; srcVal,
  utm_campaign, Lookup!$C$4 &amp; campVal,
  utm_medium,   Lookup!$D$4 &amp; medVal,
  utm_content,  Lookup!$E$4 &amp; contVal,
  utm_place,    Lookup!$F$4 &amp; placeVal,
  extras, "&amp;utm_term=" &amp; Y115 &amp; "&amp;adCreative=" &amp; AW115 &amp; "&amp;suggestedTerms=" &amp; AU115,
  IF(
    NOT(completed),
    "Missing Info",
    IF(
      NOT(approved),
      "Awaiting Approval",
      baseURL &amp; utm_source &amp; utm_campaign &amp; utm_medium &amp; utm_content &amp; utm_place &amp; extras
    )
  )
)</f>
        <v>Missing Info</v>
      </c>
      <c r="AC115" s="72" t="str">
        <f t="shared" si="3"/>
        <v/>
      </c>
      <c r="AD115" s="68"/>
      <c r="AE115" s="106"/>
      <c r="AF115" s="114" t="str">
        <f t="shared" si="4"/>
        <v/>
      </c>
      <c r="AG115" s="76"/>
      <c r="AH115" s="111"/>
      <c r="AI115" s="115"/>
      <c r="AJ115" s="68"/>
      <c r="AK115" s="124" t="str">
        <f>IFERROR(__xludf.DUMMYFUNCTION("iferror(split(AJ115,""|""),"""")"),"")</f>
        <v/>
      </c>
      <c r="AL115" s="111"/>
      <c r="AM115" s="111"/>
      <c r="AN115" s="118" t="str">
        <f>IFERROR(__xludf.DUMMYFUNCTION("if(J115="""","""",GOOGLETRANSLATE(J115,""auto"",""en""))"),"")</f>
        <v/>
      </c>
      <c r="AO115" s="111" t="str">
        <f>IFERROR(__xludf.DUMMYFUNCTION("if(K115="""","""",GOOGLETRANSLATE(K115,""auto"",""en""))"),"")</f>
        <v/>
      </c>
      <c r="AP115" s="111" t="str">
        <f>IFERROR(__xludf.DUMMYFUNCTION("if(M115="""","""",GOOGLETRANSLATE(M115,""auto"",""en""))"),"")</f>
        <v/>
      </c>
      <c r="AQ115" s="111" t="str">
        <f>IFERROR(__xludf.DUMMYFUNCTION("if(O115="""","""",GOOGLETRANSLATE(O115,""auto"",""en""))"),"")</f>
        <v/>
      </c>
      <c r="AR115" s="111" t="str">
        <f>IFERROR(__xludf.DUMMYFUNCTION("if(Q115="""","""",GOOGLETRANSLATE(Q115,""auto"",""en""))"),"")</f>
        <v/>
      </c>
      <c r="AS115" s="68" t="str">
        <f>IFERROR(__xludf.DUMMYFUNCTION("REGEXREPLACE(E115, ""\?.*"", """")
"),"")</f>
        <v/>
      </c>
      <c r="AT115" s="120" t="str">
        <f>IFERROR(__xludf.DUMMYFUNCTION("TEXTJOIN(CHAR(10)&amp;CHAR(10), TRUE,
  ""H1: "" &amp;
    IFERROR(INDEX(IMPORTXML(REGEXREPLACE(AS115,""\?.*"",""""),""//h1[1]""),1),""""),
  IFERROR(""H2/H3: "" &amp;
    TEXTJOIN(CHAR(10), TRUE,
      IMPORTXML(REGEXREPLACE(AS115,""\?.*"",""""),""//h2[normalize-spa"&amp;"ce()] | //h3[normalize-space()]"")
    ),""""),
  IFERROR(""Paragraphs: "" &amp;
    TEXTJOIN(CHAR(10)&amp;CHAR(10), TRUE,
      IMPORTXML(REGEXREPLACE(AS115,""\?.*"",""""),
        ""//article//p[normalize-space()] | //div[contains(@class,'entry-content') or con"&amp;"tains(@class,'post-content') or contains(@class,'single-content') or contains(@class,'content') or contains(@class,'article')]//p[normalize-space()]""
      )
    ),"""")
)
"),"H1: ")</f>
        <v>H1: </v>
      </c>
      <c r="AU115" s="68" t="str">
        <f t="shared" si="5"/>
        <v/>
      </c>
      <c r="AV115" s="68" t="str">
        <f t="shared" si="6"/>
        <v/>
      </c>
      <c r="AW115" s="68" t="str">
        <f t="shared" si="7"/>
        <v/>
      </c>
      <c r="AX115" s="77"/>
    </row>
    <row r="116">
      <c r="A116" s="68"/>
      <c r="B116" s="68"/>
      <c r="C116" s="69"/>
      <c r="D116" s="68"/>
      <c r="E116" s="68"/>
      <c r="F116" s="68"/>
      <c r="G116" s="68"/>
      <c r="H116" s="68" t="str">
        <f t="shared" si="1"/>
        <v/>
      </c>
      <c r="I116" s="68"/>
      <c r="J116" s="111"/>
      <c r="K116" s="111"/>
      <c r="L116" s="122" t="b">
        <v>0</v>
      </c>
      <c r="M116" s="111"/>
      <c r="N116" s="109" t="b">
        <v>0</v>
      </c>
      <c r="O116" s="111"/>
      <c r="P116" s="109" t="b">
        <v>0</v>
      </c>
      <c r="Q116" s="111"/>
      <c r="R116" s="109" t="b">
        <v>0</v>
      </c>
      <c r="S116" s="111"/>
      <c r="T116" s="111"/>
      <c r="U116" s="111"/>
      <c r="V116" s="111"/>
      <c r="W116" s="111"/>
      <c r="X116" s="111"/>
      <c r="Y116" s="70" t="str">
        <f t="shared" si="8"/>
        <v/>
      </c>
      <c r="Z116" s="111"/>
      <c r="AA116" s="112" t="str">
        <f t="shared" si="2"/>
        <v>Missing Info</v>
      </c>
      <c r="AB116" s="113" t="str">
        <f>LET(
  completed, AA116="Complete",
  approved, AG116="Approved",
  srcVal,   IFERROR(VLOOKUP(D116, Lookup!A:F, 2, FALSE), ""),
  campVal,  IFERROR(VLOOKUP(D116, Lookup!A:F, 3, FALSE), ""),
  medVal,   IFERROR(VLOOKUP(D116, Lookup!A:F, 4, FALSE), ""),
  contVal,  IFERROR(VLOOKUP(D116, Lookup!A:F, 5, FALSE), ""),
  placeVal, IFERROR(VLOOKUP(D116, Lookup!A:F, 6, FALSE), ""),
  baseURL, AS116 &amp; "?",
  utm_source,   Lookup!$B$4 &amp; srcVal,
  utm_campaign, Lookup!$C$4 &amp; campVal,
  utm_medium,   Lookup!$D$4 &amp; medVal,
  utm_content,  Lookup!$E$4 &amp; contVal,
  utm_place,    Lookup!$F$4 &amp; placeVal,
  extras, "&amp;utm_term=" &amp; Y116 &amp; "&amp;adCreative=" &amp; AW116 &amp; "&amp;suggestedTerms=" &amp; AU116,
  IF(
    NOT(completed),
    "Missing Info",
    IF(
      NOT(approved),
      "Awaiting Approval",
      baseURL &amp; utm_source &amp; utm_campaign &amp; utm_medium &amp; utm_content &amp; utm_place &amp; extras
    )
  )
)</f>
        <v>Missing Info</v>
      </c>
      <c r="AC116" s="72" t="str">
        <f t="shared" si="3"/>
        <v/>
      </c>
      <c r="AD116" s="68"/>
      <c r="AE116" s="106"/>
      <c r="AF116" s="114" t="str">
        <f t="shared" si="4"/>
        <v/>
      </c>
      <c r="AG116" s="76"/>
      <c r="AH116" s="111"/>
      <c r="AI116" s="115"/>
      <c r="AJ116" s="68"/>
      <c r="AK116" s="124" t="str">
        <f>IFERROR(__xludf.DUMMYFUNCTION("iferror(split(AJ116,""|""),"""")"),"")</f>
        <v/>
      </c>
      <c r="AL116" s="111"/>
      <c r="AM116" s="111"/>
      <c r="AN116" s="118" t="str">
        <f>IFERROR(__xludf.DUMMYFUNCTION("if(J116="""","""",GOOGLETRANSLATE(J116,""auto"",""en""))"),"")</f>
        <v/>
      </c>
      <c r="AO116" s="111" t="str">
        <f>IFERROR(__xludf.DUMMYFUNCTION("if(K116="""","""",GOOGLETRANSLATE(K116,""auto"",""en""))"),"")</f>
        <v/>
      </c>
      <c r="AP116" s="111" t="str">
        <f>IFERROR(__xludf.DUMMYFUNCTION("if(M116="""","""",GOOGLETRANSLATE(M116,""auto"",""en""))"),"")</f>
        <v/>
      </c>
      <c r="AQ116" s="111" t="str">
        <f>IFERROR(__xludf.DUMMYFUNCTION("if(O116="""","""",GOOGLETRANSLATE(O116,""auto"",""en""))"),"")</f>
        <v/>
      </c>
      <c r="AR116" s="111" t="str">
        <f>IFERROR(__xludf.DUMMYFUNCTION("if(Q116="""","""",GOOGLETRANSLATE(Q116,""auto"",""en""))"),"")</f>
        <v/>
      </c>
      <c r="AS116" s="68" t="str">
        <f>IFERROR(__xludf.DUMMYFUNCTION("REGEXREPLACE(E116, ""\?.*"", """")
"),"")</f>
        <v/>
      </c>
      <c r="AT116" s="120" t="str">
        <f>IFERROR(__xludf.DUMMYFUNCTION("TEXTJOIN(CHAR(10)&amp;CHAR(10), TRUE,
  ""H1: "" &amp;
    IFERROR(INDEX(IMPORTXML(REGEXREPLACE(AS116,""\?.*"",""""),""//h1[1]""),1),""""),
  IFERROR(""H2/H3: "" &amp;
    TEXTJOIN(CHAR(10), TRUE,
      IMPORTXML(REGEXREPLACE(AS116,""\?.*"",""""),""//h2[normalize-spa"&amp;"ce()] | //h3[normalize-space()]"")
    ),""""),
  IFERROR(""Paragraphs: "" &amp;
    TEXTJOIN(CHAR(10)&amp;CHAR(10), TRUE,
      IMPORTXML(REGEXREPLACE(AS116,""\?.*"",""""),
        ""//article//p[normalize-space()] | //div[contains(@class,'entry-content') or con"&amp;"tains(@class,'post-content') or contains(@class,'single-content') or contains(@class,'content') or contains(@class,'article')]//p[normalize-space()]""
      )
    ),"""")
)
"),"H1: ")</f>
        <v>H1: </v>
      </c>
      <c r="AU116" s="68" t="str">
        <f t="shared" si="5"/>
        <v/>
      </c>
      <c r="AV116" s="68" t="str">
        <f t="shared" si="6"/>
        <v/>
      </c>
      <c r="AW116" s="68" t="str">
        <f t="shared" si="7"/>
        <v/>
      </c>
      <c r="AX116" s="77"/>
    </row>
    <row r="117">
      <c r="A117" s="68"/>
      <c r="B117" s="68"/>
      <c r="C117" s="69"/>
      <c r="D117" s="68"/>
      <c r="E117" s="68"/>
      <c r="F117" s="68"/>
      <c r="G117" s="68"/>
      <c r="H117" s="68" t="str">
        <f t="shared" si="1"/>
        <v/>
      </c>
      <c r="I117" s="68"/>
      <c r="J117" s="111"/>
      <c r="K117" s="111"/>
      <c r="L117" s="122" t="b">
        <v>0</v>
      </c>
      <c r="M117" s="111"/>
      <c r="N117" s="109" t="b">
        <v>0</v>
      </c>
      <c r="O117" s="111"/>
      <c r="P117" s="109" t="b">
        <v>0</v>
      </c>
      <c r="Q117" s="111"/>
      <c r="R117" s="109" t="b">
        <v>0</v>
      </c>
      <c r="S117" s="111"/>
      <c r="T117" s="111"/>
      <c r="U117" s="111"/>
      <c r="V117" s="111"/>
      <c r="W117" s="111"/>
      <c r="X117" s="111"/>
      <c r="Y117" s="70" t="str">
        <f t="shared" si="8"/>
        <v/>
      </c>
      <c r="Z117" s="111"/>
      <c r="AA117" s="112" t="str">
        <f t="shared" si="2"/>
        <v>Missing Info</v>
      </c>
      <c r="AB117" s="113" t="str">
        <f>LET(
  completed, AA117="Complete",
  approved, AG117="Approved",
  srcVal,   IFERROR(VLOOKUP(D117, Lookup!A:F, 2, FALSE), ""),
  campVal,  IFERROR(VLOOKUP(D117, Lookup!A:F, 3, FALSE), ""),
  medVal,   IFERROR(VLOOKUP(D117, Lookup!A:F, 4, FALSE), ""),
  contVal,  IFERROR(VLOOKUP(D117, Lookup!A:F, 5, FALSE), ""),
  placeVal, IFERROR(VLOOKUP(D117, Lookup!A:F, 6, FALSE), ""),
  baseURL, AS117 &amp; "?",
  utm_source,   Lookup!$B$4 &amp; srcVal,
  utm_campaign, Lookup!$C$4 &amp; campVal,
  utm_medium,   Lookup!$D$4 &amp; medVal,
  utm_content,  Lookup!$E$4 &amp; contVal,
  utm_place,    Lookup!$F$4 &amp; placeVal,
  extras, "&amp;utm_term=" &amp; Y117 &amp; "&amp;adCreative=" &amp; AW117 &amp; "&amp;suggestedTerms=" &amp; AU117,
  IF(
    NOT(completed),
    "Missing Info",
    IF(
      NOT(approved),
      "Awaiting Approval",
      baseURL &amp; utm_source &amp; utm_campaign &amp; utm_medium &amp; utm_content &amp; utm_place &amp; extras
    )
  )
)</f>
        <v>Missing Info</v>
      </c>
      <c r="AC117" s="72" t="str">
        <f t="shared" si="3"/>
        <v/>
      </c>
      <c r="AD117" s="68"/>
      <c r="AE117" s="106"/>
      <c r="AF117" s="114" t="str">
        <f t="shared" si="4"/>
        <v/>
      </c>
      <c r="AG117" s="76"/>
      <c r="AH117" s="111"/>
      <c r="AI117" s="115"/>
      <c r="AJ117" s="68"/>
      <c r="AK117" s="124" t="str">
        <f>IFERROR(__xludf.DUMMYFUNCTION("iferror(split(AJ117,""|""),"""")"),"")</f>
        <v/>
      </c>
      <c r="AL117" s="111"/>
      <c r="AM117" s="111"/>
      <c r="AN117" s="118" t="str">
        <f>IFERROR(__xludf.DUMMYFUNCTION("if(J117="""","""",GOOGLETRANSLATE(J117,""auto"",""en""))"),"")</f>
        <v/>
      </c>
      <c r="AO117" s="111" t="str">
        <f>IFERROR(__xludf.DUMMYFUNCTION("if(K117="""","""",GOOGLETRANSLATE(K117,""auto"",""en""))"),"")</f>
        <v/>
      </c>
      <c r="AP117" s="111" t="str">
        <f>IFERROR(__xludf.DUMMYFUNCTION("if(M117="""","""",GOOGLETRANSLATE(M117,""auto"",""en""))"),"")</f>
        <v/>
      </c>
      <c r="AQ117" s="111" t="str">
        <f>IFERROR(__xludf.DUMMYFUNCTION("if(O117="""","""",GOOGLETRANSLATE(O117,""auto"",""en""))"),"")</f>
        <v/>
      </c>
      <c r="AR117" s="111" t="str">
        <f>IFERROR(__xludf.DUMMYFUNCTION("if(Q117="""","""",GOOGLETRANSLATE(Q117,""auto"",""en""))"),"")</f>
        <v/>
      </c>
      <c r="AS117" s="68" t="str">
        <f>IFERROR(__xludf.DUMMYFUNCTION("REGEXREPLACE(E117, ""\?.*"", """")
"),"")</f>
        <v/>
      </c>
      <c r="AT117" s="120" t="str">
        <f>IFERROR(__xludf.DUMMYFUNCTION("TEXTJOIN(CHAR(10)&amp;CHAR(10), TRUE,
  ""H1: "" &amp;
    IFERROR(INDEX(IMPORTXML(REGEXREPLACE(AS117,""\?.*"",""""),""//h1[1]""),1),""""),
  IFERROR(""H2/H3: "" &amp;
    TEXTJOIN(CHAR(10), TRUE,
      IMPORTXML(REGEXREPLACE(AS117,""\?.*"",""""),""//h2[normalize-spa"&amp;"ce()] | //h3[normalize-space()]"")
    ),""""),
  IFERROR(""Paragraphs: "" &amp;
    TEXTJOIN(CHAR(10)&amp;CHAR(10), TRUE,
      IMPORTXML(REGEXREPLACE(AS117,""\?.*"",""""),
        ""//article//p[normalize-space()] | //div[contains(@class,'entry-content') or con"&amp;"tains(@class,'post-content') or contains(@class,'single-content') or contains(@class,'content') or contains(@class,'article')]//p[normalize-space()]""
      )
    ),"""")
)
"),"H1: ")</f>
        <v>H1: </v>
      </c>
      <c r="AU117" s="68" t="str">
        <f t="shared" si="5"/>
        <v/>
      </c>
      <c r="AV117" s="68" t="str">
        <f t="shared" si="6"/>
        <v/>
      </c>
      <c r="AW117" s="68" t="str">
        <f t="shared" si="7"/>
        <v/>
      </c>
      <c r="AX117" s="77"/>
    </row>
    <row r="118">
      <c r="A118" s="68"/>
      <c r="B118" s="68"/>
      <c r="C118" s="69"/>
      <c r="D118" s="68"/>
      <c r="E118" s="68"/>
      <c r="F118" s="68"/>
      <c r="G118" s="68"/>
      <c r="H118" s="68" t="str">
        <f t="shared" si="1"/>
        <v/>
      </c>
      <c r="I118" s="68"/>
      <c r="J118" s="111"/>
      <c r="K118" s="111"/>
      <c r="L118" s="122" t="b">
        <v>0</v>
      </c>
      <c r="M118" s="111"/>
      <c r="N118" s="109" t="b">
        <v>0</v>
      </c>
      <c r="O118" s="111"/>
      <c r="P118" s="109" t="b">
        <v>0</v>
      </c>
      <c r="Q118" s="111"/>
      <c r="R118" s="109" t="b">
        <v>0</v>
      </c>
      <c r="S118" s="111"/>
      <c r="T118" s="111"/>
      <c r="U118" s="111"/>
      <c r="V118" s="111"/>
      <c r="W118" s="111"/>
      <c r="X118" s="111"/>
      <c r="Y118" s="70" t="str">
        <f t="shared" si="8"/>
        <v/>
      </c>
      <c r="Z118" s="111"/>
      <c r="AA118" s="112" t="str">
        <f t="shared" si="2"/>
        <v>Missing Info</v>
      </c>
      <c r="AB118" s="113" t="str">
        <f>LET(
  completed, AA118="Complete",
  approved, AG118="Approved",
  srcVal,   IFERROR(VLOOKUP(D118, Lookup!A:F, 2, FALSE), ""),
  campVal,  IFERROR(VLOOKUP(D118, Lookup!A:F, 3, FALSE), ""),
  medVal,   IFERROR(VLOOKUP(D118, Lookup!A:F, 4, FALSE), ""),
  contVal,  IFERROR(VLOOKUP(D118, Lookup!A:F, 5, FALSE), ""),
  placeVal, IFERROR(VLOOKUP(D118, Lookup!A:F, 6, FALSE), ""),
  baseURL, AS118 &amp; "?",
  utm_source,   Lookup!$B$4 &amp; srcVal,
  utm_campaign, Lookup!$C$4 &amp; campVal,
  utm_medium,   Lookup!$D$4 &amp; medVal,
  utm_content,  Lookup!$E$4 &amp; contVal,
  utm_place,    Lookup!$F$4 &amp; placeVal,
  extras, "&amp;utm_term=" &amp; Y118 &amp; "&amp;adCreative=" &amp; AW118 &amp; "&amp;suggestedTerms=" &amp; AU118,
  IF(
    NOT(completed),
    "Missing Info",
    IF(
      NOT(approved),
      "Awaiting Approval",
      baseURL &amp; utm_source &amp; utm_campaign &amp; utm_medium &amp; utm_content &amp; utm_place &amp; extras
    )
  )
)</f>
        <v>Missing Info</v>
      </c>
      <c r="AC118" s="72" t="str">
        <f t="shared" si="3"/>
        <v/>
      </c>
      <c r="AD118" s="68"/>
      <c r="AE118" s="106"/>
      <c r="AF118" s="114" t="str">
        <f t="shared" si="4"/>
        <v/>
      </c>
      <c r="AG118" s="76"/>
      <c r="AH118" s="111"/>
      <c r="AI118" s="115"/>
      <c r="AJ118" s="68"/>
      <c r="AK118" s="124" t="str">
        <f>IFERROR(__xludf.DUMMYFUNCTION("iferror(split(AJ118,""|""),"""")"),"")</f>
        <v/>
      </c>
      <c r="AL118" s="111"/>
      <c r="AM118" s="111"/>
      <c r="AN118" s="118" t="str">
        <f>IFERROR(__xludf.DUMMYFUNCTION("if(J118="""","""",GOOGLETRANSLATE(J118,""auto"",""en""))"),"")</f>
        <v/>
      </c>
      <c r="AO118" s="111" t="str">
        <f>IFERROR(__xludf.DUMMYFUNCTION("if(K118="""","""",GOOGLETRANSLATE(K118,""auto"",""en""))"),"")</f>
        <v/>
      </c>
      <c r="AP118" s="111" t="str">
        <f>IFERROR(__xludf.DUMMYFUNCTION("if(M118="""","""",GOOGLETRANSLATE(M118,""auto"",""en""))"),"")</f>
        <v/>
      </c>
      <c r="AQ118" s="111" t="str">
        <f>IFERROR(__xludf.DUMMYFUNCTION("if(O118="""","""",GOOGLETRANSLATE(O118,""auto"",""en""))"),"")</f>
        <v/>
      </c>
      <c r="AR118" s="111" t="str">
        <f>IFERROR(__xludf.DUMMYFUNCTION("if(Q118="""","""",GOOGLETRANSLATE(Q118,""auto"",""en""))"),"")</f>
        <v/>
      </c>
      <c r="AS118" s="68" t="str">
        <f>IFERROR(__xludf.DUMMYFUNCTION("REGEXREPLACE(E118, ""\?.*"", """")
"),"")</f>
        <v/>
      </c>
      <c r="AT118" s="120" t="str">
        <f>IFERROR(__xludf.DUMMYFUNCTION("TEXTJOIN(CHAR(10)&amp;CHAR(10), TRUE,
  ""H1: "" &amp;
    IFERROR(INDEX(IMPORTXML(REGEXREPLACE(AS118,""\?.*"",""""),""//h1[1]""),1),""""),
  IFERROR(""H2/H3: "" &amp;
    TEXTJOIN(CHAR(10), TRUE,
      IMPORTXML(REGEXREPLACE(AS118,""\?.*"",""""),""//h2[normalize-spa"&amp;"ce()] | //h3[normalize-space()]"")
    ),""""),
  IFERROR(""Paragraphs: "" &amp;
    TEXTJOIN(CHAR(10)&amp;CHAR(10), TRUE,
      IMPORTXML(REGEXREPLACE(AS118,""\?.*"",""""),
        ""//article//p[normalize-space()] | //div[contains(@class,'entry-content') or con"&amp;"tains(@class,'post-content') or contains(@class,'single-content') or contains(@class,'content') or contains(@class,'article')]//p[normalize-space()]""
      )
    ),"""")
)
"),"H1: ")</f>
        <v>H1: </v>
      </c>
      <c r="AU118" s="68" t="str">
        <f t="shared" si="5"/>
        <v/>
      </c>
      <c r="AV118" s="68" t="str">
        <f t="shared" si="6"/>
        <v/>
      </c>
      <c r="AW118" s="68" t="str">
        <f t="shared" si="7"/>
        <v/>
      </c>
      <c r="AX118" s="77"/>
    </row>
    <row r="119">
      <c r="A119" s="68"/>
      <c r="B119" s="68"/>
      <c r="C119" s="69"/>
      <c r="D119" s="68"/>
      <c r="E119" s="68"/>
      <c r="F119" s="68"/>
      <c r="G119" s="68"/>
      <c r="H119" s="68" t="str">
        <f t="shared" si="1"/>
        <v/>
      </c>
      <c r="I119" s="68"/>
      <c r="J119" s="111"/>
      <c r="K119" s="111"/>
      <c r="L119" s="122" t="b">
        <v>0</v>
      </c>
      <c r="M119" s="111"/>
      <c r="N119" s="109" t="b">
        <v>0</v>
      </c>
      <c r="O119" s="111"/>
      <c r="P119" s="109" t="b">
        <v>0</v>
      </c>
      <c r="Q119" s="111"/>
      <c r="R119" s="109" t="b">
        <v>0</v>
      </c>
      <c r="S119" s="111"/>
      <c r="T119" s="111"/>
      <c r="U119" s="111"/>
      <c r="V119" s="111"/>
      <c r="W119" s="111"/>
      <c r="X119" s="111"/>
      <c r="Y119" s="70" t="str">
        <f t="shared" si="8"/>
        <v/>
      </c>
      <c r="Z119" s="111"/>
      <c r="AA119" s="112" t="str">
        <f t="shared" si="2"/>
        <v>Missing Info</v>
      </c>
      <c r="AB119" s="113" t="str">
        <f>LET(
  completed, AA119="Complete",
  approved, AG119="Approved",
  srcVal,   IFERROR(VLOOKUP(D119, Lookup!A:F, 2, FALSE), ""),
  campVal,  IFERROR(VLOOKUP(D119, Lookup!A:F, 3, FALSE), ""),
  medVal,   IFERROR(VLOOKUP(D119, Lookup!A:F, 4, FALSE), ""),
  contVal,  IFERROR(VLOOKUP(D119, Lookup!A:F, 5, FALSE), ""),
  placeVal, IFERROR(VLOOKUP(D119, Lookup!A:F, 6, FALSE), ""),
  baseURL, AS119 &amp; "?",
  utm_source,   Lookup!$B$4 &amp; srcVal,
  utm_campaign, Lookup!$C$4 &amp; campVal,
  utm_medium,   Lookup!$D$4 &amp; medVal,
  utm_content,  Lookup!$E$4 &amp; contVal,
  utm_place,    Lookup!$F$4 &amp; placeVal,
  extras, "&amp;utm_term=" &amp; Y119 &amp; "&amp;adCreative=" &amp; AW119 &amp; "&amp;suggestedTerms=" &amp; AU119,
  IF(
    NOT(completed),
    "Missing Info",
    IF(
      NOT(approved),
      "Awaiting Approval",
      baseURL &amp; utm_source &amp; utm_campaign &amp; utm_medium &amp; utm_content &amp; utm_place &amp; extras
    )
  )
)</f>
        <v>Missing Info</v>
      </c>
      <c r="AC119" s="72" t="str">
        <f t="shared" si="3"/>
        <v/>
      </c>
      <c r="AD119" s="68"/>
      <c r="AE119" s="106"/>
      <c r="AF119" s="114" t="str">
        <f t="shared" si="4"/>
        <v/>
      </c>
      <c r="AG119" s="76"/>
      <c r="AH119" s="111"/>
      <c r="AI119" s="115"/>
      <c r="AJ119" s="68"/>
      <c r="AK119" s="124" t="str">
        <f>IFERROR(__xludf.DUMMYFUNCTION("iferror(split(AJ119,""|""),"""")"),"")</f>
        <v/>
      </c>
      <c r="AL119" s="111"/>
      <c r="AM119" s="111"/>
      <c r="AN119" s="118" t="str">
        <f>IFERROR(__xludf.DUMMYFUNCTION("if(J119="""","""",GOOGLETRANSLATE(J119,""auto"",""en""))"),"")</f>
        <v/>
      </c>
      <c r="AO119" s="111" t="str">
        <f>IFERROR(__xludf.DUMMYFUNCTION("if(K119="""","""",GOOGLETRANSLATE(K119,""auto"",""en""))"),"")</f>
        <v/>
      </c>
      <c r="AP119" s="111" t="str">
        <f>IFERROR(__xludf.DUMMYFUNCTION("if(M119="""","""",GOOGLETRANSLATE(M119,""auto"",""en""))"),"")</f>
        <v/>
      </c>
      <c r="AQ119" s="111" t="str">
        <f>IFERROR(__xludf.DUMMYFUNCTION("if(O119="""","""",GOOGLETRANSLATE(O119,""auto"",""en""))"),"")</f>
        <v/>
      </c>
      <c r="AR119" s="111" t="str">
        <f>IFERROR(__xludf.DUMMYFUNCTION("if(Q119="""","""",GOOGLETRANSLATE(Q119,""auto"",""en""))"),"")</f>
        <v/>
      </c>
      <c r="AS119" s="68" t="str">
        <f>IFERROR(__xludf.DUMMYFUNCTION("REGEXREPLACE(E119, ""\?.*"", """")
"),"")</f>
        <v/>
      </c>
      <c r="AT119" s="120" t="str">
        <f>IFERROR(__xludf.DUMMYFUNCTION("TEXTJOIN(CHAR(10)&amp;CHAR(10), TRUE,
  ""H1: "" &amp;
    IFERROR(INDEX(IMPORTXML(REGEXREPLACE(AS119,""\?.*"",""""),""//h1[1]""),1),""""),
  IFERROR(""H2/H3: "" &amp;
    TEXTJOIN(CHAR(10), TRUE,
      IMPORTXML(REGEXREPLACE(AS119,""\?.*"",""""),""//h2[normalize-spa"&amp;"ce()] | //h3[normalize-space()]"")
    ),""""),
  IFERROR(""Paragraphs: "" &amp;
    TEXTJOIN(CHAR(10)&amp;CHAR(10), TRUE,
      IMPORTXML(REGEXREPLACE(AS119,""\?.*"",""""),
        ""//article//p[normalize-space()] | //div[contains(@class,'entry-content') or con"&amp;"tains(@class,'post-content') or contains(@class,'single-content') or contains(@class,'content') or contains(@class,'article')]//p[normalize-space()]""
      )
    ),"""")
)
"),"H1: ")</f>
        <v>H1: </v>
      </c>
      <c r="AU119" s="68" t="str">
        <f t="shared" si="5"/>
        <v/>
      </c>
      <c r="AV119" s="68" t="str">
        <f t="shared" si="6"/>
        <v/>
      </c>
      <c r="AW119" s="68" t="str">
        <f t="shared" si="7"/>
        <v/>
      </c>
      <c r="AX119" s="77"/>
    </row>
    <row r="120">
      <c r="A120" s="68"/>
      <c r="B120" s="68"/>
      <c r="C120" s="69"/>
      <c r="D120" s="68"/>
      <c r="E120" s="68"/>
      <c r="F120" s="68"/>
      <c r="G120" s="68"/>
      <c r="H120" s="68" t="str">
        <f t="shared" si="1"/>
        <v/>
      </c>
      <c r="I120" s="68"/>
      <c r="J120" s="111"/>
      <c r="K120" s="111"/>
      <c r="L120" s="122" t="b">
        <v>0</v>
      </c>
      <c r="M120" s="111"/>
      <c r="N120" s="109" t="b">
        <v>0</v>
      </c>
      <c r="O120" s="111"/>
      <c r="P120" s="109" t="b">
        <v>0</v>
      </c>
      <c r="Q120" s="111"/>
      <c r="R120" s="109" t="b">
        <v>0</v>
      </c>
      <c r="S120" s="111"/>
      <c r="T120" s="111"/>
      <c r="U120" s="111"/>
      <c r="V120" s="111"/>
      <c r="W120" s="111"/>
      <c r="X120" s="111"/>
      <c r="Y120" s="70" t="str">
        <f t="shared" si="8"/>
        <v/>
      </c>
      <c r="Z120" s="111"/>
      <c r="AA120" s="112" t="str">
        <f t="shared" si="2"/>
        <v>Missing Info</v>
      </c>
      <c r="AB120" s="113" t="str">
        <f>LET(
  completed, AA120="Complete",
  approved, AG120="Approved",
  srcVal,   IFERROR(VLOOKUP(D120, Lookup!A:F, 2, FALSE), ""),
  campVal,  IFERROR(VLOOKUP(D120, Lookup!A:F, 3, FALSE), ""),
  medVal,   IFERROR(VLOOKUP(D120, Lookup!A:F, 4, FALSE), ""),
  contVal,  IFERROR(VLOOKUP(D120, Lookup!A:F, 5, FALSE), ""),
  placeVal, IFERROR(VLOOKUP(D120, Lookup!A:F, 6, FALSE), ""),
  baseURL, AS120 &amp; "?",
  utm_source,   Lookup!$B$4 &amp; srcVal,
  utm_campaign, Lookup!$C$4 &amp; campVal,
  utm_medium,   Lookup!$D$4 &amp; medVal,
  utm_content,  Lookup!$E$4 &amp; contVal,
  utm_place,    Lookup!$F$4 &amp; placeVal,
  extras, "&amp;utm_term=" &amp; Y120 &amp; "&amp;adCreative=" &amp; AW120 &amp; "&amp;suggestedTerms=" &amp; AU120,
  IF(
    NOT(completed),
    "Missing Info",
    IF(
      NOT(approved),
      "Awaiting Approval",
      baseURL &amp; utm_source &amp; utm_campaign &amp; utm_medium &amp; utm_content &amp; utm_place &amp; extras
    )
  )
)</f>
        <v>Missing Info</v>
      </c>
      <c r="AC120" s="72" t="str">
        <f t="shared" si="3"/>
        <v/>
      </c>
      <c r="AD120" s="68"/>
      <c r="AE120" s="106"/>
      <c r="AF120" s="114" t="str">
        <f t="shared" si="4"/>
        <v/>
      </c>
      <c r="AG120" s="76"/>
      <c r="AH120" s="111"/>
      <c r="AI120" s="115"/>
      <c r="AJ120" s="68"/>
      <c r="AK120" s="124" t="str">
        <f>IFERROR(__xludf.DUMMYFUNCTION("iferror(split(AJ120,""|""),"""")"),"")</f>
        <v/>
      </c>
      <c r="AL120" s="111"/>
      <c r="AM120" s="111"/>
      <c r="AN120" s="118" t="str">
        <f>IFERROR(__xludf.DUMMYFUNCTION("if(J120="""","""",GOOGLETRANSLATE(J120,""auto"",""en""))"),"")</f>
        <v/>
      </c>
      <c r="AO120" s="111" t="str">
        <f>IFERROR(__xludf.DUMMYFUNCTION("if(K120="""","""",GOOGLETRANSLATE(K120,""auto"",""en""))"),"")</f>
        <v/>
      </c>
      <c r="AP120" s="111" t="str">
        <f>IFERROR(__xludf.DUMMYFUNCTION("if(M120="""","""",GOOGLETRANSLATE(M120,""auto"",""en""))"),"")</f>
        <v/>
      </c>
      <c r="AQ120" s="111" t="str">
        <f>IFERROR(__xludf.DUMMYFUNCTION("if(O120="""","""",GOOGLETRANSLATE(O120,""auto"",""en""))"),"")</f>
        <v/>
      </c>
      <c r="AR120" s="111" t="str">
        <f>IFERROR(__xludf.DUMMYFUNCTION("if(Q120="""","""",GOOGLETRANSLATE(Q120,""auto"",""en""))"),"")</f>
        <v/>
      </c>
      <c r="AS120" s="68" t="str">
        <f>IFERROR(__xludf.DUMMYFUNCTION("REGEXREPLACE(E120, ""\?.*"", """")
"),"")</f>
        <v/>
      </c>
      <c r="AT120" s="120" t="str">
        <f>IFERROR(__xludf.DUMMYFUNCTION("TEXTJOIN(CHAR(10)&amp;CHAR(10), TRUE,
  ""H1: "" &amp;
    IFERROR(INDEX(IMPORTXML(REGEXREPLACE(AS120,""\?.*"",""""),""//h1[1]""),1),""""),
  IFERROR(""H2/H3: "" &amp;
    TEXTJOIN(CHAR(10), TRUE,
      IMPORTXML(REGEXREPLACE(AS120,""\?.*"",""""),""//h2[normalize-spa"&amp;"ce()] | //h3[normalize-space()]"")
    ),""""),
  IFERROR(""Paragraphs: "" &amp;
    TEXTJOIN(CHAR(10)&amp;CHAR(10), TRUE,
      IMPORTXML(REGEXREPLACE(AS120,""\?.*"",""""),
        ""//article//p[normalize-space()] | //div[contains(@class,'entry-content') or con"&amp;"tains(@class,'post-content') or contains(@class,'single-content') or contains(@class,'content') or contains(@class,'article')]//p[normalize-space()]""
      )
    ),"""")
)
"),"H1: ")</f>
        <v>H1: </v>
      </c>
      <c r="AU120" s="68" t="str">
        <f t="shared" si="5"/>
        <v/>
      </c>
      <c r="AV120" s="68" t="str">
        <f t="shared" si="6"/>
        <v/>
      </c>
      <c r="AW120" s="68" t="str">
        <f t="shared" si="7"/>
        <v/>
      </c>
      <c r="AX120" s="77"/>
    </row>
    <row r="121">
      <c r="A121" s="68"/>
      <c r="B121" s="68"/>
      <c r="C121" s="69"/>
      <c r="D121" s="68"/>
      <c r="E121" s="68"/>
      <c r="F121" s="68"/>
      <c r="G121" s="68"/>
      <c r="H121" s="68" t="str">
        <f t="shared" si="1"/>
        <v/>
      </c>
      <c r="I121" s="68"/>
      <c r="J121" s="111"/>
      <c r="K121" s="111"/>
      <c r="L121" s="122" t="b">
        <v>0</v>
      </c>
      <c r="M121" s="111"/>
      <c r="N121" s="109" t="b">
        <v>0</v>
      </c>
      <c r="O121" s="111"/>
      <c r="P121" s="109" t="b">
        <v>0</v>
      </c>
      <c r="Q121" s="111"/>
      <c r="R121" s="109" t="b">
        <v>0</v>
      </c>
      <c r="S121" s="111"/>
      <c r="T121" s="111"/>
      <c r="U121" s="111"/>
      <c r="V121" s="111"/>
      <c r="W121" s="111"/>
      <c r="X121" s="111"/>
      <c r="Y121" s="70" t="str">
        <f t="shared" si="8"/>
        <v/>
      </c>
      <c r="Z121" s="111"/>
      <c r="AA121" s="112" t="str">
        <f t="shared" si="2"/>
        <v>Missing Info</v>
      </c>
      <c r="AB121" s="113" t="str">
        <f>LET(
  completed, AA121="Complete",
  approved, AG121="Approved",
  srcVal,   IFERROR(VLOOKUP(D121, Lookup!A:F, 2, FALSE), ""),
  campVal,  IFERROR(VLOOKUP(D121, Lookup!A:F, 3, FALSE), ""),
  medVal,   IFERROR(VLOOKUP(D121, Lookup!A:F, 4, FALSE), ""),
  contVal,  IFERROR(VLOOKUP(D121, Lookup!A:F, 5, FALSE), ""),
  placeVal, IFERROR(VLOOKUP(D121, Lookup!A:F, 6, FALSE), ""),
  baseURL, AS121 &amp; "?",
  utm_source,   Lookup!$B$4 &amp; srcVal,
  utm_campaign, Lookup!$C$4 &amp; campVal,
  utm_medium,   Lookup!$D$4 &amp; medVal,
  utm_content,  Lookup!$E$4 &amp; contVal,
  utm_place,    Lookup!$F$4 &amp; placeVal,
  extras, "&amp;utm_term=" &amp; Y121 &amp; "&amp;adCreative=" &amp; AW121 &amp; "&amp;suggestedTerms=" &amp; AU121,
  IF(
    NOT(completed),
    "Missing Info",
    IF(
      NOT(approved),
      "Awaiting Approval",
      baseURL &amp; utm_source &amp; utm_campaign &amp; utm_medium &amp; utm_content &amp; utm_place &amp; extras
    )
  )
)</f>
        <v>Missing Info</v>
      </c>
      <c r="AC121" s="72" t="str">
        <f t="shared" si="3"/>
        <v/>
      </c>
      <c r="AD121" s="68"/>
      <c r="AE121" s="106"/>
      <c r="AF121" s="114" t="str">
        <f t="shared" si="4"/>
        <v/>
      </c>
      <c r="AG121" s="76"/>
      <c r="AH121" s="111"/>
      <c r="AI121" s="115"/>
      <c r="AJ121" s="68"/>
      <c r="AK121" s="124" t="str">
        <f>IFERROR(__xludf.DUMMYFUNCTION("iferror(split(AJ121,""|""),"""")"),"")</f>
        <v/>
      </c>
      <c r="AL121" s="111"/>
      <c r="AM121" s="111"/>
      <c r="AN121" s="118" t="str">
        <f>IFERROR(__xludf.DUMMYFUNCTION("if(J121="""","""",GOOGLETRANSLATE(J121,""auto"",""en""))"),"")</f>
        <v/>
      </c>
      <c r="AO121" s="111" t="str">
        <f>IFERROR(__xludf.DUMMYFUNCTION("if(K121="""","""",GOOGLETRANSLATE(K121,""auto"",""en""))"),"")</f>
        <v/>
      </c>
      <c r="AP121" s="111" t="str">
        <f>IFERROR(__xludf.DUMMYFUNCTION("if(M121="""","""",GOOGLETRANSLATE(M121,""auto"",""en""))"),"")</f>
        <v/>
      </c>
      <c r="AQ121" s="111" t="str">
        <f>IFERROR(__xludf.DUMMYFUNCTION("if(O121="""","""",GOOGLETRANSLATE(O121,""auto"",""en""))"),"")</f>
        <v/>
      </c>
      <c r="AR121" s="111" t="str">
        <f>IFERROR(__xludf.DUMMYFUNCTION("if(Q121="""","""",GOOGLETRANSLATE(Q121,""auto"",""en""))"),"")</f>
        <v/>
      </c>
      <c r="AS121" s="68" t="str">
        <f>IFERROR(__xludf.DUMMYFUNCTION("REGEXREPLACE(E121, ""\?.*"", """")
"),"")</f>
        <v/>
      </c>
      <c r="AT121" s="120" t="str">
        <f>IFERROR(__xludf.DUMMYFUNCTION("TEXTJOIN(CHAR(10)&amp;CHAR(10), TRUE,
  ""H1: "" &amp;
    IFERROR(INDEX(IMPORTXML(REGEXREPLACE(AS121,""\?.*"",""""),""//h1[1]""),1),""""),
  IFERROR(""H2/H3: "" &amp;
    TEXTJOIN(CHAR(10), TRUE,
      IMPORTXML(REGEXREPLACE(AS121,""\?.*"",""""),""//h2[normalize-spa"&amp;"ce()] | //h3[normalize-space()]"")
    ),""""),
  IFERROR(""Paragraphs: "" &amp;
    TEXTJOIN(CHAR(10)&amp;CHAR(10), TRUE,
      IMPORTXML(REGEXREPLACE(AS121,""\?.*"",""""),
        ""//article//p[normalize-space()] | //div[contains(@class,'entry-content') or con"&amp;"tains(@class,'post-content') or contains(@class,'single-content') or contains(@class,'content') or contains(@class,'article')]//p[normalize-space()]""
      )
    ),"""")
)
"),"H1: ")</f>
        <v>H1: </v>
      </c>
      <c r="AU121" s="68" t="str">
        <f t="shared" si="5"/>
        <v/>
      </c>
      <c r="AV121" s="68" t="str">
        <f t="shared" si="6"/>
        <v/>
      </c>
      <c r="AW121" s="68" t="str">
        <f t="shared" si="7"/>
        <v/>
      </c>
      <c r="AX121" s="77"/>
    </row>
    <row r="122">
      <c r="A122" s="68"/>
      <c r="B122" s="68"/>
      <c r="C122" s="69"/>
      <c r="D122" s="68"/>
      <c r="E122" s="68"/>
      <c r="F122" s="68"/>
      <c r="G122" s="68"/>
      <c r="H122" s="68" t="str">
        <f t="shared" si="1"/>
        <v/>
      </c>
      <c r="I122" s="68"/>
      <c r="J122" s="111"/>
      <c r="K122" s="111"/>
      <c r="L122" s="122" t="b">
        <v>0</v>
      </c>
      <c r="M122" s="111"/>
      <c r="N122" s="109" t="b">
        <v>0</v>
      </c>
      <c r="O122" s="111"/>
      <c r="P122" s="109" t="b">
        <v>0</v>
      </c>
      <c r="Q122" s="111"/>
      <c r="R122" s="109" t="b">
        <v>0</v>
      </c>
      <c r="S122" s="111"/>
      <c r="T122" s="111"/>
      <c r="U122" s="111"/>
      <c r="V122" s="111"/>
      <c r="W122" s="111"/>
      <c r="X122" s="111"/>
      <c r="Y122" s="70" t="str">
        <f t="shared" si="8"/>
        <v/>
      </c>
      <c r="Z122" s="111"/>
      <c r="AA122" s="112" t="str">
        <f t="shared" si="2"/>
        <v>Missing Info</v>
      </c>
      <c r="AB122" s="113" t="str">
        <f>LET(
  completed, AA122="Complete",
  approved, AG122="Approved",
  srcVal,   IFERROR(VLOOKUP(D122, Lookup!A:F, 2, FALSE), ""),
  campVal,  IFERROR(VLOOKUP(D122, Lookup!A:F, 3, FALSE), ""),
  medVal,   IFERROR(VLOOKUP(D122, Lookup!A:F, 4, FALSE), ""),
  contVal,  IFERROR(VLOOKUP(D122, Lookup!A:F, 5, FALSE), ""),
  placeVal, IFERROR(VLOOKUP(D122, Lookup!A:F, 6, FALSE), ""),
  baseURL, AS122 &amp; "?",
  utm_source,   Lookup!$B$4 &amp; srcVal,
  utm_campaign, Lookup!$C$4 &amp; campVal,
  utm_medium,   Lookup!$D$4 &amp; medVal,
  utm_content,  Lookup!$E$4 &amp; contVal,
  utm_place,    Lookup!$F$4 &amp; placeVal,
  extras, "&amp;utm_term=" &amp; Y122 &amp; "&amp;adCreative=" &amp; AW122 &amp; "&amp;suggestedTerms=" &amp; AU122,
  IF(
    NOT(completed),
    "Missing Info",
    IF(
      NOT(approved),
      "Awaiting Approval",
      baseURL &amp; utm_source &amp; utm_campaign &amp; utm_medium &amp; utm_content &amp; utm_place &amp; extras
    )
  )
)</f>
        <v>Missing Info</v>
      </c>
      <c r="AC122" s="72" t="str">
        <f t="shared" si="3"/>
        <v/>
      </c>
      <c r="AD122" s="68"/>
      <c r="AE122" s="106"/>
      <c r="AF122" s="114" t="str">
        <f t="shared" si="4"/>
        <v/>
      </c>
      <c r="AG122" s="76"/>
      <c r="AH122" s="111"/>
      <c r="AI122" s="115"/>
      <c r="AJ122" s="68"/>
      <c r="AK122" s="124" t="str">
        <f>IFERROR(__xludf.DUMMYFUNCTION("iferror(split(AJ122,""|""),"""")"),"")</f>
        <v/>
      </c>
      <c r="AL122" s="111"/>
      <c r="AM122" s="111"/>
      <c r="AN122" s="118" t="str">
        <f>IFERROR(__xludf.DUMMYFUNCTION("if(J122="""","""",GOOGLETRANSLATE(J122,""auto"",""en""))"),"")</f>
        <v/>
      </c>
      <c r="AO122" s="111" t="str">
        <f>IFERROR(__xludf.DUMMYFUNCTION("if(K122="""","""",GOOGLETRANSLATE(K122,""auto"",""en""))"),"")</f>
        <v/>
      </c>
      <c r="AP122" s="111" t="str">
        <f>IFERROR(__xludf.DUMMYFUNCTION("if(M122="""","""",GOOGLETRANSLATE(M122,""auto"",""en""))"),"")</f>
        <v/>
      </c>
      <c r="AQ122" s="111" t="str">
        <f>IFERROR(__xludf.DUMMYFUNCTION("if(O122="""","""",GOOGLETRANSLATE(O122,""auto"",""en""))"),"")</f>
        <v/>
      </c>
      <c r="AR122" s="111" t="str">
        <f>IFERROR(__xludf.DUMMYFUNCTION("if(Q122="""","""",GOOGLETRANSLATE(Q122,""auto"",""en""))"),"")</f>
        <v/>
      </c>
      <c r="AS122" s="68" t="str">
        <f>IFERROR(__xludf.DUMMYFUNCTION("REGEXREPLACE(E122, ""\?.*"", """")
"),"")</f>
        <v/>
      </c>
      <c r="AT122" s="120" t="str">
        <f>IFERROR(__xludf.DUMMYFUNCTION("TEXTJOIN(CHAR(10)&amp;CHAR(10), TRUE,
  ""H1: "" &amp;
    IFERROR(INDEX(IMPORTXML(REGEXREPLACE(AS122,""\?.*"",""""),""//h1[1]""),1),""""),
  IFERROR(""H2/H3: "" &amp;
    TEXTJOIN(CHAR(10), TRUE,
      IMPORTXML(REGEXREPLACE(AS122,""\?.*"",""""),""//h2[normalize-spa"&amp;"ce()] | //h3[normalize-space()]"")
    ),""""),
  IFERROR(""Paragraphs: "" &amp;
    TEXTJOIN(CHAR(10)&amp;CHAR(10), TRUE,
      IMPORTXML(REGEXREPLACE(AS122,""\?.*"",""""),
        ""//article//p[normalize-space()] | //div[contains(@class,'entry-content') or con"&amp;"tains(@class,'post-content') or contains(@class,'single-content') or contains(@class,'content') or contains(@class,'article')]//p[normalize-space()]""
      )
    ),"""")
)
"),"H1: ")</f>
        <v>H1: </v>
      </c>
      <c r="AU122" s="68" t="str">
        <f t="shared" si="5"/>
        <v/>
      </c>
      <c r="AV122" s="68" t="str">
        <f t="shared" si="6"/>
        <v/>
      </c>
      <c r="AW122" s="68" t="str">
        <f t="shared" si="7"/>
        <v/>
      </c>
      <c r="AX122" s="77"/>
    </row>
    <row r="123">
      <c r="A123" s="68"/>
      <c r="B123" s="68"/>
      <c r="C123" s="69"/>
      <c r="D123" s="68"/>
      <c r="E123" s="68"/>
      <c r="F123" s="68"/>
      <c r="G123" s="68"/>
      <c r="H123" s="68" t="str">
        <f t="shared" si="1"/>
        <v/>
      </c>
      <c r="I123" s="68"/>
      <c r="J123" s="111"/>
      <c r="K123" s="111"/>
      <c r="L123" s="122" t="b">
        <v>0</v>
      </c>
      <c r="M123" s="111"/>
      <c r="N123" s="109" t="b">
        <v>0</v>
      </c>
      <c r="O123" s="111"/>
      <c r="P123" s="109" t="b">
        <v>0</v>
      </c>
      <c r="Q123" s="111"/>
      <c r="R123" s="109" t="b">
        <v>0</v>
      </c>
      <c r="S123" s="111"/>
      <c r="T123" s="111"/>
      <c r="U123" s="111"/>
      <c r="V123" s="111"/>
      <c r="W123" s="111"/>
      <c r="X123" s="111"/>
      <c r="Y123" s="70" t="str">
        <f t="shared" si="8"/>
        <v/>
      </c>
      <c r="Z123" s="111"/>
      <c r="AA123" s="112" t="str">
        <f t="shared" si="2"/>
        <v>Missing Info</v>
      </c>
      <c r="AB123" s="113" t="str">
        <f>LET(
  completed, AA123="Complete",
  approved, AG123="Approved",
  srcVal,   IFERROR(VLOOKUP(D123, Lookup!A:F, 2, FALSE), ""),
  campVal,  IFERROR(VLOOKUP(D123, Lookup!A:F, 3, FALSE), ""),
  medVal,   IFERROR(VLOOKUP(D123, Lookup!A:F, 4, FALSE), ""),
  contVal,  IFERROR(VLOOKUP(D123, Lookup!A:F, 5, FALSE), ""),
  placeVal, IFERROR(VLOOKUP(D123, Lookup!A:F, 6, FALSE), ""),
  baseURL, AS123 &amp; "?",
  utm_source,   Lookup!$B$4 &amp; srcVal,
  utm_campaign, Lookup!$C$4 &amp; campVal,
  utm_medium,   Lookup!$D$4 &amp; medVal,
  utm_content,  Lookup!$E$4 &amp; contVal,
  utm_place,    Lookup!$F$4 &amp; placeVal,
  extras, "&amp;utm_term=" &amp; Y123 &amp; "&amp;adCreative=" &amp; AW123 &amp; "&amp;suggestedTerms=" &amp; AU123,
  IF(
    NOT(completed),
    "Missing Info",
    IF(
      NOT(approved),
      "Awaiting Approval",
      baseURL &amp; utm_source &amp; utm_campaign &amp; utm_medium &amp; utm_content &amp; utm_place &amp; extras
    )
  )
)</f>
        <v>Missing Info</v>
      </c>
      <c r="AC123" s="72" t="str">
        <f t="shared" si="3"/>
        <v/>
      </c>
      <c r="AD123" s="68"/>
      <c r="AE123" s="106"/>
      <c r="AF123" s="114" t="str">
        <f t="shared" si="4"/>
        <v/>
      </c>
      <c r="AG123" s="76"/>
      <c r="AH123" s="111"/>
      <c r="AI123" s="115"/>
      <c r="AJ123" s="68"/>
      <c r="AK123" s="124" t="str">
        <f>IFERROR(__xludf.DUMMYFUNCTION("iferror(split(AJ123,""|""),"""")"),"")</f>
        <v/>
      </c>
      <c r="AL123" s="111"/>
      <c r="AM123" s="111"/>
      <c r="AN123" s="118" t="str">
        <f>IFERROR(__xludf.DUMMYFUNCTION("if(J123="""","""",GOOGLETRANSLATE(J123,""auto"",""en""))"),"")</f>
        <v/>
      </c>
      <c r="AO123" s="111" t="str">
        <f>IFERROR(__xludf.DUMMYFUNCTION("if(K123="""","""",GOOGLETRANSLATE(K123,""auto"",""en""))"),"")</f>
        <v/>
      </c>
      <c r="AP123" s="111" t="str">
        <f>IFERROR(__xludf.DUMMYFUNCTION("if(M123="""","""",GOOGLETRANSLATE(M123,""auto"",""en""))"),"")</f>
        <v/>
      </c>
      <c r="AQ123" s="111" t="str">
        <f>IFERROR(__xludf.DUMMYFUNCTION("if(O123="""","""",GOOGLETRANSLATE(O123,""auto"",""en""))"),"")</f>
        <v/>
      </c>
      <c r="AR123" s="111" t="str">
        <f>IFERROR(__xludf.DUMMYFUNCTION("if(Q123="""","""",GOOGLETRANSLATE(Q123,""auto"",""en""))"),"")</f>
        <v/>
      </c>
      <c r="AS123" s="68" t="str">
        <f>IFERROR(__xludf.DUMMYFUNCTION("REGEXREPLACE(E123, ""\?.*"", """")
"),"")</f>
        <v/>
      </c>
      <c r="AT123" s="120" t="str">
        <f>IFERROR(__xludf.DUMMYFUNCTION("TEXTJOIN(CHAR(10)&amp;CHAR(10), TRUE,
  ""H1: "" &amp;
    IFERROR(INDEX(IMPORTXML(REGEXREPLACE(AS123,""\?.*"",""""),""//h1[1]""),1),""""),
  IFERROR(""H2/H3: "" &amp;
    TEXTJOIN(CHAR(10), TRUE,
      IMPORTXML(REGEXREPLACE(AS123,""\?.*"",""""),""//h2[normalize-spa"&amp;"ce()] | //h3[normalize-space()]"")
    ),""""),
  IFERROR(""Paragraphs: "" &amp;
    TEXTJOIN(CHAR(10)&amp;CHAR(10), TRUE,
      IMPORTXML(REGEXREPLACE(AS123,""\?.*"",""""),
        ""//article//p[normalize-space()] | //div[contains(@class,'entry-content') or con"&amp;"tains(@class,'post-content') or contains(@class,'single-content') or contains(@class,'content') or contains(@class,'article')]//p[normalize-space()]""
      )
    ),"""")
)
"),"H1: ")</f>
        <v>H1: </v>
      </c>
      <c r="AU123" s="68" t="str">
        <f t="shared" si="5"/>
        <v/>
      </c>
      <c r="AV123" s="68" t="str">
        <f t="shared" si="6"/>
        <v/>
      </c>
      <c r="AW123" s="68" t="str">
        <f t="shared" si="7"/>
        <v/>
      </c>
      <c r="AX123" s="77"/>
    </row>
    <row r="124">
      <c r="A124" s="68"/>
      <c r="B124" s="68"/>
      <c r="C124" s="69"/>
      <c r="D124" s="68"/>
      <c r="E124" s="68"/>
      <c r="F124" s="68"/>
      <c r="G124" s="68"/>
      <c r="H124" s="68" t="str">
        <f t="shared" si="1"/>
        <v/>
      </c>
      <c r="I124" s="68"/>
      <c r="J124" s="111"/>
      <c r="K124" s="111"/>
      <c r="L124" s="122" t="b">
        <v>0</v>
      </c>
      <c r="M124" s="111"/>
      <c r="N124" s="109" t="b">
        <v>0</v>
      </c>
      <c r="O124" s="111"/>
      <c r="P124" s="109" t="b">
        <v>0</v>
      </c>
      <c r="Q124" s="111"/>
      <c r="R124" s="109" t="b">
        <v>0</v>
      </c>
      <c r="S124" s="111"/>
      <c r="T124" s="111"/>
      <c r="U124" s="111"/>
      <c r="V124" s="111"/>
      <c r="W124" s="111"/>
      <c r="X124" s="111"/>
      <c r="Y124" s="70" t="str">
        <f t="shared" si="8"/>
        <v/>
      </c>
      <c r="Z124" s="111"/>
      <c r="AA124" s="112" t="str">
        <f t="shared" si="2"/>
        <v>Missing Info</v>
      </c>
      <c r="AB124" s="113" t="str">
        <f>LET(
  completed, AA124="Complete",
  approved, AG124="Approved",
  srcVal,   IFERROR(VLOOKUP(D124, Lookup!A:F, 2, FALSE), ""),
  campVal,  IFERROR(VLOOKUP(D124, Lookup!A:F, 3, FALSE), ""),
  medVal,   IFERROR(VLOOKUP(D124, Lookup!A:F, 4, FALSE), ""),
  contVal,  IFERROR(VLOOKUP(D124, Lookup!A:F, 5, FALSE), ""),
  placeVal, IFERROR(VLOOKUP(D124, Lookup!A:F, 6, FALSE), ""),
  baseURL, AS124 &amp; "?",
  utm_source,   Lookup!$B$4 &amp; srcVal,
  utm_campaign, Lookup!$C$4 &amp; campVal,
  utm_medium,   Lookup!$D$4 &amp; medVal,
  utm_content,  Lookup!$E$4 &amp; contVal,
  utm_place,    Lookup!$F$4 &amp; placeVal,
  extras, "&amp;utm_term=" &amp; Y124 &amp; "&amp;adCreative=" &amp; AW124 &amp; "&amp;suggestedTerms=" &amp; AU124,
  IF(
    NOT(completed),
    "Missing Info",
    IF(
      NOT(approved),
      "Awaiting Approval",
      baseURL &amp; utm_source &amp; utm_campaign &amp; utm_medium &amp; utm_content &amp; utm_place &amp; extras
    )
  )
)</f>
        <v>Missing Info</v>
      </c>
      <c r="AC124" s="72" t="str">
        <f t="shared" si="3"/>
        <v/>
      </c>
      <c r="AD124" s="68"/>
      <c r="AE124" s="106"/>
      <c r="AF124" s="114" t="str">
        <f t="shared" si="4"/>
        <v/>
      </c>
      <c r="AG124" s="76"/>
      <c r="AH124" s="111"/>
      <c r="AI124" s="115"/>
      <c r="AJ124" s="68"/>
      <c r="AK124" s="124" t="str">
        <f>IFERROR(__xludf.DUMMYFUNCTION("iferror(split(AJ124,""|""),"""")"),"")</f>
        <v/>
      </c>
      <c r="AL124" s="111"/>
      <c r="AM124" s="111"/>
      <c r="AN124" s="118" t="str">
        <f>IFERROR(__xludf.DUMMYFUNCTION("if(J124="""","""",GOOGLETRANSLATE(J124,""auto"",""en""))"),"")</f>
        <v/>
      </c>
      <c r="AO124" s="111" t="str">
        <f>IFERROR(__xludf.DUMMYFUNCTION("if(K124="""","""",GOOGLETRANSLATE(K124,""auto"",""en""))"),"")</f>
        <v/>
      </c>
      <c r="AP124" s="111" t="str">
        <f>IFERROR(__xludf.DUMMYFUNCTION("if(M124="""","""",GOOGLETRANSLATE(M124,""auto"",""en""))"),"")</f>
        <v/>
      </c>
      <c r="AQ124" s="111" t="str">
        <f>IFERROR(__xludf.DUMMYFUNCTION("if(O124="""","""",GOOGLETRANSLATE(O124,""auto"",""en""))"),"")</f>
        <v/>
      </c>
      <c r="AR124" s="111" t="str">
        <f>IFERROR(__xludf.DUMMYFUNCTION("if(Q124="""","""",GOOGLETRANSLATE(Q124,""auto"",""en""))"),"")</f>
        <v/>
      </c>
      <c r="AS124" s="68" t="str">
        <f>IFERROR(__xludf.DUMMYFUNCTION("REGEXREPLACE(E124, ""\?.*"", """")
"),"")</f>
        <v/>
      </c>
      <c r="AT124" s="120" t="str">
        <f>IFERROR(__xludf.DUMMYFUNCTION("TEXTJOIN(CHAR(10)&amp;CHAR(10), TRUE,
  ""H1: "" &amp;
    IFERROR(INDEX(IMPORTXML(REGEXREPLACE(AS124,""\?.*"",""""),""//h1[1]""),1),""""),
  IFERROR(""H2/H3: "" &amp;
    TEXTJOIN(CHAR(10), TRUE,
      IMPORTXML(REGEXREPLACE(AS124,""\?.*"",""""),""//h2[normalize-spa"&amp;"ce()] | //h3[normalize-space()]"")
    ),""""),
  IFERROR(""Paragraphs: "" &amp;
    TEXTJOIN(CHAR(10)&amp;CHAR(10), TRUE,
      IMPORTXML(REGEXREPLACE(AS124,""\?.*"",""""),
        ""//article//p[normalize-space()] | //div[contains(@class,'entry-content') or con"&amp;"tains(@class,'post-content') or contains(@class,'single-content') or contains(@class,'content') or contains(@class,'article')]//p[normalize-space()]""
      )
    ),"""")
)
"),"H1: ")</f>
        <v>H1: </v>
      </c>
      <c r="AU124" s="68" t="str">
        <f t="shared" si="5"/>
        <v/>
      </c>
      <c r="AV124" s="68" t="str">
        <f t="shared" si="6"/>
        <v/>
      </c>
      <c r="AW124" s="68" t="str">
        <f t="shared" si="7"/>
        <v/>
      </c>
      <c r="AX124" s="77"/>
    </row>
    <row r="125">
      <c r="A125" s="68"/>
      <c r="B125" s="68"/>
      <c r="C125" s="69"/>
      <c r="D125" s="68"/>
      <c r="E125" s="68"/>
      <c r="F125" s="68"/>
      <c r="G125" s="68"/>
      <c r="H125" s="68" t="str">
        <f t="shared" si="1"/>
        <v/>
      </c>
      <c r="I125" s="68"/>
      <c r="J125" s="111"/>
      <c r="K125" s="111"/>
      <c r="L125" s="122" t="b">
        <v>0</v>
      </c>
      <c r="M125" s="111"/>
      <c r="N125" s="109" t="b">
        <v>0</v>
      </c>
      <c r="O125" s="111"/>
      <c r="P125" s="109" t="b">
        <v>0</v>
      </c>
      <c r="Q125" s="111"/>
      <c r="R125" s="109" t="b">
        <v>0</v>
      </c>
      <c r="S125" s="111"/>
      <c r="T125" s="111"/>
      <c r="U125" s="111"/>
      <c r="V125" s="111"/>
      <c r="W125" s="111"/>
      <c r="X125" s="111"/>
      <c r="Y125" s="70" t="str">
        <f t="shared" si="8"/>
        <v/>
      </c>
      <c r="Z125" s="111"/>
      <c r="AA125" s="112" t="str">
        <f t="shared" si="2"/>
        <v>Missing Info</v>
      </c>
      <c r="AB125" s="113" t="str">
        <f>LET(
  completed, AA125="Complete",
  approved, AG125="Approved",
  srcVal,   IFERROR(VLOOKUP(D125, Lookup!A:F, 2, FALSE), ""),
  campVal,  IFERROR(VLOOKUP(D125, Lookup!A:F, 3, FALSE), ""),
  medVal,   IFERROR(VLOOKUP(D125, Lookup!A:F, 4, FALSE), ""),
  contVal,  IFERROR(VLOOKUP(D125, Lookup!A:F, 5, FALSE), ""),
  placeVal, IFERROR(VLOOKUP(D125, Lookup!A:F, 6, FALSE), ""),
  baseURL, AS125 &amp; "?",
  utm_source,   Lookup!$B$4 &amp; srcVal,
  utm_campaign, Lookup!$C$4 &amp; campVal,
  utm_medium,   Lookup!$D$4 &amp; medVal,
  utm_content,  Lookup!$E$4 &amp; contVal,
  utm_place,    Lookup!$F$4 &amp; placeVal,
  extras, "&amp;utm_term=" &amp; Y125 &amp; "&amp;adCreative=" &amp; AW125 &amp; "&amp;suggestedTerms=" &amp; AU125,
  IF(
    NOT(completed),
    "Missing Info",
    IF(
      NOT(approved),
      "Awaiting Approval",
      baseURL &amp; utm_source &amp; utm_campaign &amp; utm_medium &amp; utm_content &amp; utm_place &amp; extras
    )
  )
)</f>
        <v>Missing Info</v>
      </c>
      <c r="AC125" s="72" t="str">
        <f t="shared" si="3"/>
        <v/>
      </c>
      <c r="AD125" s="68"/>
      <c r="AE125" s="106"/>
      <c r="AF125" s="114" t="str">
        <f t="shared" si="4"/>
        <v/>
      </c>
      <c r="AG125" s="76"/>
      <c r="AH125" s="111"/>
      <c r="AI125" s="115"/>
      <c r="AJ125" s="68"/>
      <c r="AK125" s="124" t="str">
        <f>IFERROR(__xludf.DUMMYFUNCTION("iferror(split(AJ125,""|""),"""")"),"")</f>
        <v/>
      </c>
      <c r="AL125" s="111"/>
      <c r="AM125" s="111"/>
      <c r="AN125" s="118" t="str">
        <f>IFERROR(__xludf.DUMMYFUNCTION("if(J125="""","""",GOOGLETRANSLATE(J125,""auto"",""en""))"),"")</f>
        <v/>
      </c>
      <c r="AO125" s="111" t="str">
        <f>IFERROR(__xludf.DUMMYFUNCTION("if(K125="""","""",GOOGLETRANSLATE(K125,""auto"",""en""))"),"")</f>
        <v/>
      </c>
      <c r="AP125" s="111" t="str">
        <f>IFERROR(__xludf.DUMMYFUNCTION("if(M125="""","""",GOOGLETRANSLATE(M125,""auto"",""en""))"),"")</f>
        <v/>
      </c>
      <c r="AQ125" s="111" t="str">
        <f>IFERROR(__xludf.DUMMYFUNCTION("if(O125="""","""",GOOGLETRANSLATE(O125,""auto"",""en""))"),"")</f>
        <v/>
      </c>
      <c r="AR125" s="111" t="str">
        <f>IFERROR(__xludf.DUMMYFUNCTION("if(Q125="""","""",GOOGLETRANSLATE(Q125,""auto"",""en""))"),"")</f>
        <v/>
      </c>
      <c r="AS125" s="68" t="str">
        <f>IFERROR(__xludf.DUMMYFUNCTION("REGEXREPLACE(E125, ""\?.*"", """")
"),"")</f>
        <v/>
      </c>
      <c r="AT125" s="120" t="str">
        <f>IFERROR(__xludf.DUMMYFUNCTION("TEXTJOIN(CHAR(10)&amp;CHAR(10), TRUE,
  ""H1: "" &amp;
    IFERROR(INDEX(IMPORTXML(REGEXREPLACE(AS125,""\?.*"",""""),""//h1[1]""),1),""""),
  IFERROR(""H2/H3: "" &amp;
    TEXTJOIN(CHAR(10), TRUE,
      IMPORTXML(REGEXREPLACE(AS125,""\?.*"",""""),""//h2[normalize-spa"&amp;"ce()] | //h3[normalize-space()]"")
    ),""""),
  IFERROR(""Paragraphs: "" &amp;
    TEXTJOIN(CHAR(10)&amp;CHAR(10), TRUE,
      IMPORTXML(REGEXREPLACE(AS125,""\?.*"",""""),
        ""//article//p[normalize-space()] | //div[contains(@class,'entry-content') or con"&amp;"tains(@class,'post-content') or contains(@class,'single-content') or contains(@class,'content') or contains(@class,'article')]//p[normalize-space()]""
      )
    ),"""")
)
"),"H1: ")</f>
        <v>H1: </v>
      </c>
      <c r="AU125" s="68" t="str">
        <f t="shared" si="5"/>
        <v/>
      </c>
      <c r="AV125" s="68" t="str">
        <f t="shared" si="6"/>
        <v/>
      </c>
      <c r="AW125" s="68" t="str">
        <f t="shared" si="7"/>
        <v/>
      </c>
      <c r="AX125" s="77"/>
    </row>
    <row r="126">
      <c r="A126" s="68"/>
      <c r="B126" s="68"/>
      <c r="C126" s="69"/>
      <c r="D126" s="68"/>
      <c r="E126" s="68"/>
      <c r="F126" s="68"/>
      <c r="G126" s="68"/>
      <c r="H126" s="68" t="str">
        <f t="shared" si="1"/>
        <v/>
      </c>
      <c r="I126" s="68"/>
      <c r="J126" s="111"/>
      <c r="K126" s="111"/>
      <c r="L126" s="122" t="b">
        <v>0</v>
      </c>
      <c r="M126" s="111"/>
      <c r="N126" s="109" t="b">
        <v>0</v>
      </c>
      <c r="O126" s="111"/>
      <c r="P126" s="109" t="b">
        <v>0</v>
      </c>
      <c r="Q126" s="111"/>
      <c r="R126" s="109" t="b">
        <v>0</v>
      </c>
      <c r="S126" s="111"/>
      <c r="T126" s="111"/>
      <c r="U126" s="111"/>
      <c r="V126" s="111"/>
      <c r="W126" s="111"/>
      <c r="X126" s="111"/>
      <c r="Y126" s="70" t="str">
        <f t="shared" si="8"/>
        <v/>
      </c>
      <c r="Z126" s="111"/>
      <c r="AA126" s="112" t="str">
        <f t="shared" si="2"/>
        <v>Missing Info</v>
      </c>
      <c r="AB126" s="113" t="str">
        <f>LET(
  completed, AA126="Complete",
  approved, AG126="Approved",
  srcVal,   IFERROR(VLOOKUP(D126, Lookup!A:F, 2, FALSE), ""),
  campVal,  IFERROR(VLOOKUP(D126, Lookup!A:F, 3, FALSE), ""),
  medVal,   IFERROR(VLOOKUP(D126, Lookup!A:F, 4, FALSE), ""),
  contVal,  IFERROR(VLOOKUP(D126, Lookup!A:F, 5, FALSE), ""),
  placeVal, IFERROR(VLOOKUP(D126, Lookup!A:F, 6, FALSE), ""),
  baseURL, AS126 &amp; "?",
  utm_source,   Lookup!$B$4 &amp; srcVal,
  utm_campaign, Lookup!$C$4 &amp; campVal,
  utm_medium,   Lookup!$D$4 &amp; medVal,
  utm_content,  Lookup!$E$4 &amp; contVal,
  utm_place,    Lookup!$F$4 &amp; placeVal,
  extras, "&amp;utm_term=" &amp; Y126 &amp; "&amp;adCreative=" &amp; AW126 &amp; "&amp;suggestedTerms=" &amp; AU126,
  IF(
    NOT(completed),
    "Missing Info",
    IF(
      NOT(approved),
      "Awaiting Approval",
      baseURL &amp; utm_source &amp; utm_campaign &amp; utm_medium &amp; utm_content &amp; utm_place &amp; extras
    )
  )
)</f>
        <v>Missing Info</v>
      </c>
      <c r="AC126" s="72" t="str">
        <f t="shared" si="3"/>
        <v/>
      </c>
      <c r="AD126" s="68"/>
      <c r="AE126" s="106"/>
      <c r="AF126" s="114" t="str">
        <f t="shared" si="4"/>
        <v/>
      </c>
      <c r="AG126" s="76"/>
      <c r="AH126" s="111"/>
      <c r="AI126" s="115"/>
      <c r="AJ126" s="68"/>
      <c r="AK126" s="124" t="str">
        <f>IFERROR(__xludf.DUMMYFUNCTION("iferror(split(AJ126,""|""),"""")"),"")</f>
        <v/>
      </c>
      <c r="AL126" s="111"/>
      <c r="AM126" s="111"/>
      <c r="AN126" s="118" t="str">
        <f>IFERROR(__xludf.DUMMYFUNCTION("if(J126="""","""",GOOGLETRANSLATE(J126,""auto"",""en""))"),"")</f>
        <v/>
      </c>
      <c r="AO126" s="111" t="str">
        <f>IFERROR(__xludf.DUMMYFUNCTION("if(K126="""","""",GOOGLETRANSLATE(K126,""auto"",""en""))"),"")</f>
        <v/>
      </c>
      <c r="AP126" s="111" t="str">
        <f>IFERROR(__xludf.DUMMYFUNCTION("if(M126="""","""",GOOGLETRANSLATE(M126,""auto"",""en""))"),"")</f>
        <v/>
      </c>
      <c r="AQ126" s="111" t="str">
        <f>IFERROR(__xludf.DUMMYFUNCTION("if(O126="""","""",GOOGLETRANSLATE(O126,""auto"",""en""))"),"")</f>
        <v/>
      </c>
      <c r="AR126" s="111" t="str">
        <f>IFERROR(__xludf.DUMMYFUNCTION("if(Q126="""","""",GOOGLETRANSLATE(Q126,""auto"",""en""))"),"")</f>
        <v/>
      </c>
      <c r="AS126" s="68" t="str">
        <f>IFERROR(__xludf.DUMMYFUNCTION("REGEXREPLACE(E126, ""\?.*"", """")
"),"")</f>
        <v/>
      </c>
      <c r="AT126" s="120" t="str">
        <f>IFERROR(__xludf.DUMMYFUNCTION("TEXTJOIN(CHAR(10)&amp;CHAR(10), TRUE,
  ""H1: "" &amp;
    IFERROR(INDEX(IMPORTXML(REGEXREPLACE(AS126,""\?.*"",""""),""//h1[1]""),1),""""),
  IFERROR(""H2/H3: "" &amp;
    TEXTJOIN(CHAR(10), TRUE,
      IMPORTXML(REGEXREPLACE(AS126,""\?.*"",""""),""//h2[normalize-spa"&amp;"ce()] | //h3[normalize-space()]"")
    ),""""),
  IFERROR(""Paragraphs: "" &amp;
    TEXTJOIN(CHAR(10)&amp;CHAR(10), TRUE,
      IMPORTXML(REGEXREPLACE(AS126,""\?.*"",""""),
        ""//article//p[normalize-space()] | //div[contains(@class,'entry-content') or con"&amp;"tains(@class,'post-content') or contains(@class,'single-content') or contains(@class,'content') or contains(@class,'article')]//p[normalize-space()]""
      )
    ),"""")
)
"),"H1: ")</f>
        <v>H1: </v>
      </c>
      <c r="AU126" s="68" t="str">
        <f t="shared" si="5"/>
        <v/>
      </c>
      <c r="AV126" s="68" t="str">
        <f t="shared" si="6"/>
        <v/>
      </c>
      <c r="AW126" s="68" t="str">
        <f t="shared" si="7"/>
        <v/>
      </c>
      <c r="AX126" s="77"/>
    </row>
    <row r="127">
      <c r="A127" s="68"/>
      <c r="B127" s="68"/>
      <c r="C127" s="69"/>
      <c r="D127" s="68"/>
      <c r="E127" s="68"/>
      <c r="F127" s="68"/>
      <c r="G127" s="68"/>
      <c r="H127" s="68" t="str">
        <f t="shared" si="1"/>
        <v/>
      </c>
      <c r="I127" s="68"/>
      <c r="J127" s="111"/>
      <c r="K127" s="111"/>
      <c r="L127" s="122" t="b">
        <v>0</v>
      </c>
      <c r="M127" s="111"/>
      <c r="N127" s="109" t="b">
        <v>0</v>
      </c>
      <c r="O127" s="111"/>
      <c r="P127" s="109" t="b">
        <v>0</v>
      </c>
      <c r="Q127" s="111"/>
      <c r="R127" s="109" t="b">
        <v>0</v>
      </c>
      <c r="S127" s="111"/>
      <c r="T127" s="111"/>
      <c r="U127" s="111"/>
      <c r="V127" s="111"/>
      <c r="W127" s="111"/>
      <c r="X127" s="111"/>
      <c r="Y127" s="70" t="str">
        <f t="shared" si="8"/>
        <v/>
      </c>
      <c r="Z127" s="111"/>
      <c r="AA127" s="112" t="str">
        <f t="shared" si="2"/>
        <v>Missing Info</v>
      </c>
      <c r="AB127" s="113" t="str">
        <f>LET(
  completed, AA127="Complete",
  approved, AG127="Approved",
  srcVal,   IFERROR(VLOOKUP(D127, Lookup!A:F, 2, FALSE), ""),
  campVal,  IFERROR(VLOOKUP(D127, Lookup!A:F, 3, FALSE), ""),
  medVal,   IFERROR(VLOOKUP(D127, Lookup!A:F, 4, FALSE), ""),
  contVal,  IFERROR(VLOOKUP(D127, Lookup!A:F, 5, FALSE), ""),
  placeVal, IFERROR(VLOOKUP(D127, Lookup!A:F, 6, FALSE), ""),
  baseURL, AS127 &amp; "?",
  utm_source,   Lookup!$B$4 &amp; srcVal,
  utm_campaign, Lookup!$C$4 &amp; campVal,
  utm_medium,   Lookup!$D$4 &amp; medVal,
  utm_content,  Lookup!$E$4 &amp; contVal,
  utm_place,    Lookup!$F$4 &amp; placeVal,
  extras, "&amp;utm_term=" &amp; Y127 &amp; "&amp;adCreative=" &amp; AW127 &amp; "&amp;suggestedTerms=" &amp; AU127,
  IF(
    NOT(completed),
    "Missing Info",
    IF(
      NOT(approved),
      "Awaiting Approval",
      baseURL &amp; utm_source &amp; utm_campaign &amp; utm_medium &amp; utm_content &amp; utm_place &amp; extras
    )
  )
)</f>
        <v>Missing Info</v>
      </c>
      <c r="AC127" s="72" t="str">
        <f t="shared" si="3"/>
        <v/>
      </c>
      <c r="AD127" s="68"/>
      <c r="AE127" s="106"/>
      <c r="AF127" s="114" t="str">
        <f t="shared" si="4"/>
        <v/>
      </c>
      <c r="AG127" s="76"/>
      <c r="AH127" s="111"/>
      <c r="AI127" s="115"/>
      <c r="AJ127" s="68"/>
      <c r="AK127" s="124" t="str">
        <f>IFERROR(__xludf.DUMMYFUNCTION("iferror(split(AJ127,""|""),"""")"),"")</f>
        <v/>
      </c>
      <c r="AL127" s="111"/>
      <c r="AM127" s="111"/>
      <c r="AN127" s="118" t="str">
        <f>IFERROR(__xludf.DUMMYFUNCTION("if(J127="""","""",GOOGLETRANSLATE(J127,""auto"",""en""))"),"")</f>
        <v/>
      </c>
      <c r="AO127" s="111" t="str">
        <f>IFERROR(__xludf.DUMMYFUNCTION("if(K127="""","""",GOOGLETRANSLATE(K127,""auto"",""en""))"),"")</f>
        <v/>
      </c>
      <c r="AP127" s="111" t="str">
        <f>IFERROR(__xludf.DUMMYFUNCTION("if(M127="""","""",GOOGLETRANSLATE(M127,""auto"",""en""))"),"")</f>
        <v/>
      </c>
      <c r="AQ127" s="111" t="str">
        <f>IFERROR(__xludf.DUMMYFUNCTION("if(O127="""","""",GOOGLETRANSLATE(O127,""auto"",""en""))"),"")</f>
        <v/>
      </c>
      <c r="AR127" s="111" t="str">
        <f>IFERROR(__xludf.DUMMYFUNCTION("if(Q127="""","""",GOOGLETRANSLATE(Q127,""auto"",""en""))"),"")</f>
        <v/>
      </c>
      <c r="AS127" s="68" t="str">
        <f>IFERROR(__xludf.DUMMYFUNCTION("REGEXREPLACE(E127, ""\?.*"", """")
"),"")</f>
        <v/>
      </c>
      <c r="AT127" s="120" t="str">
        <f>IFERROR(__xludf.DUMMYFUNCTION("TEXTJOIN(CHAR(10)&amp;CHAR(10), TRUE,
  ""H1: "" &amp;
    IFERROR(INDEX(IMPORTXML(REGEXREPLACE(AS127,""\?.*"",""""),""//h1[1]""),1),""""),
  IFERROR(""H2/H3: "" &amp;
    TEXTJOIN(CHAR(10), TRUE,
      IMPORTXML(REGEXREPLACE(AS127,""\?.*"",""""),""//h2[normalize-spa"&amp;"ce()] | //h3[normalize-space()]"")
    ),""""),
  IFERROR(""Paragraphs: "" &amp;
    TEXTJOIN(CHAR(10)&amp;CHAR(10), TRUE,
      IMPORTXML(REGEXREPLACE(AS127,""\?.*"",""""),
        ""//article//p[normalize-space()] | //div[contains(@class,'entry-content') or con"&amp;"tains(@class,'post-content') or contains(@class,'single-content') or contains(@class,'content') or contains(@class,'article')]//p[normalize-space()]""
      )
    ),"""")
)
"),"H1: ")</f>
        <v>H1: </v>
      </c>
      <c r="AU127" s="68" t="str">
        <f t="shared" si="5"/>
        <v/>
      </c>
      <c r="AV127" s="68" t="str">
        <f t="shared" si="6"/>
        <v/>
      </c>
      <c r="AW127" s="68" t="str">
        <f t="shared" si="7"/>
        <v/>
      </c>
      <c r="AX127" s="77"/>
    </row>
    <row r="128">
      <c r="A128" s="68"/>
      <c r="B128" s="68"/>
      <c r="C128" s="69"/>
      <c r="D128" s="68"/>
      <c r="E128" s="68"/>
      <c r="F128" s="68"/>
      <c r="G128" s="68"/>
      <c r="H128" s="68" t="str">
        <f t="shared" si="1"/>
        <v/>
      </c>
      <c r="I128" s="68"/>
      <c r="J128" s="111"/>
      <c r="K128" s="111"/>
      <c r="L128" s="122" t="b">
        <v>0</v>
      </c>
      <c r="M128" s="111"/>
      <c r="N128" s="109" t="b">
        <v>0</v>
      </c>
      <c r="O128" s="111"/>
      <c r="P128" s="109" t="b">
        <v>0</v>
      </c>
      <c r="Q128" s="111"/>
      <c r="R128" s="109" t="b">
        <v>0</v>
      </c>
      <c r="S128" s="111"/>
      <c r="T128" s="111"/>
      <c r="U128" s="111"/>
      <c r="V128" s="111"/>
      <c r="W128" s="111"/>
      <c r="X128" s="111"/>
      <c r="Y128" s="70" t="str">
        <f t="shared" si="8"/>
        <v/>
      </c>
      <c r="Z128" s="111"/>
      <c r="AA128" s="112" t="str">
        <f t="shared" si="2"/>
        <v>Missing Info</v>
      </c>
      <c r="AB128" s="113" t="str">
        <f>LET(
  completed, AA128="Complete",
  approved, AG128="Approved",
  srcVal,   IFERROR(VLOOKUP(D128, Lookup!A:F, 2, FALSE), ""),
  campVal,  IFERROR(VLOOKUP(D128, Lookup!A:F, 3, FALSE), ""),
  medVal,   IFERROR(VLOOKUP(D128, Lookup!A:F, 4, FALSE), ""),
  contVal,  IFERROR(VLOOKUP(D128, Lookup!A:F, 5, FALSE), ""),
  placeVal, IFERROR(VLOOKUP(D128, Lookup!A:F, 6, FALSE), ""),
  baseURL, AS128 &amp; "?",
  utm_source,   Lookup!$B$4 &amp; srcVal,
  utm_campaign, Lookup!$C$4 &amp; campVal,
  utm_medium,   Lookup!$D$4 &amp; medVal,
  utm_content,  Lookup!$E$4 &amp; contVal,
  utm_place,    Lookup!$F$4 &amp; placeVal,
  extras, "&amp;utm_term=" &amp; Y128 &amp; "&amp;adCreative=" &amp; AW128 &amp; "&amp;suggestedTerms=" &amp; AU128,
  IF(
    NOT(completed),
    "Missing Info",
    IF(
      NOT(approved),
      "Awaiting Approval",
      baseURL &amp; utm_source &amp; utm_campaign &amp; utm_medium &amp; utm_content &amp; utm_place &amp; extras
    )
  )
)</f>
        <v>Missing Info</v>
      </c>
      <c r="AC128" s="72" t="str">
        <f t="shared" si="3"/>
        <v/>
      </c>
      <c r="AD128" s="68"/>
      <c r="AE128" s="106"/>
      <c r="AF128" s="114" t="str">
        <f t="shared" si="4"/>
        <v/>
      </c>
      <c r="AG128" s="76"/>
      <c r="AH128" s="111"/>
      <c r="AI128" s="115"/>
      <c r="AJ128" s="68"/>
      <c r="AK128" s="124" t="str">
        <f>IFERROR(__xludf.DUMMYFUNCTION("iferror(split(AJ128,""|""),"""")"),"")</f>
        <v/>
      </c>
      <c r="AL128" s="111"/>
      <c r="AM128" s="111"/>
      <c r="AN128" s="118" t="str">
        <f>IFERROR(__xludf.DUMMYFUNCTION("if(J128="""","""",GOOGLETRANSLATE(J128,""auto"",""en""))"),"")</f>
        <v/>
      </c>
      <c r="AO128" s="111" t="str">
        <f>IFERROR(__xludf.DUMMYFUNCTION("if(K128="""","""",GOOGLETRANSLATE(K128,""auto"",""en""))"),"")</f>
        <v/>
      </c>
      <c r="AP128" s="111" t="str">
        <f>IFERROR(__xludf.DUMMYFUNCTION("if(M128="""","""",GOOGLETRANSLATE(M128,""auto"",""en""))"),"")</f>
        <v/>
      </c>
      <c r="AQ128" s="111" t="str">
        <f>IFERROR(__xludf.DUMMYFUNCTION("if(O128="""","""",GOOGLETRANSLATE(O128,""auto"",""en""))"),"")</f>
        <v/>
      </c>
      <c r="AR128" s="111" t="str">
        <f>IFERROR(__xludf.DUMMYFUNCTION("if(Q128="""","""",GOOGLETRANSLATE(Q128,""auto"",""en""))"),"")</f>
        <v/>
      </c>
      <c r="AS128" s="68" t="str">
        <f>IFERROR(__xludf.DUMMYFUNCTION("REGEXREPLACE(E128, ""\?.*"", """")
"),"")</f>
        <v/>
      </c>
      <c r="AT128" s="120" t="str">
        <f>IFERROR(__xludf.DUMMYFUNCTION("TEXTJOIN(CHAR(10)&amp;CHAR(10), TRUE,
  ""H1: "" &amp;
    IFERROR(INDEX(IMPORTXML(REGEXREPLACE(AS128,""\?.*"",""""),""//h1[1]""),1),""""),
  IFERROR(""H2/H3: "" &amp;
    TEXTJOIN(CHAR(10), TRUE,
      IMPORTXML(REGEXREPLACE(AS128,""\?.*"",""""),""//h2[normalize-spa"&amp;"ce()] | //h3[normalize-space()]"")
    ),""""),
  IFERROR(""Paragraphs: "" &amp;
    TEXTJOIN(CHAR(10)&amp;CHAR(10), TRUE,
      IMPORTXML(REGEXREPLACE(AS128,""\?.*"",""""),
        ""//article//p[normalize-space()] | //div[contains(@class,'entry-content') or con"&amp;"tains(@class,'post-content') or contains(@class,'single-content') or contains(@class,'content') or contains(@class,'article')]//p[normalize-space()]""
      )
    ),"""")
)
"),"H1: ")</f>
        <v>H1: </v>
      </c>
      <c r="AU128" s="68" t="str">
        <f t="shared" si="5"/>
        <v/>
      </c>
      <c r="AV128" s="68" t="str">
        <f t="shared" si="6"/>
        <v/>
      </c>
      <c r="AW128" s="68" t="str">
        <f t="shared" si="7"/>
        <v/>
      </c>
      <c r="AX128" s="77"/>
    </row>
    <row r="129">
      <c r="A129" s="68"/>
      <c r="B129" s="68"/>
      <c r="C129" s="69"/>
      <c r="D129" s="68"/>
      <c r="E129" s="68"/>
      <c r="F129" s="68"/>
      <c r="G129" s="68"/>
      <c r="H129" s="68" t="str">
        <f t="shared" si="1"/>
        <v/>
      </c>
      <c r="I129" s="68"/>
      <c r="J129" s="111"/>
      <c r="K129" s="111"/>
      <c r="L129" s="122" t="b">
        <v>0</v>
      </c>
      <c r="M129" s="111"/>
      <c r="N129" s="109" t="b">
        <v>0</v>
      </c>
      <c r="O129" s="111"/>
      <c r="P129" s="109" t="b">
        <v>0</v>
      </c>
      <c r="Q129" s="111"/>
      <c r="R129" s="109" t="b">
        <v>0</v>
      </c>
      <c r="S129" s="111"/>
      <c r="T129" s="111"/>
      <c r="U129" s="111"/>
      <c r="V129" s="111"/>
      <c r="W129" s="111"/>
      <c r="X129" s="111"/>
      <c r="Y129" s="70" t="str">
        <f t="shared" si="8"/>
        <v/>
      </c>
      <c r="Z129" s="111"/>
      <c r="AA129" s="112" t="str">
        <f t="shared" si="2"/>
        <v>Missing Info</v>
      </c>
      <c r="AB129" s="113" t="str">
        <f>LET(
  completed, AA129="Complete",
  approved, AG129="Approved",
  srcVal,   IFERROR(VLOOKUP(D129, Lookup!A:F, 2, FALSE), ""),
  campVal,  IFERROR(VLOOKUP(D129, Lookup!A:F, 3, FALSE), ""),
  medVal,   IFERROR(VLOOKUP(D129, Lookup!A:F, 4, FALSE), ""),
  contVal,  IFERROR(VLOOKUP(D129, Lookup!A:F, 5, FALSE), ""),
  placeVal, IFERROR(VLOOKUP(D129, Lookup!A:F, 6, FALSE), ""),
  baseURL, AS129 &amp; "?",
  utm_source,   Lookup!$B$4 &amp; srcVal,
  utm_campaign, Lookup!$C$4 &amp; campVal,
  utm_medium,   Lookup!$D$4 &amp; medVal,
  utm_content,  Lookup!$E$4 &amp; contVal,
  utm_place,    Lookup!$F$4 &amp; placeVal,
  extras, "&amp;utm_term=" &amp; Y129 &amp; "&amp;adCreative=" &amp; AW129 &amp; "&amp;suggestedTerms=" &amp; AU129,
  IF(
    NOT(completed),
    "Missing Info",
    IF(
      NOT(approved),
      "Awaiting Approval",
      baseURL &amp; utm_source &amp; utm_campaign &amp; utm_medium &amp; utm_content &amp; utm_place &amp; extras
    )
  )
)</f>
        <v>Missing Info</v>
      </c>
      <c r="AC129" s="72" t="str">
        <f t="shared" si="3"/>
        <v/>
      </c>
      <c r="AD129" s="68"/>
      <c r="AE129" s="106"/>
      <c r="AF129" s="114" t="str">
        <f t="shared" si="4"/>
        <v/>
      </c>
      <c r="AG129" s="76"/>
      <c r="AH129" s="111"/>
      <c r="AI129" s="115"/>
      <c r="AJ129" s="68"/>
      <c r="AK129" s="124" t="str">
        <f>IFERROR(__xludf.DUMMYFUNCTION("iferror(split(AJ129,""|""),"""")"),"")</f>
        <v/>
      </c>
      <c r="AL129" s="111"/>
      <c r="AM129" s="111"/>
      <c r="AN129" s="118" t="str">
        <f>IFERROR(__xludf.DUMMYFUNCTION("if(J129="""","""",GOOGLETRANSLATE(J129,""auto"",""en""))"),"")</f>
        <v/>
      </c>
      <c r="AO129" s="111" t="str">
        <f>IFERROR(__xludf.DUMMYFUNCTION("if(K129="""","""",GOOGLETRANSLATE(K129,""auto"",""en""))"),"")</f>
        <v/>
      </c>
      <c r="AP129" s="111" t="str">
        <f>IFERROR(__xludf.DUMMYFUNCTION("if(M129="""","""",GOOGLETRANSLATE(M129,""auto"",""en""))"),"")</f>
        <v/>
      </c>
      <c r="AQ129" s="111" t="str">
        <f>IFERROR(__xludf.DUMMYFUNCTION("if(O129="""","""",GOOGLETRANSLATE(O129,""auto"",""en""))"),"")</f>
        <v/>
      </c>
      <c r="AR129" s="111" t="str">
        <f>IFERROR(__xludf.DUMMYFUNCTION("if(Q129="""","""",GOOGLETRANSLATE(Q129,""auto"",""en""))"),"")</f>
        <v/>
      </c>
      <c r="AS129" s="68" t="str">
        <f>IFERROR(__xludf.DUMMYFUNCTION("REGEXREPLACE(E129, ""\?.*"", """")
"),"")</f>
        <v/>
      </c>
      <c r="AT129" s="120" t="str">
        <f>IFERROR(__xludf.DUMMYFUNCTION("TEXTJOIN(CHAR(10)&amp;CHAR(10), TRUE,
  ""H1: "" &amp;
    IFERROR(INDEX(IMPORTXML(REGEXREPLACE(AS129,""\?.*"",""""),""//h1[1]""),1),""""),
  IFERROR(""H2/H3: "" &amp;
    TEXTJOIN(CHAR(10), TRUE,
      IMPORTXML(REGEXREPLACE(AS129,""\?.*"",""""),""//h2[normalize-spa"&amp;"ce()] | //h3[normalize-space()]"")
    ),""""),
  IFERROR(""Paragraphs: "" &amp;
    TEXTJOIN(CHAR(10)&amp;CHAR(10), TRUE,
      IMPORTXML(REGEXREPLACE(AS129,""\?.*"",""""),
        ""//article//p[normalize-space()] | //div[contains(@class,'entry-content') or con"&amp;"tains(@class,'post-content') or contains(@class,'single-content') or contains(@class,'content') or contains(@class,'article')]//p[normalize-space()]""
      )
    ),"""")
)
"),"H1: ")</f>
        <v>H1: </v>
      </c>
      <c r="AU129" s="68" t="str">
        <f t="shared" si="5"/>
        <v/>
      </c>
      <c r="AV129" s="68" t="str">
        <f t="shared" si="6"/>
        <v/>
      </c>
      <c r="AW129" s="68" t="str">
        <f t="shared" si="7"/>
        <v/>
      </c>
      <c r="AX129" s="77"/>
    </row>
    <row r="130">
      <c r="A130" s="68"/>
      <c r="B130" s="68"/>
      <c r="C130" s="69"/>
      <c r="D130" s="68"/>
      <c r="E130" s="68"/>
      <c r="F130" s="68"/>
      <c r="G130" s="68"/>
      <c r="H130" s="68" t="str">
        <f t="shared" si="1"/>
        <v/>
      </c>
      <c r="I130" s="68"/>
      <c r="J130" s="111"/>
      <c r="K130" s="111"/>
      <c r="L130" s="122" t="b">
        <v>0</v>
      </c>
      <c r="M130" s="111"/>
      <c r="N130" s="109" t="b">
        <v>0</v>
      </c>
      <c r="O130" s="111"/>
      <c r="P130" s="109" t="b">
        <v>0</v>
      </c>
      <c r="Q130" s="111"/>
      <c r="R130" s="109" t="b">
        <v>0</v>
      </c>
      <c r="S130" s="111"/>
      <c r="T130" s="111"/>
      <c r="U130" s="111"/>
      <c r="V130" s="111"/>
      <c r="W130" s="111"/>
      <c r="X130" s="111"/>
      <c r="Y130" s="70" t="str">
        <f t="shared" si="8"/>
        <v/>
      </c>
      <c r="Z130" s="111"/>
      <c r="AA130" s="112" t="str">
        <f t="shared" si="2"/>
        <v>Missing Info</v>
      </c>
      <c r="AB130" s="113" t="str">
        <f>LET(
  completed, AA130="Complete",
  approved, AG130="Approved",
  srcVal,   IFERROR(VLOOKUP(D130, Lookup!A:F, 2, FALSE), ""),
  campVal,  IFERROR(VLOOKUP(D130, Lookup!A:F, 3, FALSE), ""),
  medVal,   IFERROR(VLOOKUP(D130, Lookup!A:F, 4, FALSE), ""),
  contVal,  IFERROR(VLOOKUP(D130, Lookup!A:F, 5, FALSE), ""),
  placeVal, IFERROR(VLOOKUP(D130, Lookup!A:F, 6, FALSE), ""),
  baseURL, AS130 &amp; "?",
  utm_source,   Lookup!$B$4 &amp; srcVal,
  utm_campaign, Lookup!$C$4 &amp; campVal,
  utm_medium,   Lookup!$D$4 &amp; medVal,
  utm_content,  Lookup!$E$4 &amp; contVal,
  utm_place,    Lookup!$F$4 &amp; placeVal,
  extras, "&amp;utm_term=" &amp; Y130 &amp; "&amp;adCreative=" &amp; AW130 &amp; "&amp;suggestedTerms=" &amp; AU130,
  IF(
    NOT(completed),
    "Missing Info",
    IF(
      NOT(approved),
      "Awaiting Approval",
      baseURL &amp; utm_source &amp; utm_campaign &amp; utm_medium &amp; utm_content &amp; utm_place &amp; extras
    )
  )
)</f>
        <v>Missing Info</v>
      </c>
      <c r="AC130" s="72" t="str">
        <f t="shared" si="3"/>
        <v/>
      </c>
      <c r="AD130" s="68"/>
      <c r="AE130" s="106"/>
      <c r="AF130" s="114" t="str">
        <f t="shared" si="4"/>
        <v/>
      </c>
      <c r="AG130" s="76"/>
      <c r="AH130" s="111"/>
      <c r="AI130" s="115"/>
      <c r="AJ130" s="68"/>
      <c r="AK130" s="124" t="str">
        <f>IFERROR(__xludf.DUMMYFUNCTION("iferror(split(AJ130,""|""),"""")"),"")</f>
        <v/>
      </c>
      <c r="AL130" s="111"/>
      <c r="AM130" s="111"/>
      <c r="AN130" s="118" t="str">
        <f>IFERROR(__xludf.DUMMYFUNCTION("if(J130="""","""",GOOGLETRANSLATE(J130,""auto"",""en""))"),"")</f>
        <v/>
      </c>
      <c r="AO130" s="111" t="str">
        <f>IFERROR(__xludf.DUMMYFUNCTION("if(K130="""","""",GOOGLETRANSLATE(K130,""auto"",""en""))"),"")</f>
        <v/>
      </c>
      <c r="AP130" s="111" t="str">
        <f>IFERROR(__xludf.DUMMYFUNCTION("if(M130="""","""",GOOGLETRANSLATE(M130,""auto"",""en""))"),"")</f>
        <v/>
      </c>
      <c r="AQ130" s="111" t="str">
        <f>IFERROR(__xludf.DUMMYFUNCTION("if(O130="""","""",GOOGLETRANSLATE(O130,""auto"",""en""))"),"")</f>
        <v/>
      </c>
      <c r="AR130" s="111" t="str">
        <f>IFERROR(__xludf.DUMMYFUNCTION("if(Q130="""","""",GOOGLETRANSLATE(Q130,""auto"",""en""))"),"")</f>
        <v/>
      </c>
      <c r="AS130" s="68" t="str">
        <f>IFERROR(__xludf.DUMMYFUNCTION("REGEXREPLACE(E130, ""\?.*"", """")
"),"")</f>
        <v/>
      </c>
      <c r="AT130" s="120" t="str">
        <f>IFERROR(__xludf.DUMMYFUNCTION("TEXTJOIN(CHAR(10)&amp;CHAR(10), TRUE,
  ""H1: "" &amp;
    IFERROR(INDEX(IMPORTXML(REGEXREPLACE(AS130,""\?.*"",""""),""//h1[1]""),1),""""),
  IFERROR(""H2/H3: "" &amp;
    TEXTJOIN(CHAR(10), TRUE,
      IMPORTXML(REGEXREPLACE(AS130,""\?.*"",""""),""//h2[normalize-spa"&amp;"ce()] | //h3[normalize-space()]"")
    ),""""),
  IFERROR(""Paragraphs: "" &amp;
    TEXTJOIN(CHAR(10)&amp;CHAR(10), TRUE,
      IMPORTXML(REGEXREPLACE(AS130,""\?.*"",""""),
        ""//article//p[normalize-space()] | //div[contains(@class,'entry-content') or con"&amp;"tains(@class,'post-content') or contains(@class,'single-content') or contains(@class,'content') or contains(@class,'article')]//p[normalize-space()]""
      )
    ),"""")
)
"),"H1: ")</f>
        <v>H1: </v>
      </c>
      <c r="AU130" s="68" t="str">
        <f t="shared" si="5"/>
        <v/>
      </c>
      <c r="AV130" s="68" t="str">
        <f t="shared" si="6"/>
        <v/>
      </c>
      <c r="AW130" s="68" t="str">
        <f t="shared" si="7"/>
        <v/>
      </c>
      <c r="AX130" s="77"/>
    </row>
    <row r="131">
      <c r="A131" s="68"/>
      <c r="B131" s="68"/>
      <c r="C131" s="69"/>
      <c r="D131" s="68"/>
      <c r="E131" s="68"/>
      <c r="F131" s="68"/>
      <c r="G131" s="68"/>
      <c r="H131" s="68" t="str">
        <f t="shared" si="1"/>
        <v/>
      </c>
      <c r="I131" s="68"/>
      <c r="J131" s="111"/>
      <c r="K131" s="111"/>
      <c r="L131" s="122" t="b">
        <v>0</v>
      </c>
      <c r="M131" s="111"/>
      <c r="N131" s="109" t="b">
        <v>0</v>
      </c>
      <c r="O131" s="111"/>
      <c r="P131" s="109" t="b">
        <v>0</v>
      </c>
      <c r="Q131" s="111"/>
      <c r="R131" s="109" t="b">
        <v>0</v>
      </c>
      <c r="S131" s="111"/>
      <c r="T131" s="111"/>
      <c r="U131" s="111"/>
      <c r="V131" s="111"/>
      <c r="W131" s="111"/>
      <c r="X131" s="111"/>
      <c r="Y131" s="70" t="str">
        <f t="shared" si="8"/>
        <v/>
      </c>
      <c r="Z131" s="111"/>
      <c r="AA131" s="112" t="str">
        <f t="shared" si="2"/>
        <v>Missing Info</v>
      </c>
      <c r="AB131" s="113" t="str">
        <f>LET(
  completed, AA131="Complete",
  approved, AG131="Approved",
  srcVal,   IFERROR(VLOOKUP(D131, Lookup!A:F, 2, FALSE), ""),
  campVal,  IFERROR(VLOOKUP(D131, Lookup!A:F, 3, FALSE), ""),
  medVal,   IFERROR(VLOOKUP(D131, Lookup!A:F, 4, FALSE), ""),
  contVal,  IFERROR(VLOOKUP(D131, Lookup!A:F, 5, FALSE), ""),
  placeVal, IFERROR(VLOOKUP(D131, Lookup!A:F, 6, FALSE), ""),
  baseURL, AS131 &amp; "?",
  utm_source,   Lookup!$B$4 &amp; srcVal,
  utm_campaign, Lookup!$C$4 &amp; campVal,
  utm_medium,   Lookup!$D$4 &amp; medVal,
  utm_content,  Lookup!$E$4 &amp; contVal,
  utm_place,    Lookup!$F$4 &amp; placeVal,
  extras, "&amp;utm_term=" &amp; Y131 &amp; "&amp;adCreative=" &amp; AW131 &amp; "&amp;suggestedTerms=" &amp; AU131,
  IF(
    NOT(completed),
    "Missing Info",
    IF(
      NOT(approved),
      "Awaiting Approval",
      baseURL &amp; utm_source &amp; utm_campaign &amp; utm_medium &amp; utm_content &amp; utm_place &amp; extras
    )
  )
)</f>
        <v>Missing Info</v>
      </c>
      <c r="AC131" s="72" t="str">
        <f t="shared" si="3"/>
        <v/>
      </c>
      <c r="AD131" s="68"/>
      <c r="AE131" s="106"/>
      <c r="AF131" s="114" t="str">
        <f t="shared" si="4"/>
        <v/>
      </c>
      <c r="AG131" s="76"/>
      <c r="AH131" s="111"/>
      <c r="AI131" s="115"/>
      <c r="AJ131" s="68"/>
      <c r="AK131" s="124" t="str">
        <f>IFERROR(__xludf.DUMMYFUNCTION("iferror(split(AJ131,""|""),"""")"),"")</f>
        <v/>
      </c>
      <c r="AL131" s="111"/>
      <c r="AM131" s="111"/>
      <c r="AN131" s="118" t="str">
        <f>IFERROR(__xludf.DUMMYFUNCTION("if(J131="""","""",GOOGLETRANSLATE(J131,""auto"",""en""))"),"")</f>
        <v/>
      </c>
      <c r="AO131" s="111" t="str">
        <f>IFERROR(__xludf.DUMMYFUNCTION("if(K131="""","""",GOOGLETRANSLATE(K131,""auto"",""en""))"),"")</f>
        <v/>
      </c>
      <c r="AP131" s="111" t="str">
        <f>IFERROR(__xludf.DUMMYFUNCTION("if(M131="""","""",GOOGLETRANSLATE(M131,""auto"",""en""))"),"")</f>
        <v/>
      </c>
      <c r="AQ131" s="111" t="str">
        <f>IFERROR(__xludf.DUMMYFUNCTION("if(O131="""","""",GOOGLETRANSLATE(O131,""auto"",""en""))"),"")</f>
        <v/>
      </c>
      <c r="AR131" s="111" t="str">
        <f>IFERROR(__xludf.DUMMYFUNCTION("if(Q131="""","""",GOOGLETRANSLATE(Q131,""auto"",""en""))"),"")</f>
        <v/>
      </c>
      <c r="AS131" s="68" t="str">
        <f>IFERROR(__xludf.DUMMYFUNCTION("REGEXREPLACE(E131, ""\?.*"", """")
"),"")</f>
        <v/>
      </c>
      <c r="AT131" s="120" t="str">
        <f>IFERROR(__xludf.DUMMYFUNCTION("TEXTJOIN(CHAR(10)&amp;CHAR(10), TRUE,
  ""H1: "" &amp;
    IFERROR(INDEX(IMPORTXML(REGEXREPLACE(AS131,""\?.*"",""""),""//h1[1]""),1),""""),
  IFERROR(""H2/H3: "" &amp;
    TEXTJOIN(CHAR(10), TRUE,
      IMPORTXML(REGEXREPLACE(AS131,""\?.*"",""""),""//h2[normalize-spa"&amp;"ce()] | //h3[normalize-space()]"")
    ),""""),
  IFERROR(""Paragraphs: "" &amp;
    TEXTJOIN(CHAR(10)&amp;CHAR(10), TRUE,
      IMPORTXML(REGEXREPLACE(AS131,""\?.*"",""""),
        ""//article//p[normalize-space()] | //div[contains(@class,'entry-content') or con"&amp;"tains(@class,'post-content') or contains(@class,'single-content') or contains(@class,'content') or contains(@class,'article')]//p[normalize-space()]""
      )
    ),"""")
)
"),"H1: ")</f>
        <v>H1: </v>
      </c>
      <c r="AU131" s="68" t="str">
        <f t="shared" si="5"/>
        <v/>
      </c>
      <c r="AV131" s="68" t="str">
        <f t="shared" si="6"/>
        <v/>
      </c>
      <c r="AW131" s="68" t="str">
        <f t="shared" si="7"/>
        <v/>
      </c>
      <c r="AX131" s="77"/>
    </row>
    <row r="132">
      <c r="A132" s="68"/>
      <c r="B132" s="68"/>
      <c r="C132" s="69"/>
      <c r="D132" s="68"/>
      <c r="E132" s="68"/>
      <c r="F132" s="68"/>
      <c r="G132" s="68"/>
      <c r="H132" s="68" t="str">
        <f t="shared" si="1"/>
        <v/>
      </c>
      <c r="I132" s="68"/>
      <c r="J132" s="111"/>
      <c r="K132" s="111"/>
      <c r="L132" s="122" t="b">
        <v>0</v>
      </c>
      <c r="M132" s="111"/>
      <c r="N132" s="109" t="b">
        <v>0</v>
      </c>
      <c r="O132" s="111"/>
      <c r="P132" s="109" t="b">
        <v>0</v>
      </c>
      <c r="Q132" s="111"/>
      <c r="R132" s="109" t="b">
        <v>0</v>
      </c>
      <c r="S132" s="111"/>
      <c r="T132" s="111"/>
      <c r="U132" s="111"/>
      <c r="V132" s="111"/>
      <c r="W132" s="111"/>
      <c r="X132" s="111"/>
      <c r="Y132" s="70" t="str">
        <f t="shared" si="8"/>
        <v/>
      </c>
      <c r="Z132" s="111"/>
      <c r="AA132" s="112" t="str">
        <f t="shared" si="2"/>
        <v>Missing Info</v>
      </c>
      <c r="AB132" s="113" t="str">
        <f>LET(
  completed, AA132="Complete",
  approved, AG132="Approved",
  srcVal,   IFERROR(VLOOKUP(D132, Lookup!A:F, 2, FALSE), ""),
  campVal,  IFERROR(VLOOKUP(D132, Lookup!A:F, 3, FALSE), ""),
  medVal,   IFERROR(VLOOKUP(D132, Lookup!A:F, 4, FALSE), ""),
  contVal,  IFERROR(VLOOKUP(D132, Lookup!A:F, 5, FALSE), ""),
  placeVal, IFERROR(VLOOKUP(D132, Lookup!A:F, 6, FALSE), ""),
  baseURL, AS132 &amp; "?",
  utm_source,   Lookup!$B$4 &amp; srcVal,
  utm_campaign, Lookup!$C$4 &amp; campVal,
  utm_medium,   Lookup!$D$4 &amp; medVal,
  utm_content,  Lookup!$E$4 &amp; contVal,
  utm_place,    Lookup!$F$4 &amp; placeVal,
  extras, "&amp;utm_term=" &amp; Y132 &amp; "&amp;adCreative=" &amp; AW132 &amp; "&amp;suggestedTerms=" &amp; AU132,
  IF(
    NOT(completed),
    "Missing Info",
    IF(
      NOT(approved),
      "Awaiting Approval",
      baseURL &amp; utm_source &amp; utm_campaign &amp; utm_medium &amp; utm_content &amp; utm_place &amp; extras
    )
  )
)</f>
        <v>Missing Info</v>
      </c>
      <c r="AC132" s="72" t="str">
        <f t="shared" si="3"/>
        <v/>
      </c>
      <c r="AD132" s="68"/>
      <c r="AE132" s="106"/>
      <c r="AF132" s="114" t="str">
        <f t="shared" si="4"/>
        <v/>
      </c>
      <c r="AG132" s="76"/>
      <c r="AH132" s="111"/>
      <c r="AI132" s="115"/>
      <c r="AJ132" s="68"/>
      <c r="AK132" s="124" t="str">
        <f>IFERROR(__xludf.DUMMYFUNCTION("iferror(split(AJ132,""|""),"""")"),"")</f>
        <v/>
      </c>
      <c r="AL132" s="111"/>
      <c r="AM132" s="111"/>
      <c r="AN132" s="118" t="str">
        <f>IFERROR(__xludf.DUMMYFUNCTION("if(J132="""","""",GOOGLETRANSLATE(J132,""auto"",""en""))"),"")</f>
        <v/>
      </c>
      <c r="AO132" s="111" t="str">
        <f>IFERROR(__xludf.DUMMYFUNCTION("if(K132="""","""",GOOGLETRANSLATE(K132,""auto"",""en""))"),"")</f>
        <v/>
      </c>
      <c r="AP132" s="111" t="str">
        <f>IFERROR(__xludf.DUMMYFUNCTION("if(M132="""","""",GOOGLETRANSLATE(M132,""auto"",""en""))"),"")</f>
        <v/>
      </c>
      <c r="AQ132" s="111" t="str">
        <f>IFERROR(__xludf.DUMMYFUNCTION("if(O132="""","""",GOOGLETRANSLATE(O132,""auto"",""en""))"),"")</f>
        <v/>
      </c>
      <c r="AR132" s="111" t="str">
        <f>IFERROR(__xludf.DUMMYFUNCTION("if(Q132="""","""",GOOGLETRANSLATE(Q132,""auto"",""en""))"),"")</f>
        <v/>
      </c>
      <c r="AS132" s="68" t="str">
        <f>IFERROR(__xludf.DUMMYFUNCTION("REGEXREPLACE(E132, ""\?.*"", """")
"),"")</f>
        <v/>
      </c>
      <c r="AT132" s="120" t="str">
        <f>IFERROR(__xludf.DUMMYFUNCTION("TEXTJOIN(CHAR(10)&amp;CHAR(10), TRUE,
  ""H1: "" &amp;
    IFERROR(INDEX(IMPORTXML(REGEXREPLACE(AS132,""\?.*"",""""),""//h1[1]""),1),""""),
  IFERROR(""H2/H3: "" &amp;
    TEXTJOIN(CHAR(10), TRUE,
      IMPORTXML(REGEXREPLACE(AS132,""\?.*"",""""),""//h2[normalize-spa"&amp;"ce()] | //h3[normalize-space()]"")
    ),""""),
  IFERROR(""Paragraphs: "" &amp;
    TEXTJOIN(CHAR(10)&amp;CHAR(10), TRUE,
      IMPORTXML(REGEXREPLACE(AS132,""\?.*"",""""),
        ""//article//p[normalize-space()] | //div[contains(@class,'entry-content') or con"&amp;"tains(@class,'post-content') or contains(@class,'single-content') or contains(@class,'content') or contains(@class,'article')]//p[normalize-space()]""
      )
    ),"""")
)
"),"H1: ")</f>
        <v>H1: </v>
      </c>
      <c r="AU132" s="68" t="str">
        <f t="shared" si="5"/>
        <v/>
      </c>
      <c r="AV132" s="68" t="str">
        <f t="shared" si="6"/>
        <v/>
      </c>
      <c r="AW132" s="68" t="str">
        <f t="shared" si="7"/>
        <v/>
      </c>
      <c r="AX132" s="77"/>
    </row>
    <row r="133">
      <c r="A133" s="68"/>
      <c r="B133" s="68"/>
      <c r="C133" s="69"/>
      <c r="D133" s="68"/>
      <c r="E133" s="68"/>
      <c r="F133" s="68"/>
      <c r="G133" s="68"/>
      <c r="H133" s="68" t="str">
        <f t="shared" si="1"/>
        <v/>
      </c>
      <c r="I133" s="68"/>
      <c r="J133" s="111"/>
      <c r="K133" s="111"/>
      <c r="L133" s="122" t="b">
        <v>0</v>
      </c>
      <c r="M133" s="111"/>
      <c r="N133" s="109" t="b">
        <v>0</v>
      </c>
      <c r="O133" s="111"/>
      <c r="P133" s="109" t="b">
        <v>0</v>
      </c>
      <c r="Q133" s="111"/>
      <c r="R133" s="109" t="b">
        <v>0</v>
      </c>
      <c r="S133" s="111"/>
      <c r="T133" s="111"/>
      <c r="U133" s="111"/>
      <c r="V133" s="111"/>
      <c r="W133" s="111"/>
      <c r="X133" s="111"/>
      <c r="Y133" s="70" t="str">
        <f t="shared" si="8"/>
        <v/>
      </c>
      <c r="Z133" s="111"/>
      <c r="AA133" s="112" t="str">
        <f t="shared" si="2"/>
        <v>Missing Info</v>
      </c>
      <c r="AB133" s="113" t="str">
        <f>LET(
  completed, AA133="Complete",
  approved, AG133="Approved",
  srcVal,   IFERROR(VLOOKUP(D133, Lookup!A:F, 2, FALSE), ""),
  campVal,  IFERROR(VLOOKUP(D133, Lookup!A:F, 3, FALSE), ""),
  medVal,   IFERROR(VLOOKUP(D133, Lookup!A:F, 4, FALSE), ""),
  contVal,  IFERROR(VLOOKUP(D133, Lookup!A:F, 5, FALSE), ""),
  placeVal, IFERROR(VLOOKUP(D133, Lookup!A:F, 6, FALSE), ""),
  baseURL, AS133 &amp; "?",
  utm_source,   Lookup!$B$4 &amp; srcVal,
  utm_campaign, Lookup!$C$4 &amp; campVal,
  utm_medium,   Lookup!$D$4 &amp; medVal,
  utm_content,  Lookup!$E$4 &amp; contVal,
  utm_place,    Lookup!$F$4 &amp; placeVal,
  extras, "&amp;utm_term=" &amp; Y133 &amp; "&amp;adCreative=" &amp; AW133 &amp; "&amp;suggestedTerms=" &amp; AU133,
  IF(
    NOT(completed),
    "Missing Info",
    IF(
      NOT(approved),
      "Awaiting Approval",
      baseURL &amp; utm_source &amp; utm_campaign &amp; utm_medium &amp; utm_content &amp; utm_place &amp; extras
    )
  )
)</f>
        <v>Missing Info</v>
      </c>
      <c r="AC133" s="72" t="str">
        <f t="shared" si="3"/>
        <v/>
      </c>
      <c r="AD133" s="68"/>
      <c r="AE133" s="106"/>
      <c r="AF133" s="114" t="str">
        <f t="shared" si="4"/>
        <v/>
      </c>
      <c r="AG133" s="76"/>
      <c r="AH133" s="111"/>
      <c r="AI133" s="115"/>
      <c r="AJ133" s="68"/>
      <c r="AK133" s="124" t="str">
        <f>IFERROR(__xludf.DUMMYFUNCTION("iferror(split(AJ133,""|""),"""")"),"")</f>
        <v/>
      </c>
      <c r="AL133" s="111"/>
      <c r="AM133" s="111"/>
      <c r="AN133" s="118" t="str">
        <f>IFERROR(__xludf.DUMMYFUNCTION("if(J133="""","""",GOOGLETRANSLATE(J133,""auto"",""en""))"),"")</f>
        <v/>
      </c>
      <c r="AO133" s="111" t="str">
        <f>IFERROR(__xludf.DUMMYFUNCTION("if(K133="""","""",GOOGLETRANSLATE(K133,""auto"",""en""))"),"")</f>
        <v/>
      </c>
      <c r="AP133" s="111" t="str">
        <f>IFERROR(__xludf.DUMMYFUNCTION("if(M133="""","""",GOOGLETRANSLATE(M133,""auto"",""en""))"),"")</f>
        <v/>
      </c>
      <c r="AQ133" s="111" t="str">
        <f>IFERROR(__xludf.DUMMYFUNCTION("if(O133="""","""",GOOGLETRANSLATE(O133,""auto"",""en""))"),"")</f>
        <v/>
      </c>
      <c r="AR133" s="111" t="str">
        <f>IFERROR(__xludf.DUMMYFUNCTION("if(Q133="""","""",GOOGLETRANSLATE(Q133,""auto"",""en""))"),"")</f>
        <v/>
      </c>
      <c r="AS133" s="68" t="str">
        <f>IFERROR(__xludf.DUMMYFUNCTION("REGEXREPLACE(E133, ""\?.*"", """")
"),"")</f>
        <v/>
      </c>
      <c r="AT133" s="120" t="str">
        <f>IFERROR(__xludf.DUMMYFUNCTION("TEXTJOIN(CHAR(10)&amp;CHAR(10), TRUE,
  ""H1: "" &amp;
    IFERROR(INDEX(IMPORTXML(REGEXREPLACE(AS133,""\?.*"",""""),""//h1[1]""),1),""""),
  IFERROR(""H2/H3: "" &amp;
    TEXTJOIN(CHAR(10), TRUE,
      IMPORTXML(REGEXREPLACE(AS133,""\?.*"",""""),""//h2[normalize-spa"&amp;"ce()] | //h3[normalize-space()]"")
    ),""""),
  IFERROR(""Paragraphs: "" &amp;
    TEXTJOIN(CHAR(10)&amp;CHAR(10), TRUE,
      IMPORTXML(REGEXREPLACE(AS133,""\?.*"",""""),
        ""//article//p[normalize-space()] | //div[contains(@class,'entry-content') or con"&amp;"tains(@class,'post-content') or contains(@class,'single-content') or contains(@class,'content') or contains(@class,'article')]//p[normalize-space()]""
      )
    ),"""")
)
"),"H1: ")</f>
        <v>H1: </v>
      </c>
      <c r="AU133" s="68" t="str">
        <f t="shared" si="5"/>
        <v/>
      </c>
      <c r="AV133" s="68" t="str">
        <f t="shared" si="6"/>
        <v/>
      </c>
      <c r="AW133" s="68" t="str">
        <f t="shared" si="7"/>
        <v/>
      </c>
      <c r="AX133" s="77"/>
    </row>
    <row r="134">
      <c r="A134" s="68"/>
      <c r="B134" s="68"/>
      <c r="C134" s="69"/>
      <c r="D134" s="68"/>
      <c r="E134" s="68"/>
      <c r="F134" s="68"/>
      <c r="G134" s="68"/>
      <c r="H134" s="68" t="str">
        <f t="shared" si="1"/>
        <v/>
      </c>
      <c r="I134" s="68"/>
      <c r="J134" s="111"/>
      <c r="K134" s="111"/>
      <c r="L134" s="122" t="b">
        <v>0</v>
      </c>
      <c r="M134" s="111"/>
      <c r="N134" s="109" t="b">
        <v>0</v>
      </c>
      <c r="O134" s="111"/>
      <c r="P134" s="109" t="b">
        <v>0</v>
      </c>
      <c r="Q134" s="111"/>
      <c r="R134" s="109" t="b">
        <v>0</v>
      </c>
      <c r="S134" s="111"/>
      <c r="T134" s="111"/>
      <c r="U134" s="111"/>
      <c r="V134" s="111"/>
      <c r="W134" s="111"/>
      <c r="X134" s="111"/>
      <c r="Y134" s="70" t="str">
        <f t="shared" si="8"/>
        <v/>
      </c>
      <c r="Z134" s="111"/>
      <c r="AA134" s="112" t="str">
        <f t="shared" si="2"/>
        <v>Missing Info</v>
      </c>
      <c r="AB134" s="113" t="str">
        <f>LET(
  completed, AA134="Complete",
  approved, AG134="Approved",
  srcVal,   IFERROR(VLOOKUP(D134, Lookup!A:F, 2, FALSE), ""),
  campVal,  IFERROR(VLOOKUP(D134, Lookup!A:F, 3, FALSE), ""),
  medVal,   IFERROR(VLOOKUP(D134, Lookup!A:F, 4, FALSE), ""),
  contVal,  IFERROR(VLOOKUP(D134, Lookup!A:F, 5, FALSE), ""),
  placeVal, IFERROR(VLOOKUP(D134, Lookup!A:F, 6, FALSE), ""),
  baseURL, AS134 &amp; "?",
  utm_source,   Lookup!$B$4 &amp; srcVal,
  utm_campaign, Lookup!$C$4 &amp; campVal,
  utm_medium,   Lookup!$D$4 &amp; medVal,
  utm_content,  Lookup!$E$4 &amp; contVal,
  utm_place,    Lookup!$F$4 &amp; placeVal,
  extras, "&amp;utm_term=" &amp; Y134 &amp; "&amp;adCreative=" &amp; AW134 &amp; "&amp;suggestedTerms=" &amp; AU134,
  IF(
    NOT(completed),
    "Missing Info",
    IF(
      NOT(approved),
      "Awaiting Approval",
      baseURL &amp; utm_source &amp; utm_campaign &amp; utm_medium &amp; utm_content &amp; utm_place &amp; extras
    )
  )
)</f>
        <v>Missing Info</v>
      </c>
      <c r="AC134" s="72" t="str">
        <f t="shared" si="3"/>
        <v/>
      </c>
      <c r="AD134" s="68"/>
      <c r="AE134" s="106"/>
      <c r="AF134" s="114" t="str">
        <f t="shared" si="4"/>
        <v/>
      </c>
      <c r="AG134" s="76"/>
      <c r="AH134" s="111"/>
      <c r="AI134" s="115"/>
      <c r="AJ134" s="68"/>
      <c r="AK134" s="124" t="str">
        <f>IFERROR(__xludf.DUMMYFUNCTION("iferror(split(AJ134,""|""),"""")"),"")</f>
        <v/>
      </c>
      <c r="AL134" s="111"/>
      <c r="AM134" s="111"/>
      <c r="AN134" s="118" t="str">
        <f>IFERROR(__xludf.DUMMYFUNCTION("if(J134="""","""",GOOGLETRANSLATE(J134,""auto"",""en""))"),"")</f>
        <v/>
      </c>
      <c r="AO134" s="111" t="str">
        <f>IFERROR(__xludf.DUMMYFUNCTION("if(K134="""","""",GOOGLETRANSLATE(K134,""auto"",""en""))"),"")</f>
        <v/>
      </c>
      <c r="AP134" s="111" t="str">
        <f>IFERROR(__xludf.DUMMYFUNCTION("if(M134="""","""",GOOGLETRANSLATE(M134,""auto"",""en""))"),"")</f>
        <v/>
      </c>
      <c r="AQ134" s="111" t="str">
        <f>IFERROR(__xludf.DUMMYFUNCTION("if(O134="""","""",GOOGLETRANSLATE(O134,""auto"",""en""))"),"")</f>
        <v/>
      </c>
      <c r="AR134" s="111" t="str">
        <f>IFERROR(__xludf.DUMMYFUNCTION("if(Q134="""","""",GOOGLETRANSLATE(Q134,""auto"",""en""))"),"")</f>
        <v/>
      </c>
      <c r="AS134" s="68" t="str">
        <f>IFERROR(__xludf.DUMMYFUNCTION("REGEXREPLACE(E134, ""\?.*"", """")
"),"")</f>
        <v/>
      </c>
      <c r="AT134" s="120" t="str">
        <f>IFERROR(__xludf.DUMMYFUNCTION("TEXTJOIN(CHAR(10)&amp;CHAR(10), TRUE,
  ""H1: "" &amp;
    IFERROR(INDEX(IMPORTXML(REGEXREPLACE(AS134,""\?.*"",""""),""//h1[1]""),1),""""),
  IFERROR(""H2/H3: "" &amp;
    TEXTJOIN(CHAR(10), TRUE,
      IMPORTXML(REGEXREPLACE(AS134,""\?.*"",""""),""//h2[normalize-spa"&amp;"ce()] | //h3[normalize-space()]"")
    ),""""),
  IFERROR(""Paragraphs: "" &amp;
    TEXTJOIN(CHAR(10)&amp;CHAR(10), TRUE,
      IMPORTXML(REGEXREPLACE(AS134,""\?.*"",""""),
        ""//article//p[normalize-space()] | //div[contains(@class,'entry-content') or con"&amp;"tains(@class,'post-content') or contains(@class,'single-content') or contains(@class,'content') or contains(@class,'article')]//p[normalize-space()]""
      )
    ),"""")
)
"),"H1: ")</f>
        <v>H1: </v>
      </c>
      <c r="AU134" s="68" t="str">
        <f t="shared" si="5"/>
        <v/>
      </c>
      <c r="AV134" s="68" t="str">
        <f t="shared" si="6"/>
        <v/>
      </c>
      <c r="AW134" s="68" t="str">
        <f t="shared" si="7"/>
        <v/>
      </c>
      <c r="AX134" s="77"/>
    </row>
    <row r="135">
      <c r="A135" s="68"/>
      <c r="B135" s="68"/>
      <c r="C135" s="69"/>
      <c r="D135" s="68"/>
      <c r="E135" s="68"/>
      <c r="F135" s="68"/>
      <c r="G135" s="68"/>
      <c r="H135" s="68" t="str">
        <f t="shared" si="1"/>
        <v/>
      </c>
      <c r="I135" s="68"/>
      <c r="J135" s="111"/>
      <c r="K135" s="111"/>
      <c r="L135" s="122" t="b">
        <v>0</v>
      </c>
      <c r="M135" s="111"/>
      <c r="N135" s="109" t="b">
        <v>0</v>
      </c>
      <c r="O135" s="111"/>
      <c r="P135" s="109" t="b">
        <v>0</v>
      </c>
      <c r="Q135" s="111"/>
      <c r="R135" s="109" t="b">
        <v>0</v>
      </c>
      <c r="S135" s="111"/>
      <c r="T135" s="111"/>
      <c r="U135" s="111"/>
      <c r="V135" s="111"/>
      <c r="W135" s="111"/>
      <c r="X135" s="111"/>
      <c r="Y135" s="70" t="str">
        <f t="shared" si="8"/>
        <v/>
      </c>
      <c r="Z135" s="111"/>
      <c r="AA135" s="112" t="str">
        <f t="shared" si="2"/>
        <v>Missing Info</v>
      </c>
      <c r="AB135" s="113" t="str">
        <f>LET(
  completed, AA135="Complete",
  approved, AG135="Approved",
  srcVal,   IFERROR(VLOOKUP(D135, Lookup!A:F, 2, FALSE), ""),
  campVal,  IFERROR(VLOOKUP(D135, Lookup!A:F, 3, FALSE), ""),
  medVal,   IFERROR(VLOOKUP(D135, Lookup!A:F, 4, FALSE), ""),
  contVal,  IFERROR(VLOOKUP(D135, Lookup!A:F, 5, FALSE), ""),
  placeVal, IFERROR(VLOOKUP(D135, Lookup!A:F, 6, FALSE), ""),
  baseURL, AS135 &amp; "?",
  utm_source,   Lookup!$B$4 &amp; srcVal,
  utm_campaign, Lookup!$C$4 &amp; campVal,
  utm_medium,   Lookup!$D$4 &amp; medVal,
  utm_content,  Lookup!$E$4 &amp; contVal,
  utm_place,    Lookup!$F$4 &amp; placeVal,
  extras, "&amp;utm_term=" &amp; Y135 &amp; "&amp;adCreative=" &amp; AW135 &amp; "&amp;suggestedTerms=" &amp; AU135,
  IF(
    NOT(completed),
    "Missing Info",
    IF(
      NOT(approved),
      "Awaiting Approval",
      baseURL &amp; utm_source &amp; utm_campaign &amp; utm_medium &amp; utm_content &amp; utm_place &amp; extras
    )
  )
)</f>
        <v>Missing Info</v>
      </c>
      <c r="AC135" s="72" t="str">
        <f t="shared" si="3"/>
        <v/>
      </c>
      <c r="AD135" s="68"/>
      <c r="AE135" s="106"/>
      <c r="AF135" s="114" t="str">
        <f t="shared" si="4"/>
        <v/>
      </c>
      <c r="AG135" s="76"/>
      <c r="AH135" s="111"/>
      <c r="AI135" s="115"/>
      <c r="AJ135" s="68"/>
      <c r="AK135" s="124" t="str">
        <f>IFERROR(__xludf.DUMMYFUNCTION("iferror(split(AJ135,""|""),"""")"),"")</f>
        <v/>
      </c>
      <c r="AL135" s="111"/>
      <c r="AM135" s="111"/>
      <c r="AN135" s="118" t="str">
        <f>IFERROR(__xludf.DUMMYFUNCTION("if(J135="""","""",GOOGLETRANSLATE(J135,""auto"",""en""))"),"")</f>
        <v/>
      </c>
      <c r="AO135" s="111" t="str">
        <f>IFERROR(__xludf.DUMMYFUNCTION("if(K135="""","""",GOOGLETRANSLATE(K135,""auto"",""en""))"),"")</f>
        <v/>
      </c>
      <c r="AP135" s="111" t="str">
        <f>IFERROR(__xludf.DUMMYFUNCTION("if(M135="""","""",GOOGLETRANSLATE(M135,""auto"",""en""))"),"")</f>
        <v/>
      </c>
      <c r="AQ135" s="111" t="str">
        <f>IFERROR(__xludf.DUMMYFUNCTION("if(O135="""","""",GOOGLETRANSLATE(O135,""auto"",""en""))"),"")</f>
        <v/>
      </c>
      <c r="AR135" s="111" t="str">
        <f>IFERROR(__xludf.DUMMYFUNCTION("if(Q135="""","""",GOOGLETRANSLATE(Q135,""auto"",""en""))"),"")</f>
        <v/>
      </c>
      <c r="AS135" s="68" t="str">
        <f>IFERROR(__xludf.DUMMYFUNCTION("REGEXREPLACE(E135, ""\?.*"", """")
"),"")</f>
        <v/>
      </c>
      <c r="AT135" s="120" t="str">
        <f>IFERROR(__xludf.DUMMYFUNCTION("TEXTJOIN(CHAR(10)&amp;CHAR(10), TRUE,
  ""H1: "" &amp;
    IFERROR(INDEX(IMPORTXML(REGEXREPLACE(AS135,""\?.*"",""""),""//h1[1]""),1),""""),
  IFERROR(""H2/H3: "" &amp;
    TEXTJOIN(CHAR(10), TRUE,
      IMPORTXML(REGEXREPLACE(AS135,""\?.*"",""""),""//h2[normalize-spa"&amp;"ce()] | //h3[normalize-space()]"")
    ),""""),
  IFERROR(""Paragraphs: "" &amp;
    TEXTJOIN(CHAR(10)&amp;CHAR(10), TRUE,
      IMPORTXML(REGEXREPLACE(AS135,""\?.*"",""""),
        ""//article//p[normalize-space()] | //div[contains(@class,'entry-content') or con"&amp;"tains(@class,'post-content') or contains(@class,'single-content') or contains(@class,'content') or contains(@class,'article')]//p[normalize-space()]""
      )
    ),"""")
)
"),"H1: ")</f>
        <v>H1: </v>
      </c>
      <c r="AU135" s="68" t="str">
        <f t="shared" si="5"/>
        <v/>
      </c>
      <c r="AV135" s="68" t="str">
        <f t="shared" si="6"/>
        <v/>
      </c>
      <c r="AW135" s="68" t="str">
        <f t="shared" si="7"/>
        <v/>
      </c>
      <c r="AX135" s="77"/>
    </row>
    <row r="136">
      <c r="A136" s="68"/>
      <c r="B136" s="68"/>
      <c r="C136" s="69"/>
      <c r="D136" s="68"/>
      <c r="E136" s="68"/>
      <c r="F136" s="68"/>
      <c r="G136" s="68"/>
      <c r="H136" s="68" t="str">
        <f t="shared" si="1"/>
        <v/>
      </c>
      <c r="I136" s="68"/>
      <c r="J136" s="111"/>
      <c r="K136" s="111"/>
      <c r="L136" s="122" t="b">
        <v>0</v>
      </c>
      <c r="M136" s="111"/>
      <c r="N136" s="109" t="b">
        <v>0</v>
      </c>
      <c r="O136" s="111"/>
      <c r="P136" s="109" t="b">
        <v>0</v>
      </c>
      <c r="Q136" s="111"/>
      <c r="R136" s="109" t="b">
        <v>0</v>
      </c>
      <c r="S136" s="111"/>
      <c r="T136" s="111"/>
      <c r="U136" s="111"/>
      <c r="V136" s="111"/>
      <c r="W136" s="111"/>
      <c r="X136" s="111"/>
      <c r="Y136" s="70" t="str">
        <f t="shared" si="8"/>
        <v/>
      </c>
      <c r="Z136" s="111"/>
      <c r="AA136" s="112" t="str">
        <f t="shared" si="2"/>
        <v>Missing Info</v>
      </c>
      <c r="AB136" s="113" t="str">
        <f>LET(
  completed, AA136="Complete",
  approved, AG136="Approved",
  srcVal,   IFERROR(VLOOKUP(D136, Lookup!A:F, 2, FALSE), ""),
  campVal,  IFERROR(VLOOKUP(D136, Lookup!A:F, 3, FALSE), ""),
  medVal,   IFERROR(VLOOKUP(D136, Lookup!A:F, 4, FALSE), ""),
  contVal,  IFERROR(VLOOKUP(D136, Lookup!A:F, 5, FALSE), ""),
  placeVal, IFERROR(VLOOKUP(D136, Lookup!A:F, 6, FALSE), ""),
  baseURL, AS136 &amp; "?",
  utm_source,   Lookup!$B$4 &amp; srcVal,
  utm_campaign, Lookup!$C$4 &amp; campVal,
  utm_medium,   Lookup!$D$4 &amp; medVal,
  utm_content,  Lookup!$E$4 &amp; contVal,
  utm_place,    Lookup!$F$4 &amp; placeVal,
  extras, "&amp;utm_term=" &amp; Y136 &amp; "&amp;adCreative=" &amp; AW136 &amp; "&amp;suggestedTerms=" &amp; AU136,
  IF(
    NOT(completed),
    "Missing Info",
    IF(
      NOT(approved),
      "Awaiting Approval",
      baseURL &amp; utm_source &amp; utm_campaign &amp; utm_medium &amp; utm_content &amp; utm_place &amp; extras
    )
  )
)</f>
        <v>Missing Info</v>
      </c>
      <c r="AC136" s="72" t="str">
        <f t="shared" si="3"/>
        <v/>
      </c>
      <c r="AD136" s="68"/>
      <c r="AE136" s="106"/>
      <c r="AF136" s="114" t="str">
        <f t="shared" si="4"/>
        <v/>
      </c>
      <c r="AG136" s="76"/>
      <c r="AH136" s="111"/>
      <c r="AI136" s="115"/>
      <c r="AJ136" s="68"/>
      <c r="AK136" s="124" t="str">
        <f>IFERROR(__xludf.DUMMYFUNCTION("iferror(split(AJ136,""|""),"""")"),"")</f>
        <v/>
      </c>
      <c r="AL136" s="111"/>
      <c r="AM136" s="111"/>
      <c r="AN136" s="118" t="str">
        <f>IFERROR(__xludf.DUMMYFUNCTION("if(J136="""","""",GOOGLETRANSLATE(J136,""auto"",""en""))"),"")</f>
        <v/>
      </c>
      <c r="AO136" s="111" t="str">
        <f>IFERROR(__xludf.DUMMYFUNCTION("if(K136="""","""",GOOGLETRANSLATE(K136,""auto"",""en""))"),"")</f>
        <v/>
      </c>
      <c r="AP136" s="111" t="str">
        <f>IFERROR(__xludf.DUMMYFUNCTION("if(M136="""","""",GOOGLETRANSLATE(M136,""auto"",""en""))"),"")</f>
        <v/>
      </c>
      <c r="AQ136" s="111" t="str">
        <f>IFERROR(__xludf.DUMMYFUNCTION("if(O136="""","""",GOOGLETRANSLATE(O136,""auto"",""en""))"),"")</f>
        <v/>
      </c>
      <c r="AR136" s="111" t="str">
        <f>IFERROR(__xludf.DUMMYFUNCTION("if(Q136="""","""",GOOGLETRANSLATE(Q136,""auto"",""en""))"),"")</f>
        <v/>
      </c>
      <c r="AS136" s="68" t="str">
        <f>IFERROR(__xludf.DUMMYFUNCTION("REGEXREPLACE(E136, ""\?.*"", """")
"),"")</f>
        <v/>
      </c>
      <c r="AT136" s="120" t="str">
        <f>IFERROR(__xludf.DUMMYFUNCTION("TEXTJOIN(CHAR(10)&amp;CHAR(10), TRUE,
  ""H1: "" &amp;
    IFERROR(INDEX(IMPORTXML(REGEXREPLACE(AS136,""\?.*"",""""),""//h1[1]""),1),""""),
  IFERROR(""H2/H3: "" &amp;
    TEXTJOIN(CHAR(10), TRUE,
      IMPORTXML(REGEXREPLACE(AS136,""\?.*"",""""),""//h2[normalize-spa"&amp;"ce()] | //h3[normalize-space()]"")
    ),""""),
  IFERROR(""Paragraphs: "" &amp;
    TEXTJOIN(CHAR(10)&amp;CHAR(10), TRUE,
      IMPORTXML(REGEXREPLACE(AS136,""\?.*"",""""),
        ""//article//p[normalize-space()] | //div[contains(@class,'entry-content') or con"&amp;"tains(@class,'post-content') or contains(@class,'single-content') or contains(@class,'content') or contains(@class,'article')]//p[normalize-space()]""
      )
    ),"""")
)
"),"H1: ")</f>
        <v>H1: </v>
      </c>
      <c r="AU136" s="68" t="str">
        <f t="shared" si="5"/>
        <v/>
      </c>
      <c r="AV136" s="68" t="str">
        <f t="shared" si="6"/>
        <v/>
      </c>
      <c r="AW136" s="68" t="str">
        <f t="shared" si="7"/>
        <v/>
      </c>
      <c r="AX136" s="77"/>
    </row>
    <row r="137">
      <c r="A137" s="68"/>
      <c r="B137" s="68"/>
      <c r="C137" s="69"/>
      <c r="D137" s="68"/>
      <c r="E137" s="68"/>
      <c r="F137" s="68"/>
      <c r="G137" s="68"/>
      <c r="H137" s="68" t="str">
        <f t="shared" si="1"/>
        <v/>
      </c>
      <c r="I137" s="68"/>
      <c r="J137" s="111"/>
      <c r="K137" s="111"/>
      <c r="L137" s="122" t="b">
        <v>0</v>
      </c>
      <c r="M137" s="111"/>
      <c r="N137" s="109" t="b">
        <v>0</v>
      </c>
      <c r="O137" s="111"/>
      <c r="P137" s="109" t="b">
        <v>0</v>
      </c>
      <c r="Q137" s="111"/>
      <c r="R137" s="109" t="b">
        <v>0</v>
      </c>
      <c r="S137" s="111"/>
      <c r="T137" s="111"/>
      <c r="U137" s="111"/>
      <c r="V137" s="111"/>
      <c r="W137" s="111"/>
      <c r="X137" s="111"/>
      <c r="Y137" s="70" t="str">
        <f t="shared" si="8"/>
        <v/>
      </c>
      <c r="Z137" s="111"/>
      <c r="AA137" s="112" t="str">
        <f t="shared" si="2"/>
        <v>Missing Info</v>
      </c>
      <c r="AB137" s="113" t="str">
        <f>LET(
  completed, AA137="Complete",
  approved, AG137="Approved",
  srcVal,   IFERROR(VLOOKUP(D137, Lookup!A:F, 2, FALSE), ""),
  campVal,  IFERROR(VLOOKUP(D137, Lookup!A:F, 3, FALSE), ""),
  medVal,   IFERROR(VLOOKUP(D137, Lookup!A:F, 4, FALSE), ""),
  contVal,  IFERROR(VLOOKUP(D137, Lookup!A:F, 5, FALSE), ""),
  placeVal, IFERROR(VLOOKUP(D137, Lookup!A:F, 6, FALSE), ""),
  baseURL, AS137 &amp; "?",
  utm_source,   Lookup!$B$4 &amp; srcVal,
  utm_campaign, Lookup!$C$4 &amp; campVal,
  utm_medium,   Lookup!$D$4 &amp; medVal,
  utm_content,  Lookup!$E$4 &amp; contVal,
  utm_place,    Lookup!$F$4 &amp; placeVal,
  extras, "&amp;utm_term=" &amp; Y137 &amp; "&amp;adCreative=" &amp; AW137 &amp; "&amp;suggestedTerms=" &amp; AU137,
  IF(
    NOT(completed),
    "Missing Info",
    IF(
      NOT(approved),
      "Awaiting Approval",
      baseURL &amp; utm_source &amp; utm_campaign &amp; utm_medium &amp; utm_content &amp; utm_place &amp; extras
    )
  )
)</f>
        <v>Missing Info</v>
      </c>
      <c r="AC137" s="72" t="str">
        <f t="shared" si="3"/>
        <v/>
      </c>
      <c r="AD137" s="68"/>
      <c r="AE137" s="106"/>
      <c r="AF137" s="114" t="str">
        <f t="shared" si="4"/>
        <v/>
      </c>
      <c r="AG137" s="76"/>
      <c r="AH137" s="111"/>
      <c r="AI137" s="115"/>
      <c r="AJ137" s="68"/>
      <c r="AK137" s="124" t="str">
        <f>IFERROR(__xludf.DUMMYFUNCTION("iferror(split(AJ137,""|""),"""")"),"")</f>
        <v/>
      </c>
      <c r="AL137" s="111"/>
      <c r="AM137" s="111"/>
      <c r="AN137" s="118" t="str">
        <f>IFERROR(__xludf.DUMMYFUNCTION("if(J137="""","""",GOOGLETRANSLATE(J137,""auto"",""en""))"),"")</f>
        <v/>
      </c>
      <c r="AO137" s="111" t="str">
        <f>IFERROR(__xludf.DUMMYFUNCTION("if(K137="""","""",GOOGLETRANSLATE(K137,""auto"",""en""))"),"")</f>
        <v/>
      </c>
      <c r="AP137" s="111" t="str">
        <f>IFERROR(__xludf.DUMMYFUNCTION("if(M137="""","""",GOOGLETRANSLATE(M137,""auto"",""en""))"),"")</f>
        <v/>
      </c>
      <c r="AQ137" s="111" t="str">
        <f>IFERROR(__xludf.DUMMYFUNCTION("if(O137="""","""",GOOGLETRANSLATE(O137,""auto"",""en""))"),"")</f>
        <v/>
      </c>
      <c r="AR137" s="111" t="str">
        <f>IFERROR(__xludf.DUMMYFUNCTION("if(Q137="""","""",GOOGLETRANSLATE(Q137,""auto"",""en""))"),"")</f>
        <v/>
      </c>
      <c r="AS137" s="68" t="str">
        <f>IFERROR(__xludf.DUMMYFUNCTION("REGEXREPLACE(E137, ""\?.*"", """")
"),"")</f>
        <v/>
      </c>
      <c r="AT137" s="120" t="str">
        <f>IFERROR(__xludf.DUMMYFUNCTION("TEXTJOIN(CHAR(10)&amp;CHAR(10), TRUE,
  ""H1: "" &amp;
    IFERROR(INDEX(IMPORTXML(REGEXREPLACE(AS137,""\?.*"",""""),""//h1[1]""),1),""""),
  IFERROR(""H2/H3: "" &amp;
    TEXTJOIN(CHAR(10), TRUE,
      IMPORTXML(REGEXREPLACE(AS137,""\?.*"",""""),""//h2[normalize-spa"&amp;"ce()] | //h3[normalize-space()]"")
    ),""""),
  IFERROR(""Paragraphs: "" &amp;
    TEXTJOIN(CHAR(10)&amp;CHAR(10), TRUE,
      IMPORTXML(REGEXREPLACE(AS137,""\?.*"",""""),
        ""//article//p[normalize-space()] | //div[contains(@class,'entry-content') or con"&amp;"tains(@class,'post-content') or contains(@class,'single-content') or contains(@class,'content') or contains(@class,'article')]//p[normalize-space()]""
      )
    ),"""")
)
"),"H1: ")</f>
        <v>H1: </v>
      </c>
      <c r="AU137" s="68" t="str">
        <f t="shared" si="5"/>
        <v/>
      </c>
      <c r="AV137" s="68" t="str">
        <f t="shared" si="6"/>
        <v/>
      </c>
      <c r="AW137" s="68" t="str">
        <f t="shared" si="7"/>
        <v/>
      </c>
      <c r="AX137" s="77"/>
    </row>
    <row r="138">
      <c r="A138" s="68"/>
      <c r="B138" s="68"/>
      <c r="C138" s="69"/>
      <c r="D138" s="68"/>
      <c r="E138" s="68"/>
      <c r="F138" s="68"/>
      <c r="G138" s="68"/>
      <c r="H138" s="68" t="str">
        <f t="shared" si="1"/>
        <v/>
      </c>
      <c r="I138" s="68"/>
      <c r="J138" s="111"/>
      <c r="K138" s="111"/>
      <c r="L138" s="122" t="b">
        <v>0</v>
      </c>
      <c r="M138" s="111"/>
      <c r="N138" s="109" t="b">
        <v>0</v>
      </c>
      <c r="O138" s="111"/>
      <c r="P138" s="109" t="b">
        <v>0</v>
      </c>
      <c r="Q138" s="111"/>
      <c r="R138" s="109" t="b">
        <v>0</v>
      </c>
      <c r="S138" s="111"/>
      <c r="T138" s="111"/>
      <c r="U138" s="111"/>
      <c r="V138" s="111"/>
      <c r="W138" s="111"/>
      <c r="X138" s="111"/>
      <c r="Y138" s="70" t="str">
        <f t="shared" si="8"/>
        <v/>
      </c>
      <c r="Z138" s="111"/>
      <c r="AA138" s="112" t="str">
        <f t="shared" si="2"/>
        <v>Missing Info</v>
      </c>
      <c r="AB138" s="113" t="str">
        <f>LET(
  completed, AA138="Complete",
  approved, AG138="Approved",
  srcVal,   IFERROR(VLOOKUP(D138, Lookup!A:F, 2, FALSE), ""),
  campVal,  IFERROR(VLOOKUP(D138, Lookup!A:F, 3, FALSE), ""),
  medVal,   IFERROR(VLOOKUP(D138, Lookup!A:F, 4, FALSE), ""),
  contVal,  IFERROR(VLOOKUP(D138, Lookup!A:F, 5, FALSE), ""),
  placeVal, IFERROR(VLOOKUP(D138, Lookup!A:F, 6, FALSE), ""),
  baseURL, AS138 &amp; "?",
  utm_source,   Lookup!$B$4 &amp; srcVal,
  utm_campaign, Lookup!$C$4 &amp; campVal,
  utm_medium,   Lookup!$D$4 &amp; medVal,
  utm_content,  Lookup!$E$4 &amp; contVal,
  utm_place,    Lookup!$F$4 &amp; placeVal,
  extras, "&amp;utm_term=" &amp; Y138 &amp; "&amp;adCreative=" &amp; AW138 &amp; "&amp;suggestedTerms=" &amp; AU138,
  IF(
    NOT(completed),
    "Missing Info",
    IF(
      NOT(approved),
      "Awaiting Approval",
      baseURL &amp; utm_source &amp; utm_campaign &amp; utm_medium &amp; utm_content &amp; utm_place &amp; extras
    )
  )
)</f>
        <v>Missing Info</v>
      </c>
      <c r="AC138" s="72" t="str">
        <f t="shared" si="3"/>
        <v/>
      </c>
      <c r="AD138" s="68"/>
      <c r="AE138" s="106"/>
      <c r="AF138" s="114" t="str">
        <f t="shared" si="4"/>
        <v/>
      </c>
      <c r="AG138" s="76"/>
      <c r="AH138" s="111"/>
      <c r="AI138" s="115"/>
      <c r="AJ138" s="68"/>
      <c r="AK138" s="124" t="str">
        <f>IFERROR(__xludf.DUMMYFUNCTION("iferror(split(AJ138,""|""),"""")"),"")</f>
        <v/>
      </c>
      <c r="AL138" s="111"/>
      <c r="AM138" s="111"/>
      <c r="AN138" s="118" t="str">
        <f>IFERROR(__xludf.DUMMYFUNCTION("if(J138="""","""",GOOGLETRANSLATE(J138,""auto"",""en""))"),"")</f>
        <v/>
      </c>
      <c r="AO138" s="111" t="str">
        <f>IFERROR(__xludf.DUMMYFUNCTION("if(K138="""","""",GOOGLETRANSLATE(K138,""auto"",""en""))"),"")</f>
        <v/>
      </c>
      <c r="AP138" s="111" t="str">
        <f>IFERROR(__xludf.DUMMYFUNCTION("if(M138="""","""",GOOGLETRANSLATE(M138,""auto"",""en""))"),"")</f>
        <v/>
      </c>
      <c r="AQ138" s="111" t="str">
        <f>IFERROR(__xludf.DUMMYFUNCTION("if(O138="""","""",GOOGLETRANSLATE(O138,""auto"",""en""))"),"")</f>
        <v/>
      </c>
      <c r="AR138" s="111" t="str">
        <f>IFERROR(__xludf.DUMMYFUNCTION("if(Q138="""","""",GOOGLETRANSLATE(Q138,""auto"",""en""))"),"")</f>
        <v/>
      </c>
      <c r="AS138" s="68" t="str">
        <f>IFERROR(__xludf.DUMMYFUNCTION("REGEXREPLACE(E138, ""\?.*"", """")
"),"")</f>
        <v/>
      </c>
      <c r="AT138" s="120" t="str">
        <f>IFERROR(__xludf.DUMMYFUNCTION("TEXTJOIN(CHAR(10)&amp;CHAR(10), TRUE,
  ""H1: "" &amp;
    IFERROR(INDEX(IMPORTXML(REGEXREPLACE(AS138,""\?.*"",""""),""//h1[1]""),1),""""),
  IFERROR(""H2/H3: "" &amp;
    TEXTJOIN(CHAR(10), TRUE,
      IMPORTXML(REGEXREPLACE(AS138,""\?.*"",""""),""//h2[normalize-spa"&amp;"ce()] | //h3[normalize-space()]"")
    ),""""),
  IFERROR(""Paragraphs: "" &amp;
    TEXTJOIN(CHAR(10)&amp;CHAR(10), TRUE,
      IMPORTXML(REGEXREPLACE(AS138,""\?.*"",""""),
        ""//article//p[normalize-space()] | //div[contains(@class,'entry-content') or con"&amp;"tains(@class,'post-content') or contains(@class,'single-content') or contains(@class,'content') or contains(@class,'article')]//p[normalize-space()]""
      )
    ),"""")
)
"),"H1: ")</f>
        <v>H1: </v>
      </c>
      <c r="AU138" s="68" t="str">
        <f t="shared" si="5"/>
        <v/>
      </c>
      <c r="AV138" s="68" t="str">
        <f t="shared" si="6"/>
        <v/>
      </c>
      <c r="AW138" s="68" t="str">
        <f t="shared" si="7"/>
        <v/>
      </c>
      <c r="AX138" s="77"/>
    </row>
    <row r="139">
      <c r="A139" s="68"/>
      <c r="B139" s="68"/>
      <c r="C139" s="69"/>
      <c r="D139" s="68"/>
      <c r="E139" s="68"/>
      <c r="F139" s="68"/>
      <c r="G139" s="68"/>
      <c r="H139" s="68" t="str">
        <f t="shared" si="1"/>
        <v/>
      </c>
      <c r="I139" s="68"/>
      <c r="J139" s="111"/>
      <c r="K139" s="111"/>
      <c r="L139" s="122" t="b">
        <v>0</v>
      </c>
      <c r="M139" s="111"/>
      <c r="N139" s="109" t="b">
        <v>0</v>
      </c>
      <c r="O139" s="111"/>
      <c r="P139" s="109" t="b">
        <v>0</v>
      </c>
      <c r="Q139" s="111"/>
      <c r="R139" s="109" t="b">
        <v>0</v>
      </c>
      <c r="S139" s="111"/>
      <c r="T139" s="111"/>
      <c r="U139" s="111"/>
      <c r="V139" s="111"/>
      <c r="W139" s="111"/>
      <c r="X139" s="111"/>
      <c r="Y139" s="70" t="str">
        <f t="shared" si="8"/>
        <v/>
      </c>
      <c r="Z139" s="111"/>
      <c r="AA139" s="112" t="str">
        <f t="shared" si="2"/>
        <v>Missing Info</v>
      </c>
      <c r="AB139" s="113" t="str">
        <f>LET(
  completed, AA139="Complete",
  approved, AG139="Approved",
  srcVal,   IFERROR(VLOOKUP(D139, Lookup!A:F, 2, FALSE), ""),
  campVal,  IFERROR(VLOOKUP(D139, Lookup!A:F, 3, FALSE), ""),
  medVal,   IFERROR(VLOOKUP(D139, Lookup!A:F, 4, FALSE), ""),
  contVal,  IFERROR(VLOOKUP(D139, Lookup!A:F, 5, FALSE), ""),
  placeVal, IFERROR(VLOOKUP(D139, Lookup!A:F, 6, FALSE), ""),
  baseURL, AS139 &amp; "?",
  utm_source,   Lookup!$B$4 &amp; srcVal,
  utm_campaign, Lookup!$C$4 &amp; campVal,
  utm_medium,   Lookup!$D$4 &amp; medVal,
  utm_content,  Lookup!$E$4 &amp; contVal,
  utm_place,    Lookup!$F$4 &amp; placeVal,
  extras, "&amp;utm_term=" &amp; Y139 &amp; "&amp;adCreative=" &amp; AW139 &amp; "&amp;suggestedTerms=" &amp; AU139,
  IF(
    NOT(completed),
    "Missing Info",
    IF(
      NOT(approved),
      "Awaiting Approval",
      baseURL &amp; utm_source &amp; utm_campaign &amp; utm_medium &amp; utm_content &amp; utm_place &amp; extras
    )
  )
)</f>
        <v>Missing Info</v>
      </c>
      <c r="AC139" s="72" t="str">
        <f t="shared" si="3"/>
        <v/>
      </c>
      <c r="AD139" s="68"/>
      <c r="AE139" s="106"/>
      <c r="AF139" s="114" t="str">
        <f t="shared" si="4"/>
        <v/>
      </c>
      <c r="AG139" s="76"/>
      <c r="AH139" s="111"/>
      <c r="AI139" s="115"/>
      <c r="AJ139" s="68"/>
      <c r="AK139" s="124" t="str">
        <f>IFERROR(__xludf.DUMMYFUNCTION("iferror(split(AJ139,""|""),"""")"),"")</f>
        <v/>
      </c>
      <c r="AL139" s="111"/>
      <c r="AM139" s="111"/>
      <c r="AN139" s="118" t="str">
        <f>IFERROR(__xludf.DUMMYFUNCTION("if(J139="""","""",GOOGLETRANSLATE(J139,""auto"",""en""))"),"")</f>
        <v/>
      </c>
      <c r="AO139" s="111" t="str">
        <f>IFERROR(__xludf.DUMMYFUNCTION("if(K139="""","""",GOOGLETRANSLATE(K139,""auto"",""en""))"),"")</f>
        <v/>
      </c>
      <c r="AP139" s="111" t="str">
        <f>IFERROR(__xludf.DUMMYFUNCTION("if(M139="""","""",GOOGLETRANSLATE(M139,""auto"",""en""))"),"")</f>
        <v/>
      </c>
      <c r="AQ139" s="111" t="str">
        <f>IFERROR(__xludf.DUMMYFUNCTION("if(O139="""","""",GOOGLETRANSLATE(O139,""auto"",""en""))"),"")</f>
        <v/>
      </c>
      <c r="AR139" s="111" t="str">
        <f>IFERROR(__xludf.DUMMYFUNCTION("if(Q139="""","""",GOOGLETRANSLATE(Q139,""auto"",""en""))"),"")</f>
        <v/>
      </c>
      <c r="AS139" s="68" t="str">
        <f>IFERROR(__xludf.DUMMYFUNCTION("REGEXREPLACE(E139, ""\?.*"", """")
"),"")</f>
        <v/>
      </c>
      <c r="AT139" s="120" t="str">
        <f>IFERROR(__xludf.DUMMYFUNCTION("TEXTJOIN(CHAR(10)&amp;CHAR(10), TRUE,
  ""H1: "" &amp;
    IFERROR(INDEX(IMPORTXML(REGEXREPLACE(AS139,""\?.*"",""""),""//h1[1]""),1),""""),
  IFERROR(""H2/H3: "" &amp;
    TEXTJOIN(CHAR(10), TRUE,
      IMPORTXML(REGEXREPLACE(AS139,""\?.*"",""""),""//h2[normalize-spa"&amp;"ce()] | //h3[normalize-space()]"")
    ),""""),
  IFERROR(""Paragraphs: "" &amp;
    TEXTJOIN(CHAR(10)&amp;CHAR(10), TRUE,
      IMPORTXML(REGEXREPLACE(AS139,""\?.*"",""""),
        ""//article//p[normalize-space()] | //div[contains(@class,'entry-content') or con"&amp;"tains(@class,'post-content') or contains(@class,'single-content') or contains(@class,'content') or contains(@class,'article')]//p[normalize-space()]""
      )
    ),"""")
)
"),"H1: ")</f>
        <v>H1: </v>
      </c>
      <c r="AU139" s="68" t="str">
        <f t="shared" si="5"/>
        <v/>
      </c>
      <c r="AV139" s="68" t="str">
        <f t="shared" si="6"/>
        <v/>
      </c>
      <c r="AW139" s="68" t="str">
        <f t="shared" si="7"/>
        <v/>
      </c>
      <c r="AX139" s="77"/>
    </row>
    <row r="140">
      <c r="A140" s="68"/>
      <c r="B140" s="68"/>
      <c r="C140" s="69"/>
      <c r="D140" s="68"/>
      <c r="E140" s="68"/>
      <c r="F140" s="68"/>
      <c r="G140" s="68"/>
      <c r="H140" s="68" t="str">
        <f t="shared" si="1"/>
        <v/>
      </c>
      <c r="I140" s="68"/>
      <c r="J140" s="111"/>
      <c r="K140" s="111"/>
      <c r="L140" s="122" t="b">
        <v>0</v>
      </c>
      <c r="M140" s="111"/>
      <c r="N140" s="109" t="b">
        <v>0</v>
      </c>
      <c r="O140" s="111"/>
      <c r="P140" s="109" t="b">
        <v>0</v>
      </c>
      <c r="Q140" s="111"/>
      <c r="R140" s="109" t="b">
        <v>0</v>
      </c>
      <c r="S140" s="111"/>
      <c r="T140" s="111"/>
      <c r="U140" s="111"/>
      <c r="V140" s="111"/>
      <c r="W140" s="111"/>
      <c r="X140" s="111"/>
      <c r="Y140" s="70" t="str">
        <f t="shared" si="8"/>
        <v/>
      </c>
      <c r="Z140" s="111"/>
      <c r="AA140" s="112" t="str">
        <f t="shared" si="2"/>
        <v>Missing Info</v>
      </c>
      <c r="AB140" s="113" t="str">
        <f>LET(
  completed, AA140="Complete",
  approved, AG140="Approved",
  srcVal,   IFERROR(VLOOKUP(D140, Lookup!A:F, 2, FALSE), ""),
  campVal,  IFERROR(VLOOKUP(D140, Lookup!A:F, 3, FALSE), ""),
  medVal,   IFERROR(VLOOKUP(D140, Lookup!A:F, 4, FALSE), ""),
  contVal,  IFERROR(VLOOKUP(D140, Lookup!A:F, 5, FALSE), ""),
  placeVal, IFERROR(VLOOKUP(D140, Lookup!A:F, 6, FALSE), ""),
  baseURL, AS140 &amp; "?",
  utm_source,   Lookup!$B$4 &amp; srcVal,
  utm_campaign, Lookup!$C$4 &amp; campVal,
  utm_medium,   Lookup!$D$4 &amp; medVal,
  utm_content,  Lookup!$E$4 &amp; contVal,
  utm_place,    Lookup!$F$4 &amp; placeVal,
  extras, "&amp;utm_term=" &amp; Y140 &amp; "&amp;adCreative=" &amp; AW140 &amp; "&amp;suggestedTerms=" &amp; AU140,
  IF(
    NOT(completed),
    "Missing Info",
    IF(
      NOT(approved),
      "Awaiting Approval",
      baseURL &amp; utm_source &amp; utm_campaign &amp; utm_medium &amp; utm_content &amp; utm_place &amp; extras
    )
  )
)</f>
        <v>Missing Info</v>
      </c>
      <c r="AC140" s="72" t="str">
        <f t="shared" si="3"/>
        <v/>
      </c>
      <c r="AD140" s="68"/>
      <c r="AE140" s="106"/>
      <c r="AF140" s="114" t="str">
        <f t="shared" si="4"/>
        <v/>
      </c>
      <c r="AG140" s="76"/>
      <c r="AH140" s="111"/>
      <c r="AI140" s="115"/>
      <c r="AJ140" s="68"/>
      <c r="AK140" s="124" t="str">
        <f>IFERROR(__xludf.DUMMYFUNCTION("iferror(split(AJ140,""|""),"""")"),"")</f>
        <v/>
      </c>
      <c r="AL140" s="111"/>
      <c r="AM140" s="111"/>
      <c r="AN140" s="118" t="str">
        <f>IFERROR(__xludf.DUMMYFUNCTION("if(J140="""","""",GOOGLETRANSLATE(J140,""auto"",""en""))"),"")</f>
        <v/>
      </c>
      <c r="AO140" s="111" t="str">
        <f>IFERROR(__xludf.DUMMYFUNCTION("if(K140="""","""",GOOGLETRANSLATE(K140,""auto"",""en""))"),"")</f>
        <v/>
      </c>
      <c r="AP140" s="111" t="str">
        <f>IFERROR(__xludf.DUMMYFUNCTION("if(M140="""","""",GOOGLETRANSLATE(M140,""auto"",""en""))"),"")</f>
        <v/>
      </c>
      <c r="AQ140" s="111" t="str">
        <f>IFERROR(__xludf.DUMMYFUNCTION("if(O140="""","""",GOOGLETRANSLATE(O140,""auto"",""en""))"),"")</f>
        <v/>
      </c>
      <c r="AR140" s="111" t="str">
        <f>IFERROR(__xludf.DUMMYFUNCTION("if(Q140="""","""",GOOGLETRANSLATE(Q140,""auto"",""en""))"),"")</f>
        <v/>
      </c>
      <c r="AS140" s="68" t="str">
        <f>IFERROR(__xludf.DUMMYFUNCTION("REGEXREPLACE(E140, ""\?.*"", """")
"),"")</f>
        <v/>
      </c>
      <c r="AT140" s="120" t="str">
        <f>IFERROR(__xludf.DUMMYFUNCTION("TEXTJOIN(CHAR(10)&amp;CHAR(10), TRUE,
  ""H1: "" &amp;
    IFERROR(INDEX(IMPORTXML(REGEXREPLACE(AS140,""\?.*"",""""),""//h1[1]""),1),""""),
  IFERROR(""H2/H3: "" &amp;
    TEXTJOIN(CHAR(10), TRUE,
      IMPORTXML(REGEXREPLACE(AS140,""\?.*"",""""),""//h2[normalize-spa"&amp;"ce()] | //h3[normalize-space()]"")
    ),""""),
  IFERROR(""Paragraphs: "" &amp;
    TEXTJOIN(CHAR(10)&amp;CHAR(10), TRUE,
      IMPORTXML(REGEXREPLACE(AS140,""\?.*"",""""),
        ""//article//p[normalize-space()] | //div[contains(@class,'entry-content') or con"&amp;"tains(@class,'post-content') or contains(@class,'single-content') or contains(@class,'content') or contains(@class,'article')]//p[normalize-space()]""
      )
    ),"""")
)
"),"H1: ")</f>
        <v>H1: </v>
      </c>
      <c r="AU140" s="68" t="str">
        <f t="shared" si="5"/>
        <v/>
      </c>
      <c r="AV140" s="68" t="str">
        <f t="shared" si="6"/>
        <v/>
      </c>
      <c r="AW140" s="68" t="str">
        <f t="shared" si="7"/>
        <v/>
      </c>
      <c r="AX140" s="77"/>
    </row>
    <row r="141">
      <c r="A141" s="68"/>
      <c r="B141" s="68"/>
      <c r="C141" s="69"/>
      <c r="D141" s="68"/>
      <c r="E141" s="68"/>
      <c r="F141" s="68"/>
      <c r="G141" s="68"/>
      <c r="H141" s="68" t="str">
        <f t="shared" si="1"/>
        <v/>
      </c>
      <c r="I141" s="68"/>
      <c r="J141" s="111"/>
      <c r="K141" s="111"/>
      <c r="L141" s="122" t="b">
        <v>0</v>
      </c>
      <c r="M141" s="111"/>
      <c r="N141" s="109" t="b">
        <v>0</v>
      </c>
      <c r="O141" s="111"/>
      <c r="P141" s="109" t="b">
        <v>0</v>
      </c>
      <c r="Q141" s="111"/>
      <c r="R141" s="109" t="b">
        <v>0</v>
      </c>
      <c r="S141" s="111"/>
      <c r="T141" s="111"/>
      <c r="U141" s="111"/>
      <c r="V141" s="111"/>
      <c r="W141" s="111"/>
      <c r="X141" s="111"/>
      <c r="Y141" s="70" t="str">
        <f t="shared" si="8"/>
        <v/>
      </c>
      <c r="Z141" s="111"/>
      <c r="AA141" s="112" t="str">
        <f t="shared" si="2"/>
        <v>Missing Info</v>
      </c>
      <c r="AB141" s="113" t="str">
        <f>LET(
  completed, AA141="Complete",
  approved, AG141="Approved",
  srcVal,   IFERROR(VLOOKUP(D141, Lookup!A:F, 2, FALSE), ""),
  campVal,  IFERROR(VLOOKUP(D141, Lookup!A:F, 3, FALSE), ""),
  medVal,   IFERROR(VLOOKUP(D141, Lookup!A:F, 4, FALSE), ""),
  contVal,  IFERROR(VLOOKUP(D141, Lookup!A:F, 5, FALSE), ""),
  placeVal, IFERROR(VLOOKUP(D141, Lookup!A:F, 6, FALSE), ""),
  baseURL, AS141 &amp; "?",
  utm_source,   Lookup!$B$4 &amp; srcVal,
  utm_campaign, Lookup!$C$4 &amp; campVal,
  utm_medium,   Lookup!$D$4 &amp; medVal,
  utm_content,  Lookup!$E$4 &amp; contVal,
  utm_place,    Lookup!$F$4 &amp; placeVal,
  extras, "&amp;utm_term=" &amp; Y141 &amp; "&amp;adCreative=" &amp; AW141 &amp; "&amp;suggestedTerms=" &amp; AU141,
  IF(
    NOT(completed),
    "Missing Info",
    IF(
      NOT(approved),
      "Awaiting Approval",
      baseURL &amp; utm_source &amp; utm_campaign &amp; utm_medium &amp; utm_content &amp; utm_place &amp; extras
    )
  )
)</f>
        <v>Missing Info</v>
      </c>
      <c r="AC141" s="72" t="str">
        <f t="shared" si="3"/>
        <v/>
      </c>
      <c r="AD141" s="68"/>
      <c r="AE141" s="106"/>
      <c r="AF141" s="114" t="str">
        <f t="shared" si="4"/>
        <v/>
      </c>
      <c r="AG141" s="76"/>
      <c r="AH141" s="111"/>
      <c r="AI141" s="115"/>
      <c r="AJ141" s="68"/>
      <c r="AK141" s="124" t="str">
        <f>IFERROR(__xludf.DUMMYFUNCTION("iferror(split(AJ141,""|""),"""")"),"")</f>
        <v/>
      </c>
      <c r="AL141" s="111"/>
      <c r="AM141" s="111"/>
      <c r="AN141" s="118" t="str">
        <f>IFERROR(__xludf.DUMMYFUNCTION("if(J141="""","""",GOOGLETRANSLATE(J141,""auto"",""en""))"),"")</f>
        <v/>
      </c>
      <c r="AO141" s="111" t="str">
        <f>IFERROR(__xludf.DUMMYFUNCTION("if(K141="""","""",GOOGLETRANSLATE(K141,""auto"",""en""))"),"")</f>
        <v/>
      </c>
      <c r="AP141" s="111" t="str">
        <f>IFERROR(__xludf.DUMMYFUNCTION("if(M141="""","""",GOOGLETRANSLATE(M141,""auto"",""en""))"),"")</f>
        <v/>
      </c>
      <c r="AQ141" s="111" t="str">
        <f>IFERROR(__xludf.DUMMYFUNCTION("if(O141="""","""",GOOGLETRANSLATE(O141,""auto"",""en""))"),"")</f>
        <v/>
      </c>
      <c r="AR141" s="111" t="str">
        <f>IFERROR(__xludf.DUMMYFUNCTION("if(Q141="""","""",GOOGLETRANSLATE(Q141,""auto"",""en""))"),"")</f>
        <v/>
      </c>
      <c r="AS141" s="68" t="str">
        <f>IFERROR(__xludf.DUMMYFUNCTION("REGEXREPLACE(E141, ""\?.*"", """")
"),"")</f>
        <v/>
      </c>
      <c r="AT141" s="120" t="str">
        <f>IFERROR(__xludf.DUMMYFUNCTION("TEXTJOIN(CHAR(10)&amp;CHAR(10), TRUE,
  ""H1: "" &amp;
    IFERROR(INDEX(IMPORTXML(REGEXREPLACE(AS141,""\?.*"",""""),""//h1[1]""),1),""""),
  IFERROR(""H2/H3: "" &amp;
    TEXTJOIN(CHAR(10), TRUE,
      IMPORTXML(REGEXREPLACE(AS141,""\?.*"",""""),""//h2[normalize-spa"&amp;"ce()] | //h3[normalize-space()]"")
    ),""""),
  IFERROR(""Paragraphs: "" &amp;
    TEXTJOIN(CHAR(10)&amp;CHAR(10), TRUE,
      IMPORTXML(REGEXREPLACE(AS141,""\?.*"",""""),
        ""//article//p[normalize-space()] | //div[contains(@class,'entry-content') or con"&amp;"tains(@class,'post-content') or contains(@class,'single-content') or contains(@class,'content') or contains(@class,'article')]//p[normalize-space()]""
      )
    ),"""")
)
"),"H1: ")</f>
        <v>H1: </v>
      </c>
      <c r="AU141" s="68" t="str">
        <f t="shared" si="5"/>
        <v/>
      </c>
      <c r="AV141" s="68" t="str">
        <f t="shared" si="6"/>
        <v/>
      </c>
      <c r="AW141" s="68" t="str">
        <f t="shared" si="7"/>
        <v/>
      </c>
      <c r="AX141" s="77"/>
    </row>
    <row r="142">
      <c r="A142" s="68"/>
      <c r="B142" s="68"/>
      <c r="C142" s="69"/>
      <c r="D142" s="68"/>
      <c r="E142" s="68"/>
      <c r="F142" s="68"/>
      <c r="G142" s="68"/>
      <c r="H142" s="68" t="str">
        <f t="shared" si="1"/>
        <v/>
      </c>
      <c r="I142" s="68"/>
      <c r="J142" s="111"/>
      <c r="K142" s="111"/>
      <c r="L142" s="122" t="b">
        <v>0</v>
      </c>
      <c r="M142" s="111"/>
      <c r="N142" s="109" t="b">
        <v>0</v>
      </c>
      <c r="O142" s="111"/>
      <c r="P142" s="109" t="b">
        <v>0</v>
      </c>
      <c r="Q142" s="111"/>
      <c r="R142" s="109" t="b">
        <v>0</v>
      </c>
      <c r="S142" s="111"/>
      <c r="T142" s="111"/>
      <c r="U142" s="111"/>
      <c r="V142" s="111"/>
      <c r="W142" s="111"/>
      <c r="X142" s="111"/>
      <c r="Y142" s="70" t="str">
        <f t="shared" si="8"/>
        <v/>
      </c>
      <c r="Z142" s="111"/>
      <c r="AA142" s="112" t="str">
        <f t="shared" si="2"/>
        <v>Missing Info</v>
      </c>
      <c r="AB142" s="113" t="str">
        <f>LET(
  completed, AA142="Complete",
  approved, AG142="Approved",
  srcVal,   IFERROR(VLOOKUP(D142, Lookup!A:F, 2, FALSE), ""),
  campVal,  IFERROR(VLOOKUP(D142, Lookup!A:F, 3, FALSE), ""),
  medVal,   IFERROR(VLOOKUP(D142, Lookup!A:F, 4, FALSE), ""),
  contVal,  IFERROR(VLOOKUP(D142, Lookup!A:F, 5, FALSE), ""),
  placeVal, IFERROR(VLOOKUP(D142, Lookup!A:F, 6, FALSE), ""),
  baseURL, AS142 &amp; "?",
  utm_source,   Lookup!$B$4 &amp; srcVal,
  utm_campaign, Lookup!$C$4 &amp; campVal,
  utm_medium,   Lookup!$D$4 &amp; medVal,
  utm_content,  Lookup!$E$4 &amp; contVal,
  utm_place,    Lookup!$F$4 &amp; placeVal,
  extras, "&amp;utm_term=" &amp; Y142 &amp; "&amp;adCreative=" &amp; AW142 &amp; "&amp;suggestedTerms=" &amp; AU142,
  IF(
    NOT(completed),
    "Missing Info",
    IF(
      NOT(approved),
      "Awaiting Approval",
      baseURL &amp; utm_source &amp; utm_campaign &amp; utm_medium &amp; utm_content &amp; utm_place &amp; extras
    )
  )
)</f>
        <v>Missing Info</v>
      </c>
      <c r="AC142" s="72" t="str">
        <f t="shared" si="3"/>
        <v/>
      </c>
      <c r="AD142" s="68"/>
      <c r="AE142" s="106"/>
      <c r="AF142" s="114" t="str">
        <f t="shared" si="4"/>
        <v/>
      </c>
      <c r="AG142" s="76"/>
      <c r="AH142" s="111"/>
      <c r="AI142" s="115"/>
      <c r="AJ142" s="68"/>
      <c r="AK142" s="124" t="str">
        <f>IFERROR(__xludf.DUMMYFUNCTION("iferror(split(AJ142,""|""),"""")"),"")</f>
        <v/>
      </c>
      <c r="AL142" s="111"/>
      <c r="AM142" s="111"/>
      <c r="AN142" s="118" t="str">
        <f>IFERROR(__xludf.DUMMYFUNCTION("if(J142="""","""",GOOGLETRANSLATE(J142,""auto"",""en""))"),"")</f>
        <v/>
      </c>
      <c r="AO142" s="111" t="str">
        <f>IFERROR(__xludf.DUMMYFUNCTION("if(K142="""","""",GOOGLETRANSLATE(K142,""auto"",""en""))"),"")</f>
        <v/>
      </c>
      <c r="AP142" s="111" t="str">
        <f>IFERROR(__xludf.DUMMYFUNCTION("if(M142="""","""",GOOGLETRANSLATE(M142,""auto"",""en""))"),"")</f>
        <v/>
      </c>
      <c r="AQ142" s="111" t="str">
        <f>IFERROR(__xludf.DUMMYFUNCTION("if(O142="""","""",GOOGLETRANSLATE(O142,""auto"",""en""))"),"")</f>
        <v/>
      </c>
      <c r="AR142" s="111" t="str">
        <f>IFERROR(__xludf.DUMMYFUNCTION("if(Q142="""","""",GOOGLETRANSLATE(Q142,""auto"",""en""))"),"")</f>
        <v/>
      </c>
      <c r="AS142" s="68" t="str">
        <f>IFERROR(__xludf.DUMMYFUNCTION("REGEXREPLACE(E142, ""\?.*"", """")
"),"")</f>
        <v/>
      </c>
      <c r="AT142" s="120" t="str">
        <f>IFERROR(__xludf.DUMMYFUNCTION("TEXTJOIN(CHAR(10)&amp;CHAR(10), TRUE,
  ""H1: "" &amp;
    IFERROR(INDEX(IMPORTXML(REGEXREPLACE(AS142,""\?.*"",""""),""//h1[1]""),1),""""),
  IFERROR(""H2/H3: "" &amp;
    TEXTJOIN(CHAR(10), TRUE,
      IMPORTXML(REGEXREPLACE(AS142,""\?.*"",""""),""//h2[normalize-spa"&amp;"ce()] | //h3[normalize-space()]"")
    ),""""),
  IFERROR(""Paragraphs: "" &amp;
    TEXTJOIN(CHAR(10)&amp;CHAR(10), TRUE,
      IMPORTXML(REGEXREPLACE(AS142,""\?.*"",""""),
        ""//article//p[normalize-space()] | //div[contains(@class,'entry-content') or con"&amp;"tains(@class,'post-content') or contains(@class,'single-content') or contains(@class,'content') or contains(@class,'article')]//p[normalize-space()]""
      )
    ),"""")
)
"),"H1: ")</f>
        <v>H1: </v>
      </c>
      <c r="AU142" s="68" t="str">
        <f t="shared" si="5"/>
        <v/>
      </c>
      <c r="AV142" s="68" t="str">
        <f t="shared" si="6"/>
        <v/>
      </c>
      <c r="AW142" s="68" t="str">
        <f t="shared" si="7"/>
        <v/>
      </c>
      <c r="AX142" s="77"/>
    </row>
    <row r="143">
      <c r="A143" s="68"/>
      <c r="B143" s="68"/>
      <c r="C143" s="69"/>
      <c r="D143" s="68"/>
      <c r="E143" s="68"/>
      <c r="F143" s="68"/>
      <c r="G143" s="68"/>
      <c r="H143" s="68" t="str">
        <f t="shared" si="1"/>
        <v/>
      </c>
      <c r="I143" s="68"/>
      <c r="J143" s="111"/>
      <c r="K143" s="111"/>
      <c r="L143" s="122" t="b">
        <v>0</v>
      </c>
      <c r="M143" s="111"/>
      <c r="N143" s="109" t="b">
        <v>0</v>
      </c>
      <c r="O143" s="111"/>
      <c r="P143" s="109" t="b">
        <v>0</v>
      </c>
      <c r="Q143" s="111"/>
      <c r="R143" s="109" t="b">
        <v>0</v>
      </c>
      <c r="S143" s="111"/>
      <c r="T143" s="111"/>
      <c r="U143" s="111"/>
      <c r="V143" s="111"/>
      <c r="W143" s="111"/>
      <c r="X143" s="111"/>
      <c r="Y143" s="70" t="str">
        <f t="shared" si="8"/>
        <v/>
      </c>
      <c r="Z143" s="111"/>
      <c r="AA143" s="112" t="str">
        <f t="shared" si="2"/>
        <v>Missing Info</v>
      </c>
      <c r="AB143" s="113" t="str">
        <f>LET(
  completed, AA143="Complete",
  approved, AG143="Approved",
  srcVal,   IFERROR(VLOOKUP(D143, Lookup!A:F, 2, FALSE), ""),
  campVal,  IFERROR(VLOOKUP(D143, Lookup!A:F, 3, FALSE), ""),
  medVal,   IFERROR(VLOOKUP(D143, Lookup!A:F, 4, FALSE), ""),
  contVal,  IFERROR(VLOOKUP(D143, Lookup!A:F, 5, FALSE), ""),
  placeVal, IFERROR(VLOOKUP(D143, Lookup!A:F, 6, FALSE), ""),
  baseURL, AS143 &amp; "?",
  utm_source,   Lookup!$B$4 &amp; srcVal,
  utm_campaign, Lookup!$C$4 &amp; campVal,
  utm_medium,   Lookup!$D$4 &amp; medVal,
  utm_content,  Lookup!$E$4 &amp; contVal,
  utm_place,    Lookup!$F$4 &amp; placeVal,
  extras, "&amp;utm_term=" &amp; Y143 &amp; "&amp;adCreative=" &amp; AW143 &amp; "&amp;suggestedTerms=" &amp; AU143,
  IF(
    NOT(completed),
    "Missing Info",
    IF(
      NOT(approved),
      "Awaiting Approval",
      baseURL &amp; utm_source &amp; utm_campaign &amp; utm_medium &amp; utm_content &amp; utm_place &amp; extras
    )
  )
)</f>
        <v>Missing Info</v>
      </c>
      <c r="AC143" s="72" t="str">
        <f t="shared" si="3"/>
        <v/>
      </c>
      <c r="AD143" s="68"/>
      <c r="AE143" s="106"/>
      <c r="AF143" s="114" t="str">
        <f t="shared" si="4"/>
        <v/>
      </c>
      <c r="AG143" s="76"/>
      <c r="AH143" s="111"/>
      <c r="AI143" s="115"/>
      <c r="AJ143" s="68"/>
      <c r="AK143" s="124" t="str">
        <f>IFERROR(__xludf.DUMMYFUNCTION("iferror(split(AJ143,""|""),"""")"),"")</f>
        <v/>
      </c>
      <c r="AL143" s="111"/>
      <c r="AM143" s="111"/>
      <c r="AN143" s="118" t="str">
        <f>IFERROR(__xludf.DUMMYFUNCTION("if(J143="""","""",GOOGLETRANSLATE(J143,""auto"",""en""))"),"")</f>
        <v/>
      </c>
      <c r="AO143" s="111" t="str">
        <f>IFERROR(__xludf.DUMMYFUNCTION("if(K143="""","""",GOOGLETRANSLATE(K143,""auto"",""en""))"),"")</f>
        <v/>
      </c>
      <c r="AP143" s="111" t="str">
        <f>IFERROR(__xludf.DUMMYFUNCTION("if(M143="""","""",GOOGLETRANSLATE(M143,""auto"",""en""))"),"")</f>
        <v/>
      </c>
      <c r="AQ143" s="111" t="str">
        <f>IFERROR(__xludf.DUMMYFUNCTION("if(O143="""","""",GOOGLETRANSLATE(O143,""auto"",""en""))"),"")</f>
        <v/>
      </c>
      <c r="AR143" s="111" t="str">
        <f>IFERROR(__xludf.DUMMYFUNCTION("if(Q143="""","""",GOOGLETRANSLATE(Q143,""auto"",""en""))"),"")</f>
        <v/>
      </c>
      <c r="AS143" s="68" t="str">
        <f>IFERROR(__xludf.DUMMYFUNCTION("REGEXREPLACE(E143, ""\?.*"", """")
"),"")</f>
        <v/>
      </c>
      <c r="AT143" s="120" t="str">
        <f>IFERROR(__xludf.DUMMYFUNCTION("TEXTJOIN(CHAR(10)&amp;CHAR(10), TRUE,
  ""H1: "" &amp;
    IFERROR(INDEX(IMPORTXML(REGEXREPLACE(AS143,""\?.*"",""""),""//h1[1]""),1),""""),
  IFERROR(""H2/H3: "" &amp;
    TEXTJOIN(CHAR(10), TRUE,
      IMPORTXML(REGEXREPLACE(AS143,""\?.*"",""""),""//h2[normalize-spa"&amp;"ce()] | //h3[normalize-space()]"")
    ),""""),
  IFERROR(""Paragraphs: "" &amp;
    TEXTJOIN(CHAR(10)&amp;CHAR(10), TRUE,
      IMPORTXML(REGEXREPLACE(AS143,""\?.*"",""""),
        ""//article//p[normalize-space()] | //div[contains(@class,'entry-content') or con"&amp;"tains(@class,'post-content') or contains(@class,'single-content') or contains(@class,'content') or contains(@class,'article')]//p[normalize-space()]""
      )
    ),"""")
)
"),"H1: ")</f>
        <v>H1: </v>
      </c>
      <c r="AU143" s="68" t="str">
        <f t="shared" si="5"/>
        <v/>
      </c>
      <c r="AV143" s="68" t="str">
        <f t="shared" si="6"/>
        <v/>
      </c>
      <c r="AW143" s="68" t="str">
        <f t="shared" si="7"/>
        <v/>
      </c>
      <c r="AX143" s="77"/>
    </row>
    <row r="144">
      <c r="A144" s="68"/>
      <c r="B144" s="68"/>
      <c r="C144" s="69"/>
      <c r="D144" s="68"/>
      <c r="E144" s="68"/>
      <c r="F144" s="68"/>
      <c r="G144" s="68"/>
      <c r="H144" s="68" t="str">
        <f t="shared" si="1"/>
        <v/>
      </c>
      <c r="I144" s="68"/>
      <c r="J144" s="111"/>
      <c r="K144" s="111"/>
      <c r="L144" s="122" t="b">
        <v>0</v>
      </c>
      <c r="M144" s="111"/>
      <c r="N144" s="109" t="b">
        <v>0</v>
      </c>
      <c r="O144" s="111"/>
      <c r="P144" s="109" t="b">
        <v>0</v>
      </c>
      <c r="Q144" s="111"/>
      <c r="R144" s="109" t="b">
        <v>0</v>
      </c>
      <c r="S144" s="111"/>
      <c r="T144" s="111"/>
      <c r="U144" s="111"/>
      <c r="V144" s="111"/>
      <c r="W144" s="111"/>
      <c r="X144" s="111"/>
      <c r="Y144" s="70" t="str">
        <f t="shared" si="8"/>
        <v/>
      </c>
      <c r="Z144" s="111"/>
      <c r="AA144" s="112" t="str">
        <f t="shared" si="2"/>
        <v>Missing Info</v>
      </c>
      <c r="AB144" s="113" t="str">
        <f>LET(
  completed, AA144="Complete",
  approved, AG144="Approved",
  srcVal,   IFERROR(VLOOKUP(D144, Lookup!A:F, 2, FALSE), ""),
  campVal,  IFERROR(VLOOKUP(D144, Lookup!A:F, 3, FALSE), ""),
  medVal,   IFERROR(VLOOKUP(D144, Lookup!A:F, 4, FALSE), ""),
  contVal,  IFERROR(VLOOKUP(D144, Lookup!A:F, 5, FALSE), ""),
  placeVal, IFERROR(VLOOKUP(D144, Lookup!A:F, 6, FALSE), ""),
  baseURL, AS144 &amp; "?",
  utm_source,   Lookup!$B$4 &amp; srcVal,
  utm_campaign, Lookup!$C$4 &amp; campVal,
  utm_medium,   Lookup!$D$4 &amp; medVal,
  utm_content,  Lookup!$E$4 &amp; contVal,
  utm_place,    Lookup!$F$4 &amp; placeVal,
  extras, "&amp;utm_term=" &amp; Y144 &amp; "&amp;adCreative=" &amp; AW144 &amp; "&amp;suggestedTerms=" &amp; AU144,
  IF(
    NOT(completed),
    "Missing Info",
    IF(
      NOT(approved),
      "Awaiting Approval",
      baseURL &amp; utm_source &amp; utm_campaign &amp; utm_medium &amp; utm_content &amp; utm_place &amp; extras
    )
  )
)</f>
        <v>Missing Info</v>
      </c>
      <c r="AC144" s="72" t="str">
        <f t="shared" si="3"/>
        <v/>
      </c>
      <c r="AD144" s="68"/>
      <c r="AE144" s="106"/>
      <c r="AF144" s="114" t="str">
        <f t="shared" si="4"/>
        <v/>
      </c>
      <c r="AG144" s="76"/>
      <c r="AH144" s="111"/>
      <c r="AI144" s="115"/>
      <c r="AJ144" s="68"/>
      <c r="AK144" s="124" t="str">
        <f>IFERROR(__xludf.DUMMYFUNCTION("iferror(split(AJ144,""|""),"""")"),"")</f>
        <v/>
      </c>
      <c r="AL144" s="111"/>
      <c r="AM144" s="111"/>
      <c r="AN144" s="118" t="str">
        <f>IFERROR(__xludf.DUMMYFUNCTION("if(J144="""","""",GOOGLETRANSLATE(J144,""auto"",""en""))"),"")</f>
        <v/>
      </c>
      <c r="AO144" s="111" t="str">
        <f>IFERROR(__xludf.DUMMYFUNCTION("if(K144="""","""",GOOGLETRANSLATE(K144,""auto"",""en""))"),"")</f>
        <v/>
      </c>
      <c r="AP144" s="111" t="str">
        <f>IFERROR(__xludf.DUMMYFUNCTION("if(M144="""","""",GOOGLETRANSLATE(M144,""auto"",""en""))"),"")</f>
        <v/>
      </c>
      <c r="AQ144" s="111" t="str">
        <f>IFERROR(__xludf.DUMMYFUNCTION("if(O144="""","""",GOOGLETRANSLATE(O144,""auto"",""en""))"),"")</f>
        <v/>
      </c>
      <c r="AR144" s="111" t="str">
        <f>IFERROR(__xludf.DUMMYFUNCTION("if(Q144="""","""",GOOGLETRANSLATE(Q144,""auto"",""en""))"),"")</f>
        <v/>
      </c>
      <c r="AS144" s="68" t="str">
        <f>IFERROR(__xludf.DUMMYFUNCTION("REGEXREPLACE(E144, ""\?.*"", """")
"),"")</f>
        <v/>
      </c>
      <c r="AT144" s="120" t="str">
        <f>IFERROR(__xludf.DUMMYFUNCTION("TEXTJOIN(CHAR(10)&amp;CHAR(10), TRUE,
  ""H1: "" &amp;
    IFERROR(INDEX(IMPORTXML(REGEXREPLACE(AS144,""\?.*"",""""),""//h1[1]""),1),""""),
  IFERROR(""H2/H3: "" &amp;
    TEXTJOIN(CHAR(10), TRUE,
      IMPORTXML(REGEXREPLACE(AS144,""\?.*"",""""),""//h2[normalize-spa"&amp;"ce()] | //h3[normalize-space()]"")
    ),""""),
  IFERROR(""Paragraphs: "" &amp;
    TEXTJOIN(CHAR(10)&amp;CHAR(10), TRUE,
      IMPORTXML(REGEXREPLACE(AS144,""\?.*"",""""),
        ""//article//p[normalize-space()] | //div[contains(@class,'entry-content') or con"&amp;"tains(@class,'post-content') or contains(@class,'single-content') or contains(@class,'content') or contains(@class,'article')]//p[normalize-space()]""
      )
    ),"""")
)
"),"H1: ")</f>
        <v>H1: </v>
      </c>
      <c r="AU144" s="68" t="str">
        <f t="shared" si="5"/>
        <v/>
      </c>
      <c r="AV144" s="68" t="str">
        <f t="shared" si="6"/>
        <v/>
      </c>
      <c r="AW144" s="68" t="str">
        <f t="shared" si="7"/>
        <v/>
      </c>
      <c r="AX144" s="77"/>
    </row>
    <row r="145">
      <c r="A145" s="68"/>
      <c r="B145" s="68"/>
      <c r="C145" s="69"/>
      <c r="D145" s="68"/>
      <c r="E145" s="68"/>
      <c r="F145" s="68"/>
      <c r="G145" s="68"/>
      <c r="H145" s="68" t="str">
        <f t="shared" si="1"/>
        <v/>
      </c>
      <c r="I145" s="68"/>
      <c r="J145" s="111"/>
      <c r="K145" s="111"/>
      <c r="L145" s="122" t="b">
        <v>0</v>
      </c>
      <c r="M145" s="111"/>
      <c r="N145" s="109" t="b">
        <v>0</v>
      </c>
      <c r="O145" s="111"/>
      <c r="P145" s="109" t="b">
        <v>0</v>
      </c>
      <c r="Q145" s="111"/>
      <c r="R145" s="109" t="b">
        <v>0</v>
      </c>
      <c r="S145" s="111"/>
      <c r="T145" s="111"/>
      <c r="U145" s="111"/>
      <c r="V145" s="111"/>
      <c r="W145" s="111"/>
      <c r="X145" s="111"/>
      <c r="Y145" s="70" t="str">
        <f t="shared" si="8"/>
        <v/>
      </c>
      <c r="Z145" s="111"/>
      <c r="AA145" s="112" t="str">
        <f t="shared" si="2"/>
        <v>Missing Info</v>
      </c>
      <c r="AB145" s="113" t="str">
        <f>LET(
  completed, AA145="Complete",
  approved, AG145="Approved",
  srcVal,   IFERROR(VLOOKUP(D145, Lookup!A:F, 2, FALSE), ""),
  campVal,  IFERROR(VLOOKUP(D145, Lookup!A:F, 3, FALSE), ""),
  medVal,   IFERROR(VLOOKUP(D145, Lookup!A:F, 4, FALSE), ""),
  contVal,  IFERROR(VLOOKUP(D145, Lookup!A:F, 5, FALSE), ""),
  placeVal, IFERROR(VLOOKUP(D145, Lookup!A:F, 6, FALSE), ""),
  baseURL, AS145 &amp; "?",
  utm_source,   Lookup!$B$4 &amp; srcVal,
  utm_campaign, Lookup!$C$4 &amp; campVal,
  utm_medium,   Lookup!$D$4 &amp; medVal,
  utm_content,  Lookup!$E$4 &amp; contVal,
  utm_place,    Lookup!$F$4 &amp; placeVal,
  extras, "&amp;utm_term=" &amp; Y145 &amp; "&amp;adCreative=" &amp; AW145 &amp; "&amp;suggestedTerms=" &amp; AU145,
  IF(
    NOT(completed),
    "Missing Info",
    IF(
      NOT(approved),
      "Awaiting Approval",
      baseURL &amp; utm_source &amp; utm_campaign &amp; utm_medium &amp; utm_content &amp; utm_place &amp; extras
    )
  )
)</f>
        <v>Missing Info</v>
      </c>
      <c r="AC145" s="72" t="str">
        <f t="shared" si="3"/>
        <v/>
      </c>
      <c r="AD145" s="68"/>
      <c r="AE145" s="106"/>
      <c r="AF145" s="114" t="str">
        <f t="shared" si="4"/>
        <v/>
      </c>
      <c r="AG145" s="76"/>
      <c r="AH145" s="111"/>
      <c r="AI145" s="115"/>
      <c r="AJ145" s="68"/>
      <c r="AK145" s="124" t="str">
        <f>IFERROR(__xludf.DUMMYFUNCTION("iferror(split(AJ145,""|""),"""")"),"")</f>
        <v/>
      </c>
      <c r="AL145" s="111"/>
      <c r="AM145" s="111"/>
      <c r="AN145" s="118" t="str">
        <f>IFERROR(__xludf.DUMMYFUNCTION("if(J145="""","""",GOOGLETRANSLATE(J145,""auto"",""en""))"),"")</f>
        <v/>
      </c>
      <c r="AO145" s="111" t="str">
        <f>IFERROR(__xludf.DUMMYFUNCTION("if(K145="""","""",GOOGLETRANSLATE(K145,""auto"",""en""))"),"")</f>
        <v/>
      </c>
      <c r="AP145" s="111" t="str">
        <f>IFERROR(__xludf.DUMMYFUNCTION("if(M145="""","""",GOOGLETRANSLATE(M145,""auto"",""en""))"),"")</f>
        <v/>
      </c>
      <c r="AQ145" s="111" t="str">
        <f>IFERROR(__xludf.DUMMYFUNCTION("if(O145="""","""",GOOGLETRANSLATE(O145,""auto"",""en""))"),"")</f>
        <v/>
      </c>
      <c r="AR145" s="111" t="str">
        <f>IFERROR(__xludf.DUMMYFUNCTION("if(Q145="""","""",GOOGLETRANSLATE(Q145,""auto"",""en""))"),"")</f>
        <v/>
      </c>
      <c r="AS145" s="68" t="str">
        <f>IFERROR(__xludf.DUMMYFUNCTION("REGEXREPLACE(E145, ""\?.*"", """")
"),"")</f>
        <v/>
      </c>
      <c r="AT145" s="120" t="str">
        <f>IFERROR(__xludf.DUMMYFUNCTION("TEXTJOIN(CHAR(10)&amp;CHAR(10), TRUE,
  ""H1: "" &amp;
    IFERROR(INDEX(IMPORTXML(REGEXREPLACE(AS145,""\?.*"",""""),""//h1[1]""),1),""""),
  IFERROR(""H2/H3: "" &amp;
    TEXTJOIN(CHAR(10), TRUE,
      IMPORTXML(REGEXREPLACE(AS145,""\?.*"",""""),""//h2[normalize-spa"&amp;"ce()] | //h3[normalize-space()]"")
    ),""""),
  IFERROR(""Paragraphs: "" &amp;
    TEXTJOIN(CHAR(10)&amp;CHAR(10), TRUE,
      IMPORTXML(REGEXREPLACE(AS145,""\?.*"",""""),
        ""//article//p[normalize-space()] | //div[contains(@class,'entry-content') or con"&amp;"tains(@class,'post-content') or contains(@class,'single-content') or contains(@class,'content') or contains(@class,'article')]//p[normalize-space()]""
      )
    ),"""")
)
"),"H1: ")</f>
        <v>H1: </v>
      </c>
      <c r="AU145" s="68" t="str">
        <f t="shared" si="5"/>
        <v/>
      </c>
      <c r="AV145" s="68" t="str">
        <f t="shared" si="6"/>
        <v/>
      </c>
      <c r="AW145" s="68" t="str">
        <f t="shared" si="7"/>
        <v/>
      </c>
      <c r="AX145" s="77"/>
    </row>
    <row r="146">
      <c r="A146" s="68"/>
      <c r="B146" s="68"/>
      <c r="C146" s="69"/>
      <c r="D146" s="68"/>
      <c r="E146" s="68"/>
      <c r="F146" s="68"/>
      <c r="G146" s="68"/>
      <c r="H146" s="68" t="str">
        <f t="shared" si="1"/>
        <v/>
      </c>
      <c r="I146" s="68"/>
      <c r="J146" s="111"/>
      <c r="K146" s="111"/>
      <c r="L146" s="122" t="b">
        <v>0</v>
      </c>
      <c r="M146" s="111"/>
      <c r="N146" s="109" t="b">
        <v>0</v>
      </c>
      <c r="O146" s="111"/>
      <c r="P146" s="109" t="b">
        <v>0</v>
      </c>
      <c r="Q146" s="111"/>
      <c r="R146" s="109" t="b">
        <v>0</v>
      </c>
      <c r="S146" s="111"/>
      <c r="T146" s="111"/>
      <c r="U146" s="111"/>
      <c r="V146" s="111"/>
      <c r="W146" s="111"/>
      <c r="X146" s="111"/>
      <c r="Y146" s="70" t="str">
        <f t="shared" si="8"/>
        <v/>
      </c>
      <c r="Z146" s="111"/>
      <c r="AA146" s="112" t="str">
        <f t="shared" si="2"/>
        <v>Missing Info</v>
      </c>
      <c r="AB146" s="113" t="str">
        <f>LET(
  completed, AA146="Complete",
  approved, AG146="Approved",
  srcVal,   IFERROR(VLOOKUP(D146, Lookup!A:F, 2, FALSE), ""),
  campVal,  IFERROR(VLOOKUP(D146, Lookup!A:F, 3, FALSE), ""),
  medVal,   IFERROR(VLOOKUP(D146, Lookup!A:F, 4, FALSE), ""),
  contVal,  IFERROR(VLOOKUP(D146, Lookup!A:F, 5, FALSE), ""),
  placeVal, IFERROR(VLOOKUP(D146, Lookup!A:F, 6, FALSE), ""),
  baseURL, AS146 &amp; "?",
  utm_source,   Lookup!$B$4 &amp; srcVal,
  utm_campaign, Lookup!$C$4 &amp; campVal,
  utm_medium,   Lookup!$D$4 &amp; medVal,
  utm_content,  Lookup!$E$4 &amp; contVal,
  utm_place,    Lookup!$F$4 &amp; placeVal,
  extras, "&amp;utm_term=" &amp; Y146 &amp; "&amp;adCreative=" &amp; AW146 &amp; "&amp;suggestedTerms=" &amp; AU146,
  IF(
    NOT(completed),
    "Missing Info",
    IF(
      NOT(approved),
      "Awaiting Approval",
      baseURL &amp; utm_source &amp; utm_campaign &amp; utm_medium &amp; utm_content &amp; utm_place &amp; extras
    )
  )
)</f>
        <v>Missing Info</v>
      </c>
      <c r="AC146" s="72" t="str">
        <f t="shared" si="3"/>
        <v/>
      </c>
      <c r="AD146" s="68"/>
      <c r="AE146" s="106"/>
      <c r="AF146" s="114" t="str">
        <f t="shared" si="4"/>
        <v/>
      </c>
      <c r="AG146" s="76"/>
      <c r="AH146" s="111"/>
      <c r="AI146" s="115"/>
      <c r="AJ146" s="68"/>
      <c r="AK146" s="124" t="str">
        <f>IFERROR(__xludf.DUMMYFUNCTION("iferror(split(AJ146,""|""),"""")"),"")</f>
        <v/>
      </c>
      <c r="AL146" s="111"/>
      <c r="AM146" s="111"/>
      <c r="AN146" s="118" t="str">
        <f>IFERROR(__xludf.DUMMYFUNCTION("if(J146="""","""",GOOGLETRANSLATE(J146,""auto"",""en""))"),"")</f>
        <v/>
      </c>
      <c r="AO146" s="111" t="str">
        <f>IFERROR(__xludf.DUMMYFUNCTION("if(K146="""","""",GOOGLETRANSLATE(K146,""auto"",""en""))"),"")</f>
        <v/>
      </c>
      <c r="AP146" s="111" t="str">
        <f>IFERROR(__xludf.DUMMYFUNCTION("if(M146="""","""",GOOGLETRANSLATE(M146,""auto"",""en""))"),"")</f>
        <v/>
      </c>
      <c r="AQ146" s="111" t="str">
        <f>IFERROR(__xludf.DUMMYFUNCTION("if(O146="""","""",GOOGLETRANSLATE(O146,""auto"",""en""))"),"")</f>
        <v/>
      </c>
      <c r="AR146" s="111" t="str">
        <f>IFERROR(__xludf.DUMMYFUNCTION("if(Q146="""","""",GOOGLETRANSLATE(Q146,""auto"",""en""))"),"")</f>
        <v/>
      </c>
      <c r="AS146" s="68" t="str">
        <f>IFERROR(__xludf.DUMMYFUNCTION("REGEXREPLACE(E146, ""\?.*"", """")
"),"")</f>
        <v/>
      </c>
      <c r="AT146" s="120" t="str">
        <f>IFERROR(__xludf.DUMMYFUNCTION("TEXTJOIN(CHAR(10)&amp;CHAR(10), TRUE,
  ""H1: "" &amp;
    IFERROR(INDEX(IMPORTXML(REGEXREPLACE(AS146,""\?.*"",""""),""//h1[1]""),1),""""),
  IFERROR(""H2/H3: "" &amp;
    TEXTJOIN(CHAR(10), TRUE,
      IMPORTXML(REGEXREPLACE(AS146,""\?.*"",""""),""//h2[normalize-spa"&amp;"ce()] | //h3[normalize-space()]"")
    ),""""),
  IFERROR(""Paragraphs: "" &amp;
    TEXTJOIN(CHAR(10)&amp;CHAR(10), TRUE,
      IMPORTXML(REGEXREPLACE(AS146,""\?.*"",""""),
        ""//article//p[normalize-space()] | //div[contains(@class,'entry-content') or con"&amp;"tains(@class,'post-content') or contains(@class,'single-content') or contains(@class,'content') or contains(@class,'article')]//p[normalize-space()]""
      )
    ),"""")
)
"),"H1: ")</f>
        <v>H1: </v>
      </c>
      <c r="AU146" s="68" t="str">
        <f t="shared" si="5"/>
        <v/>
      </c>
      <c r="AV146" s="68" t="str">
        <f t="shared" si="6"/>
        <v/>
      </c>
      <c r="AW146" s="68" t="str">
        <f t="shared" si="7"/>
        <v/>
      </c>
      <c r="AX146" s="77"/>
    </row>
    <row r="147">
      <c r="A147" s="68"/>
      <c r="B147" s="68"/>
      <c r="C147" s="69"/>
      <c r="D147" s="68"/>
      <c r="E147" s="68"/>
      <c r="F147" s="68"/>
      <c r="G147" s="68"/>
      <c r="H147" s="68" t="str">
        <f t="shared" si="1"/>
        <v/>
      </c>
      <c r="I147" s="68"/>
      <c r="J147" s="111"/>
      <c r="K147" s="111"/>
      <c r="L147" s="122" t="b">
        <v>0</v>
      </c>
      <c r="M147" s="111"/>
      <c r="N147" s="109" t="b">
        <v>0</v>
      </c>
      <c r="O147" s="111"/>
      <c r="P147" s="109" t="b">
        <v>0</v>
      </c>
      <c r="Q147" s="111"/>
      <c r="R147" s="109" t="b">
        <v>0</v>
      </c>
      <c r="S147" s="111"/>
      <c r="T147" s="111"/>
      <c r="U147" s="111"/>
      <c r="V147" s="111"/>
      <c r="W147" s="111"/>
      <c r="X147" s="111"/>
      <c r="Y147" s="70" t="str">
        <f t="shared" si="8"/>
        <v/>
      </c>
      <c r="Z147" s="111"/>
      <c r="AA147" s="112" t="str">
        <f t="shared" si="2"/>
        <v>Missing Info</v>
      </c>
      <c r="AB147" s="113" t="str">
        <f>LET(
  completed, AA147="Complete",
  approved, AG147="Approved",
  srcVal,   IFERROR(VLOOKUP(D147, Lookup!A:F, 2, FALSE), ""),
  campVal,  IFERROR(VLOOKUP(D147, Lookup!A:F, 3, FALSE), ""),
  medVal,   IFERROR(VLOOKUP(D147, Lookup!A:F, 4, FALSE), ""),
  contVal,  IFERROR(VLOOKUP(D147, Lookup!A:F, 5, FALSE), ""),
  placeVal, IFERROR(VLOOKUP(D147, Lookup!A:F, 6, FALSE), ""),
  baseURL, AS147 &amp; "?",
  utm_source,   Lookup!$B$4 &amp; srcVal,
  utm_campaign, Lookup!$C$4 &amp; campVal,
  utm_medium,   Lookup!$D$4 &amp; medVal,
  utm_content,  Lookup!$E$4 &amp; contVal,
  utm_place,    Lookup!$F$4 &amp; placeVal,
  extras, "&amp;utm_term=" &amp; Y147 &amp; "&amp;adCreative=" &amp; AW147 &amp; "&amp;suggestedTerms=" &amp; AU147,
  IF(
    NOT(completed),
    "Missing Info",
    IF(
      NOT(approved),
      "Awaiting Approval",
      baseURL &amp; utm_source &amp; utm_campaign &amp; utm_medium &amp; utm_content &amp; utm_place &amp; extras
    )
  )
)</f>
        <v>Missing Info</v>
      </c>
      <c r="AC147" s="72" t="str">
        <f t="shared" si="3"/>
        <v/>
      </c>
      <c r="AD147" s="68"/>
      <c r="AE147" s="106"/>
      <c r="AF147" s="114" t="str">
        <f t="shared" si="4"/>
        <v/>
      </c>
      <c r="AG147" s="76"/>
      <c r="AH147" s="111"/>
      <c r="AI147" s="115"/>
      <c r="AJ147" s="68"/>
      <c r="AK147" s="124" t="str">
        <f>IFERROR(__xludf.DUMMYFUNCTION("iferror(split(AJ147,""|""),"""")"),"")</f>
        <v/>
      </c>
      <c r="AL147" s="111"/>
      <c r="AM147" s="111"/>
      <c r="AN147" s="118" t="str">
        <f>IFERROR(__xludf.DUMMYFUNCTION("if(J147="""","""",GOOGLETRANSLATE(J147,""auto"",""en""))"),"")</f>
        <v/>
      </c>
      <c r="AO147" s="111" t="str">
        <f>IFERROR(__xludf.DUMMYFUNCTION("if(K147="""","""",GOOGLETRANSLATE(K147,""auto"",""en""))"),"")</f>
        <v/>
      </c>
      <c r="AP147" s="111" t="str">
        <f>IFERROR(__xludf.DUMMYFUNCTION("if(M147="""","""",GOOGLETRANSLATE(M147,""auto"",""en""))"),"")</f>
        <v/>
      </c>
      <c r="AQ147" s="111" t="str">
        <f>IFERROR(__xludf.DUMMYFUNCTION("if(O147="""","""",GOOGLETRANSLATE(O147,""auto"",""en""))"),"")</f>
        <v/>
      </c>
      <c r="AR147" s="111" t="str">
        <f>IFERROR(__xludf.DUMMYFUNCTION("if(Q147="""","""",GOOGLETRANSLATE(Q147,""auto"",""en""))"),"")</f>
        <v/>
      </c>
      <c r="AS147" s="68" t="str">
        <f>IFERROR(__xludf.DUMMYFUNCTION("REGEXREPLACE(E147, ""\?.*"", """")
"),"")</f>
        <v/>
      </c>
      <c r="AT147" s="120" t="str">
        <f>IFERROR(__xludf.DUMMYFUNCTION("TEXTJOIN(CHAR(10)&amp;CHAR(10), TRUE,
  ""H1: "" &amp;
    IFERROR(INDEX(IMPORTXML(REGEXREPLACE(AS147,""\?.*"",""""),""//h1[1]""),1),""""),
  IFERROR(""H2/H3: "" &amp;
    TEXTJOIN(CHAR(10), TRUE,
      IMPORTXML(REGEXREPLACE(AS147,""\?.*"",""""),""//h2[normalize-spa"&amp;"ce()] | //h3[normalize-space()]"")
    ),""""),
  IFERROR(""Paragraphs: "" &amp;
    TEXTJOIN(CHAR(10)&amp;CHAR(10), TRUE,
      IMPORTXML(REGEXREPLACE(AS147,""\?.*"",""""),
        ""//article//p[normalize-space()] | //div[contains(@class,'entry-content') or con"&amp;"tains(@class,'post-content') or contains(@class,'single-content') or contains(@class,'content') or contains(@class,'article')]//p[normalize-space()]""
      )
    ),"""")
)
"),"H1: ")</f>
        <v>H1: </v>
      </c>
      <c r="AU147" s="68" t="str">
        <f t="shared" si="5"/>
        <v/>
      </c>
      <c r="AV147" s="68" t="str">
        <f t="shared" si="6"/>
        <v/>
      </c>
      <c r="AW147" s="68" t="str">
        <f t="shared" si="7"/>
        <v/>
      </c>
      <c r="AX147" s="77"/>
    </row>
    <row r="148">
      <c r="A148" s="68"/>
      <c r="B148" s="68"/>
      <c r="C148" s="69"/>
      <c r="D148" s="68"/>
      <c r="E148" s="68"/>
      <c r="F148" s="68"/>
      <c r="G148" s="68"/>
      <c r="H148" s="68" t="str">
        <f t="shared" si="1"/>
        <v/>
      </c>
      <c r="I148" s="68"/>
      <c r="J148" s="111"/>
      <c r="K148" s="111"/>
      <c r="L148" s="122" t="b">
        <v>0</v>
      </c>
      <c r="M148" s="111"/>
      <c r="N148" s="109" t="b">
        <v>0</v>
      </c>
      <c r="O148" s="111"/>
      <c r="P148" s="109" t="b">
        <v>0</v>
      </c>
      <c r="Q148" s="111"/>
      <c r="R148" s="109" t="b">
        <v>0</v>
      </c>
      <c r="S148" s="111"/>
      <c r="T148" s="111"/>
      <c r="U148" s="111"/>
      <c r="V148" s="111"/>
      <c r="W148" s="111"/>
      <c r="X148" s="111"/>
      <c r="Y148" s="70" t="str">
        <f t="shared" si="8"/>
        <v/>
      </c>
      <c r="Z148" s="111"/>
      <c r="AA148" s="112" t="str">
        <f t="shared" si="2"/>
        <v>Missing Info</v>
      </c>
      <c r="AB148" s="113" t="str">
        <f>LET(
  completed, AA148="Complete",
  approved, AG148="Approved",
  srcVal,   IFERROR(VLOOKUP(D148, Lookup!A:F, 2, FALSE), ""),
  campVal,  IFERROR(VLOOKUP(D148, Lookup!A:F, 3, FALSE), ""),
  medVal,   IFERROR(VLOOKUP(D148, Lookup!A:F, 4, FALSE), ""),
  contVal,  IFERROR(VLOOKUP(D148, Lookup!A:F, 5, FALSE), ""),
  placeVal, IFERROR(VLOOKUP(D148, Lookup!A:F, 6, FALSE), ""),
  baseURL, AS148 &amp; "?",
  utm_source,   Lookup!$B$4 &amp; srcVal,
  utm_campaign, Lookup!$C$4 &amp; campVal,
  utm_medium,   Lookup!$D$4 &amp; medVal,
  utm_content,  Lookup!$E$4 &amp; contVal,
  utm_place,    Lookup!$F$4 &amp; placeVal,
  extras, "&amp;utm_term=" &amp; Y148 &amp; "&amp;adCreative=" &amp; AW148 &amp; "&amp;suggestedTerms=" &amp; AU148,
  IF(
    NOT(completed),
    "Missing Info",
    IF(
      NOT(approved),
      "Awaiting Approval",
      baseURL &amp; utm_source &amp; utm_campaign &amp; utm_medium &amp; utm_content &amp; utm_place &amp; extras
    )
  )
)</f>
        <v>Missing Info</v>
      </c>
      <c r="AC148" s="72" t="str">
        <f t="shared" si="3"/>
        <v/>
      </c>
      <c r="AD148" s="68"/>
      <c r="AE148" s="106"/>
      <c r="AF148" s="114" t="str">
        <f t="shared" si="4"/>
        <v/>
      </c>
      <c r="AG148" s="76"/>
      <c r="AH148" s="111"/>
      <c r="AI148" s="115"/>
      <c r="AJ148" s="68"/>
      <c r="AK148" s="124" t="str">
        <f>IFERROR(__xludf.DUMMYFUNCTION("iferror(split(AJ148,""|""),"""")"),"")</f>
        <v/>
      </c>
      <c r="AL148" s="111"/>
      <c r="AM148" s="111"/>
      <c r="AN148" s="118" t="str">
        <f>IFERROR(__xludf.DUMMYFUNCTION("if(J148="""","""",GOOGLETRANSLATE(J148,""auto"",""en""))"),"")</f>
        <v/>
      </c>
      <c r="AO148" s="111" t="str">
        <f>IFERROR(__xludf.DUMMYFUNCTION("if(K148="""","""",GOOGLETRANSLATE(K148,""auto"",""en""))"),"")</f>
        <v/>
      </c>
      <c r="AP148" s="111" t="str">
        <f>IFERROR(__xludf.DUMMYFUNCTION("if(M148="""","""",GOOGLETRANSLATE(M148,""auto"",""en""))"),"")</f>
        <v/>
      </c>
      <c r="AQ148" s="111" t="str">
        <f>IFERROR(__xludf.DUMMYFUNCTION("if(O148="""","""",GOOGLETRANSLATE(O148,""auto"",""en""))"),"")</f>
        <v/>
      </c>
      <c r="AR148" s="111" t="str">
        <f>IFERROR(__xludf.DUMMYFUNCTION("if(Q148="""","""",GOOGLETRANSLATE(Q148,""auto"",""en""))"),"")</f>
        <v/>
      </c>
      <c r="AS148" s="68" t="str">
        <f>IFERROR(__xludf.DUMMYFUNCTION("REGEXREPLACE(E148, ""\?.*"", """")
"),"")</f>
        <v/>
      </c>
      <c r="AT148" s="120" t="str">
        <f>IFERROR(__xludf.DUMMYFUNCTION("TEXTJOIN(CHAR(10)&amp;CHAR(10), TRUE,
  ""H1: "" &amp;
    IFERROR(INDEX(IMPORTXML(REGEXREPLACE(AS148,""\?.*"",""""),""//h1[1]""),1),""""),
  IFERROR(""H2/H3: "" &amp;
    TEXTJOIN(CHAR(10), TRUE,
      IMPORTXML(REGEXREPLACE(AS148,""\?.*"",""""),""//h2[normalize-spa"&amp;"ce()] | //h3[normalize-space()]"")
    ),""""),
  IFERROR(""Paragraphs: "" &amp;
    TEXTJOIN(CHAR(10)&amp;CHAR(10), TRUE,
      IMPORTXML(REGEXREPLACE(AS148,""\?.*"",""""),
        ""//article//p[normalize-space()] | //div[contains(@class,'entry-content') or con"&amp;"tains(@class,'post-content') or contains(@class,'single-content') or contains(@class,'content') or contains(@class,'article')]//p[normalize-space()]""
      )
    ),"""")
)
"),"H1: ")</f>
        <v>H1: </v>
      </c>
      <c r="AU148" s="68" t="str">
        <f t="shared" si="5"/>
        <v/>
      </c>
      <c r="AV148" s="68" t="str">
        <f t="shared" si="6"/>
        <v/>
      </c>
      <c r="AW148" s="68" t="str">
        <f t="shared" si="7"/>
        <v/>
      </c>
      <c r="AX148" s="77"/>
    </row>
    <row r="149">
      <c r="A149" s="68"/>
      <c r="B149" s="68"/>
      <c r="C149" s="69"/>
      <c r="D149" s="68"/>
      <c r="E149" s="68"/>
      <c r="F149" s="68"/>
      <c r="G149" s="68"/>
      <c r="H149" s="68" t="str">
        <f t="shared" si="1"/>
        <v/>
      </c>
      <c r="I149" s="68"/>
      <c r="J149" s="111"/>
      <c r="K149" s="111"/>
      <c r="L149" s="122" t="b">
        <v>0</v>
      </c>
      <c r="M149" s="111"/>
      <c r="N149" s="109" t="b">
        <v>0</v>
      </c>
      <c r="O149" s="111"/>
      <c r="P149" s="109" t="b">
        <v>0</v>
      </c>
      <c r="Q149" s="111"/>
      <c r="R149" s="109" t="b">
        <v>0</v>
      </c>
      <c r="S149" s="111"/>
      <c r="T149" s="111"/>
      <c r="U149" s="111"/>
      <c r="V149" s="111"/>
      <c r="W149" s="111"/>
      <c r="X149" s="111"/>
      <c r="Y149" s="70" t="str">
        <f t="shared" si="8"/>
        <v/>
      </c>
      <c r="Z149" s="111"/>
      <c r="AA149" s="112" t="str">
        <f t="shared" si="2"/>
        <v>Missing Info</v>
      </c>
      <c r="AB149" s="113" t="str">
        <f>LET(
  completed, AA149="Complete",
  approved, AG149="Approved",
  srcVal,   IFERROR(VLOOKUP(D149, Lookup!A:F, 2, FALSE), ""),
  campVal,  IFERROR(VLOOKUP(D149, Lookup!A:F, 3, FALSE), ""),
  medVal,   IFERROR(VLOOKUP(D149, Lookup!A:F, 4, FALSE), ""),
  contVal,  IFERROR(VLOOKUP(D149, Lookup!A:F, 5, FALSE), ""),
  placeVal, IFERROR(VLOOKUP(D149, Lookup!A:F, 6, FALSE), ""),
  baseURL, AS149 &amp; "?",
  utm_source,   Lookup!$B$4 &amp; srcVal,
  utm_campaign, Lookup!$C$4 &amp; campVal,
  utm_medium,   Lookup!$D$4 &amp; medVal,
  utm_content,  Lookup!$E$4 &amp; contVal,
  utm_place,    Lookup!$F$4 &amp; placeVal,
  extras, "&amp;utm_term=" &amp; Y149 &amp; "&amp;adCreative=" &amp; AW149 &amp; "&amp;suggestedTerms=" &amp; AU149,
  IF(
    NOT(completed),
    "Missing Info",
    IF(
      NOT(approved),
      "Awaiting Approval",
      baseURL &amp; utm_source &amp; utm_campaign &amp; utm_medium &amp; utm_content &amp; utm_place &amp; extras
    )
  )
)</f>
        <v>Missing Info</v>
      </c>
      <c r="AC149" s="72" t="str">
        <f t="shared" si="3"/>
        <v/>
      </c>
      <c r="AD149" s="68"/>
      <c r="AE149" s="106"/>
      <c r="AF149" s="114" t="str">
        <f t="shared" si="4"/>
        <v/>
      </c>
      <c r="AG149" s="76"/>
      <c r="AH149" s="111"/>
      <c r="AI149" s="115"/>
      <c r="AJ149" s="68"/>
      <c r="AK149" s="124" t="str">
        <f>IFERROR(__xludf.DUMMYFUNCTION("iferror(split(AJ149,""|""),"""")"),"")</f>
        <v/>
      </c>
      <c r="AL149" s="111"/>
      <c r="AM149" s="111"/>
      <c r="AN149" s="118" t="str">
        <f>IFERROR(__xludf.DUMMYFUNCTION("if(J149="""","""",GOOGLETRANSLATE(J149,""auto"",""en""))"),"")</f>
        <v/>
      </c>
      <c r="AO149" s="111" t="str">
        <f>IFERROR(__xludf.DUMMYFUNCTION("if(K149="""","""",GOOGLETRANSLATE(K149,""auto"",""en""))"),"")</f>
        <v/>
      </c>
      <c r="AP149" s="111" t="str">
        <f>IFERROR(__xludf.DUMMYFUNCTION("if(M149="""","""",GOOGLETRANSLATE(M149,""auto"",""en""))"),"")</f>
        <v/>
      </c>
      <c r="AQ149" s="111" t="str">
        <f>IFERROR(__xludf.DUMMYFUNCTION("if(O149="""","""",GOOGLETRANSLATE(O149,""auto"",""en""))"),"")</f>
        <v/>
      </c>
      <c r="AR149" s="111" t="str">
        <f>IFERROR(__xludf.DUMMYFUNCTION("if(Q149="""","""",GOOGLETRANSLATE(Q149,""auto"",""en""))"),"")</f>
        <v/>
      </c>
      <c r="AS149" s="68" t="str">
        <f>IFERROR(__xludf.DUMMYFUNCTION("REGEXREPLACE(E149, ""\?.*"", """")
"),"")</f>
        <v/>
      </c>
      <c r="AT149" s="120" t="str">
        <f>IFERROR(__xludf.DUMMYFUNCTION("TEXTJOIN(CHAR(10)&amp;CHAR(10), TRUE,
  ""H1: "" &amp;
    IFERROR(INDEX(IMPORTXML(REGEXREPLACE(AS149,""\?.*"",""""),""//h1[1]""),1),""""),
  IFERROR(""H2/H3: "" &amp;
    TEXTJOIN(CHAR(10), TRUE,
      IMPORTXML(REGEXREPLACE(AS149,""\?.*"",""""),""//h2[normalize-spa"&amp;"ce()] | //h3[normalize-space()]"")
    ),""""),
  IFERROR(""Paragraphs: "" &amp;
    TEXTJOIN(CHAR(10)&amp;CHAR(10), TRUE,
      IMPORTXML(REGEXREPLACE(AS149,""\?.*"",""""),
        ""//article//p[normalize-space()] | //div[contains(@class,'entry-content') or con"&amp;"tains(@class,'post-content') or contains(@class,'single-content') or contains(@class,'content') or contains(@class,'article')]//p[normalize-space()]""
      )
    ),"""")
)
"),"H1: ")</f>
        <v>H1: </v>
      </c>
      <c r="AU149" s="68" t="str">
        <f t="shared" si="5"/>
        <v/>
      </c>
      <c r="AV149" s="68" t="str">
        <f t="shared" si="6"/>
        <v/>
      </c>
      <c r="AW149" s="68" t="str">
        <f t="shared" si="7"/>
        <v/>
      </c>
      <c r="AX149" s="77"/>
    </row>
    <row r="150">
      <c r="A150" s="68"/>
      <c r="B150" s="68"/>
      <c r="C150" s="69"/>
      <c r="D150" s="68"/>
      <c r="E150" s="68"/>
      <c r="F150" s="68"/>
      <c r="G150" s="68"/>
      <c r="H150" s="68" t="str">
        <f t="shared" si="1"/>
        <v/>
      </c>
      <c r="I150" s="68"/>
      <c r="J150" s="111"/>
      <c r="K150" s="111"/>
      <c r="L150" s="122" t="b">
        <v>0</v>
      </c>
      <c r="M150" s="111"/>
      <c r="N150" s="109" t="b">
        <v>0</v>
      </c>
      <c r="O150" s="111"/>
      <c r="P150" s="109" t="b">
        <v>0</v>
      </c>
      <c r="Q150" s="111"/>
      <c r="R150" s="109" t="b">
        <v>0</v>
      </c>
      <c r="S150" s="111"/>
      <c r="T150" s="111"/>
      <c r="U150" s="111"/>
      <c r="V150" s="111"/>
      <c r="W150" s="111"/>
      <c r="X150" s="111"/>
      <c r="Y150" s="70" t="str">
        <f t="shared" si="8"/>
        <v/>
      </c>
      <c r="Z150" s="111"/>
      <c r="AA150" s="112" t="str">
        <f t="shared" si="2"/>
        <v>Missing Info</v>
      </c>
      <c r="AB150" s="113" t="str">
        <f>LET(
  completed, AA150="Complete",
  approved, AG150="Approved",
  srcVal,   IFERROR(VLOOKUP(D150, Lookup!A:F, 2, FALSE), ""),
  campVal,  IFERROR(VLOOKUP(D150, Lookup!A:F, 3, FALSE), ""),
  medVal,   IFERROR(VLOOKUP(D150, Lookup!A:F, 4, FALSE), ""),
  contVal,  IFERROR(VLOOKUP(D150, Lookup!A:F, 5, FALSE), ""),
  placeVal, IFERROR(VLOOKUP(D150, Lookup!A:F, 6, FALSE), ""),
  baseURL, AS150 &amp; "?",
  utm_source,   Lookup!$B$4 &amp; srcVal,
  utm_campaign, Lookup!$C$4 &amp; campVal,
  utm_medium,   Lookup!$D$4 &amp; medVal,
  utm_content,  Lookup!$E$4 &amp; contVal,
  utm_place,    Lookup!$F$4 &amp; placeVal,
  extras, "&amp;utm_term=" &amp; Y150 &amp; "&amp;adCreative=" &amp; AW150 &amp; "&amp;suggestedTerms=" &amp; AU150,
  IF(
    NOT(completed),
    "Missing Info",
    IF(
      NOT(approved),
      "Awaiting Approval",
      baseURL &amp; utm_source &amp; utm_campaign &amp; utm_medium &amp; utm_content &amp; utm_place &amp; extras
    )
  )
)</f>
        <v>Missing Info</v>
      </c>
      <c r="AC150" s="72" t="str">
        <f t="shared" si="3"/>
        <v/>
      </c>
      <c r="AD150" s="68"/>
      <c r="AE150" s="106"/>
      <c r="AF150" s="114" t="str">
        <f t="shared" si="4"/>
        <v/>
      </c>
      <c r="AG150" s="76"/>
      <c r="AH150" s="111"/>
      <c r="AI150" s="115"/>
      <c r="AJ150" s="68"/>
      <c r="AK150" s="124" t="str">
        <f>IFERROR(__xludf.DUMMYFUNCTION("iferror(split(AJ150,""|""),"""")"),"")</f>
        <v/>
      </c>
      <c r="AL150" s="111"/>
      <c r="AM150" s="111"/>
      <c r="AN150" s="118" t="str">
        <f>IFERROR(__xludf.DUMMYFUNCTION("if(J150="""","""",GOOGLETRANSLATE(J150,""auto"",""en""))"),"")</f>
        <v/>
      </c>
      <c r="AO150" s="111" t="str">
        <f>IFERROR(__xludf.DUMMYFUNCTION("if(K150="""","""",GOOGLETRANSLATE(K150,""auto"",""en""))"),"")</f>
        <v/>
      </c>
      <c r="AP150" s="111" t="str">
        <f>IFERROR(__xludf.DUMMYFUNCTION("if(M150="""","""",GOOGLETRANSLATE(M150,""auto"",""en""))"),"")</f>
        <v/>
      </c>
      <c r="AQ150" s="111" t="str">
        <f>IFERROR(__xludf.DUMMYFUNCTION("if(O150="""","""",GOOGLETRANSLATE(O150,""auto"",""en""))"),"")</f>
        <v/>
      </c>
      <c r="AR150" s="111" t="str">
        <f>IFERROR(__xludf.DUMMYFUNCTION("if(Q150="""","""",GOOGLETRANSLATE(Q150,""auto"",""en""))"),"")</f>
        <v/>
      </c>
      <c r="AS150" s="68" t="str">
        <f>IFERROR(__xludf.DUMMYFUNCTION("REGEXREPLACE(E150, ""\?.*"", """")
"),"")</f>
        <v/>
      </c>
      <c r="AT150" s="120" t="str">
        <f>IFERROR(__xludf.DUMMYFUNCTION("TEXTJOIN(CHAR(10)&amp;CHAR(10), TRUE,
  ""H1: "" &amp;
    IFERROR(INDEX(IMPORTXML(REGEXREPLACE(AS150,""\?.*"",""""),""//h1[1]""),1),""""),
  IFERROR(""H2/H3: "" &amp;
    TEXTJOIN(CHAR(10), TRUE,
      IMPORTXML(REGEXREPLACE(AS150,""\?.*"",""""),""//h2[normalize-spa"&amp;"ce()] | //h3[normalize-space()]"")
    ),""""),
  IFERROR(""Paragraphs: "" &amp;
    TEXTJOIN(CHAR(10)&amp;CHAR(10), TRUE,
      IMPORTXML(REGEXREPLACE(AS150,""\?.*"",""""),
        ""//article//p[normalize-space()] | //div[contains(@class,'entry-content') or con"&amp;"tains(@class,'post-content') or contains(@class,'single-content') or contains(@class,'content') or contains(@class,'article')]//p[normalize-space()]""
      )
    ),"""")
)
"),"H1: ")</f>
        <v>H1: </v>
      </c>
      <c r="AU150" s="68" t="str">
        <f t="shared" si="5"/>
        <v/>
      </c>
      <c r="AV150" s="68" t="str">
        <f t="shared" si="6"/>
        <v/>
      </c>
      <c r="AW150" s="68" t="str">
        <f t="shared" si="7"/>
        <v/>
      </c>
      <c r="AX150" s="77"/>
    </row>
    <row r="151">
      <c r="A151" s="68"/>
      <c r="B151" s="68"/>
      <c r="C151" s="69"/>
      <c r="D151" s="68"/>
      <c r="E151" s="68"/>
      <c r="F151" s="68"/>
      <c r="G151" s="68"/>
      <c r="H151" s="68" t="str">
        <f t="shared" si="1"/>
        <v/>
      </c>
      <c r="I151" s="68"/>
      <c r="J151" s="111"/>
      <c r="K151" s="111"/>
      <c r="L151" s="122" t="b">
        <v>0</v>
      </c>
      <c r="M151" s="111"/>
      <c r="N151" s="109" t="b">
        <v>0</v>
      </c>
      <c r="O151" s="111"/>
      <c r="P151" s="109" t="b">
        <v>0</v>
      </c>
      <c r="Q151" s="111"/>
      <c r="R151" s="109" t="b">
        <v>0</v>
      </c>
      <c r="S151" s="111"/>
      <c r="T151" s="111"/>
      <c r="U151" s="111"/>
      <c r="V151" s="111"/>
      <c r="W151" s="111"/>
      <c r="X151" s="111"/>
      <c r="Y151" s="70" t="str">
        <f t="shared" si="8"/>
        <v/>
      </c>
      <c r="Z151" s="111"/>
      <c r="AA151" s="112" t="str">
        <f t="shared" si="2"/>
        <v>Missing Info</v>
      </c>
      <c r="AB151" s="113" t="str">
        <f>LET(
  completed, AA151="Complete",
  approved, AG151="Approved",
  srcVal,   IFERROR(VLOOKUP(D151, Lookup!A:F, 2, FALSE), ""),
  campVal,  IFERROR(VLOOKUP(D151, Lookup!A:F, 3, FALSE), ""),
  medVal,   IFERROR(VLOOKUP(D151, Lookup!A:F, 4, FALSE), ""),
  contVal,  IFERROR(VLOOKUP(D151, Lookup!A:F, 5, FALSE), ""),
  placeVal, IFERROR(VLOOKUP(D151, Lookup!A:F, 6, FALSE), ""),
  baseURL, AS151 &amp; "?",
  utm_source,   Lookup!$B$4 &amp; srcVal,
  utm_campaign, Lookup!$C$4 &amp; campVal,
  utm_medium,   Lookup!$D$4 &amp; medVal,
  utm_content,  Lookup!$E$4 &amp; contVal,
  utm_place,    Lookup!$F$4 &amp; placeVal,
  extras, "&amp;utm_term=" &amp; Y151 &amp; "&amp;adCreative=" &amp; AW151 &amp; "&amp;suggestedTerms=" &amp; AU151,
  IF(
    NOT(completed),
    "Missing Info",
    IF(
      NOT(approved),
      "Awaiting Approval",
      baseURL &amp; utm_source &amp; utm_campaign &amp; utm_medium &amp; utm_content &amp; utm_place &amp; extras
    )
  )
)</f>
        <v>Missing Info</v>
      </c>
      <c r="AC151" s="72" t="str">
        <f t="shared" si="3"/>
        <v/>
      </c>
      <c r="AD151" s="68"/>
      <c r="AE151" s="106"/>
      <c r="AF151" s="114" t="str">
        <f t="shared" si="4"/>
        <v/>
      </c>
      <c r="AG151" s="76"/>
      <c r="AH151" s="111"/>
      <c r="AI151" s="115"/>
      <c r="AJ151" s="68"/>
      <c r="AK151" s="124" t="str">
        <f>IFERROR(__xludf.DUMMYFUNCTION("iferror(split(AJ151,""|""),"""")"),"")</f>
        <v/>
      </c>
      <c r="AL151" s="111"/>
      <c r="AM151" s="111"/>
      <c r="AN151" s="118" t="str">
        <f>IFERROR(__xludf.DUMMYFUNCTION("if(J151="""","""",GOOGLETRANSLATE(J151,""auto"",""en""))"),"")</f>
        <v/>
      </c>
      <c r="AO151" s="111" t="str">
        <f>IFERROR(__xludf.DUMMYFUNCTION("if(K151="""","""",GOOGLETRANSLATE(K151,""auto"",""en""))"),"")</f>
        <v/>
      </c>
      <c r="AP151" s="111" t="str">
        <f>IFERROR(__xludf.DUMMYFUNCTION("if(M151="""","""",GOOGLETRANSLATE(M151,""auto"",""en""))"),"")</f>
        <v/>
      </c>
      <c r="AQ151" s="111" t="str">
        <f>IFERROR(__xludf.DUMMYFUNCTION("if(O151="""","""",GOOGLETRANSLATE(O151,""auto"",""en""))"),"")</f>
        <v/>
      </c>
      <c r="AR151" s="111" t="str">
        <f>IFERROR(__xludf.DUMMYFUNCTION("if(Q151="""","""",GOOGLETRANSLATE(Q151,""auto"",""en""))"),"")</f>
        <v/>
      </c>
      <c r="AS151" s="68" t="str">
        <f>IFERROR(__xludf.DUMMYFUNCTION("REGEXREPLACE(E151, ""\?.*"", """")
"),"")</f>
        <v/>
      </c>
      <c r="AT151" s="120" t="str">
        <f>IFERROR(__xludf.DUMMYFUNCTION("TEXTJOIN(CHAR(10)&amp;CHAR(10), TRUE,
  ""H1: "" &amp;
    IFERROR(INDEX(IMPORTXML(REGEXREPLACE(AS151,""\?.*"",""""),""//h1[1]""),1),""""),
  IFERROR(""H2/H3: "" &amp;
    TEXTJOIN(CHAR(10), TRUE,
      IMPORTXML(REGEXREPLACE(AS151,""\?.*"",""""),""//h2[normalize-spa"&amp;"ce()] | //h3[normalize-space()]"")
    ),""""),
  IFERROR(""Paragraphs: "" &amp;
    TEXTJOIN(CHAR(10)&amp;CHAR(10), TRUE,
      IMPORTXML(REGEXREPLACE(AS151,""\?.*"",""""),
        ""//article//p[normalize-space()] | //div[contains(@class,'entry-content') or con"&amp;"tains(@class,'post-content') or contains(@class,'single-content') or contains(@class,'content') or contains(@class,'article')]//p[normalize-space()]""
      )
    ),"""")
)
"),"H1: ")</f>
        <v>H1: </v>
      </c>
      <c r="AU151" s="68" t="str">
        <f t="shared" si="5"/>
        <v/>
      </c>
      <c r="AV151" s="68" t="str">
        <f t="shared" si="6"/>
        <v/>
      </c>
      <c r="AW151" s="68" t="str">
        <f t="shared" si="7"/>
        <v/>
      </c>
      <c r="AX151" s="77"/>
    </row>
    <row r="152">
      <c r="A152" s="68"/>
      <c r="B152" s="68"/>
      <c r="C152" s="69"/>
      <c r="D152" s="68"/>
      <c r="E152" s="68"/>
      <c r="F152" s="68"/>
      <c r="G152" s="68"/>
      <c r="H152" s="68" t="str">
        <f t="shared" si="1"/>
        <v/>
      </c>
      <c r="I152" s="68"/>
      <c r="J152" s="111"/>
      <c r="K152" s="111"/>
      <c r="L152" s="122" t="b">
        <v>0</v>
      </c>
      <c r="M152" s="111"/>
      <c r="N152" s="109" t="b">
        <v>0</v>
      </c>
      <c r="O152" s="111"/>
      <c r="P152" s="109" t="b">
        <v>0</v>
      </c>
      <c r="Q152" s="111"/>
      <c r="R152" s="109" t="b">
        <v>0</v>
      </c>
      <c r="S152" s="111"/>
      <c r="T152" s="111"/>
      <c r="U152" s="111"/>
      <c r="V152" s="111"/>
      <c r="W152" s="111"/>
      <c r="X152" s="111"/>
      <c r="Y152" s="70" t="str">
        <f t="shared" si="8"/>
        <v/>
      </c>
      <c r="Z152" s="111"/>
      <c r="AA152" s="112" t="str">
        <f t="shared" si="2"/>
        <v>Missing Info</v>
      </c>
      <c r="AB152" s="113" t="str">
        <f>LET(
  completed, AA152="Complete",
  approved, AG152="Approved",
  srcVal,   IFERROR(VLOOKUP(D152, Lookup!A:F, 2, FALSE), ""),
  campVal,  IFERROR(VLOOKUP(D152, Lookup!A:F, 3, FALSE), ""),
  medVal,   IFERROR(VLOOKUP(D152, Lookup!A:F, 4, FALSE), ""),
  contVal,  IFERROR(VLOOKUP(D152, Lookup!A:F, 5, FALSE), ""),
  placeVal, IFERROR(VLOOKUP(D152, Lookup!A:F, 6, FALSE), ""),
  baseURL, AS152 &amp; "?",
  utm_source,   Lookup!$B$4 &amp; srcVal,
  utm_campaign, Lookup!$C$4 &amp; campVal,
  utm_medium,   Lookup!$D$4 &amp; medVal,
  utm_content,  Lookup!$E$4 &amp; contVal,
  utm_place,    Lookup!$F$4 &amp; placeVal,
  extras, "&amp;utm_term=" &amp; Y152 &amp; "&amp;adCreative=" &amp; AW152 &amp; "&amp;suggestedTerms=" &amp; AU152,
  IF(
    NOT(completed),
    "Missing Info",
    IF(
      NOT(approved),
      "Awaiting Approval",
      baseURL &amp; utm_source &amp; utm_campaign &amp; utm_medium &amp; utm_content &amp; utm_place &amp; extras
    )
  )
)</f>
        <v>Missing Info</v>
      </c>
      <c r="AC152" s="72" t="str">
        <f t="shared" si="3"/>
        <v/>
      </c>
      <c r="AD152" s="68"/>
      <c r="AE152" s="106"/>
      <c r="AF152" s="114" t="str">
        <f t="shared" si="4"/>
        <v/>
      </c>
      <c r="AG152" s="76"/>
      <c r="AH152" s="111"/>
      <c r="AI152" s="115"/>
      <c r="AJ152" s="68"/>
      <c r="AK152" s="124" t="str">
        <f>IFERROR(__xludf.DUMMYFUNCTION("iferror(split(AJ152,""|""),"""")"),"")</f>
        <v/>
      </c>
      <c r="AL152" s="111"/>
      <c r="AM152" s="111"/>
      <c r="AN152" s="118" t="str">
        <f>IFERROR(__xludf.DUMMYFUNCTION("if(J152="""","""",GOOGLETRANSLATE(J152,""auto"",""en""))"),"")</f>
        <v/>
      </c>
      <c r="AO152" s="111" t="str">
        <f>IFERROR(__xludf.DUMMYFUNCTION("if(K152="""","""",GOOGLETRANSLATE(K152,""auto"",""en""))"),"")</f>
        <v/>
      </c>
      <c r="AP152" s="111" t="str">
        <f>IFERROR(__xludf.DUMMYFUNCTION("if(M152="""","""",GOOGLETRANSLATE(M152,""auto"",""en""))"),"")</f>
        <v/>
      </c>
      <c r="AQ152" s="111" t="str">
        <f>IFERROR(__xludf.DUMMYFUNCTION("if(O152="""","""",GOOGLETRANSLATE(O152,""auto"",""en""))"),"")</f>
        <v/>
      </c>
      <c r="AR152" s="111" t="str">
        <f>IFERROR(__xludf.DUMMYFUNCTION("if(Q152="""","""",GOOGLETRANSLATE(Q152,""auto"",""en""))"),"")</f>
        <v/>
      </c>
      <c r="AS152" s="68" t="str">
        <f>IFERROR(__xludf.DUMMYFUNCTION("REGEXREPLACE(E152, ""\?.*"", """")
"),"")</f>
        <v/>
      </c>
      <c r="AT152" s="120" t="str">
        <f>IFERROR(__xludf.DUMMYFUNCTION("TEXTJOIN(CHAR(10)&amp;CHAR(10), TRUE,
  ""H1: "" &amp;
    IFERROR(INDEX(IMPORTXML(REGEXREPLACE(AS152,""\?.*"",""""),""//h1[1]""),1),""""),
  IFERROR(""H2/H3: "" &amp;
    TEXTJOIN(CHAR(10), TRUE,
      IMPORTXML(REGEXREPLACE(AS152,""\?.*"",""""),""//h2[normalize-spa"&amp;"ce()] | //h3[normalize-space()]"")
    ),""""),
  IFERROR(""Paragraphs: "" &amp;
    TEXTJOIN(CHAR(10)&amp;CHAR(10), TRUE,
      IMPORTXML(REGEXREPLACE(AS152,""\?.*"",""""),
        ""//article//p[normalize-space()] | //div[contains(@class,'entry-content') or con"&amp;"tains(@class,'post-content') or contains(@class,'single-content') or contains(@class,'content') or contains(@class,'article')]//p[normalize-space()]""
      )
    ),"""")
)
"),"H1: ")</f>
        <v>H1: </v>
      </c>
      <c r="AU152" s="68" t="str">
        <f t="shared" si="5"/>
        <v/>
      </c>
      <c r="AV152" s="68" t="str">
        <f t="shared" si="6"/>
        <v/>
      </c>
      <c r="AW152" s="68" t="str">
        <f t="shared" si="7"/>
        <v/>
      </c>
      <c r="AX152" s="77"/>
    </row>
    <row r="153">
      <c r="A153" s="68"/>
      <c r="B153" s="68"/>
      <c r="C153" s="69"/>
      <c r="D153" s="68"/>
      <c r="E153" s="68"/>
      <c r="F153" s="68"/>
      <c r="G153" s="68"/>
      <c r="H153" s="68" t="str">
        <f t="shared" si="1"/>
        <v/>
      </c>
      <c r="I153" s="68"/>
      <c r="J153" s="111"/>
      <c r="K153" s="111"/>
      <c r="L153" s="122" t="b">
        <v>0</v>
      </c>
      <c r="M153" s="111"/>
      <c r="N153" s="109" t="b">
        <v>0</v>
      </c>
      <c r="O153" s="111"/>
      <c r="P153" s="109" t="b">
        <v>0</v>
      </c>
      <c r="Q153" s="111"/>
      <c r="R153" s="109" t="b">
        <v>0</v>
      </c>
      <c r="S153" s="111"/>
      <c r="T153" s="111"/>
      <c r="U153" s="111"/>
      <c r="V153" s="111"/>
      <c r="W153" s="111"/>
      <c r="X153" s="111"/>
      <c r="Y153" s="70" t="str">
        <f t="shared" si="8"/>
        <v/>
      </c>
      <c r="Z153" s="111"/>
      <c r="AA153" s="112" t="str">
        <f t="shared" si="2"/>
        <v>Missing Info</v>
      </c>
      <c r="AB153" s="113" t="str">
        <f>LET(
  completed, AA153="Complete",
  approved, AG153="Approved",
  srcVal,   IFERROR(VLOOKUP(D153, Lookup!A:F, 2, FALSE), ""),
  campVal,  IFERROR(VLOOKUP(D153, Lookup!A:F, 3, FALSE), ""),
  medVal,   IFERROR(VLOOKUP(D153, Lookup!A:F, 4, FALSE), ""),
  contVal,  IFERROR(VLOOKUP(D153, Lookup!A:F, 5, FALSE), ""),
  placeVal, IFERROR(VLOOKUP(D153, Lookup!A:F, 6, FALSE), ""),
  baseURL, AS153 &amp; "?",
  utm_source,   Lookup!$B$4 &amp; srcVal,
  utm_campaign, Lookup!$C$4 &amp; campVal,
  utm_medium,   Lookup!$D$4 &amp; medVal,
  utm_content,  Lookup!$E$4 &amp; contVal,
  utm_place,    Lookup!$F$4 &amp; placeVal,
  extras, "&amp;utm_term=" &amp; Y153 &amp; "&amp;adCreative=" &amp; AW153 &amp; "&amp;suggestedTerms=" &amp; AU153,
  IF(
    NOT(completed),
    "Missing Info",
    IF(
      NOT(approved),
      "Awaiting Approval",
      baseURL &amp; utm_source &amp; utm_campaign &amp; utm_medium &amp; utm_content &amp; utm_place &amp; extras
    )
  )
)</f>
        <v>Missing Info</v>
      </c>
      <c r="AC153" s="72" t="str">
        <f t="shared" si="3"/>
        <v/>
      </c>
      <c r="AD153" s="68"/>
      <c r="AE153" s="106"/>
      <c r="AF153" s="114" t="str">
        <f t="shared" si="4"/>
        <v/>
      </c>
      <c r="AG153" s="76"/>
      <c r="AH153" s="111"/>
      <c r="AI153" s="115"/>
      <c r="AJ153" s="68"/>
      <c r="AK153" s="124" t="str">
        <f>IFERROR(__xludf.DUMMYFUNCTION("iferror(split(AJ153,""|""),"""")"),"")</f>
        <v/>
      </c>
      <c r="AL153" s="111"/>
      <c r="AM153" s="111"/>
      <c r="AN153" s="118" t="str">
        <f>IFERROR(__xludf.DUMMYFUNCTION("if(J153="""","""",GOOGLETRANSLATE(J153,""auto"",""en""))"),"")</f>
        <v/>
      </c>
      <c r="AO153" s="111" t="str">
        <f>IFERROR(__xludf.DUMMYFUNCTION("if(K153="""","""",GOOGLETRANSLATE(K153,""auto"",""en""))"),"")</f>
        <v/>
      </c>
      <c r="AP153" s="111" t="str">
        <f>IFERROR(__xludf.DUMMYFUNCTION("if(M153="""","""",GOOGLETRANSLATE(M153,""auto"",""en""))"),"")</f>
        <v/>
      </c>
      <c r="AQ153" s="111" t="str">
        <f>IFERROR(__xludf.DUMMYFUNCTION("if(O153="""","""",GOOGLETRANSLATE(O153,""auto"",""en""))"),"")</f>
        <v/>
      </c>
      <c r="AR153" s="111" t="str">
        <f>IFERROR(__xludf.DUMMYFUNCTION("if(Q153="""","""",GOOGLETRANSLATE(Q153,""auto"",""en""))"),"")</f>
        <v/>
      </c>
      <c r="AS153" s="68" t="str">
        <f>IFERROR(__xludf.DUMMYFUNCTION("REGEXREPLACE(E153, ""\?.*"", """")
"),"")</f>
        <v/>
      </c>
      <c r="AT153" s="120" t="str">
        <f>IFERROR(__xludf.DUMMYFUNCTION("TEXTJOIN(CHAR(10)&amp;CHAR(10), TRUE,
  ""H1: "" &amp;
    IFERROR(INDEX(IMPORTXML(REGEXREPLACE(AS153,""\?.*"",""""),""//h1[1]""),1),""""),
  IFERROR(""H2/H3: "" &amp;
    TEXTJOIN(CHAR(10), TRUE,
      IMPORTXML(REGEXREPLACE(AS153,""\?.*"",""""),""//h2[normalize-spa"&amp;"ce()] | //h3[normalize-space()]"")
    ),""""),
  IFERROR(""Paragraphs: "" &amp;
    TEXTJOIN(CHAR(10)&amp;CHAR(10), TRUE,
      IMPORTXML(REGEXREPLACE(AS153,""\?.*"",""""),
        ""//article//p[normalize-space()] | //div[contains(@class,'entry-content') or con"&amp;"tains(@class,'post-content') or contains(@class,'single-content') or contains(@class,'content') or contains(@class,'article')]//p[normalize-space()]""
      )
    ),"""")
)
"),"H1: ")</f>
        <v>H1: </v>
      </c>
      <c r="AU153" s="68" t="str">
        <f t="shared" si="5"/>
        <v/>
      </c>
      <c r="AV153" s="68" t="str">
        <f t="shared" si="6"/>
        <v/>
      </c>
      <c r="AW153" s="68" t="str">
        <f t="shared" si="7"/>
        <v/>
      </c>
      <c r="AX153" s="77"/>
    </row>
    <row r="154">
      <c r="A154" s="68"/>
      <c r="B154" s="68"/>
      <c r="C154" s="69"/>
      <c r="D154" s="68"/>
      <c r="E154" s="68"/>
      <c r="F154" s="68"/>
      <c r="G154" s="68"/>
      <c r="H154" s="68" t="str">
        <f t="shared" si="1"/>
        <v/>
      </c>
      <c r="I154" s="68"/>
      <c r="J154" s="111"/>
      <c r="K154" s="111"/>
      <c r="L154" s="122" t="b">
        <v>0</v>
      </c>
      <c r="M154" s="111"/>
      <c r="N154" s="109" t="b">
        <v>0</v>
      </c>
      <c r="O154" s="111"/>
      <c r="P154" s="109" t="b">
        <v>0</v>
      </c>
      <c r="Q154" s="111"/>
      <c r="R154" s="109" t="b">
        <v>0</v>
      </c>
      <c r="S154" s="111"/>
      <c r="T154" s="111"/>
      <c r="U154" s="111"/>
      <c r="V154" s="111"/>
      <c r="W154" s="111"/>
      <c r="X154" s="111"/>
      <c r="Y154" s="70" t="str">
        <f t="shared" si="8"/>
        <v/>
      </c>
      <c r="Z154" s="111"/>
      <c r="AA154" s="112" t="str">
        <f t="shared" si="2"/>
        <v>Missing Info</v>
      </c>
      <c r="AB154" s="113" t="str">
        <f>LET(
  completed, AA154="Complete",
  approved, AG154="Approved",
  srcVal,   IFERROR(VLOOKUP(D154, Lookup!A:F, 2, FALSE), ""),
  campVal,  IFERROR(VLOOKUP(D154, Lookup!A:F, 3, FALSE), ""),
  medVal,   IFERROR(VLOOKUP(D154, Lookup!A:F, 4, FALSE), ""),
  contVal,  IFERROR(VLOOKUP(D154, Lookup!A:F, 5, FALSE), ""),
  placeVal, IFERROR(VLOOKUP(D154, Lookup!A:F, 6, FALSE), ""),
  baseURL, AS154 &amp; "?",
  utm_source,   Lookup!$B$4 &amp; srcVal,
  utm_campaign, Lookup!$C$4 &amp; campVal,
  utm_medium,   Lookup!$D$4 &amp; medVal,
  utm_content,  Lookup!$E$4 &amp; contVal,
  utm_place,    Lookup!$F$4 &amp; placeVal,
  extras, "&amp;utm_term=" &amp; Y154 &amp; "&amp;adCreative=" &amp; AW154 &amp; "&amp;suggestedTerms=" &amp; AU154,
  IF(
    NOT(completed),
    "Missing Info",
    IF(
      NOT(approved),
      "Awaiting Approval",
      baseURL &amp; utm_source &amp; utm_campaign &amp; utm_medium &amp; utm_content &amp; utm_place &amp; extras
    )
  )
)</f>
        <v>Missing Info</v>
      </c>
      <c r="AC154" s="72" t="str">
        <f t="shared" si="3"/>
        <v/>
      </c>
      <c r="AD154" s="68"/>
      <c r="AE154" s="106"/>
      <c r="AF154" s="114" t="str">
        <f t="shared" si="4"/>
        <v/>
      </c>
      <c r="AG154" s="76"/>
      <c r="AH154" s="111"/>
      <c r="AI154" s="115"/>
      <c r="AJ154" s="68"/>
      <c r="AK154" s="124" t="str">
        <f>IFERROR(__xludf.DUMMYFUNCTION("iferror(split(AJ154,""|""),"""")"),"")</f>
        <v/>
      </c>
      <c r="AL154" s="111"/>
      <c r="AM154" s="111"/>
      <c r="AN154" s="118" t="str">
        <f>IFERROR(__xludf.DUMMYFUNCTION("if(J154="""","""",GOOGLETRANSLATE(J154,""auto"",""en""))"),"")</f>
        <v/>
      </c>
      <c r="AO154" s="111" t="str">
        <f>IFERROR(__xludf.DUMMYFUNCTION("if(K154="""","""",GOOGLETRANSLATE(K154,""auto"",""en""))"),"")</f>
        <v/>
      </c>
      <c r="AP154" s="111" t="str">
        <f>IFERROR(__xludf.DUMMYFUNCTION("if(M154="""","""",GOOGLETRANSLATE(M154,""auto"",""en""))"),"")</f>
        <v/>
      </c>
      <c r="AQ154" s="111" t="str">
        <f>IFERROR(__xludf.DUMMYFUNCTION("if(O154="""","""",GOOGLETRANSLATE(O154,""auto"",""en""))"),"")</f>
        <v/>
      </c>
      <c r="AR154" s="111" t="str">
        <f>IFERROR(__xludf.DUMMYFUNCTION("if(Q154="""","""",GOOGLETRANSLATE(Q154,""auto"",""en""))"),"")</f>
        <v/>
      </c>
      <c r="AS154" s="68" t="str">
        <f>IFERROR(__xludf.DUMMYFUNCTION("REGEXREPLACE(E154, ""\?.*"", """")
"),"")</f>
        <v/>
      </c>
      <c r="AT154" s="120" t="str">
        <f>IFERROR(__xludf.DUMMYFUNCTION("TEXTJOIN(CHAR(10)&amp;CHAR(10), TRUE,
  ""H1: "" &amp;
    IFERROR(INDEX(IMPORTXML(REGEXREPLACE(AS154,""\?.*"",""""),""//h1[1]""),1),""""),
  IFERROR(""H2/H3: "" &amp;
    TEXTJOIN(CHAR(10), TRUE,
      IMPORTXML(REGEXREPLACE(AS154,""\?.*"",""""),""//h2[normalize-spa"&amp;"ce()] | //h3[normalize-space()]"")
    ),""""),
  IFERROR(""Paragraphs: "" &amp;
    TEXTJOIN(CHAR(10)&amp;CHAR(10), TRUE,
      IMPORTXML(REGEXREPLACE(AS154,""\?.*"",""""),
        ""//article//p[normalize-space()] | //div[contains(@class,'entry-content') or con"&amp;"tains(@class,'post-content') or contains(@class,'single-content') or contains(@class,'content') or contains(@class,'article')]//p[normalize-space()]""
      )
    ),"""")
)
"),"H1: ")</f>
        <v>H1: </v>
      </c>
      <c r="AU154" s="68" t="str">
        <f t="shared" si="5"/>
        <v/>
      </c>
      <c r="AV154" s="68" t="str">
        <f t="shared" si="6"/>
        <v/>
      </c>
      <c r="AW154" s="68" t="str">
        <f t="shared" si="7"/>
        <v/>
      </c>
      <c r="AX154" s="77"/>
    </row>
    <row r="155">
      <c r="A155" s="68"/>
      <c r="B155" s="68"/>
      <c r="C155" s="69"/>
      <c r="D155" s="68"/>
      <c r="E155" s="68"/>
      <c r="F155" s="68"/>
      <c r="G155" s="68"/>
      <c r="H155" s="68" t="str">
        <f t="shared" si="1"/>
        <v/>
      </c>
      <c r="I155" s="68"/>
      <c r="J155" s="111"/>
      <c r="K155" s="111"/>
      <c r="L155" s="122" t="b">
        <v>0</v>
      </c>
      <c r="M155" s="111"/>
      <c r="N155" s="109" t="b">
        <v>0</v>
      </c>
      <c r="O155" s="111"/>
      <c r="P155" s="109" t="b">
        <v>0</v>
      </c>
      <c r="Q155" s="111"/>
      <c r="R155" s="109" t="b">
        <v>0</v>
      </c>
      <c r="S155" s="111"/>
      <c r="T155" s="111"/>
      <c r="U155" s="111"/>
      <c r="V155" s="111"/>
      <c r="W155" s="111"/>
      <c r="X155" s="111"/>
      <c r="Y155" s="70" t="str">
        <f t="shared" si="8"/>
        <v/>
      </c>
      <c r="Z155" s="111"/>
      <c r="AA155" s="112" t="str">
        <f t="shared" si="2"/>
        <v>Missing Info</v>
      </c>
      <c r="AB155" s="113" t="str">
        <f>LET(
  completed, AA155="Complete",
  approved, AG155="Approved",
  srcVal,   IFERROR(VLOOKUP(D155, Lookup!A:F, 2, FALSE), ""),
  campVal,  IFERROR(VLOOKUP(D155, Lookup!A:F, 3, FALSE), ""),
  medVal,   IFERROR(VLOOKUP(D155, Lookup!A:F, 4, FALSE), ""),
  contVal,  IFERROR(VLOOKUP(D155, Lookup!A:F, 5, FALSE), ""),
  placeVal, IFERROR(VLOOKUP(D155, Lookup!A:F, 6, FALSE), ""),
  baseURL, AS155 &amp; "?",
  utm_source,   Lookup!$B$4 &amp; srcVal,
  utm_campaign, Lookup!$C$4 &amp; campVal,
  utm_medium,   Lookup!$D$4 &amp; medVal,
  utm_content,  Lookup!$E$4 &amp; contVal,
  utm_place,    Lookup!$F$4 &amp; placeVal,
  extras, "&amp;utm_term=" &amp; Y155 &amp; "&amp;adCreative=" &amp; AW155 &amp; "&amp;suggestedTerms=" &amp; AU155,
  IF(
    NOT(completed),
    "Missing Info",
    IF(
      NOT(approved),
      "Awaiting Approval",
      baseURL &amp; utm_source &amp; utm_campaign &amp; utm_medium &amp; utm_content &amp; utm_place &amp; extras
    )
  )
)</f>
        <v>Missing Info</v>
      </c>
      <c r="AC155" s="72" t="str">
        <f t="shared" si="3"/>
        <v/>
      </c>
      <c r="AD155" s="68"/>
      <c r="AE155" s="106"/>
      <c r="AF155" s="114" t="str">
        <f t="shared" si="4"/>
        <v/>
      </c>
      <c r="AG155" s="76"/>
      <c r="AH155" s="111"/>
      <c r="AI155" s="115"/>
      <c r="AJ155" s="68"/>
      <c r="AK155" s="124" t="str">
        <f>IFERROR(__xludf.DUMMYFUNCTION("iferror(split(AJ155,""|""),"""")"),"")</f>
        <v/>
      </c>
      <c r="AL155" s="111"/>
      <c r="AM155" s="111"/>
      <c r="AN155" s="118" t="str">
        <f>IFERROR(__xludf.DUMMYFUNCTION("if(J155="""","""",GOOGLETRANSLATE(J155,""auto"",""en""))"),"")</f>
        <v/>
      </c>
      <c r="AO155" s="111" t="str">
        <f>IFERROR(__xludf.DUMMYFUNCTION("if(K155="""","""",GOOGLETRANSLATE(K155,""auto"",""en""))"),"")</f>
        <v/>
      </c>
      <c r="AP155" s="111" t="str">
        <f>IFERROR(__xludf.DUMMYFUNCTION("if(M155="""","""",GOOGLETRANSLATE(M155,""auto"",""en""))"),"")</f>
        <v/>
      </c>
      <c r="AQ155" s="111" t="str">
        <f>IFERROR(__xludf.DUMMYFUNCTION("if(O155="""","""",GOOGLETRANSLATE(O155,""auto"",""en""))"),"")</f>
        <v/>
      </c>
      <c r="AR155" s="111" t="str">
        <f>IFERROR(__xludf.DUMMYFUNCTION("if(Q155="""","""",GOOGLETRANSLATE(Q155,""auto"",""en""))"),"")</f>
        <v/>
      </c>
      <c r="AS155" s="68" t="str">
        <f>IFERROR(__xludf.DUMMYFUNCTION("REGEXREPLACE(E155, ""\?.*"", """")
"),"")</f>
        <v/>
      </c>
      <c r="AT155" s="120" t="str">
        <f>IFERROR(__xludf.DUMMYFUNCTION("TEXTJOIN(CHAR(10)&amp;CHAR(10), TRUE,
  ""H1: "" &amp;
    IFERROR(INDEX(IMPORTXML(REGEXREPLACE(AS155,""\?.*"",""""),""//h1[1]""),1),""""),
  IFERROR(""H2/H3: "" &amp;
    TEXTJOIN(CHAR(10), TRUE,
      IMPORTXML(REGEXREPLACE(AS155,""\?.*"",""""),""//h2[normalize-spa"&amp;"ce()] | //h3[normalize-space()]"")
    ),""""),
  IFERROR(""Paragraphs: "" &amp;
    TEXTJOIN(CHAR(10)&amp;CHAR(10), TRUE,
      IMPORTXML(REGEXREPLACE(AS155,""\?.*"",""""),
        ""//article//p[normalize-space()] | //div[contains(@class,'entry-content') or con"&amp;"tains(@class,'post-content') or contains(@class,'single-content') or contains(@class,'content') or contains(@class,'article')]//p[normalize-space()]""
      )
    ),"""")
)
"),"H1: ")</f>
        <v>H1: </v>
      </c>
      <c r="AU155" s="68" t="str">
        <f t="shared" si="5"/>
        <v/>
      </c>
      <c r="AV155" s="68" t="str">
        <f t="shared" si="6"/>
        <v/>
      </c>
      <c r="AW155" s="68" t="str">
        <f t="shared" si="7"/>
        <v/>
      </c>
      <c r="AX155" s="77"/>
    </row>
    <row r="156">
      <c r="A156" s="68"/>
      <c r="B156" s="68"/>
      <c r="C156" s="69"/>
      <c r="D156" s="68"/>
      <c r="E156" s="68"/>
      <c r="F156" s="68"/>
      <c r="G156" s="68"/>
      <c r="H156" s="68" t="str">
        <f t="shared" si="1"/>
        <v/>
      </c>
      <c r="I156" s="68"/>
      <c r="J156" s="111"/>
      <c r="K156" s="111"/>
      <c r="L156" s="122" t="b">
        <v>0</v>
      </c>
      <c r="M156" s="111"/>
      <c r="N156" s="109" t="b">
        <v>0</v>
      </c>
      <c r="O156" s="111"/>
      <c r="P156" s="109" t="b">
        <v>0</v>
      </c>
      <c r="Q156" s="111"/>
      <c r="R156" s="109" t="b">
        <v>0</v>
      </c>
      <c r="S156" s="111"/>
      <c r="T156" s="111"/>
      <c r="U156" s="111"/>
      <c r="V156" s="111"/>
      <c r="W156" s="111"/>
      <c r="X156" s="111"/>
      <c r="Y156" s="70" t="str">
        <f t="shared" si="8"/>
        <v/>
      </c>
      <c r="Z156" s="111"/>
      <c r="AA156" s="112" t="str">
        <f t="shared" si="2"/>
        <v>Missing Info</v>
      </c>
      <c r="AB156" s="113" t="str">
        <f>LET(
  completed, AA156="Complete",
  approved, AG156="Approved",
  srcVal,   IFERROR(VLOOKUP(D156, Lookup!A:F, 2, FALSE), ""),
  campVal,  IFERROR(VLOOKUP(D156, Lookup!A:F, 3, FALSE), ""),
  medVal,   IFERROR(VLOOKUP(D156, Lookup!A:F, 4, FALSE), ""),
  contVal,  IFERROR(VLOOKUP(D156, Lookup!A:F, 5, FALSE), ""),
  placeVal, IFERROR(VLOOKUP(D156, Lookup!A:F, 6, FALSE), ""),
  baseURL, AS156 &amp; "?",
  utm_source,   Lookup!$B$4 &amp; srcVal,
  utm_campaign, Lookup!$C$4 &amp; campVal,
  utm_medium,   Lookup!$D$4 &amp; medVal,
  utm_content,  Lookup!$E$4 &amp; contVal,
  utm_place,    Lookup!$F$4 &amp; placeVal,
  extras, "&amp;utm_term=" &amp; Y156 &amp; "&amp;adCreative=" &amp; AW156 &amp; "&amp;suggestedTerms=" &amp; AU156,
  IF(
    NOT(completed),
    "Missing Info",
    IF(
      NOT(approved),
      "Awaiting Approval",
      baseURL &amp; utm_source &amp; utm_campaign &amp; utm_medium &amp; utm_content &amp; utm_place &amp; extras
    )
  )
)</f>
        <v>Missing Info</v>
      </c>
      <c r="AC156" s="72" t="str">
        <f t="shared" si="3"/>
        <v/>
      </c>
      <c r="AD156" s="68"/>
      <c r="AE156" s="106"/>
      <c r="AF156" s="114" t="str">
        <f t="shared" si="4"/>
        <v/>
      </c>
      <c r="AG156" s="76"/>
      <c r="AH156" s="111"/>
      <c r="AI156" s="115"/>
      <c r="AJ156" s="68"/>
      <c r="AK156" s="124" t="str">
        <f>IFERROR(__xludf.DUMMYFUNCTION("iferror(split(AJ156,""|""),"""")"),"")</f>
        <v/>
      </c>
      <c r="AL156" s="111"/>
      <c r="AM156" s="111"/>
      <c r="AN156" s="118" t="str">
        <f>IFERROR(__xludf.DUMMYFUNCTION("if(J156="""","""",GOOGLETRANSLATE(J156,""auto"",""en""))"),"")</f>
        <v/>
      </c>
      <c r="AO156" s="111" t="str">
        <f>IFERROR(__xludf.DUMMYFUNCTION("if(K156="""","""",GOOGLETRANSLATE(K156,""auto"",""en""))"),"")</f>
        <v/>
      </c>
      <c r="AP156" s="111" t="str">
        <f>IFERROR(__xludf.DUMMYFUNCTION("if(M156="""","""",GOOGLETRANSLATE(M156,""auto"",""en""))"),"")</f>
        <v/>
      </c>
      <c r="AQ156" s="111" t="str">
        <f>IFERROR(__xludf.DUMMYFUNCTION("if(O156="""","""",GOOGLETRANSLATE(O156,""auto"",""en""))"),"")</f>
        <v/>
      </c>
      <c r="AR156" s="111" t="str">
        <f>IFERROR(__xludf.DUMMYFUNCTION("if(Q156="""","""",GOOGLETRANSLATE(Q156,""auto"",""en""))"),"")</f>
        <v/>
      </c>
      <c r="AS156" s="68" t="str">
        <f>IFERROR(__xludf.DUMMYFUNCTION("REGEXREPLACE(E156, ""\?.*"", """")
"),"")</f>
        <v/>
      </c>
      <c r="AT156" s="120" t="str">
        <f>IFERROR(__xludf.DUMMYFUNCTION("TEXTJOIN(CHAR(10)&amp;CHAR(10), TRUE,
  ""H1: "" &amp;
    IFERROR(INDEX(IMPORTXML(REGEXREPLACE(AS156,""\?.*"",""""),""//h1[1]""),1),""""),
  IFERROR(""H2/H3: "" &amp;
    TEXTJOIN(CHAR(10), TRUE,
      IMPORTXML(REGEXREPLACE(AS156,""\?.*"",""""),""//h2[normalize-spa"&amp;"ce()] | //h3[normalize-space()]"")
    ),""""),
  IFERROR(""Paragraphs: "" &amp;
    TEXTJOIN(CHAR(10)&amp;CHAR(10), TRUE,
      IMPORTXML(REGEXREPLACE(AS156,""\?.*"",""""),
        ""//article//p[normalize-space()] | //div[contains(@class,'entry-content') or con"&amp;"tains(@class,'post-content') or contains(@class,'single-content') or contains(@class,'content') or contains(@class,'article')]//p[normalize-space()]""
      )
    ),"""")
)
"),"H1: ")</f>
        <v>H1: </v>
      </c>
      <c r="AU156" s="68" t="str">
        <f t="shared" si="5"/>
        <v/>
      </c>
      <c r="AV156" s="68" t="str">
        <f t="shared" si="6"/>
        <v/>
      </c>
      <c r="AW156" s="68" t="str">
        <f t="shared" si="7"/>
        <v/>
      </c>
      <c r="AX156" s="77"/>
    </row>
    <row r="157">
      <c r="A157" s="68"/>
      <c r="B157" s="68"/>
      <c r="C157" s="69"/>
      <c r="D157" s="68"/>
      <c r="E157" s="68"/>
      <c r="F157" s="68"/>
      <c r="G157" s="68"/>
      <c r="H157" s="68" t="str">
        <f t="shared" si="1"/>
        <v/>
      </c>
      <c r="I157" s="68"/>
      <c r="J157" s="111"/>
      <c r="K157" s="111"/>
      <c r="L157" s="122" t="b">
        <v>0</v>
      </c>
      <c r="M157" s="111"/>
      <c r="N157" s="109" t="b">
        <v>0</v>
      </c>
      <c r="O157" s="111"/>
      <c r="P157" s="109" t="b">
        <v>0</v>
      </c>
      <c r="Q157" s="111"/>
      <c r="R157" s="109" t="b">
        <v>0</v>
      </c>
      <c r="S157" s="111"/>
      <c r="T157" s="111"/>
      <c r="U157" s="111"/>
      <c r="V157" s="111"/>
      <c r="W157" s="111"/>
      <c r="X157" s="111"/>
      <c r="Y157" s="70" t="str">
        <f t="shared" si="8"/>
        <v/>
      </c>
      <c r="Z157" s="111"/>
      <c r="AA157" s="112" t="str">
        <f t="shared" si="2"/>
        <v>Missing Info</v>
      </c>
      <c r="AB157" s="113" t="str">
        <f>LET(
  completed, AA157="Complete",
  approved, AG157="Approved",
  srcVal,   IFERROR(VLOOKUP(D157, Lookup!A:F, 2, FALSE), ""),
  campVal,  IFERROR(VLOOKUP(D157, Lookup!A:F, 3, FALSE), ""),
  medVal,   IFERROR(VLOOKUP(D157, Lookup!A:F, 4, FALSE), ""),
  contVal,  IFERROR(VLOOKUP(D157, Lookup!A:F, 5, FALSE), ""),
  placeVal, IFERROR(VLOOKUP(D157, Lookup!A:F, 6, FALSE), ""),
  baseURL, AS157 &amp; "?",
  utm_source,   Lookup!$B$4 &amp; srcVal,
  utm_campaign, Lookup!$C$4 &amp; campVal,
  utm_medium,   Lookup!$D$4 &amp; medVal,
  utm_content,  Lookup!$E$4 &amp; contVal,
  utm_place,    Lookup!$F$4 &amp; placeVal,
  extras, "&amp;utm_term=" &amp; Y157 &amp; "&amp;adCreative=" &amp; AW157 &amp; "&amp;suggestedTerms=" &amp; AU157,
  IF(
    NOT(completed),
    "Missing Info",
    IF(
      NOT(approved),
      "Awaiting Approval",
      baseURL &amp; utm_source &amp; utm_campaign &amp; utm_medium &amp; utm_content &amp; utm_place &amp; extras
    )
  )
)</f>
        <v>Missing Info</v>
      </c>
      <c r="AC157" s="72" t="str">
        <f t="shared" si="3"/>
        <v/>
      </c>
      <c r="AD157" s="68"/>
      <c r="AE157" s="106"/>
      <c r="AF157" s="114" t="str">
        <f t="shared" si="4"/>
        <v/>
      </c>
      <c r="AG157" s="76"/>
      <c r="AH157" s="111"/>
      <c r="AI157" s="115"/>
      <c r="AJ157" s="68"/>
      <c r="AK157" s="124" t="str">
        <f>IFERROR(__xludf.DUMMYFUNCTION("iferror(split(AJ157,""|""),"""")"),"")</f>
        <v/>
      </c>
      <c r="AL157" s="111"/>
      <c r="AM157" s="111"/>
      <c r="AN157" s="118" t="str">
        <f>IFERROR(__xludf.DUMMYFUNCTION("if(J157="""","""",GOOGLETRANSLATE(J157,""auto"",""en""))"),"")</f>
        <v/>
      </c>
      <c r="AO157" s="111" t="str">
        <f>IFERROR(__xludf.DUMMYFUNCTION("if(K157="""","""",GOOGLETRANSLATE(K157,""auto"",""en""))"),"")</f>
        <v/>
      </c>
      <c r="AP157" s="111" t="str">
        <f>IFERROR(__xludf.DUMMYFUNCTION("if(M157="""","""",GOOGLETRANSLATE(M157,""auto"",""en""))"),"")</f>
        <v/>
      </c>
      <c r="AQ157" s="111" t="str">
        <f>IFERROR(__xludf.DUMMYFUNCTION("if(O157="""","""",GOOGLETRANSLATE(O157,""auto"",""en""))"),"")</f>
        <v/>
      </c>
      <c r="AR157" s="111" t="str">
        <f>IFERROR(__xludf.DUMMYFUNCTION("if(Q157="""","""",GOOGLETRANSLATE(Q157,""auto"",""en""))"),"")</f>
        <v/>
      </c>
      <c r="AS157" s="68" t="str">
        <f>IFERROR(__xludf.DUMMYFUNCTION("REGEXREPLACE(E157, ""\?.*"", """")
"),"")</f>
        <v/>
      </c>
      <c r="AT157" s="120" t="str">
        <f>IFERROR(__xludf.DUMMYFUNCTION("TEXTJOIN(CHAR(10)&amp;CHAR(10), TRUE,
  ""H1: "" &amp;
    IFERROR(INDEX(IMPORTXML(REGEXREPLACE(AS157,""\?.*"",""""),""//h1[1]""),1),""""),
  IFERROR(""H2/H3: "" &amp;
    TEXTJOIN(CHAR(10), TRUE,
      IMPORTXML(REGEXREPLACE(AS157,""\?.*"",""""),""//h2[normalize-spa"&amp;"ce()] | //h3[normalize-space()]"")
    ),""""),
  IFERROR(""Paragraphs: "" &amp;
    TEXTJOIN(CHAR(10)&amp;CHAR(10), TRUE,
      IMPORTXML(REGEXREPLACE(AS157,""\?.*"",""""),
        ""//article//p[normalize-space()] | //div[contains(@class,'entry-content') or con"&amp;"tains(@class,'post-content') or contains(@class,'single-content') or contains(@class,'content') or contains(@class,'article')]//p[normalize-space()]""
      )
    ),"""")
)
"),"H1: ")</f>
        <v>H1: </v>
      </c>
      <c r="AU157" s="68" t="str">
        <f t="shared" si="5"/>
        <v/>
      </c>
      <c r="AV157" s="68" t="str">
        <f t="shared" si="6"/>
        <v/>
      </c>
      <c r="AW157" s="68" t="str">
        <f t="shared" si="7"/>
        <v/>
      </c>
      <c r="AX157" s="77"/>
    </row>
    <row r="158">
      <c r="A158" s="68"/>
      <c r="B158" s="68"/>
      <c r="C158" s="69"/>
      <c r="D158" s="68"/>
      <c r="E158" s="68"/>
      <c r="F158" s="68"/>
      <c r="G158" s="68"/>
      <c r="H158" s="68" t="str">
        <f t="shared" si="1"/>
        <v/>
      </c>
      <c r="I158" s="68"/>
      <c r="J158" s="111"/>
      <c r="K158" s="111"/>
      <c r="L158" s="122" t="b">
        <v>0</v>
      </c>
      <c r="M158" s="111"/>
      <c r="N158" s="109" t="b">
        <v>0</v>
      </c>
      <c r="O158" s="111"/>
      <c r="P158" s="109" t="b">
        <v>0</v>
      </c>
      <c r="Q158" s="111"/>
      <c r="R158" s="109" t="b">
        <v>0</v>
      </c>
      <c r="S158" s="111"/>
      <c r="T158" s="111"/>
      <c r="U158" s="111"/>
      <c r="V158" s="111"/>
      <c r="W158" s="111"/>
      <c r="X158" s="111"/>
      <c r="Y158" s="70" t="str">
        <f t="shared" si="8"/>
        <v/>
      </c>
      <c r="Z158" s="111"/>
      <c r="AA158" s="112" t="str">
        <f t="shared" si="2"/>
        <v>Missing Info</v>
      </c>
      <c r="AB158" s="113" t="str">
        <f>LET(
  completed, AA158="Complete",
  approved, AG158="Approved",
  srcVal,   IFERROR(VLOOKUP(D158, Lookup!A:F, 2, FALSE), ""),
  campVal,  IFERROR(VLOOKUP(D158, Lookup!A:F, 3, FALSE), ""),
  medVal,   IFERROR(VLOOKUP(D158, Lookup!A:F, 4, FALSE), ""),
  contVal,  IFERROR(VLOOKUP(D158, Lookup!A:F, 5, FALSE), ""),
  placeVal, IFERROR(VLOOKUP(D158, Lookup!A:F, 6, FALSE), ""),
  baseURL, AS158 &amp; "?",
  utm_source,   Lookup!$B$4 &amp; srcVal,
  utm_campaign, Lookup!$C$4 &amp; campVal,
  utm_medium,   Lookup!$D$4 &amp; medVal,
  utm_content,  Lookup!$E$4 &amp; contVal,
  utm_place,    Lookup!$F$4 &amp; placeVal,
  extras, "&amp;utm_term=" &amp; Y158 &amp; "&amp;adCreative=" &amp; AW158 &amp; "&amp;suggestedTerms=" &amp; AU158,
  IF(
    NOT(completed),
    "Missing Info",
    IF(
      NOT(approved),
      "Awaiting Approval",
      baseURL &amp; utm_source &amp; utm_campaign &amp; utm_medium &amp; utm_content &amp; utm_place &amp; extras
    )
  )
)</f>
        <v>Missing Info</v>
      </c>
      <c r="AC158" s="72" t="str">
        <f t="shared" si="3"/>
        <v/>
      </c>
      <c r="AD158" s="68"/>
      <c r="AE158" s="106"/>
      <c r="AF158" s="114" t="str">
        <f t="shared" si="4"/>
        <v/>
      </c>
      <c r="AG158" s="76"/>
      <c r="AH158" s="111"/>
      <c r="AI158" s="115"/>
      <c r="AJ158" s="68"/>
      <c r="AK158" s="124" t="str">
        <f>IFERROR(__xludf.DUMMYFUNCTION("iferror(split(AJ158,""|""),"""")"),"")</f>
        <v/>
      </c>
      <c r="AL158" s="111"/>
      <c r="AM158" s="111"/>
      <c r="AN158" s="118" t="str">
        <f>IFERROR(__xludf.DUMMYFUNCTION("if(J158="""","""",GOOGLETRANSLATE(J158,""auto"",""en""))"),"")</f>
        <v/>
      </c>
      <c r="AO158" s="111" t="str">
        <f>IFERROR(__xludf.DUMMYFUNCTION("if(K158="""","""",GOOGLETRANSLATE(K158,""auto"",""en""))"),"")</f>
        <v/>
      </c>
      <c r="AP158" s="111" t="str">
        <f>IFERROR(__xludf.DUMMYFUNCTION("if(M158="""","""",GOOGLETRANSLATE(M158,""auto"",""en""))"),"")</f>
        <v/>
      </c>
      <c r="AQ158" s="111" t="str">
        <f>IFERROR(__xludf.DUMMYFUNCTION("if(O158="""","""",GOOGLETRANSLATE(O158,""auto"",""en""))"),"")</f>
        <v/>
      </c>
      <c r="AR158" s="111" t="str">
        <f>IFERROR(__xludf.DUMMYFUNCTION("if(Q158="""","""",GOOGLETRANSLATE(Q158,""auto"",""en""))"),"")</f>
        <v/>
      </c>
      <c r="AS158" s="68" t="str">
        <f>IFERROR(__xludf.DUMMYFUNCTION("REGEXREPLACE(E158, ""\?.*"", """")
"),"")</f>
        <v/>
      </c>
      <c r="AT158" s="120" t="str">
        <f>IFERROR(__xludf.DUMMYFUNCTION("TEXTJOIN(CHAR(10)&amp;CHAR(10), TRUE,
  ""H1: "" &amp;
    IFERROR(INDEX(IMPORTXML(REGEXREPLACE(AS158,""\?.*"",""""),""//h1[1]""),1),""""),
  IFERROR(""H2/H3: "" &amp;
    TEXTJOIN(CHAR(10), TRUE,
      IMPORTXML(REGEXREPLACE(AS158,""\?.*"",""""),""//h2[normalize-spa"&amp;"ce()] | //h3[normalize-space()]"")
    ),""""),
  IFERROR(""Paragraphs: "" &amp;
    TEXTJOIN(CHAR(10)&amp;CHAR(10), TRUE,
      IMPORTXML(REGEXREPLACE(AS158,""\?.*"",""""),
        ""//article//p[normalize-space()] | //div[contains(@class,'entry-content') or con"&amp;"tains(@class,'post-content') or contains(@class,'single-content') or contains(@class,'content') or contains(@class,'article')]//p[normalize-space()]""
      )
    ),"""")
)
"),"H1: ")</f>
        <v>H1: </v>
      </c>
      <c r="AU158" s="68" t="str">
        <f t="shared" si="5"/>
        <v/>
      </c>
      <c r="AV158" s="68" t="str">
        <f t="shared" si="6"/>
        <v/>
      </c>
      <c r="AW158" s="68" t="str">
        <f t="shared" si="7"/>
        <v/>
      </c>
      <c r="AX158" s="77"/>
    </row>
    <row r="159">
      <c r="A159" s="68"/>
      <c r="B159" s="68"/>
      <c r="C159" s="69"/>
      <c r="D159" s="68"/>
      <c r="E159" s="68"/>
      <c r="F159" s="68"/>
      <c r="G159" s="68"/>
      <c r="H159" s="68" t="str">
        <f t="shared" si="1"/>
        <v/>
      </c>
      <c r="I159" s="68"/>
      <c r="J159" s="111"/>
      <c r="K159" s="111"/>
      <c r="L159" s="122" t="b">
        <v>0</v>
      </c>
      <c r="M159" s="111"/>
      <c r="N159" s="109" t="b">
        <v>0</v>
      </c>
      <c r="O159" s="111"/>
      <c r="P159" s="109" t="b">
        <v>0</v>
      </c>
      <c r="Q159" s="111"/>
      <c r="R159" s="109" t="b">
        <v>0</v>
      </c>
      <c r="S159" s="111"/>
      <c r="T159" s="111"/>
      <c r="U159" s="111"/>
      <c r="V159" s="111"/>
      <c r="W159" s="111"/>
      <c r="X159" s="111"/>
      <c r="Y159" s="70" t="str">
        <f t="shared" si="8"/>
        <v/>
      </c>
      <c r="Z159" s="111"/>
      <c r="AA159" s="112" t="str">
        <f t="shared" si="2"/>
        <v>Missing Info</v>
      </c>
      <c r="AB159" s="113" t="str">
        <f>LET(
  completed, AA159="Complete",
  approved, AG159="Approved",
  srcVal,   IFERROR(VLOOKUP(D159, Lookup!A:F, 2, FALSE), ""),
  campVal,  IFERROR(VLOOKUP(D159, Lookup!A:F, 3, FALSE), ""),
  medVal,   IFERROR(VLOOKUP(D159, Lookup!A:F, 4, FALSE), ""),
  contVal,  IFERROR(VLOOKUP(D159, Lookup!A:F, 5, FALSE), ""),
  placeVal, IFERROR(VLOOKUP(D159, Lookup!A:F, 6, FALSE), ""),
  baseURL, AS159 &amp; "?",
  utm_source,   Lookup!$B$4 &amp; srcVal,
  utm_campaign, Lookup!$C$4 &amp; campVal,
  utm_medium,   Lookup!$D$4 &amp; medVal,
  utm_content,  Lookup!$E$4 &amp; contVal,
  utm_place,    Lookup!$F$4 &amp; placeVal,
  extras, "&amp;utm_term=" &amp; Y159 &amp; "&amp;adCreative=" &amp; AW159 &amp; "&amp;suggestedTerms=" &amp; AU159,
  IF(
    NOT(completed),
    "Missing Info",
    IF(
      NOT(approved),
      "Awaiting Approval",
      baseURL &amp; utm_source &amp; utm_campaign &amp; utm_medium &amp; utm_content &amp; utm_place &amp; extras
    )
  )
)</f>
        <v>Missing Info</v>
      </c>
      <c r="AC159" s="72" t="str">
        <f t="shared" si="3"/>
        <v/>
      </c>
      <c r="AD159" s="68"/>
      <c r="AE159" s="106"/>
      <c r="AF159" s="114" t="str">
        <f t="shared" si="4"/>
        <v/>
      </c>
      <c r="AG159" s="76"/>
      <c r="AH159" s="111"/>
      <c r="AI159" s="115"/>
      <c r="AJ159" s="68"/>
      <c r="AK159" s="124" t="str">
        <f>IFERROR(__xludf.DUMMYFUNCTION("iferror(split(AJ159,""|""),"""")"),"")</f>
        <v/>
      </c>
      <c r="AL159" s="111"/>
      <c r="AM159" s="111"/>
      <c r="AN159" s="118" t="str">
        <f>IFERROR(__xludf.DUMMYFUNCTION("if(J159="""","""",GOOGLETRANSLATE(J159,""auto"",""en""))"),"")</f>
        <v/>
      </c>
      <c r="AO159" s="111" t="str">
        <f>IFERROR(__xludf.DUMMYFUNCTION("if(K159="""","""",GOOGLETRANSLATE(K159,""auto"",""en""))"),"")</f>
        <v/>
      </c>
      <c r="AP159" s="111" t="str">
        <f>IFERROR(__xludf.DUMMYFUNCTION("if(M159="""","""",GOOGLETRANSLATE(M159,""auto"",""en""))"),"")</f>
        <v/>
      </c>
      <c r="AQ159" s="111" t="str">
        <f>IFERROR(__xludf.DUMMYFUNCTION("if(O159="""","""",GOOGLETRANSLATE(O159,""auto"",""en""))"),"")</f>
        <v/>
      </c>
      <c r="AR159" s="111" t="str">
        <f>IFERROR(__xludf.DUMMYFUNCTION("if(Q159="""","""",GOOGLETRANSLATE(Q159,""auto"",""en""))"),"")</f>
        <v/>
      </c>
      <c r="AS159" s="68" t="str">
        <f>IFERROR(__xludf.DUMMYFUNCTION("REGEXREPLACE(E159, ""\?.*"", """")
"),"")</f>
        <v/>
      </c>
      <c r="AT159" s="120" t="str">
        <f>IFERROR(__xludf.DUMMYFUNCTION("TEXTJOIN(CHAR(10)&amp;CHAR(10), TRUE,
  ""H1: "" &amp;
    IFERROR(INDEX(IMPORTXML(REGEXREPLACE(AS159,""\?.*"",""""),""//h1[1]""),1),""""),
  IFERROR(""H2/H3: "" &amp;
    TEXTJOIN(CHAR(10), TRUE,
      IMPORTXML(REGEXREPLACE(AS159,""\?.*"",""""),""//h2[normalize-spa"&amp;"ce()] | //h3[normalize-space()]"")
    ),""""),
  IFERROR(""Paragraphs: "" &amp;
    TEXTJOIN(CHAR(10)&amp;CHAR(10), TRUE,
      IMPORTXML(REGEXREPLACE(AS159,""\?.*"",""""),
        ""//article//p[normalize-space()] | //div[contains(@class,'entry-content') or con"&amp;"tains(@class,'post-content') or contains(@class,'single-content') or contains(@class,'content') or contains(@class,'article')]//p[normalize-space()]""
      )
    ),"""")
)
"),"H1: ")</f>
        <v>H1: </v>
      </c>
      <c r="AU159" s="68" t="str">
        <f t="shared" si="5"/>
        <v/>
      </c>
      <c r="AV159" s="68" t="str">
        <f t="shared" si="6"/>
        <v/>
      </c>
      <c r="AW159" s="68" t="str">
        <f t="shared" si="7"/>
        <v/>
      </c>
      <c r="AX159" s="77"/>
    </row>
    <row r="160">
      <c r="A160" s="68"/>
      <c r="B160" s="68"/>
      <c r="C160" s="69"/>
      <c r="D160" s="68"/>
      <c r="E160" s="68"/>
      <c r="F160" s="68"/>
      <c r="G160" s="68"/>
      <c r="H160" s="68" t="str">
        <f t="shared" si="1"/>
        <v/>
      </c>
      <c r="I160" s="68"/>
      <c r="J160" s="111"/>
      <c r="K160" s="111"/>
      <c r="L160" s="122" t="b">
        <v>0</v>
      </c>
      <c r="M160" s="111"/>
      <c r="N160" s="109" t="b">
        <v>0</v>
      </c>
      <c r="O160" s="111"/>
      <c r="P160" s="109" t="b">
        <v>0</v>
      </c>
      <c r="Q160" s="111"/>
      <c r="R160" s="109" t="b">
        <v>0</v>
      </c>
      <c r="S160" s="111"/>
      <c r="T160" s="111"/>
      <c r="U160" s="111"/>
      <c r="V160" s="111"/>
      <c r="W160" s="111"/>
      <c r="X160" s="111"/>
      <c r="Y160" s="70" t="str">
        <f t="shared" si="8"/>
        <v/>
      </c>
      <c r="Z160" s="111"/>
      <c r="AA160" s="112" t="str">
        <f t="shared" si="2"/>
        <v>Missing Info</v>
      </c>
      <c r="AB160" s="113" t="str">
        <f>LET(
  completed, AA160="Complete",
  approved, AG160="Approved",
  srcVal,   IFERROR(VLOOKUP(D160, Lookup!A:F, 2, FALSE), ""),
  campVal,  IFERROR(VLOOKUP(D160, Lookup!A:F, 3, FALSE), ""),
  medVal,   IFERROR(VLOOKUP(D160, Lookup!A:F, 4, FALSE), ""),
  contVal,  IFERROR(VLOOKUP(D160, Lookup!A:F, 5, FALSE), ""),
  placeVal, IFERROR(VLOOKUP(D160, Lookup!A:F, 6, FALSE), ""),
  baseURL, AS160 &amp; "?",
  utm_source,   Lookup!$B$4 &amp; srcVal,
  utm_campaign, Lookup!$C$4 &amp; campVal,
  utm_medium,   Lookup!$D$4 &amp; medVal,
  utm_content,  Lookup!$E$4 &amp; contVal,
  utm_place,    Lookup!$F$4 &amp; placeVal,
  extras, "&amp;utm_term=" &amp; Y160 &amp; "&amp;adCreative=" &amp; AW160 &amp; "&amp;suggestedTerms=" &amp; AU160,
  IF(
    NOT(completed),
    "Missing Info",
    IF(
      NOT(approved),
      "Awaiting Approval",
      baseURL &amp; utm_source &amp; utm_campaign &amp; utm_medium &amp; utm_content &amp; utm_place &amp; extras
    )
  )
)</f>
        <v>Missing Info</v>
      </c>
      <c r="AC160" s="72" t="str">
        <f t="shared" si="3"/>
        <v/>
      </c>
      <c r="AD160" s="68"/>
      <c r="AE160" s="106"/>
      <c r="AF160" s="114" t="str">
        <f t="shared" si="4"/>
        <v/>
      </c>
      <c r="AG160" s="76"/>
      <c r="AH160" s="111"/>
      <c r="AI160" s="115"/>
      <c r="AJ160" s="68"/>
      <c r="AK160" s="124" t="str">
        <f>IFERROR(__xludf.DUMMYFUNCTION("iferror(split(AJ160,""|""),"""")"),"")</f>
        <v/>
      </c>
      <c r="AL160" s="111"/>
      <c r="AM160" s="111"/>
      <c r="AN160" s="118" t="str">
        <f>IFERROR(__xludf.DUMMYFUNCTION("if(J160="""","""",GOOGLETRANSLATE(J160,""auto"",""en""))"),"")</f>
        <v/>
      </c>
      <c r="AO160" s="111" t="str">
        <f>IFERROR(__xludf.DUMMYFUNCTION("if(K160="""","""",GOOGLETRANSLATE(K160,""auto"",""en""))"),"")</f>
        <v/>
      </c>
      <c r="AP160" s="111" t="str">
        <f>IFERROR(__xludf.DUMMYFUNCTION("if(M160="""","""",GOOGLETRANSLATE(M160,""auto"",""en""))"),"")</f>
        <v/>
      </c>
      <c r="AQ160" s="111" t="str">
        <f>IFERROR(__xludf.DUMMYFUNCTION("if(O160="""","""",GOOGLETRANSLATE(O160,""auto"",""en""))"),"")</f>
        <v/>
      </c>
      <c r="AR160" s="111" t="str">
        <f>IFERROR(__xludf.DUMMYFUNCTION("if(Q160="""","""",GOOGLETRANSLATE(Q160,""auto"",""en""))"),"")</f>
        <v/>
      </c>
      <c r="AS160" s="68" t="str">
        <f>IFERROR(__xludf.DUMMYFUNCTION("REGEXREPLACE(E160, ""\?.*"", """")
"),"")</f>
        <v/>
      </c>
      <c r="AT160" s="120" t="str">
        <f>IFERROR(__xludf.DUMMYFUNCTION("TEXTJOIN(CHAR(10)&amp;CHAR(10), TRUE,
  ""H1: "" &amp;
    IFERROR(INDEX(IMPORTXML(REGEXREPLACE(AS160,""\?.*"",""""),""//h1[1]""),1),""""),
  IFERROR(""H2/H3: "" &amp;
    TEXTJOIN(CHAR(10), TRUE,
      IMPORTXML(REGEXREPLACE(AS160,""\?.*"",""""),""//h2[normalize-spa"&amp;"ce()] | //h3[normalize-space()]"")
    ),""""),
  IFERROR(""Paragraphs: "" &amp;
    TEXTJOIN(CHAR(10)&amp;CHAR(10), TRUE,
      IMPORTXML(REGEXREPLACE(AS160,""\?.*"",""""),
        ""//article//p[normalize-space()] | //div[contains(@class,'entry-content') or con"&amp;"tains(@class,'post-content') or contains(@class,'single-content') or contains(@class,'content') or contains(@class,'article')]//p[normalize-space()]""
      )
    ),"""")
)
"),"H1: ")</f>
        <v>H1: </v>
      </c>
      <c r="AU160" s="68" t="str">
        <f t="shared" si="5"/>
        <v/>
      </c>
      <c r="AV160" s="68" t="str">
        <f t="shared" si="6"/>
        <v/>
      </c>
      <c r="AW160" s="68" t="str">
        <f t="shared" si="7"/>
        <v/>
      </c>
      <c r="AX160" s="77"/>
    </row>
    <row r="161">
      <c r="A161" s="68"/>
      <c r="B161" s="68"/>
      <c r="C161" s="69"/>
      <c r="D161" s="68"/>
      <c r="E161" s="68"/>
      <c r="F161" s="68"/>
      <c r="G161" s="68"/>
      <c r="H161" s="68" t="str">
        <f t="shared" si="1"/>
        <v/>
      </c>
      <c r="I161" s="68"/>
      <c r="J161" s="111"/>
      <c r="K161" s="111"/>
      <c r="L161" s="122" t="b">
        <v>0</v>
      </c>
      <c r="M161" s="111"/>
      <c r="N161" s="109" t="b">
        <v>0</v>
      </c>
      <c r="O161" s="111"/>
      <c r="P161" s="109" t="b">
        <v>0</v>
      </c>
      <c r="Q161" s="111"/>
      <c r="R161" s="109" t="b">
        <v>0</v>
      </c>
      <c r="S161" s="111"/>
      <c r="T161" s="111"/>
      <c r="U161" s="111"/>
      <c r="V161" s="111"/>
      <c r="W161" s="111"/>
      <c r="X161" s="111"/>
      <c r="Y161" s="70" t="str">
        <f t="shared" si="8"/>
        <v/>
      </c>
      <c r="Z161" s="111"/>
      <c r="AA161" s="112" t="str">
        <f t="shared" si="2"/>
        <v>Missing Info</v>
      </c>
      <c r="AB161" s="113" t="str">
        <f>LET(
  completed, AA161="Complete",
  approved, AG161="Approved",
  srcVal,   IFERROR(VLOOKUP(D161, Lookup!A:F, 2, FALSE), ""),
  campVal,  IFERROR(VLOOKUP(D161, Lookup!A:F, 3, FALSE), ""),
  medVal,   IFERROR(VLOOKUP(D161, Lookup!A:F, 4, FALSE), ""),
  contVal,  IFERROR(VLOOKUP(D161, Lookup!A:F, 5, FALSE), ""),
  placeVal, IFERROR(VLOOKUP(D161, Lookup!A:F, 6, FALSE), ""),
  baseURL, AS161 &amp; "?",
  utm_source,   Lookup!$B$4 &amp; srcVal,
  utm_campaign, Lookup!$C$4 &amp; campVal,
  utm_medium,   Lookup!$D$4 &amp; medVal,
  utm_content,  Lookup!$E$4 &amp; contVal,
  utm_place,    Lookup!$F$4 &amp; placeVal,
  extras, "&amp;utm_term=" &amp; Y161 &amp; "&amp;adCreative=" &amp; AW161 &amp; "&amp;suggestedTerms=" &amp; AU161,
  IF(
    NOT(completed),
    "Missing Info",
    IF(
      NOT(approved),
      "Awaiting Approval",
      baseURL &amp; utm_source &amp; utm_campaign &amp; utm_medium &amp; utm_content &amp; utm_place &amp; extras
    )
  )
)</f>
        <v>Missing Info</v>
      </c>
      <c r="AC161" s="72" t="str">
        <f t="shared" si="3"/>
        <v/>
      </c>
      <c r="AD161" s="68"/>
      <c r="AE161" s="106"/>
      <c r="AF161" s="114" t="str">
        <f t="shared" si="4"/>
        <v/>
      </c>
      <c r="AG161" s="76"/>
      <c r="AH161" s="111"/>
      <c r="AI161" s="115"/>
      <c r="AJ161" s="68"/>
      <c r="AK161" s="124" t="str">
        <f>IFERROR(__xludf.DUMMYFUNCTION("iferror(split(AJ161,""|""),"""")"),"")</f>
        <v/>
      </c>
      <c r="AL161" s="111"/>
      <c r="AM161" s="111"/>
      <c r="AN161" s="118" t="str">
        <f>IFERROR(__xludf.DUMMYFUNCTION("if(J161="""","""",GOOGLETRANSLATE(J161,""auto"",""en""))"),"")</f>
        <v/>
      </c>
      <c r="AO161" s="111" t="str">
        <f>IFERROR(__xludf.DUMMYFUNCTION("if(K161="""","""",GOOGLETRANSLATE(K161,""auto"",""en""))"),"")</f>
        <v/>
      </c>
      <c r="AP161" s="111" t="str">
        <f>IFERROR(__xludf.DUMMYFUNCTION("if(M161="""","""",GOOGLETRANSLATE(M161,""auto"",""en""))"),"")</f>
        <v/>
      </c>
      <c r="AQ161" s="111" t="str">
        <f>IFERROR(__xludf.DUMMYFUNCTION("if(O161="""","""",GOOGLETRANSLATE(O161,""auto"",""en""))"),"")</f>
        <v/>
      </c>
      <c r="AR161" s="111" t="str">
        <f>IFERROR(__xludf.DUMMYFUNCTION("if(Q161="""","""",GOOGLETRANSLATE(Q161,""auto"",""en""))"),"")</f>
        <v/>
      </c>
      <c r="AS161" s="68" t="str">
        <f>IFERROR(__xludf.DUMMYFUNCTION("REGEXREPLACE(E161, ""\?.*"", """")
"),"")</f>
        <v/>
      </c>
      <c r="AT161" s="120" t="str">
        <f>IFERROR(__xludf.DUMMYFUNCTION("TEXTJOIN(CHAR(10)&amp;CHAR(10), TRUE,
  ""H1: "" &amp;
    IFERROR(INDEX(IMPORTXML(REGEXREPLACE(AS161,""\?.*"",""""),""//h1[1]""),1),""""),
  IFERROR(""H2/H3: "" &amp;
    TEXTJOIN(CHAR(10), TRUE,
      IMPORTXML(REGEXREPLACE(AS161,""\?.*"",""""),""//h2[normalize-spa"&amp;"ce()] | //h3[normalize-space()]"")
    ),""""),
  IFERROR(""Paragraphs: "" &amp;
    TEXTJOIN(CHAR(10)&amp;CHAR(10), TRUE,
      IMPORTXML(REGEXREPLACE(AS161,""\?.*"",""""),
        ""//article//p[normalize-space()] | //div[contains(@class,'entry-content') or con"&amp;"tains(@class,'post-content') or contains(@class,'single-content') or contains(@class,'content') or contains(@class,'article')]//p[normalize-space()]""
      )
    ),"""")
)
"),"H1: ")</f>
        <v>H1: </v>
      </c>
      <c r="AU161" s="68" t="str">
        <f t="shared" si="5"/>
        <v/>
      </c>
      <c r="AV161" s="68" t="str">
        <f t="shared" si="6"/>
        <v/>
      </c>
      <c r="AW161" s="68" t="str">
        <f t="shared" si="7"/>
        <v/>
      </c>
      <c r="AX161" s="77"/>
    </row>
    <row r="162">
      <c r="A162" s="68"/>
      <c r="B162" s="68"/>
      <c r="C162" s="69"/>
      <c r="D162" s="68"/>
      <c r="E162" s="68"/>
      <c r="F162" s="68"/>
      <c r="G162" s="68"/>
      <c r="H162" s="68" t="str">
        <f t="shared" si="1"/>
        <v/>
      </c>
      <c r="I162" s="68"/>
      <c r="J162" s="111"/>
      <c r="K162" s="111"/>
      <c r="L162" s="122" t="b">
        <v>0</v>
      </c>
      <c r="M162" s="111"/>
      <c r="N162" s="109" t="b">
        <v>0</v>
      </c>
      <c r="O162" s="111"/>
      <c r="P162" s="109" t="b">
        <v>0</v>
      </c>
      <c r="Q162" s="111"/>
      <c r="R162" s="109" t="b">
        <v>0</v>
      </c>
      <c r="S162" s="111"/>
      <c r="T162" s="111"/>
      <c r="U162" s="111"/>
      <c r="V162" s="111"/>
      <c r="W162" s="111"/>
      <c r="X162" s="111"/>
      <c r="Y162" s="70" t="str">
        <f t="shared" si="8"/>
        <v/>
      </c>
      <c r="Z162" s="111"/>
      <c r="AA162" s="112" t="str">
        <f t="shared" si="2"/>
        <v>Missing Info</v>
      </c>
      <c r="AB162" s="113" t="str">
        <f>LET(
  completed, AA162="Complete",
  approved, AG162="Approved",
  srcVal,   IFERROR(VLOOKUP(D162, Lookup!A:F, 2, FALSE), ""),
  campVal,  IFERROR(VLOOKUP(D162, Lookup!A:F, 3, FALSE), ""),
  medVal,   IFERROR(VLOOKUP(D162, Lookup!A:F, 4, FALSE), ""),
  contVal,  IFERROR(VLOOKUP(D162, Lookup!A:F, 5, FALSE), ""),
  placeVal, IFERROR(VLOOKUP(D162, Lookup!A:F, 6, FALSE), ""),
  baseURL, AS162 &amp; "?",
  utm_source,   Lookup!$B$4 &amp; srcVal,
  utm_campaign, Lookup!$C$4 &amp; campVal,
  utm_medium,   Lookup!$D$4 &amp; medVal,
  utm_content,  Lookup!$E$4 &amp; contVal,
  utm_place,    Lookup!$F$4 &amp; placeVal,
  extras, "&amp;utm_term=" &amp; Y162 &amp; "&amp;adCreative=" &amp; AW162 &amp; "&amp;suggestedTerms=" &amp; AU162,
  IF(
    NOT(completed),
    "Missing Info",
    IF(
      NOT(approved),
      "Awaiting Approval",
      baseURL &amp; utm_source &amp; utm_campaign &amp; utm_medium &amp; utm_content &amp; utm_place &amp; extras
    )
  )
)</f>
        <v>Missing Info</v>
      </c>
      <c r="AC162" s="72" t="str">
        <f t="shared" si="3"/>
        <v/>
      </c>
      <c r="AD162" s="68"/>
      <c r="AE162" s="106"/>
      <c r="AF162" s="114" t="str">
        <f t="shared" si="4"/>
        <v/>
      </c>
      <c r="AG162" s="76"/>
      <c r="AH162" s="111"/>
      <c r="AI162" s="115"/>
      <c r="AJ162" s="68"/>
      <c r="AK162" s="124" t="str">
        <f>IFERROR(__xludf.DUMMYFUNCTION("iferror(split(AJ162,""|""),"""")"),"")</f>
        <v/>
      </c>
      <c r="AL162" s="111"/>
      <c r="AM162" s="111"/>
      <c r="AN162" s="118" t="str">
        <f>IFERROR(__xludf.DUMMYFUNCTION("if(J162="""","""",GOOGLETRANSLATE(J162,""auto"",""en""))"),"")</f>
        <v/>
      </c>
      <c r="AO162" s="111" t="str">
        <f>IFERROR(__xludf.DUMMYFUNCTION("if(K162="""","""",GOOGLETRANSLATE(K162,""auto"",""en""))"),"")</f>
        <v/>
      </c>
      <c r="AP162" s="111" t="str">
        <f>IFERROR(__xludf.DUMMYFUNCTION("if(M162="""","""",GOOGLETRANSLATE(M162,""auto"",""en""))"),"")</f>
        <v/>
      </c>
      <c r="AQ162" s="111" t="str">
        <f>IFERROR(__xludf.DUMMYFUNCTION("if(O162="""","""",GOOGLETRANSLATE(O162,""auto"",""en""))"),"")</f>
        <v/>
      </c>
      <c r="AR162" s="111" t="str">
        <f>IFERROR(__xludf.DUMMYFUNCTION("if(Q162="""","""",GOOGLETRANSLATE(Q162,""auto"",""en""))"),"")</f>
        <v/>
      </c>
      <c r="AS162" s="68" t="str">
        <f>IFERROR(__xludf.DUMMYFUNCTION("REGEXREPLACE(E162, ""\?.*"", """")
"),"")</f>
        <v/>
      </c>
      <c r="AT162" s="120" t="str">
        <f>IFERROR(__xludf.DUMMYFUNCTION("TEXTJOIN(CHAR(10)&amp;CHAR(10), TRUE,
  ""H1: "" &amp;
    IFERROR(INDEX(IMPORTXML(REGEXREPLACE(AS162,""\?.*"",""""),""//h1[1]""),1),""""),
  IFERROR(""H2/H3: "" &amp;
    TEXTJOIN(CHAR(10), TRUE,
      IMPORTXML(REGEXREPLACE(AS162,""\?.*"",""""),""//h2[normalize-spa"&amp;"ce()] | //h3[normalize-space()]"")
    ),""""),
  IFERROR(""Paragraphs: "" &amp;
    TEXTJOIN(CHAR(10)&amp;CHAR(10), TRUE,
      IMPORTXML(REGEXREPLACE(AS162,""\?.*"",""""),
        ""//article//p[normalize-space()] | //div[contains(@class,'entry-content') or con"&amp;"tains(@class,'post-content') or contains(@class,'single-content') or contains(@class,'content') or contains(@class,'article')]//p[normalize-space()]""
      )
    ),"""")
)
"),"H1: ")</f>
        <v>H1: </v>
      </c>
      <c r="AU162" s="68" t="str">
        <f t="shared" si="5"/>
        <v/>
      </c>
      <c r="AV162" s="68" t="str">
        <f t="shared" si="6"/>
        <v/>
      </c>
      <c r="AW162" s="68" t="str">
        <f t="shared" si="7"/>
        <v/>
      </c>
      <c r="AX162" s="77"/>
    </row>
    <row r="163">
      <c r="A163" s="68"/>
      <c r="B163" s="68"/>
      <c r="C163" s="69"/>
      <c r="D163" s="68"/>
      <c r="E163" s="68"/>
      <c r="F163" s="68"/>
      <c r="G163" s="68"/>
      <c r="H163" s="68" t="str">
        <f t="shared" si="1"/>
        <v/>
      </c>
      <c r="I163" s="68"/>
      <c r="J163" s="111"/>
      <c r="K163" s="111"/>
      <c r="L163" s="122" t="b">
        <v>0</v>
      </c>
      <c r="M163" s="111"/>
      <c r="N163" s="109" t="b">
        <v>0</v>
      </c>
      <c r="O163" s="111"/>
      <c r="P163" s="109" t="b">
        <v>0</v>
      </c>
      <c r="Q163" s="111"/>
      <c r="R163" s="109" t="b">
        <v>0</v>
      </c>
      <c r="S163" s="111"/>
      <c r="T163" s="111"/>
      <c r="U163" s="111"/>
      <c r="V163" s="111"/>
      <c r="W163" s="111"/>
      <c r="X163" s="111"/>
      <c r="Y163" s="70" t="str">
        <f t="shared" si="8"/>
        <v/>
      </c>
      <c r="Z163" s="111"/>
      <c r="AA163" s="112" t="str">
        <f t="shared" si="2"/>
        <v>Missing Info</v>
      </c>
      <c r="AB163" s="113" t="str">
        <f>LET(
  completed, AA163="Complete",
  approved, AG163="Approved",
  srcVal,   IFERROR(VLOOKUP(D163, Lookup!A:F, 2, FALSE), ""),
  campVal,  IFERROR(VLOOKUP(D163, Lookup!A:F, 3, FALSE), ""),
  medVal,   IFERROR(VLOOKUP(D163, Lookup!A:F, 4, FALSE), ""),
  contVal,  IFERROR(VLOOKUP(D163, Lookup!A:F, 5, FALSE), ""),
  placeVal, IFERROR(VLOOKUP(D163, Lookup!A:F, 6, FALSE), ""),
  baseURL, AS163 &amp; "?",
  utm_source,   Lookup!$B$4 &amp; srcVal,
  utm_campaign, Lookup!$C$4 &amp; campVal,
  utm_medium,   Lookup!$D$4 &amp; medVal,
  utm_content,  Lookup!$E$4 &amp; contVal,
  utm_place,    Lookup!$F$4 &amp; placeVal,
  extras, "&amp;utm_term=" &amp; Y163 &amp; "&amp;adCreative=" &amp; AW163 &amp; "&amp;suggestedTerms=" &amp; AU163,
  IF(
    NOT(completed),
    "Missing Info",
    IF(
      NOT(approved),
      "Awaiting Approval",
      baseURL &amp; utm_source &amp; utm_campaign &amp; utm_medium &amp; utm_content &amp; utm_place &amp; extras
    )
  )
)</f>
        <v>Missing Info</v>
      </c>
      <c r="AC163" s="72" t="str">
        <f t="shared" si="3"/>
        <v/>
      </c>
      <c r="AD163" s="68"/>
      <c r="AE163" s="106"/>
      <c r="AF163" s="114" t="str">
        <f t="shared" si="4"/>
        <v/>
      </c>
      <c r="AG163" s="76"/>
      <c r="AH163" s="111"/>
      <c r="AI163" s="115"/>
      <c r="AJ163" s="68"/>
      <c r="AK163" s="124" t="str">
        <f>IFERROR(__xludf.DUMMYFUNCTION("iferror(split(AJ163,""|""),"""")"),"")</f>
        <v/>
      </c>
      <c r="AL163" s="111"/>
      <c r="AM163" s="111"/>
      <c r="AN163" s="118" t="str">
        <f>IFERROR(__xludf.DUMMYFUNCTION("if(J163="""","""",GOOGLETRANSLATE(J163,""auto"",""en""))"),"")</f>
        <v/>
      </c>
      <c r="AO163" s="111" t="str">
        <f>IFERROR(__xludf.DUMMYFUNCTION("if(K163="""","""",GOOGLETRANSLATE(K163,""auto"",""en""))"),"")</f>
        <v/>
      </c>
      <c r="AP163" s="111" t="str">
        <f>IFERROR(__xludf.DUMMYFUNCTION("if(M163="""","""",GOOGLETRANSLATE(M163,""auto"",""en""))"),"")</f>
        <v/>
      </c>
      <c r="AQ163" s="111" t="str">
        <f>IFERROR(__xludf.DUMMYFUNCTION("if(O163="""","""",GOOGLETRANSLATE(O163,""auto"",""en""))"),"")</f>
        <v/>
      </c>
      <c r="AR163" s="111" t="str">
        <f>IFERROR(__xludf.DUMMYFUNCTION("if(Q163="""","""",GOOGLETRANSLATE(Q163,""auto"",""en""))"),"")</f>
        <v/>
      </c>
      <c r="AS163" s="68" t="str">
        <f>IFERROR(__xludf.DUMMYFUNCTION("REGEXREPLACE(E163, ""\?.*"", """")
"),"")</f>
        <v/>
      </c>
      <c r="AT163" s="120" t="str">
        <f>IFERROR(__xludf.DUMMYFUNCTION("TEXTJOIN(CHAR(10)&amp;CHAR(10), TRUE,
  ""H1: "" &amp;
    IFERROR(INDEX(IMPORTXML(REGEXREPLACE(AS163,""\?.*"",""""),""//h1[1]""),1),""""),
  IFERROR(""H2/H3: "" &amp;
    TEXTJOIN(CHAR(10), TRUE,
      IMPORTXML(REGEXREPLACE(AS163,""\?.*"",""""),""//h2[normalize-spa"&amp;"ce()] | //h3[normalize-space()]"")
    ),""""),
  IFERROR(""Paragraphs: "" &amp;
    TEXTJOIN(CHAR(10)&amp;CHAR(10), TRUE,
      IMPORTXML(REGEXREPLACE(AS163,""\?.*"",""""),
        ""//article//p[normalize-space()] | //div[contains(@class,'entry-content') or con"&amp;"tains(@class,'post-content') or contains(@class,'single-content') or contains(@class,'content') or contains(@class,'article')]//p[normalize-space()]""
      )
    ),"""")
)
"),"H1: ")</f>
        <v>H1: </v>
      </c>
      <c r="AU163" s="68" t="str">
        <f t="shared" si="5"/>
        <v/>
      </c>
      <c r="AV163" s="68" t="str">
        <f t="shared" si="6"/>
        <v/>
      </c>
      <c r="AW163" s="68" t="str">
        <f t="shared" si="7"/>
        <v/>
      </c>
      <c r="AX163" s="77"/>
    </row>
    <row r="164">
      <c r="A164" s="68"/>
      <c r="B164" s="68"/>
      <c r="C164" s="69"/>
      <c r="D164" s="68"/>
      <c r="E164" s="68"/>
      <c r="F164" s="68"/>
      <c r="G164" s="68"/>
      <c r="H164" s="68" t="str">
        <f t="shared" si="1"/>
        <v/>
      </c>
      <c r="I164" s="68"/>
      <c r="J164" s="111"/>
      <c r="K164" s="111"/>
      <c r="L164" s="122" t="b">
        <v>0</v>
      </c>
      <c r="M164" s="111"/>
      <c r="N164" s="109" t="b">
        <v>0</v>
      </c>
      <c r="O164" s="111"/>
      <c r="P164" s="109" t="b">
        <v>0</v>
      </c>
      <c r="Q164" s="111"/>
      <c r="R164" s="109" t="b">
        <v>0</v>
      </c>
      <c r="S164" s="111"/>
      <c r="T164" s="111"/>
      <c r="U164" s="111"/>
      <c r="V164" s="111"/>
      <c r="W164" s="111"/>
      <c r="X164" s="111"/>
      <c r="Y164" s="70" t="str">
        <f t="shared" si="8"/>
        <v/>
      </c>
      <c r="Z164" s="111"/>
      <c r="AA164" s="112" t="str">
        <f t="shared" si="2"/>
        <v>Missing Info</v>
      </c>
      <c r="AB164" s="113" t="str">
        <f>LET(
  completed, AA164="Complete",
  approved, AG164="Approved",
  srcVal,   IFERROR(VLOOKUP(D164, Lookup!A:F, 2, FALSE), ""),
  campVal,  IFERROR(VLOOKUP(D164, Lookup!A:F, 3, FALSE), ""),
  medVal,   IFERROR(VLOOKUP(D164, Lookup!A:F, 4, FALSE), ""),
  contVal,  IFERROR(VLOOKUP(D164, Lookup!A:F, 5, FALSE), ""),
  placeVal, IFERROR(VLOOKUP(D164, Lookup!A:F, 6, FALSE), ""),
  baseURL, AS164 &amp; "?",
  utm_source,   Lookup!$B$4 &amp; srcVal,
  utm_campaign, Lookup!$C$4 &amp; campVal,
  utm_medium,   Lookup!$D$4 &amp; medVal,
  utm_content,  Lookup!$E$4 &amp; contVal,
  utm_place,    Lookup!$F$4 &amp; placeVal,
  extras, "&amp;utm_term=" &amp; Y164 &amp; "&amp;adCreative=" &amp; AW164 &amp; "&amp;suggestedTerms=" &amp; AU164,
  IF(
    NOT(completed),
    "Missing Info",
    IF(
      NOT(approved),
      "Awaiting Approval",
      baseURL &amp; utm_source &amp; utm_campaign &amp; utm_medium &amp; utm_content &amp; utm_place &amp; extras
    )
  )
)</f>
        <v>Missing Info</v>
      </c>
      <c r="AC164" s="72" t="str">
        <f t="shared" si="3"/>
        <v/>
      </c>
      <c r="AD164" s="68"/>
      <c r="AE164" s="106"/>
      <c r="AF164" s="114" t="str">
        <f t="shared" si="4"/>
        <v/>
      </c>
      <c r="AG164" s="76"/>
      <c r="AH164" s="111"/>
      <c r="AI164" s="115"/>
      <c r="AJ164" s="68"/>
      <c r="AK164" s="124" t="str">
        <f>IFERROR(__xludf.DUMMYFUNCTION("iferror(split(AJ164,""|""),"""")"),"")</f>
        <v/>
      </c>
      <c r="AL164" s="111"/>
      <c r="AM164" s="111"/>
      <c r="AN164" s="118" t="str">
        <f>IFERROR(__xludf.DUMMYFUNCTION("if(J164="""","""",GOOGLETRANSLATE(J164,""auto"",""en""))"),"")</f>
        <v/>
      </c>
      <c r="AO164" s="111" t="str">
        <f>IFERROR(__xludf.DUMMYFUNCTION("if(K164="""","""",GOOGLETRANSLATE(K164,""auto"",""en""))"),"")</f>
        <v/>
      </c>
      <c r="AP164" s="111" t="str">
        <f>IFERROR(__xludf.DUMMYFUNCTION("if(M164="""","""",GOOGLETRANSLATE(M164,""auto"",""en""))"),"")</f>
        <v/>
      </c>
      <c r="AQ164" s="111" t="str">
        <f>IFERROR(__xludf.DUMMYFUNCTION("if(O164="""","""",GOOGLETRANSLATE(O164,""auto"",""en""))"),"")</f>
        <v/>
      </c>
      <c r="AR164" s="111" t="str">
        <f>IFERROR(__xludf.DUMMYFUNCTION("if(Q164="""","""",GOOGLETRANSLATE(Q164,""auto"",""en""))"),"")</f>
        <v/>
      </c>
      <c r="AS164" s="68" t="str">
        <f>IFERROR(__xludf.DUMMYFUNCTION("REGEXREPLACE(E164, ""\?.*"", """")
"),"")</f>
        <v/>
      </c>
      <c r="AT164" s="120" t="str">
        <f>IFERROR(__xludf.DUMMYFUNCTION("TEXTJOIN(CHAR(10)&amp;CHAR(10), TRUE,
  ""H1: "" &amp;
    IFERROR(INDEX(IMPORTXML(REGEXREPLACE(AS164,""\?.*"",""""),""//h1[1]""),1),""""),
  IFERROR(""H2/H3: "" &amp;
    TEXTJOIN(CHAR(10), TRUE,
      IMPORTXML(REGEXREPLACE(AS164,""\?.*"",""""),""//h2[normalize-spa"&amp;"ce()] | //h3[normalize-space()]"")
    ),""""),
  IFERROR(""Paragraphs: "" &amp;
    TEXTJOIN(CHAR(10)&amp;CHAR(10), TRUE,
      IMPORTXML(REGEXREPLACE(AS164,""\?.*"",""""),
        ""//article//p[normalize-space()] | //div[contains(@class,'entry-content') or con"&amp;"tains(@class,'post-content') or contains(@class,'single-content') or contains(@class,'content') or contains(@class,'article')]//p[normalize-space()]""
      )
    ),"""")
)
"),"H1: ")</f>
        <v>H1: </v>
      </c>
      <c r="AU164" s="68" t="str">
        <f t="shared" si="5"/>
        <v/>
      </c>
      <c r="AV164" s="68" t="str">
        <f t="shared" si="6"/>
        <v/>
      </c>
      <c r="AW164" s="68" t="str">
        <f t="shared" si="7"/>
        <v/>
      </c>
      <c r="AX164" s="77"/>
    </row>
    <row r="165">
      <c r="A165" s="68"/>
      <c r="B165" s="68"/>
      <c r="C165" s="69"/>
      <c r="D165" s="68"/>
      <c r="E165" s="68"/>
      <c r="F165" s="68"/>
      <c r="G165" s="68"/>
      <c r="H165" s="68" t="str">
        <f t="shared" si="1"/>
        <v/>
      </c>
      <c r="I165" s="68"/>
      <c r="J165" s="111"/>
      <c r="K165" s="111"/>
      <c r="L165" s="122" t="b">
        <v>0</v>
      </c>
      <c r="M165" s="111"/>
      <c r="N165" s="109" t="b">
        <v>0</v>
      </c>
      <c r="O165" s="111"/>
      <c r="P165" s="109" t="b">
        <v>0</v>
      </c>
      <c r="Q165" s="111"/>
      <c r="R165" s="109" t="b">
        <v>0</v>
      </c>
      <c r="S165" s="111"/>
      <c r="T165" s="111"/>
      <c r="U165" s="111"/>
      <c r="V165" s="111"/>
      <c r="W165" s="111"/>
      <c r="X165" s="111"/>
      <c r="Y165" s="70" t="str">
        <f t="shared" si="8"/>
        <v/>
      </c>
      <c r="Z165" s="111"/>
      <c r="AA165" s="112" t="str">
        <f t="shared" si="2"/>
        <v>Missing Info</v>
      </c>
      <c r="AB165" s="113" t="str">
        <f>LET(
  completed, AA165="Complete",
  approved, AG165="Approved",
  srcVal,   IFERROR(VLOOKUP(D165, Lookup!A:F, 2, FALSE), ""),
  campVal,  IFERROR(VLOOKUP(D165, Lookup!A:F, 3, FALSE), ""),
  medVal,   IFERROR(VLOOKUP(D165, Lookup!A:F, 4, FALSE), ""),
  contVal,  IFERROR(VLOOKUP(D165, Lookup!A:F, 5, FALSE), ""),
  placeVal, IFERROR(VLOOKUP(D165, Lookup!A:F, 6, FALSE), ""),
  baseURL, AS165 &amp; "?",
  utm_source,   Lookup!$B$4 &amp; srcVal,
  utm_campaign, Lookup!$C$4 &amp; campVal,
  utm_medium,   Lookup!$D$4 &amp; medVal,
  utm_content,  Lookup!$E$4 &amp; contVal,
  utm_place,    Lookup!$F$4 &amp; placeVal,
  extras, "&amp;utm_term=" &amp; Y165 &amp; "&amp;adCreative=" &amp; AW165 &amp; "&amp;suggestedTerms=" &amp; AU165,
  IF(
    NOT(completed),
    "Missing Info",
    IF(
      NOT(approved),
      "Awaiting Approval",
      baseURL &amp; utm_source &amp; utm_campaign &amp; utm_medium &amp; utm_content &amp; utm_place &amp; extras
    )
  )
)</f>
        <v>Missing Info</v>
      </c>
      <c r="AC165" s="72" t="str">
        <f t="shared" si="3"/>
        <v/>
      </c>
      <c r="AD165" s="68"/>
      <c r="AE165" s="106"/>
      <c r="AF165" s="114" t="str">
        <f t="shared" si="4"/>
        <v/>
      </c>
      <c r="AG165" s="76"/>
      <c r="AH165" s="111"/>
      <c r="AI165" s="115"/>
      <c r="AJ165" s="68"/>
      <c r="AK165" s="124" t="str">
        <f>IFERROR(__xludf.DUMMYFUNCTION("iferror(split(AJ165,""|""),"""")"),"")</f>
        <v/>
      </c>
      <c r="AL165" s="111"/>
      <c r="AM165" s="111"/>
      <c r="AN165" s="118" t="str">
        <f>IFERROR(__xludf.DUMMYFUNCTION("if(J165="""","""",GOOGLETRANSLATE(J165,""auto"",""en""))"),"")</f>
        <v/>
      </c>
      <c r="AO165" s="111" t="str">
        <f>IFERROR(__xludf.DUMMYFUNCTION("if(K165="""","""",GOOGLETRANSLATE(K165,""auto"",""en""))"),"")</f>
        <v/>
      </c>
      <c r="AP165" s="111" t="str">
        <f>IFERROR(__xludf.DUMMYFUNCTION("if(M165="""","""",GOOGLETRANSLATE(M165,""auto"",""en""))"),"")</f>
        <v/>
      </c>
      <c r="AQ165" s="111" t="str">
        <f>IFERROR(__xludf.DUMMYFUNCTION("if(O165="""","""",GOOGLETRANSLATE(O165,""auto"",""en""))"),"")</f>
        <v/>
      </c>
      <c r="AR165" s="111" t="str">
        <f>IFERROR(__xludf.DUMMYFUNCTION("if(Q165="""","""",GOOGLETRANSLATE(Q165,""auto"",""en""))"),"")</f>
        <v/>
      </c>
      <c r="AS165" s="68" t="str">
        <f>IFERROR(__xludf.DUMMYFUNCTION("REGEXREPLACE(E165, ""\?.*"", """")
"),"")</f>
        <v/>
      </c>
      <c r="AT165" s="120" t="str">
        <f>IFERROR(__xludf.DUMMYFUNCTION("TEXTJOIN(CHAR(10)&amp;CHAR(10), TRUE,
  ""H1: "" &amp;
    IFERROR(INDEX(IMPORTXML(REGEXREPLACE(AS165,""\?.*"",""""),""//h1[1]""),1),""""),
  IFERROR(""H2/H3: "" &amp;
    TEXTJOIN(CHAR(10), TRUE,
      IMPORTXML(REGEXREPLACE(AS165,""\?.*"",""""),""//h2[normalize-spa"&amp;"ce()] | //h3[normalize-space()]"")
    ),""""),
  IFERROR(""Paragraphs: "" &amp;
    TEXTJOIN(CHAR(10)&amp;CHAR(10), TRUE,
      IMPORTXML(REGEXREPLACE(AS165,""\?.*"",""""),
        ""//article//p[normalize-space()] | //div[contains(@class,'entry-content') or con"&amp;"tains(@class,'post-content') or contains(@class,'single-content') or contains(@class,'content') or contains(@class,'article')]//p[normalize-space()]""
      )
    ),"""")
)
"),"H1: ")</f>
        <v>H1: </v>
      </c>
      <c r="AU165" s="68" t="str">
        <f t="shared" si="5"/>
        <v/>
      </c>
      <c r="AV165" s="68" t="str">
        <f t="shared" si="6"/>
        <v/>
      </c>
      <c r="AW165" s="68" t="str">
        <f t="shared" si="7"/>
        <v/>
      </c>
      <c r="AX165" s="77"/>
    </row>
    <row r="166">
      <c r="A166" s="68"/>
      <c r="B166" s="68"/>
      <c r="C166" s="69"/>
      <c r="D166" s="68"/>
      <c r="E166" s="68"/>
      <c r="F166" s="68"/>
      <c r="G166" s="68"/>
      <c r="H166" s="68" t="str">
        <f t="shared" si="1"/>
        <v/>
      </c>
      <c r="I166" s="68"/>
      <c r="J166" s="111"/>
      <c r="K166" s="111"/>
      <c r="L166" s="122" t="b">
        <v>0</v>
      </c>
      <c r="M166" s="111"/>
      <c r="N166" s="109" t="b">
        <v>0</v>
      </c>
      <c r="O166" s="111"/>
      <c r="P166" s="109" t="b">
        <v>0</v>
      </c>
      <c r="Q166" s="111"/>
      <c r="R166" s="109" t="b">
        <v>0</v>
      </c>
      <c r="S166" s="111"/>
      <c r="T166" s="111"/>
      <c r="U166" s="111"/>
      <c r="V166" s="111"/>
      <c r="W166" s="111"/>
      <c r="X166" s="111"/>
      <c r="Y166" s="70" t="str">
        <f t="shared" si="8"/>
        <v/>
      </c>
      <c r="Z166" s="111"/>
      <c r="AA166" s="112" t="str">
        <f t="shared" si="2"/>
        <v>Missing Info</v>
      </c>
      <c r="AB166" s="113" t="str">
        <f>LET(
  completed, AA166="Complete",
  approved, AG166="Approved",
  srcVal,   IFERROR(VLOOKUP(D166, Lookup!A:F, 2, FALSE), ""),
  campVal,  IFERROR(VLOOKUP(D166, Lookup!A:F, 3, FALSE), ""),
  medVal,   IFERROR(VLOOKUP(D166, Lookup!A:F, 4, FALSE), ""),
  contVal,  IFERROR(VLOOKUP(D166, Lookup!A:F, 5, FALSE), ""),
  placeVal, IFERROR(VLOOKUP(D166, Lookup!A:F, 6, FALSE), ""),
  baseURL, AS166 &amp; "?",
  utm_source,   Lookup!$B$4 &amp; srcVal,
  utm_campaign, Lookup!$C$4 &amp; campVal,
  utm_medium,   Lookup!$D$4 &amp; medVal,
  utm_content,  Lookup!$E$4 &amp; contVal,
  utm_place,    Lookup!$F$4 &amp; placeVal,
  extras, "&amp;utm_term=" &amp; Y166 &amp; "&amp;adCreative=" &amp; AW166 &amp; "&amp;suggestedTerms=" &amp; AU166,
  IF(
    NOT(completed),
    "Missing Info",
    IF(
      NOT(approved),
      "Awaiting Approval",
      baseURL &amp; utm_source &amp; utm_campaign &amp; utm_medium &amp; utm_content &amp; utm_place &amp; extras
    )
  )
)</f>
        <v>Missing Info</v>
      </c>
      <c r="AC166" s="72" t="str">
        <f t="shared" si="3"/>
        <v/>
      </c>
      <c r="AD166" s="68"/>
      <c r="AE166" s="106"/>
      <c r="AF166" s="114" t="str">
        <f t="shared" si="4"/>
        <v/>
      </c>
      <c r="AG166" s="76"/>
      <c r="AH166" s="111"/>
      <c r="AI166" s="115"/>
      <c r="AJ166" s="68"/>
      <c r="AK166" s="124" t="str">
        <f>IFERROR(__xludf.DUMMYFUNCTION("iferror(split(AJ166,""|""),"""")"),"")</f>
        <v/>
      </c>
      <c r="AL166" s="111"/>
      <c r="AM166" s="111"/>
      <c r="AN166" s="118" t="str">
        <f>IFERROR(__xludf.DUMMYFUNCTION("if(J166="""","""",GOOGLETRANSLATE(J166,""auto"",""en""))"),"")</f>
        <v/>
      </c>
      <c r="AO166" s="111" t="str">
        <f>IFERROR(__xludf.DUMMYFUNCTION("if(K166="""","""",GOOGLETRANSLATE(K166,""auto"",""en""))"),"")</f>
        <v/>
      </c>
      <c r="AP166" s="111" t="str">
        <f>IFERROR(__xludf.DUMMYFUNCTION("if(M166="""","""",GOOGLETRANSLATE(M166,""auto"",""en""))"),"")</f>
        <v/>
      </c>
      <c r="AQ166" s="111" t="str">
        <f>IFERROR(__xludf.DUMMYFUNCTION("if(O166="""","""",GOOGLETRANSLATE(O166,""auto"",""en""))"),"")</f>
        <v/>
      </c>
      <c r="AR166" s="111" t="str">
        <f>IFERROR(__xludf.DUMMYFUNCTION("if(Q166="""","""",GOOGLETRANSLATE(Q166,""auto"",""en""))"),"")</f>
        <v/>
      </c>
      <c r="AS166" s="68" t="str">
        <f>IFERROR(__xludf.DUMMYFUNCTION("REGEXREPLACE(E166, ""\?.*"", """")
"),"")</f>
        <v/>
      </c>
      <c r="AT166" s="120" t="str">
        <f>IFERROR(__xludf.DUMMYFUNCTION("TEXTJOIN(CHAR(10)&amp;CHAR(10), TRUE,
  ""H1: "" &amp;
    IFERROR(INDEX(IMPORTXML(REGEXREPLACE(AS166,""\?.*"",""""),""//h1[1]""),1),""""),
  IFERROR(""H2/H3: "" &amp;
    TEXTJOIN(CHAR(10), TRUE,
      IMPORTXML(REGEXREPLACE(AS166,""\?.*"",""""),""//h2[normalize-spa"&amp;"ce()] | //h3[normalize-space()]"")
    ),""""),
  IFERROR(""Paragraphs: "" &amp;
    TEXTJOIN(CHAR(10)&amp;CHAR(10), TRUE,
      IMPORTXML(REGEXREPLACE(AS166,""\?.*"",""""),
        ""//article//p[normalize-space()] | //div[contains(@class,'entry-content') or con"&amp;"tains(@class,'post-content') or contains(@class,'single-content') or contains(@class,'content') or contains(@class,'article')]//p[normalize-space()]""
      )
    ),"""")
)
"),"H1: ")</f>
        <v>H1: </v>
      </c>
      <c r="AU166" s="68" t="str">
        <f t="shared" si="5"/>
        <v/>
      </c>
      <c r="AV166" s="68" t="str">
        <f t="shared" si="6"/>
        <v/>
      </c>
      <c r="AW166" s="68" t="str">
        <f t="shared" si="7"/>
        <v/>
      </c>
      <c r="AX166" s="77"/>
    </row>
    <row r="167">
      <c r="A167" s="68"/>
      <c r="B167" s="68"/>
      <c r="C167" s="69"/>
      <c r="D167" s="68"/>
      <c r="E167" s="68"/>
      <c r="F167" s="68"/>
      <c r="G167" s="68"/>
      <c r="H167" s="68" t="str">
        <f t="shared" si="1"/>
        <v/>
      </c>
      <c r="I167" s="68"/>
      <c r="J167" s="111"/>
      <c r="K167" s="111"/>
      <c r="L167" s="122" t="b">
        <v>0</v>
      </c>
      <c r="M167" s="111"/>
      <c r="N167" s="109" t="b">
        <v>0</v>
      </c>
      <c r="O167" s="111"/>
      <c r="P167" s="109" t="b">
        <v>0</v>
      </c>
      <c r="Q167" s="111"/>
      <c r="R167" s="109" t="b">
        <v>0</v>
      </c>
      <c r="S167" s="111"/>
      <c r="T167" s="111"/>
      <c r="U167" s="111"/>
      <c r="V167" s="111"/>
      <c r="W167" s="111"/>
      <c r="X167" s="111"/>
      <c r="Y167" s="70" t="str">
        <f t="shared" si="8"/>
        <v/>
      </c>
      <c r="Z167" s="111"/>
      <c r="AA167" s="112" t="str">
        <f t="shared" si="2"/>
        <v>Missing Info</v>
      </c>
      <c r="AB167" s="113" t="str">
        <f>LET(
  completed, AA167="Complete",
  approved, AG167="Approved",
  srcVal,   IFERROR(VLOOKUP(D167, Lookup!A:F, 2, FALSE), ""),
  campVal,  IFERROR(VLOOKUP(D167, Lookup!A:F, 3, FALSE), ""),
  medVal,   IFERROR(VLOOKUP(D167, Lookup!A:F, 4, FALSE), ""),
  contVal,  IFERROR(VLOOKUP(D167, Lookup!A:F, 5, FALSE), ""),
  placeVal, IFERROR(VLOOKUP(D167, Lookup!A:F, 6, FALSE), ""),
  baseURL, AS167 &amp; "?",
  utm_source,   Lookup!$B$4 &amp; srcVal,
  utm_campaign, Lookup!$C$4 &amp; campVal,
  utm_medium,   Lookup!$D$4 &amp; medVal,
  utm_content,  Lookup!$E$4 &amp; contVal,
  utm_place,    Lookup!$F$4 &amp; placeVal,
  extras, "&amp;utm_term=" &amp; Y167 &amp; "&amp;adCreative=" &amp; AW167 &amp; "&amp;suggestedTerms=" &amp; AU167,
  IF(
    NOT(completed),
    "Missing Info",
    IF(
      NOT(approved),
      "Awaiting Approval",
      baseURL &amp; utm_source &amp; utm_campaign &amp; utm_medium &amp; utm_content &amp; utm_place &amp; extras
    )
  )
)</f>
        <v>Missing Info</v>
      </c>
      <c r="AC167" s="72" t="str">
        <f t="shared" si="3"/>
        <v/>
      </c>
      <c r="AD167" s="68"/>
      <c r="AE167" s="106"/>
      <c r="AF167" s="114" t="str">
        <f t="shared" si="4"/>
        <v/>
      </c>
      <c r="AG167" s="76"/>
      <c r="AH167" s="111"/>
      <c r="AI167" s="115"/>
      <c r="AJ167" s="68"/>
      <c r="AK167" s="124" t="str">
        <f>IFERROR(__xludf.DUMMYFUNCTION("iferror(split(AJ167,""|""),"""")"),"")</f>
        <v/>
      </c>
      <c r="AL167" s="111"/>
      <c r="AM167" s="111"/>
      <c r="AN167" s="118" t="str">
        <f>IFERROR(__xludf.DUMMYFUNCTION("if(J167="""","""",GOOGLETRANSLATE(J167,""auto"",""en""))"),"")</f>
        <v/>
      </c>
      <c r="AO167" s="111" t="str">
        <f>IFERROR(__xludf.DUMMYFUNCTION("if(K167="""","""",GOOGLETRANSLATE(K167,""auto"",""en""))"),"")</f>
        <v/>
      </c>
      <c r="AP167" s="111" t="str">
        <f>IFERROR(__xludf.DUMMYFUNCTION("if(M167="""","""",GOOGLETRANSLATE(M167,""auto"",""en""))"),"")</f>
        <v/>
      </c>
      <c r="AQ167" s="111" t="str">
        <f>IFERROR(__xludf.DUMMYFUNCTION("if(O167="""","""",GOOGLETRANSLATE(O167,""auto"",""en""))"),"")</f>
        <v/>
      </c>
      <c r="AR167" s="111" t="str">
        <f>IFERROR(__xludf.DUMMYFUNCTION("if(Q167="""","""",GOOGLETRANSLATE(Q167,""auto"",""en""))"),"")</f>
        <v/>
      </c>
      <c r="AS167" s="68" t="str">
        <f>IFERROR(__xludf.DUMMYFUNCTION("REGEXREPLACE(E167, ""\?.*"", """")
"),"")</f>
        <v/>
      </c>
      <c r="AT167" s="120" t="str">
        <f>IFERROR(__xludf.DUMMYFUNCTION("TEXTJOIN(CHAR(10)&amp;CHAR(10), TRUE,
  ""H1: "" &amp;
    IFERROR(INDEX(IMPORTXML(REGEXREPLACE(AS167,""\?.*"",""""),""//h1[1]""),1),""""),
  IFERROR(""H2/H3: "" &amp;
    TEXTJOIN(CHAR(10), TRUE,
      IMPORTXML(REGEXREPLACE(AS167,""\?.*"",""""),""//h2[normalize-spa"&amp;"ce()] | //h3[normalize-space()]"")
    ),""""),
  IFERROR(""Paragraphs: "" &amp;
    TEXTJOIN(CHAR(10)&amp;CHAR(10), TRUE,
      IMPORTXML(REGEXREPLACE(AS167,""\?.*"",""""),
        ""//article//p[normalize-space()] | //div[contains(@class,'entry-content') or con"&amp;"tains(@class,'post-content') or contains(@class,'single-content') or contains(@class,'content') or contains(@class,'article')]//p[normalize-space()]""
      )
    ),"""")
)
"),"H1: ")</f>
        <v>H1: </v>
      </c>
      <c r="AU167" s="68" t="str">
        <f t="shared" si="5"/>
        <v/>
      </c>
      <c r="AV167" s="68" t="str">
        <f t="shared" si="6"/>
        <v/>
      </c>
      <c r="AW167" s="68" t="str">
        <f t="shared" si="7"/>
        <v/>
      </c>
      <c r="AX167" s="77"/>
    </row>
    <row r="168">
      <c r="A168" s="68"/>
      <c r="B168" s="68"/>
      <c r="C168" s="69"/>
      <c r="D168" s="68"/>
      <c r="E168" s="68"/>
      <c r="F168" s="68"/>
      <c r="G168" s="68"/>
      <c r="H168" s="68" t="str">
        <f t="shared" si="1"/>
        <v/>
      </c>
      <c r="I168" s="68"/>
      <c r="J168" s="111"/>
      <c r="K168" s="111"/>
      <c r="L168" s="122" t="b">
        <v>0</v>
      </c>
      <c r="M168" s="111"/>
      <c r="N168" s="109" t="b">
        <v>0</v>
      </c>
      <c r="O168" s="111"/>
      <c r="P168" s="109" t="b">
        <v>0</v>
      </c>
      <c r="Q168" s="111"/>
      <c r="R168" s="109" t="b">
        <v>0</v>
      </c>
      <c r="S168" s="111"/>
      <c r="T168" s="111"/>
      <c r="U168" s="111"/>
      <c r="V168" s="111"/>
      <c r="W168" s="111"/>
      <c r="X168" s="111"/>
      <c r="Y168" s="70" t="str">
        <f t="shared" si="8"/>
        <v/>
      </c>
      <c r="Z168" s="111"/>
      <c r="AA168" s="112" t="str">
        <f t="shared" si="2"/>
        <v>Missing Info</v>
      </c>
      <c r="AB168" s="113" t="str">
        <f>LET(
  completed, AA168="Complete",
  approved, AG168="Approved",
  srcVal,   IFERROR(VLOOKUP(D168, Lookup!A:F, 2, FALSE), ""),
  campVal,  IFERROR(VLOOKUP(D168, Lookup!A:F, 3, FALSE), ""),
  medVal,   IFERROR(VLOOKUP(D168, Lookup!A:F, 4, FALSE), ""),
  contVal,  IFERROR(VLOOKUP(D168, Lookup!A:F, 5, FALSE), ""),
  placeVal, IFERROR(VLOOKUP(D168, Lookup!A:F, 6, FALSE), ""),
  baseURL, AS168 &amp; "?",
  utm_source,   Lookup!$B$4 &amp; srcVal,
  utm_campaign, Lookup!$C$4 &amp; campVal,
  utm_medium,   Lookup!$D$4 &amp; medVal,
  utm_content,  Lookup!$E$4 &amp; contVal,
  utm_place,    Lookup!$F$4 &amp; placeVal,
  extras, "&amp;utm_term=" &amp; Y168 &amp; "&amp;adCreative=" &amp; AW168 &amp; "&amp;suggestedTerms=" &amp; AU168,
  IF(
    NOT(completed),
    "Missing Info",
    IF(
      NOT(approved),
      "Awaiting Approval",
      baseURL &amp; utm_source &amp; utm_campaign &amp; utm_medium &amp; utm_content &amp; utm_place &amp; extras
    )
  )
)</f>
        <v>Missing Info</v>
      </c>
      <c r="AC168" s="72" t="str">
        <f t="shared" si="3"/>
        <v/>
      </c>
      <c r="AD168" s="68"/>
      <c r="AE168" s="106"/>
      <c r="AF168" s="114" t="str">
        <f t="shared" si="4"/>
        <v/>
      </c>
      <c r="AG168" s="76"/>
      <c r="AH168" s="111"/>
      <c r="AI168" s="115"/>
      <c r="AJ168" s="68"/>
      <c r="AK168" s="124" t="str">
        <f>IFERROR(__xludf.DUMMYFUNCTION("iferror(split(AJ168,""|""),"""")"),"")</f>
        <v/>
      </c>
      <c r="AL168" s="111"/>
      <c r="AM168" s="111"/>
      <c r="AN168" s="118" t="str">
        <f>IFERROR(__xludf.DUMMYFUNCTION("if(J168="""","""",GOOGLETRANSLATE(J168,""auto"",""en""))"),"")</f>
        <v/>
      </c>
      <c r="AO168" s="111" t="str">
        <f>IFERROR(__xludf.DUMMYFUNCTION("if(K168="""","""",GOOGLETRANSLATE(K168,""auto"",""en""))"),"")</f>
        <v/>
      </c>
      <c r="AP168" s="111" t="str">
        <f>IFERROR(__xludf.DUMMYFUNCTION("if(M168="""","""",GOOGLETRANSLATE(M168,""auto"",""en""))"),"")</f>
        <v/>
      </c>
      <c r="AQ168" s="111" t="str">
        <f>IFERROR(__xludf.DUMMYFUNCTION("if(O168="""","""",GOOGLETRANSLATE(O168,""auto"",""en""))"),"")</f>
        <v/>
      </c>
      <c r="AR168" s="111" t="str">
        <f>IFERROR(__xludf.DUMMYFUNCTION("if(Q168="""","""",GOOGLETRANSLATE(Q168,""auto"",""en""))"),"")</f>
        <v/>
      </c>
      <c r="AS168" s="68" t="str">
        <f>IFERROR(__xludf.DUMMYFUNCTION("REGEXREPLACE(E168, ""\?.*"", """")
"),"")</f>
        <v/>
      </c>
      <c r="AT168" s="120" t="str">
        <f>IFERROR(__xludf.DUMMYFUNCTION("TEXTJOIN(CHAR(10)&amp;CHAR(10), TRUE,
  ""H1: "" &amp;
    IFERROR(INDEX(IMPORTXML(REGEXREPLACE(AS168,""\?.*"",""""),""//h1[1]""),1),""""),
  IFERROR(""H2/H3: "" &amp;
    TEXTJOIN(CHAR(10), TRUE,
      IMPORTXML(REGEXREPLACE(AS168,""\?.*"",""""),""//h2[normalize-spa"&amp;"ce()] | //h3[normalize-space()]"")
    ),""""),
  IFERROR(""Paragraphs: "" &amp;
    TEXTJOIN(CHAR(10)&amp;CHAR(10), TRUE,
      IMPORTXML(REGEXREPLACE(AS168,""\?.*"",""""),
        ""//article//p[normalize-space()] | //div[contains(@class,'entry-content') or con"&amp;"tains(@class,'post-content') or contains(@class,'single-content') or contains(@class,'content') or contains(@class,'article')]//p[normalize-space()]""
      )
    ),"""")
)
"),"H1: ")</f>
        <v>H1: </v>
      </c>
      <c r="AU168" s="68" t="str">
        <f t="shared" si="5"/>
        <v/>
      </c>
      <c r="AV168" s="68" t="str">
        <f t="shared" si="6"/>
        <v/>
      </c>
      <c r="AW168" s="68" t="str">
        <f t="shared" si="7"/>
        <v/>
      </c>
      <c r="AX168" s="77"/>
    </row>
    <row r="169">
      <c r="A169" s="68"/>
      <c r="B169" s="68"/>
      <c r="C169" s="69"/>
      <c r="D169" s="68"/>
      <c r="E169" s="68"/>
      <c r="F169" s="68"/>
      <c r="G169" s="68"/>
      <c r="H169" s="68" t="str">
        <f t="shared" si="1"/>
        <v/>
      </c>
      <c r="I169" s="68"/>
      <c r="J169" s="111"/>
      <c r="K169" s="111"/>
      <c r="L169" s="122" t="b">
        <v>0</v>
      </c>
      <c r="M169" s="111"/>
      <c r="N169" s="109" t="b">
        <v>0</v>
      </c>
      <c r="O169" s="111"/>
      <c r="P169" s="109" t="b">
        <v>0</v>
      </c>
      <c r="Q169" s="111"/>
      <c r="R169" s="109" t="b">
        <v>0</v>
      </c>
      <c r="S169" s="111"/>
      <c r="T169" s="111"/>
      <c r="U169" s="111"/>
      <c r="V169" s="111"/>
      <c r="W169" s="111"/>
      <c r="X169" s="111"/>
      <c r="Y169" s="70" t="str">
        <f t="shared" si="8"/>
        <v/>
      </c>
      <c r="Z169" s="111"/>
      <c r="AA169" s="112" t="str">
        <f t="shared" si="2"/>
        <v>Missing Info</v>
      </c>
      <c r="AB169" s="113" t="str">
        <f>LET(
  completed, AA169="Complete",
  approved, AG169="Approved",
  srcVal,   IFERROR(VLOOKUP(D169, Lookup!A:F, 2, FALSE), ""),
  campVal,  IFERROR(VLOOKUP(D169, Lookup!A:F, 3, FALSE), ""),
  medVal,   IFERROR(VLOOKUP(D169, Lookup!A:F, 4, FALSE), ""),
  contVal,  IFERROR(VLOOKUP(D169, Lookup!A:F, 5, FALSE), ""),
  placeVal, IFERROR(VLOOKUP(D169, Lookup!A:F, 6, FALSE), ""),
  baseURL, AS169 &amp; "?",
  utm_source,   Lookup!$B$4 &amp; srcVal,
  utm_campaign, Lookup!$C$4 &amp; campVal,
  utm_medium,   Lookup!$D$4 &amp; medVal,
  utm_content,  Lookup!$E$4 &amp; contVal,
  utm_place,    Lookup!$F$4 &amp; placeVal,
  extras, "&amp;utm_term=" &amp; Y169 &amp; "&amp;adCreative=" &amp; AW169 &amp; "&amp;suggestedTerms=" &amp; AU169,
  IF(
    NOT(completed),
    "Missing Info",
    IF(
      NOT(approved),
      "Awaiting Approval",
      baseURL &amp; utm_source &amp; utm_campaign &amp; utm_medium &amp; utm_content &amp; utm_place &amp; extras
    )
  )
)</f>
        <v>Missing Info</v>
      </c>
      <c r="AC169" s="72" t="str">
        <f t="shared" si="3"/>
        <v/>
      </c>
      <c r="AD169" s="68"/>
      <c r="AE169" s="106"/>
      <c r="AF169" s="114" t="str">
        <f t="shared" si="4"/>
        <v/>
      </c>
      <c r="AG169" s="76"/>
      <c r="AH169" s="111"/>
      <c r="AI169" s="115"/>
      <c r="AJ169" s="68"/>
      <c r="AK169" s="124" t="str">
        <f>IFERROR(__xludf.DUMMYFUNCTION("iferror(split(AJ169,""|""),"""")"),"")</f>
        <v/>
      </c>
      <c r="AL169" s="111"/>
      <c r="AM169" s="111"/>
      <c r="AN169" s="118" t="str">
        <f>IFERROR(__xludf.DUMMYFUNCTION("if(J169="""","""",GOOGLETRANSLATE(J169,""auto"",""en""))"),"")</f>
        <v/>
      </c>
      <c r="AO169" s="111" t="str">
        <f>IFERROR(__xludf.DUMMYFUNCTION("if(K169="""","""",GOOGLETRANSLATE(K169,""auto"",""en""))"),"")</f>
        <v/>
      </c>
      <c r="AP169" s="111" t="str">
        <f>IFERROR(__xludf.DUMMYFUNCTION("if(M169="""","""",GOOGLETRANSLATE(M169,""auto"",""en""))"),"")</f>
        <v/>
      </c>
      <c r="AQ169" s="111" t="str">
        <f>IFERROR(__xludf.DUMMYFUNCTION("if(O169="""","""",GOOGLETRANSLATE(O169,""auto"",""en""))"),"")</f>
        <v/>
      </c>
      <c r="AR169" s="111" t="str">
        <f>IFERROR(__xludf.DUMMYFUNCTION("if(Q169="""","""",GOOGLETRANSLATE(Q169,""auto"",""en""))"),"")</f>
        <v/>
      </c>
      <c r="AS169" s="68" t="str">
        <f>IFERROR(__xludf.DUMMYFUNCTION("REGEXREPLACE(E169, ""\?.*"", """")
"),"")</f>
        <v/>
      </c>
      <c r="AT169" s="120" t="str">
        <f>IFERROR(__xludf.DUMMYFUNCTION("TEXTJOIN(CHAR(10)&amp;CHAR(10), TRUE,
  ""H1: "" &amp;
    IFERROR(INDEX(IMPORTXML(REGEXREPLACE(AS169,""\?.*"",""""),""//h1[1]""),1),""""),
  IFERROR(""H2/H3: "" &amp;
    TEXTJOIN(CHAR(10), TRUE,
      IMPORTXML(REGEXREPLACE(AS169,""\?.*"",""""),""//h2[normalize-spa"&amp;"ce()] | //h3[normalize-space()]"")
    ),""""),
  IFERROR(""Paragraphs: "" &amp;
    TEXTJOIN(CHAR(10)&amp;CHAR(10), TRUE,
      IMPORTXML(REGEXREPLACE(AS169,""\?.*"",""""),
        ""//article//p[normalize-space()] | //div[contains(@class,'entry-content') or con"&amp;"tains(@class,'post-content') or contains(@class,'single-content') or contains(@class,'content') or contains(@class,'article')]//p[normalize-space()]""
      )
    ),"""")
)
"),"H1: ")</f>
        <v>H1: </v>
      </c>
      <c r="AU169" s="68" t="str">
        <f t="shared" si="5"/>
        <v/>
      </c>
      <c r="AV169" s="68" t="str">
        <f t="shared" si="6"/>
        <v/>
      </c>
      <c r="AW169" s="68" t="str">
        <f t="shared" si="7"/>
        <v/>
      </c>
      <c r="AX169" s="77"/>
    </row>
    <row r="170">
      <c r="A170" s="68"/>
      <c r="B170" s="68"/>
      <c r="C170" s="69"/>
      <c r="D170" s="68"/>
      <c r="E170" s="68"/>
      <c r="F170" s="68"/>
      <c r="G170" s="68"/>
      <c r="H170" s="68" t="str">
        <f t="shared" si="1"/>
        <v/>
      </c>
      <c r="I170" s="68"/>
      <c r="J170" s="111"/>
      <c r="K170" s="111"/>
      <c r="L170" s="122" t="b">
        <v>0</v>
      </c>
      <c r="M170" s="111"/>
      <c r="N170" s="109" t="b">
        <v>0</v>
      </c>
      <c r="O170" s="111"/>
      <c r="P170" s="109" t="b">
        <v>0</v>
      </c>
      <c r="Q170" s="111"/>
      <c r="R170" s="109" t="b">
        <v>0</v>
      </c>
      <c r="S170" s="111"/>
      <c r="T170" s="111"/>
      <c r="U170" s="111"/>
      <c r="V170" s="111"/>
      <c r="W170" s="111"/>
      <c r="X170" s="111"/>
      <c r="Y170" s="70" t="str">
        <f t="shared" si="8"/>
        <v/>
      </c>
      <c r="Z170" s="111"/>
      <c r="AA170" s="112" t="str">
        <f t="shared" si="2"/>
        <v>Missing Info</v>
      </c>
      <c r="AB170" s="113" t="str">
        <f>LET(
  completed, AA170="Complete",
  approved, AG170="Approved",
  srcVal,   IFERROR(VLOOKUP(D170, Lookup!A:F, 2, FALSE), ""),
  campVal,  IFERROR(VLOOKUP(D170, Lookup!A:F, 3, FALSE), ""),
  medVal,   IFERROR(VLOOKUP(D170, Lookup!A:F, 4, FALSE), ""),
  contVal,  IFERROR(VLOOKUP(D170, Lookup!A:F, 5, FALSE), ""),
  placeVal, IFERROR(VLOOKUP(D170, Lookup!A:F, 6, FALSE), ""),
  baseURL, AS170 &amp; "?",
  utm_source,   Lookup!$B$4 &amp; srcVal,
  utm_campaign, Lookup!$C$4 &amp; campVal,
  utm_medium,   Lookup!$D$4 &amp; medVal,
  utm_content,  Lookup!$E$4 &amp; contVal,
  utm_place,    Lookup!$F$4 &amp; placeVal,
  extras, "&amp;utm_term=" &amp; Y170 &amp; "&amp;adCreative=" &amp; AW170 &amp; "&amp;suggestedTerms=" &amp; AU170,
  IF(
    NOT(completed),
    "Missing Info",
    IF(
      NOT(approved),
      "Awaiting Approval",
      baseURL &amp; utm_source &amp; utm_campaign &amp; utm_medium &amp; utm_content &amp; utm_place &amp; extras
    )
  )
)</f>
        <v>Missing Info</v>
      </c>
      <c r="AC170" s="72" t="str">
        <f t="shared" si="3"/>
        <v/>
      </c>
      <c r="AD170" s="68"/>
      <c r="AE170" s="106"/>
      <c r="AF170" s="114" t="str">
        <f t="shared" si="4"/>
        <v/>
      </c>
      <c r="AG170" s="76"/>
      <c r="AH170" s="111"/>
      <c r="AI170" s="115"/>
      <c r="AJ170" s="68"/>
      <c r="AK170" s="124" t="str">
        <f>IFERROR(__xludf.DUMMYFUNCTION("iferror(split(AJ170,""|""),"""")"),"")</f>
        <v/>
      </c>
      <c r="AL170" s="111"/>
      <c r="AM170" s="111"/>
      <c r="AN170" s="118" t="str">
        <f>IFERROR(__xludf.DUMMYFUNCTION("if(J170="""","""",GOOGLETRANSLATE(J170,""auto"",""en""))"),"")</f>
        <v/>
      </c>
      <c r="AO170" s="111" t="str">
        <f>IFERROR(__xludf.DUMMYFUNCTION("if(K170="""","""",GOOGLETRANSLATE(K170,""auto"",""en""))"),"")</f>
        <v/>
      </c>
      <c r="AP170" s="111" t="str">
        <f>IFERROR(__xludf.DUMMYFUNCTION("if(M170="""","""",GOOGLETRANSLATE(M170,""auto"",""en""))"),"")</f>
        <v/>
      </c>
      <c r="AQ170" s="111" t="str">
        <f>IFERROR(__xludf.DUMMYFUNCTION("if(O170="""","""",GOOGLETRANSLATE(O170,""auto"",""en""))"),"")</f>
        <v/>
      </c>
      <c r="AR170" s="111" t="str">
        <f>IFERROR(__xludf.DUMMYFUNCTION("if(Q170="""","""",GOOGLETRANSLATE(Q170,""auto"",""en""))"),"")</f>
        <v/>
      </c>
      <c r="AS170" s="68" t="str">
        <f>IFERROR(__xludf.DUMMYFUNCTION("REGEXREPLACE(E170, ""\?.*"", """")
"),"")</f>
        <v/>
      </c>
      <c r="AT170" s="120" t="str">
        <f>IFERROR(__xludf.DUMMYFUNCTION("TEXTJOIN(CHAR(10)&amp;CHAR(10), TRUE,
  ""H1: "" &amp;
    IFERROR(INDEX(IMPORTXML(REGEXREPLACE(AS170,""\?.*"",""""),""//h1[1]""),1),""""),
  IFERROR(""H2/H3: "" &amp;
    TEXTJOIN(CHAR(10), TRUE,
      IMPORTXML(REGEXREPLACE(AS170,""\?.*"",""""),""//h2[normalize-spa"&amp;"ce()] | //h3[normalize-space()]"")
    ),""""),
  IFERROR(""Paragraphs: "" &amp;
    TEXTJOIN(CHAR(10)&amp;CHAR(10), TRUE,
      IMPORTXML(REGEXREPLACE(AS170,""\?.*"",""""),
        ""//article//p[normalize-space()] | //div[contains(@class,'entry-content') or con"&amp;"tains(@class,'post-content') or contains(@class,'single-content') or contains(@class,'content') or contains(@class,'article')]//p[normalize-space()]""
      )
    ),"""")
)
"),"H1: ")</f>
        <v>H1: </v>
      </c>
      <c r="AU170" s="68" t="str">
        <f t="shared" si="5"/>
        <v/>
      </c>
      <c r="AV170" s="68" t="str">
        <f t="shared" si="6"/>
        <v/>
      </c>
      <c r="AW170" s="68" t="str">
        <f t="shared" si="7"/>
        <v/>
      </c>
      <c r="AX170" s="77"/>
    </row>
    <row r="171">
      <c r="A171" s="68"/>
      <c r="B171" s="68"/>
      <c r="C171" s="69"/>
      <c r="D171" s="68"/>
      <c r="E171" s="68"/>
      <c r="F171" s="68"/>
      <c r="G171" s="68"/>
      <c r="H171" s="68" t="str">
        <f t="shared" si="1"/>
        <v/>
      </c>
      <c r="I171" s="68"/>
      <c r="J171" s="111"/>
      <c r="K171" s="111"/>
      <c r="L171" s="122" t="b">
        <v>0</v>
      </c>
      <c r="M171" s="111"/>
      <c r="N171" s="109" t="b">
        <v>0</v>
      </c>
      <c r="O171" s="111"/>
      <c r="P171" s="109" t="b">
        <v>0</v>
      </c>
      <c r="Q171" s="111"/>
      <c r="R171" s="109" t="b">
        <v>0</v>
      </c>
      <c r="S171" s="111"/>
      <c r="T171" s="111"/>
      <c r="U171" s="111"/>
      <c r="V171" s="111"/>
      <c r="W171" s="111"/>
      <c r="X171" s="111"/>
      <c r="Y171" s="70" t="str">
        <f t="shared" si="8"/>
        <v/>
      </c>
      <c r="Z171" s="111"/>
      <c r="AA171" s="112" t="str">
        <f t="shared" si="2"/>
        <v>Missing Info</v>
      </c>
      <c r="AB171" s="113" t="str">
        <f>LET(
  completed, AA171="Complete",
  approved, AG171="Approved",
  srcVal,   IFERROR(VLOOKUP(D171, Lookup!A:F, 2, FALSE), ""),
  campVal,  IFERROR(VLOOKUP(D171, Lookup!A:F, 3, FALSE), ""),
  medVal,   IFERROR(VLOOKUP(D171, Lookup!A:F, 4, FALSE), ""),
  contVal,  IFERROR(VLOOKUP(D171, Lookup!A:F, 5, FALSE), ""),
  placeVal, IFERROR(VLOOKUP(D171, Lookup!A:F, 6, FALSE), ""),
  baseURL, AS171 &amp; "?",
  utm_source,   Lookup!$B$4 &amp; srcVal,
  utm_campaign, Lookup!$C$4 &amp; campVal,
  utm_medium,   Lookup!$D$4 &amp; medVal,
  utm_content,  Lookup!$E$4 &amp; contVal,
  utm_place,    Lookup!$F$4 &amp; placeVal,
  extras, "&amp;utm_term=" &amp; Y171 &amp; "&amp;adCreative=" &amp; AW171 &amp; "&amp;suggestedTerms=" &amp; AU171,
  IF(
    NOT(completed),
    "Missing Info",
    IF(
      NOT(approved),
      "Awaiting Approval",
      baseURL &amp; utm_source &amp; utm_campaign &amp; utm_medium &amp; utm_content &amp; utm_place &amp; extras
    )
  )
)</f>
        <v>Missing Info</v>
      </c>
      <c r="AC171" s="72" t="str">
        <f t="shared" si="3"/>
        <v/>
      </c>
      <c r="AD171" s="68"/>
      <c r="AE171" s="106"/>
      <c r="AF171" s="114" t="str">
        <f t="shared" si="4"/>
        <v/>
      </c>
      <c r="AG171" s="76"/>
      <c r="AH171" s="111"/>
      <c r="AI171" s="115"/>
      <c r="AJ171" s="68"/>
      <c r="AK171" s="124" t="str">
        <f>IFERROR(__xludf.DUMMYFUNCTION("iferror(split(AJ171,""|""),"""")"),"")</f>
        <v/>
      </c>
      <c r="AL171" s="111"/>
      <c r="AM171" s="111"/>
      <c r="AN171" s="118" t="str">
        <f>IFERROR(__xludf.DUMMYFUNCTION("if(J171="""","""",GOOGLETRANSLATE(J171,""auto"",""en""))"),"")</f>
        <v/>
      </c>
      <c r="AO171" s="111" t="str">
        <f>IFERROR(__xludf.DUMMYFUNCTION("if(K171="""","""",GOOGLETRANSLATE(K171,""auto"",""en""))"),"")</f>
        <v/>
      </c>
      <c r="AP171" s="111" t="str">
        <f>IFERROR(__xludf.DUMMYFUNCTION("if(M171="""","""",GOOGLETRANSLATE(M171,""auto"",""en""))"),"")</f>
        <v/>
      </c>
      <c r="AQ171" s="111" t="str">
        <f>IFERROR(__xludf.DUMMYFUNCTION("if(O171="""","""",GOOGLETRANSLATE(O171,""auto"",""en""))"),"")</f>
        <v/>
      </c>
      <c r="AR171" s="111" t="str">
        <f>IFERROR(__xludf.DUMMYFUNCTION("if(Q171="""","""",GOOGLETRANSLATE(Q171,""auto"",""en""))"),"")</f>
        <v/>
      </c>
      <c r="AS171" s="68" t="str">
        <f>IFERROR(__xludf.DUMMYFUNCTION("REGEXREPLACE(E171, ""\?.*"", """")
"),"")</f>
        <v/>
      </c>
      <c r="AT171" s="120" t="str">
        <f>IFERROR(__xludf.DUMMYFUNCTION("TEXTJOIN(CHAR(10)&amp;CHAR(10), TRUE,
  ""H1: "" &amp;
    IFERROR(INDEX(IMPORTXML(REGEXREPLACE(AS171,""\?.*"",""""),""//h1[1]""),1),""""),
  IFERROR(""H2/H3: "" &amp;
    TEXTJOIN(CHAR(10), TRUE,
      IMPORTXML(REGEXREPLACE(AS171,""\?.*"",""""),""//h2[normalize-spa"&amp;"ce()] | //h3[normalize-space()]"")
    ),""""),
  IFERROR(""Paragraphs: "" &amp;
    TEXTJOIN(CHAR(10)&amp;CHAR(10), TRUE,
      IMPORTXML(REGEXREPLACE(AS171,""\?.*"",""""),
        ""//article//p[normalize-space()] | //div[contains(@class,'entry-content') or con"&amp;"tains(@class,'post-content') or contains(@class,'single-content') or contains(@class,'content') or contains(@class,'article')]//p[normalize-space()]""
      )
    ),"""")
)
"),"H1: ")</f>
        <v>H1: </v>
      </c>
      <c r="AU171" s="68" t="str">
        <f t="shared" si="5"/>
        <v/>
      </c>
      <c r="AV171" s="68" t="str">
        <f t="shared" si="6"/>
        <v/>
      </c>
      <c r="AW171" s="68" t="str">
        <f t="shared" si="7"/>
        <v/>
      </c>
      <c r="AX171" s="77"/>
    </row>
    <row r="172">
      <c r="A172" s="68"/>
      <c r="B172" s="68"/>
      <c r="C172" s="69"/>
      <c r="D172" s="68"/>
      <c r="E172" s="68"/>
      <c r="F172" s="68"/>
      <c r="G172" s="68"/>
      <c r="H172" s="68" t="str">
        <f t="shared" si="1"/>
        <v/>
      </c>
      <c r="I172" s="68"/>
      <c r="J172" s="111"/>
      <c r="K172" s="111"/>
      <c r="L172" s="122" t="b">
        <v>0</v>
      </c>
      <c r="M172" s="111"/>
      <c r="N172" s="109" t="b">
        <v>0</v>
      </c>
      <c r="O172" s="111"/>
      <c r="P172" s="109" t="b">
        <v>0</v>
      </c>
      <c r="Q172" s="111"/>
      <c r="R172" s="109" t="b">
        <v>0</v>
      </c>
      <c r="S172" s="111"/>
      <c r="T172" s="111"/>
      <c r="U172" s="111"/>
      <c r="V172" s="111"/>
      <c r="W172" s="111"/>
      <c r="X172" s="111"/>
      <c r="Y172" s="70" t="str">
        <f t="shared" si="8"/>
        <v/>
      </c>
      <c r="Z172" s="111"/>
      <c r="AA172" s="112" t="str">
        <f t="shared" si="2"/>
        <v>Missing Info</v>
      </c>
      <c r="AB172" s="113" t="str">
        <f>LET(
  completed, AA172="Complete",
  approved, AG172="Approved",
  srcVal,   IFERROR(VLOOKUP(D172, Lookup!A:F, 2, FALSE), ""),
  campVal,  IFERROR(VLOOKUP(D172, Lookup!A:F, 3, FALSE), ""),
  medVal,   IFERROR(VLOOKUP(D172, Lookup!A:F, 4, FALSE), ""),
  contVal,  IFERROR(VLOOKUP(D172, Lookup!A:F, 5, FALSE), ""),
  placeVal, IFERROR(VLOOKUP(D172, Lookup!A:F, 6, FALSE), ""),
  baseURL, AS172 &amp; "?",
  utm_source,   Lookup!$B$4 &amp; srcVal,
  utm_campaign, Lookup!$C$4 &amp; campVal,
  utm_medium,   Lookup!$D$4 &amp; medVal,
  utm_content,  Lookup!$E$4 &amp; contVal,
  utm_place,    Lookup!$F$4 &amp; placeVal,
  extras, "&amp;utm_term=" &amp; Y172 &amp; "&amp;adCreative=" &amp; AW172 &amp; "&amp;suggestedTerms=" &amp; AU172,
  IF(
    NOT(completed),
    "Missing Info",
    IF(
      NOT(approved),
      "Awaiting Approval",
      baseURL &amp; utm_source &amp; utm_campaign &amp; utm_medium &amp; utm_content &amp; utm_place &amp; extras
    )
  )
)</f>
        <v>Missing Info</v>
      </c>
      <c r="AC172" s="72" t="str">
        <f t="shared" si="3"/>
        <v/>
      </c>
      <c r="AD172" s="68"/>
      <c r="AE172" s="106"/>
      <c r="AF172" s="114" t="str">
        <f t="shared" si="4"/>
        <v/>
      </c>
      <c r="AG172" s="76"/>
      <c r="AH172" s="111"/>
      <c r="AI172" s="115"/>
      <c r="AJ172" s="68"/>
      <c r="AK172" s="124" t="str">
        <f>IFERROR(__xludf.DUMMYFUNCTION("iferror(split(AJ172,""|""),"""")"),"")</f>
        <v/>
      </c>
      <c r="AL172" s="111"/>
      <c r="AM172" s="111"/>
      <c r="AN172" s="118" t="str">
        <f>IFERROR(__xludf.DUMMYFUNCTION("if(J172="""","""",GOOGLETRANSLATE(J172,""auto"",""en""))"),"")</f>
        <v/>
      </c>
      <c r="AO172" s="111" t="str">
        <f>IFERROR(__xludf.DUMMYFUNCTION("if(K172="""","""",GOOGLETRANSLATE(K172,""auto"",""en""))"),"")</f>
        <v/>
      </c>
      <c r="AP172" s="111" t="str">
        <f>IFERROR(__xludf.DUMMYFUNCTION("if(M172="""","""",GOOGLETRANSLATE(M172,""auto"",""en""))"),"")</f>
        <v/>
      </c>
      <c r="AQ172" s="111" t="str">
        <f>IFERROR(__xludf.DUMMYFUNCTION("if(O172="""","""",GOOGLETRANSLATE(O172,""auto"",""en""))"),"")</f>
        <v/>
      </c>
      <c r="AR172" s="111" t="str">
        <f>IFERROR(__xludf.DUMMYFUNCTION("if(Q172="""","""",GOOGLETRANSLATE(Q172,""auto"",""en""))"),"")</f>
        <v/>
      </c>
      <c r="AS172" s="68" t="str">
        <f>IFERROR(__xludf.DUMMYFUNCTION("REGEXREPLACE(E172, ""\?.*"", """")
"),"")</f>
        <v/>
      </c>
      <c r="AT172" s="120" t="str">
        <f>IFERROR(__xludf.DUMMYFUNCTION("TEXTJOIN(CHAR(10)&amp;CHAR(10), TRUE,
  ""H1: "" &amp;
    IFERROR(INDEX(IMPORTXML(REGEXREPLACE(AS172,""\?.*"",""""),""//h1[1]""),1),""""),
  IFERROR(""H2/H3: "" &amp;
    TEXTJOIN(CHAR(10), TRUE,
      IMPORTXML(REGEXREPLACE(AS172,""\?.*"",""""),""//h2[normalize-spa"&amp;"ce()] | //h3[normalize-space()]"")
    ),""""),
  IFERROR(""Paragraphs: "" &amp;
    TEXTJOIN(CHAR(10)&amp;CHAR(10), TRUE,
      IMPORTXML(REGEXREPLACE(AS172,""\?.*"",""""),
        ""//article//p[normalize-space()] | //div[contains(@class,'entry-content') or con"&amp;"tains(@class,'post-content') or contains(@class,'single-content') or contains(@class,'content') or contains(@class,'article')]//p[normalize-space()]""
      )
    ),"""")
)
"),"H1: ")</f>
        <v>H1: </v>
      </c>
      <c r="AU172" s="68" t="str">
        <f t="shared" si="5"/>
        <v/>
      </c>
      <c r="AV172" s="68" t="str">
        <f t="shared" si="6"/>
        <v/>
      </c>
      <c r="AW172" s="68" t="str">
        <f t="shared" si="7"/>
        <v/>
      </c>
      <c r="AX172" s="77"/>
    </row>
    <row r="173">
      <c r="A173" s="68"/>
      <c r="B173" s="68"/>
      <c r="C173" s="69"/>
      <c r="D173" s="68"/>
      <c r="E173" s="68"/>
      <c r="F173" s="68"/>
      <c r="G173" s="68"/>
      <c r="H173" s="68" t="str">
        <f t="shared" si="1"/>
        <v/>
      </c>
      <c r="I173" s="68"/>
      <c r="J173" s="111"/>
      <c r="K173" s="111"/>
      <c r="L173" s="122" t="b">
        <v>0</v>
      </c>
      <c r="M173" s="111"/>
      <c r="N173" s="109" t="b">
        <v>0</v>
      </c>
      <c r="O173" s="111"/>
      <c r="P173" s="109" t="b">
        <v>0</v>
      </c>
      <c r="Q173" s="111"/>
      <c r="R173" s="109" t="b">
        <v>0</v>
      </c>
      <c r="S173" s="111"/>
      <c r="T173" s="111"/>
      <c r="U173" s="111"/>
      <c r="V173" s="111"/>
      <c r="W173" s="111"/>
      <c r="X173" s="111"/>
      <c r="Y173" s="70" t="str">
        <f t="shared" si="8"/>
        <v/>
      </c>
      <c r="Z173" s="111"/>
      <c r="AA173" s="112" t="str">
        <f t="shared" si="2"/>
        <v>Missing Info</v>
      </c>
      <c r="AB173" s="113" t="str">
        <f>LET(
  completed, AA173="Complete",
  approved, AG173="Approved",
  srcVal,   IFERROR(VLOOKUP(D173, Lookup!A:F, 2, FALSE), ""),
  campVal,  IFERROR(VLOOKUP(D173, Lookup!A:F, 3, FALSE), ""),
  medVal,   IFERROR(VLOOKUP(D173, Lookup!A:F, 4, FALSE), ""),
  contVal,  IFERROR(VLOOKUP(D173, Lookup!A:F, 5, FALSE), ""),
  placeVal, IFERROR(VLOOKUP(D173, Lookup!A:F, 6, FALSE), ""),
  baseURL, AS173 &amp; "?",
  utm_source,   Lookup!$B$4 &amp; srcVal,
  utm_campaign, Lookup!$C$4 &amp; campVal,
  utm_medium,   Lookup!$D$4 &amp; medVal,
  utm_content,  Lookup!$E$4 &amp; contVal,
  utm_place,    Lookup!$F$4 &amp; placeVal,
  extras, "&amp;utm_term=" &amp; Y173 &amp; "&amp;adCreative=" &amp; AW173 &amp; "&amp;suggestedTerms=" &amp; AU173,
  IF(
    NOT(completed),
    "Missing Info",
    IF(
      NOT(approved),
      "Awaiting Approval",
      baseURL &amp; utm_source &amp; utm_campaign &amp; utm_medium &amp; utm_content &amp; utm_place &amp; extras
    )
  )
)</f>
        <v>Missing Info</v>
      </c>
      <c r="AC173" s="72" t="str">
        <f t="shared" si="3"/>
        <v/>
      </c>
      <c r="AD173" s="68"/>
      <c r="AE173" s="106"/>
      <c r="AF173" s="114" t="str">
        <f t="shared" si="4"/>
        <v/>
      </c>
      <c r="AG173" s="76"/>
      <c r="AH173" s="111"/>
      <c r="AI173" s="115"/>
      <c r="AJ173" s="68"/>
      <c r="AK173" s="124" t="str">
        <f>IFERROR(__xludf.DUMMYFUNCTION("iferror(split(AJ173,""|""),"""")"),"")</f>
        <v/>
      </c>
      <c r="AL173" s="111"/>
      <c r="AM173" s="111"/>
      <c r="AN173" s="118" t="str">
        <f>IFERROR(__xludf.DUMMYFUNCTION("if(J173="""","""",GOOGLETRANSLATE(J173,""auto"",""en""))"),"")</f>
        <v/>
      </c>
      <c r="AO173" s="111" t="str">
        <f>IFERROR(__xludf.DUMMYFUNCTION("if(K173="""","""",GOOGLETRANSLATE(K173,""auto"",""en""))"),"")</f>
        <v/>
      </c>
      <c r="AP173" s="111" t="str">
        <f>IFERROR(__xludf.DUMMYFUNCTION("if(M173="""","""",GOOGLETRANSLATE(M173,""auto"",""en""))"),"")</f>
        <v/>
      </c>
      <c r="AQ173" s="111" t="str">
        <f>IFERROR(__xludf.DUMMYFUNCTION("if(O173="""","""",GOOGLETRANSLATE(O173,""auto"",""en""))"),"")</f>
        <v/>
      </c>
      <c r="AR173" s="111" t="str">
        <f>IFERROR(__xludf.DUMMYFUNCTION("if(Q173="""","""",GOOGLETRANSLATE(Q173,""auto"",""en""))"),"")</f>
        <v/>
      </c>
      <c r="AS173" s="68" t="str">
        <f>IFERROR(__xludf.DUMMYFUNCTION("REGEXREPLACE(E173, ""\?.*"", """")
"),"")</f>
        <v/>
      </c>
      <c r="AT173" s="120" t="str">
        <f>IFERROR(__xludf.DUMMYFUNCTION("TEXTJOIN(CHAR(10)&amp;CHAR(10), TRUE,
  ""H1: "" &amp;
    IFERROR(INDEX(IMPORTXML(REGEXREPLACE(AS173,""\?.*"",""""),""//h1[1]""),1),""""),
  IFERROR(""H2/H3: "" &amp;
    TEXTJOIN(CHAR(10), TRUE,
      IMPORTXML(REGEXREPLACE(AS173,""\?.*"",""""),""//h2[normalize-spa"&amp;"ce()] | //h3[normalize-space()]"")
    ),""""),
  IFERROR(""Paragraphs: "" &amp;
    TEXTJOIN(CHAR(10)&amp;CHAR(10), TRUE,
      IMPORTXML(REGEXREPLACE(AS173,""\?.*"",""""),
        ""//article//p[normalize-space()] | //div[contains(@class,'entry-content') or con"&amp;"tains(@class,'post-content') or contains(@class,'single-content') or contains(@class,'content') or contains(@class,'article')]//p[normalize-space()]""
      )
    ),"""")
)
"),"H1: ")</f>
        <v>H1: </v>
      </c>
      <c r="AU173" s="68" t="str">
        <f t="shared" si="5"/>
        <v/>
      </c>
      <c r="AV173" s="68" t="str">
        <f t="shared" si="6"/>
        <v/>
      </c>
      <c r="AW173" s="68" t="str">
        <f t="shared" si="7"/>
        <v/>
      </c>
      <c r="AX173" s="77"/>
    </row>
    <row r="174">
      <c r="A174" s="68"/>
      <c r="B174" s="68"/>
      <c r="C174" s="69"/>
      <c r="D174" s="68"/>
      <c r="E174" s="68"/>
      <c r="F174" s="68"/>
      <c r="G174" s="68"/>
      <c r="H174" s="68" t="str">
        <f t="shared" si="1"/>
        <v/>
      </c>
      <c r="I174" s="68"/>
      <c r="J174" s="111"/>
      <c r="K174" s="111"/>
      <c r="L174" s="122" t="b">
        <v>0</v>
      </c>
      <c r="M174" s="111"/>
      <c r="N174" s="109" t="b">
        <v>0</v>
      </c>
      <c r="O174" s="111"/>
      <c r="P174" s="109" t="b">
        <v>0</v>
      </c>
      <c r="Q174" s="111"/>
      <c r="R174" s="109" t="b">
        <v>0</v>
      </c>
      <c r="S174" s="111"/>
      <c r="T174" s="111"/>
      <c r="U174" s="111"/>
      <c r="V174" s="111"/>
      <c r="W174" s="111"/>
      <c r="X174" s="111"/>
      <c r="Y174" s="70" t="str">
        <f t="shared" si="8"/>
        <v/>
      </c>
      <c r="Z174" s="111"/>
      <c r="AA174" s="112" t="str">
        <f t="shared" si="2"/>
        <v>Missing Info</v>
      </c>
      <c r="AB174" s="113" t="str">
        <f>LET(
  completed, AA174="Complete",
  approved, AG174="Approved",
  srcVal,   IFERROR(VLOOKUP(D174, Lookup!A:F, 2, FALSE), ""),
  campVal,  IFERROR(VLOOKUP(D174, Lookup!A:F, 3, FALSE), ""),
  medVal,   IFERROR(VLOOKUP(D174, Lookup!A:F, 4, FALSE), ""),
  contVal,  IFERROR(VLOOKUP(D174, Lookup!A:F, 5, FALSE), ""),
  placeVal, IFERROR(VLOOKUP(D174, Lookup!A:F, 6, FALSE), ""),
  baseURL, AS174 &amp; "?",
  utm_source,   Lookup!$B$4 &amp; srcVal,
  utm_campaign, Lookup!$C$4 &amp; campVal,
  utm_medium,   Lookup!$D$4 &amp; medVal,
  utm_content,  Lookup!$E$4 &amp; contVal,
  utm_place,    Lookup!$F$4 &amp; placeVal,
  extras, "&amp;utm_term=" &amp; Y174 &amp; "&amp;adCreative=" &amp; AW174 &amp; "&amp;suggestedTerms=" &amp; AU174,
  IF(
    NOT(completed),
    "Missing Info",
    IF(
      NOT(approved),
      "Awaiting Approval",
      baseURL &amp; utm_source &amp; utm_campaign &amp; utm_medium &amp; utm_content &amp; utm_place &amp; extras
    )
  )
)</f>
        <v>Missing Info</v>
      </c>
      <c r="AC174" s="72" t="str">
        <f t="shared" si="3"/>
        <v/>
      </c>
      <c r="AD174" s="68"/>
      <c r="AE174" s="106"/>
      <c r="AF174" s="114" t="str">
        <f t="shared" si="4"/>
        <v/>
      </c>
      <c r="AG174" s="76"/>
      <c r="AH174" s="111"/>
      <c r="AI174" s="115"/>
      <c r="AJ174" s="68"/>
      <c r="AK174" s="124" t="str">
        <f>IFERROR(__xludf.DUMMYFUNCTION("iferror(split(AJ174,""|""),"""")"),"")</f>
        <v/>
      </c>
      <c r="AL174" s="111"/>
      <c r="AM174" s="111"/>
      <c r="AN174" s="118" t="str">
        <f>IFERROR(__xludf.DUMMYFUNCTION("if(J174="""","""",GOOGLETRANSLATE(J174,""auto"",""en""))"),"")</f>
        <v/>
      </c>
      <c r="AO174" s="111" t="str">
        <f>IFERROR(__xludf.DUMMYFUNCTION("if(K174="""","""",GOOGLETRANSLATE(K174,""auto"",""en""))"),"")</f>
        <v/>
      </c>
      <c r="AP174" s="111" t="str">
        <f>IFERROR(__xludf.DUMMYFUNCTION("if(M174="""","""",GOOGLETRANSLATE(M174,""auto"",""en""))"),"")</f>
        <v/>
      </c>
      <c r="AQ174" s="111" t="str">
        <f>IFERROR(__xludf.DUMMYFUNCTION("if(O174="""","""",GOOGLETRANSLATE(O174,""auto"",""en""))"),"")</f>
        <v/>
      </c>
      <c r="AR174" s="111" t="str">
        <f>IFERROR(__xludf.DUMMYFUNCTION("if(Q174="""","""",GOOGLETRANSLATE(Q174,""auto"",""en""))"),"")</f>
        <v/>
      </c>
      <c r="AS174" s="68" t="str">
        <f>IFERROR(__xludf.DUMMYFUNCTION("REGEXREPLACE(E174, ""\?.*"", """")
"),"")</f>
        <v/>
      </c>
      <c r="AT174" s="120" t="str">
        <f>IFERROR(__xludf.DUMMYFUNCTION("TEXTJOIN(CHAR(10)&amp;CHAR(10), TRUE,
  ""H1: "" &amp;
    IFERROR(INDEX(IMPORTXML(REGEXREPLACE(AS174,""\?.*"",""""),""//h1[1]""),1),""""),
  IFERROR(""H2/H3: "" &amp;
    TEXTJOIN(CHAR(10), TRUE,
      IMPORTXML(REGEXREPLACE(AS174,""\?.*"",""""),""//h2[normalize-spa"&amp;"ce()] | //h3[normalize-space()]"")
    ),""""),
  IFERROR(""Paragraphs: "" &amp;
    TEXTJOIN(CHAR(10)&amp;CHAR(10), TRUE,
      IMPORTXML(REGEXREPLACE(AS174,""\?.*"",""""),
        ""//article//p[normalize-space()] | //div[contains(@class,'entry-content') or con"&amp;"tains(@class,'post-content') or contains(@class,'single-content') or contains(@class,'content') or contains(@class,'article')]//p[normalize-space()]""
      )
    ),"""")
)
"),"H1: ")</f>
        <v>H1: </v>
      </c>
      <c r="AU174" s="68" t="str">
        <f t="shared" si="5"/>
        <v/>
      </c>
      <c r="AV174" s="68" t="str">
        <f t="shared" si="6"/>
        <v/>
      </c>
      <c r="AW174" s="68" t="str">
        <f t="shared" si="7"/>
        <v/>
      </c>
      <c r="AX174" s="77"/>
    </row>
    <row r="175">
      <c r="A175" s="68"/>
      <c r="B175" s="68"/>
      <c r="C175" s="69"/>
      <c r="D175" s="68"/>
      <c r="E175" s="68"/>
      <c r="F175" s="68"/>
      <c r="G175" s="68"/>
      <c r="H175" s="68" t="str">
        <f t="shared" si="1"/>
        <v/>
      </c>
      <c r="I175" s="68"/>
      <c r="J175" s="111"/>
      <c r="K175" s="111"/>
      <c r="L175" s="122" t="b">
        <v>0</v>
      </c>
      <c r="M175" s="111"/>
      <c r="N175" s="109" t="b">
        <v>0</v>
      </c>
      <c r="O175" s="111"/>
      <c r="P175" s="109" t="b">
        <v>0</v>
      </c>
      <c r="Q175" s="111"/>
      <c r="R175" s="109" t="b">
        <v>0</v>
      </c>
      <c r="S175" s="111"/>
      <c r="T175" s="111"/>
      <c r="U175" s="111"/>
      <c r="V175" s="111"/>
      <c r="W175" s="111"/>
      <c r="X175" s="111"/>
      <c r="Y175" s="70" t="str">
        <f t="shared" si="8"/>
        <v/>
      </c>
      <c r="Z175" s="111"/>
      <c r="AA175" s="112" t="str">
        <f t="shared" si="2"/>
        <v>Missing Info</v>
      </c>
      <c r="AB175" s="113" t="str">
        <f>LET(
  completed, AA175="Complete",
  approved, AG175="Approved",
  srcVal,   IFERROR(VLOOKUP(D175, Lookup!A:F, 2, FALSE), ""),
  campVal,  IFERROR(VLOOKUP(D175, Lookup!A:F, 3, FALSE), ""),
  medVal,   IFERROR(VLOOKUP(D175, Lookup!A:F, 4, FALSE), ""),
  contVal,  IFERROR(VLOOKUP(D175, Lookup!A:F, 5, FALSE), ""),
  placeVal, IFERROR(VLOOKUP(D175, Lookup!A:F, 6, FALSE), ""),
  baseURL, AS175 &amp; "?",
  utm_source,   Lookup!$B$4 &amp; srcVal,
  utm_campaign, Lookup!$C$4 &amp; campVal,
  utm_medium,   Lookup!$D$4 &amp; medVal,
  utm_content,  Lookup!$E$4 &amp; contVal,
  utm_place,    Lookup!$F$4 &amp; placeVal,
  extras, "&amp;utm_term=" &amp; Y175 &amp; "&amp;adCreative=" &amp; AW175 &amp; "&amp;suggestedTerms=" &amp; AU175,
  IF(
    NOT(completed),
    "Missing Info",
    IF(
      NOT(approved),
      "Awaiting Approval",
      baseURL &amp; utm_source &amp; utm_campaign &amp; utm_medium &amp; utm_content &amp; utm_place &amp; extras
    )
  )
)</f>
        <v>Missing Info</v>
      </c>
      <c r="AC175" s="72" t="str">
        <f t="shared" si="3"/>
        <v/>
      </c>
      <c r="AD175" s="68"/>
      <c r="AE175" s="106"/>
      <c r="AF175" s="114" t="str">
        <f t="shared" si="4"/>
        <v/>
      </c>
      <c r="AG175" s="76"/>
      <c r="AH175" s="111"/>
      <c r="AI175" s="115"/>
      <c r="AJ175" s="68"/>
      <c r="AK175" s="124" t="str">
        <f>IFERROR(__xludf.DUMMYFUNCTION("iferror(split(AJ175,""|""),"""")"),"")</f>
        <v/>
      </c>
      <c r="AL175" s="111"/>
      <c r="AM175" s="111"/>
      <c r="AN175" s="118" t="str">
        <f>IFERROR(__xludf.DUMMYFUNCTION("if(J175="""","""",GOOGLETRANSLATE(J175,""auto"",""en""))"),"")</f>
        <v/>
      </c>
      <c r="AO175" s="111" t="str">
        <f>IFERROR(__xludf.DUMMYFUNCTION("if(K175="""","""",GOOGLETRANSLATE(K175,""auto"",""en""))"),"")</f>
        <v/>
      </c>
      <c r="AP175" s="111" t="str">
        <f>IFERROR(__xludf.DUMMYFUNCTION("if(M175="""","""",GOOGLETRANSLATE(M175,""auto"",""en""))"),"")</f>
        <v/>
      </c>
      <c r="AQ175" s="111" t="str">
        <f>IFERROR(__xludf.DUMMYFUNCTION("if(O175="""","""",GOOGLETRANSLATE(O175,""auto"",""en""))"),"")</f>
        <v/>
      </c>
      <c r="AR175" s="111" t="str">
        <f>IFERROR(__xludf.DUMMYFUNCTION("if(Q175="""","""",GOOGLETRANSLATE(Q175,""auto"",""en""))"),"")</f>
        <v/>
      </c>
      <c r="AS175" s="68" t="str">
        <f>IFERROR(__xludf.DUMMYFUNCTION("REGEXREPLACE(E175, ""\?.*"", """")
"),"")</f>
        <v/>
      </c>
      <c r="AT175" s="120" t="str">
        <f>IFERROR(__xludf.DUMMYFUNCTION("TEXTJOIN(CHAR(10)&amp;CHAR(10), TRUE,
  ""H1: "" &amp;
    IFERROR(INDEX(IMPORTXML(REGEXREPLACE(AS175,""\?.*"",""""),""//h1[1]""),1),""""),
  IFERROR(""H2/H3: "" &amp;
    TEXTJOIN(CHAR(10), TRUE,
      IMPORTXML(REGEXREPLACE(AS175,""\?.*"",""""),""//h2[normalize-spa"&amp;"ce()] | //h3[normalize-space()]"")
    ),""""),
  IFERROR(""Paragraphs: "" &amp;
    TEXTJOIN(CHAR(10)&amp;CHAR(10), TRUE,
      IMPORTXML(REGEXREPLACE(AS175,""\?.*"",""""),
        ""//article//p[normalize-space()] | //div[contains(@class,'entry-content') or con"&amp;"tains(@class,'post-content') or contains(@class,'single-content') or contains(@class,'content') or contains(@class,'article')]//p[normalize-space()]""
      )
    ),"""")
)
"),"H1: ")</f>
        <v>H1: </v>
      </c>
      <c r="AU175" s="68" t="str">
        <f t="shared" si="5"/>
        <v/>
      </c>
      <c r="AV175" s="68" t="str">
        <f t="shared" si="6"/>
        <v/>
      </c>
      <c r="AW175" s="68" t="str">
        <f t="shared" si="7"/>
        <v/>
      </c>
      <c r="AX175" s="77"/>
    </row>
    <row r="176">
      <c r="A176" s="68"/>
      <c r="B176" s="68"/>
      <c r="C176" s="69"/>
      <c r="D176" s="68"/>
      <c r="E176" s="68"/>
      <c r="F176" s="68"/>
      <c r="G176" s="68"/>
      <c r="H176" s="68" t="str">
        <f t="shared" si="1"/>
        <v/>
      </c>
      <c r="I176" s="68"/>
      <c r="J176" s="111"/>
      <c r="K176" s="111"/>
      <c r="L176" s="122" t="b">
        <v>0</v>
      </c>
      <c r="M176" s="111"/>
      <c r="N176" s="109" t="b">
        <v>0</v>
      </c>
      <c r="O176" s="111"/>
      <c r="P176" s="109" t="b">
        <v>0</v>
      </c>
      <c r="Q176" s="111"/>
      <c r="R176" s="109" t="b">
        <v>0</v>
      </c>
      <c r="S176" s="111"/>
      <c r="T176" s="111"/>
      <c r="U176" s="111"/>
      <c r="V176" s="111"/>
      <c r="W176" s="111"/>
      <c r="X176" s="111"/>
      <c r="Y176" s="70" t="str">
        <f t="shared" si="8"/>
        <v/>
      </c>
      <c r="Z176" s="111"/>
      <c r="AA176" s="112" t="str">
        <f t="shared" si="2"/>
        <v>Missing Info</v>
      </c>
      <c r="AB176" s="113" t="str">
        <f>LET(
  completed, AA176="Complete",
  approved, AG176="Approved",
  srcVal,   IFERROR(VLOOKUP(D176, Lookup!A:F, 2, FALSE), ""),
  campVal,  IFERROR(VLOOKUP(D176, Lookup!A:F, 3, FALSE), ""),
  medVal,   IFERROR(VLOOKUP(D176, Lookup!A:F, 4, FALSE), ""),
  contVal,  IFERROR(VLOOKUP(D176, Lookup!A:F, 5, FALSE), ""),
  placeVal, IFERROR(VLOOKUP(D176, Lookup!A:F, 6, FALSE), ""),
  baseURL, AS176 &amp; "?",
  utm_source,   Lookup!$B$4 &amp; srcVal,
  utm_campaign, Lookup!$C$4 &amp; campVal,
  utm_medium,   Lookup!$D$4 &amp; medVal,
  utm_content,  Lookup!$E$4 &amp; contVal,
  utm_place,    Lookup!$F$4 &amp; placeVal,
  extras, "&amp;utm_term=" &amp; Y176 &amp; "&amp;adCreative=" &amp; AW176 &amp; "&amp;suggestedTerms=" &amp; AU176,
  IF(
    NOT(completed),
    "Missing Info",
    IF(
      NOT(approved),
      "Awaiting Approval",
      baseURL &amp; utm_source &amp; utm_campaign &amp; utm_medium &amp; utm_content &amp; utm_place &amp; extras
    )
  )
)</f>
        <v>Missing Info</v>
      </c>
      <c r="AC176" s="72" t="str">
        <f t="shared" si="3"/>
        <v/>
      </c>
      <c r="AD176" s="68"/>
      <c r="AE176" s="106"/>
      <c r="AF176" s="114" t="str">
        <f t="shared" si="4"/>
        <v/>
      </c>
      <c r="AG176" s="76"/>
      <c r="AH176" s="111"/>
      <c r="AI176" s="115"/>
      <c r="AJ176" s="68"/>
      <c r="AK176" s="124" t="str">
        <f>IFERROR(__xludf.DUMMYFUNCTION("iferror(split(AJ176,""|""),"""")"),"")</f>
        <v/>
      </c>
      <c r="AL176" s="111"/>
      <c r="AM176" s="111"/>
      <c r="AN176" s="118" t="str">
        <f>IFERROR(__xludf.DUMMYFUNCTION("if(J176="""","""",GOOGLETRANSLATE(J176,""auto"",""en""))"),"")</f>
        <v/>
      </c>
      <c r="AO176" s="111" t="str">
        <f>IFERROR(__xludf.DUMMYFUNCTION("if(K176="""","""",GOOGLETRANSLATE(K176,""auto"",""en""))"),"")</f>
        <v/>
      </c>
      <c r="AP176" s="111" t="str">
        <f>IFERROR(__xludf.DUMMYFUNCTION("if(M176="""","""",GOOGLETRANSLATE(M176,""auto"",""en""))"),"")</f>
        <v/>
      </c>
      <c r="AQ176" s="111" t="str">
        <f>IFERROR(__xludf.DUMMYFUNCTION("if(O176="""","""",GOOGLETRANSLATE(O176,""auto"",""en""))"),"")</f>
        <v/>
      </c>
      <c r="AR176" s="111" t="str">
        <f>IFERROR(__xludf.DUMMYFUNCTION("if(Q176="""","""",GOOGLETRANSLATE(Q176,""auto"",""en""))"),"")</f>
        <v/>
      </c>
      <c r="AS176" s="68" t="str">
        <f>IFERROR(__xludf.DUMMYFUNCTION("REGEXREPLACE(E176, ""\?.*"", """")
"),"")</f>
        <v/>
      </c>
      <c r="AT176" s="120" t="str">
        <f>IFERROR(__xludf.DUMMYFUNCTION("TEXTJOIN(CHAR(10)&amp;CHAR(10), TRUE,
  ""H1: "" &amp;
    IFERROR(INDEX(IMPORTXML(REGEXREPLACE(AS176,""\?.*"",""""),""//h1[1]""),1),""""),
  IFERROR(""H2/H3: "" &amp;
    TEXTJOIN(CHAR(10), TRUE,
      IMPORTXML(REGEXREPLACE(AS176,""\?.*"",""""),""//h2[normalize-spa"&amp;"ce()] | //h3[normalize-space()]"")
    ),""""),
  IFERROR(""Paragraphs: "" &amp;
    TEXTJOIN(CHAR(10)&amp;CHAR(10), TRUE,
      IMPORTXML(REGEXREPLACE(AS176,""\?.*"",""""),
        ""//article//p[normalize-space()] | //div[contains(@class,'entry-content') or con"&amp;"tains(@class,'post-content') or contains(@class,'single-content') or contains(@class,'content') or contains(@class,'article')]//p[normalize-space()]""
      )
    ),"""")
)
"),"H1: ")</f>
        <v>H1: </v>
      </c>
      <c r="AU176" s="68" t="str">
        <f t="shared" si="5"/>
        <v/>
      </c>
      <c r="AV176" s="68" t="str">
        <f t="shared" si="6"/>
        <v/>
      </c>
      <c r="AW176" s="68" t="str">
        <f t="shared" si="7"/>
        <v/>
      </c>
      <c r="AX176" s="77"/>
    </row>
    <row r="177">
      <c r="A177" s="68"/>
      <c r="B177" s="68"/>
      <c r="C177" s="69"/>
      <c r="D177" s="68"/>
      <c r="E177" s="68"/>
      <c r="F177" s="68"/>
      <c r="G177" s="68"/>
      <c r="H177" s="68" t="str">
        <f t="shared" si="1"/>
        <v/>
      </c>
      <c r="I177" s="68"/>
      <c r="J177" s="111"/>
      <c r="K177" s="111"/>
      <c r="L177" s="122" t="b">
        <v>0</v>
      </c>
      <c r="M177" s="111"/>
      <c r="N177" s="109" t="b">
        <v>0</v>
      </c>
      <c r="O177" s="111"/>
      <c r="P177" s="109" t="b">
        <v>0</v>
      </c>
      <c r="Q177" s="111"/>
      <c r="R177" s="109" t="b">
        <v>0</v>
      </c>
      <c r="S177" s="111"/>
      <c r="T177" s="111"/>
      <c r="U177" s="111"/>
      <c r="V177" s="111"/>
      <c r="W177" s="111"/>
      <c r="X177" s="111"/>
      <c r="Y177" s="70" t="str">
        <f t="shared" si="8"/>
        <v/>
      </c>
      <c r="Z177" s="111"/>
      <c r="AA177" s="112" t="str">
        <f t="shared" si="2"/>
        <v>Missing Info</v>
      </c>
      <c r="AB177" s="113" t="str">
        <f>LET(
  completed, AA177="Complete",
  approved, AG177="Approved",
  srcVal,   IFERROR(VLOOKUP(D177, Lookup!A:F, 2, FALSE), ""),
  campVal,  IFERROR(VLOOKUP(D177, Lookup!A:F, 3, FALSE), ""),
  medVal,   IFERROR(VLOOKUP(D177, Lookup!A:F, 4, FALSE), ""),
  contVal,  IFERROR(VLOOKUP(D177, Lookup!A:F, 5, FALSE), ""),
  placeVal, IFERROR(VLOOKUP(D177, Lookup!A:F, 6, FALSE), ""),
  baseURL, AS177 &amp; "?",
  utm_source,   Lookup!$B$4 &amp; srcVal,
  utm_campaign, Lookup!$C$4 &amp; campVal,
  utm_medium,   Lookup!$D$4 &amp; medVal,
  utm_content,  Lookup!$E$4 &amp; contVal,
  utm_place,    Lookup!$F$4 &amp; placeVal,
  extras, "&amp;utm_term=" &amp; Y177 &amp; "&amp;adCreative=" &amp; AW177 &amp; "&amp;suggestedTerms=" &amp; AU177,
  IF(
    NOT(completed),
    "Missing Info",
    IF(
      NOT(approved),
      "Awaiting Approval",
      baseURL &amp; utm_source &amp; utm_campaign &amp; utm_medium &amp; utm_content &amp; utm_place &amp; extras
    )
  )
)</f>
        <v>Missing Info</v>
      </c>
      <c r="AC177" s="72" t="str">
        <f t="shared" si="3"/>
        <v/>
      </c>
      <c r="AD177" s="68"/>
      <c r="AE177" s="106"/>
      <c r="AF177" s="114" t="str">
        <f t="shared" si="4"/>
        <v/>
      </c>
      <c r="AG177" s="76"/>
      <c r="AH177" s="111"/>
      <c r="AI177" s="115"/>
      <c r="AJ177" s="68"/>
      <c r="AK177" s="124" t="str">
        <f>IFERROR(__xludf.DUMMYFUNCTION("iferror(split(AJ177,""|""),"""")"),"")</f>
        <v/>
      </c>
      <c r="AL177" s="111"/>
      <c r="AM177" s="111"/>
      <c r="AN177" s="118" t="str">
        <f>IFERROR(__xludf.DUMMYFUNCTION("if(J177="""","""",GOOGLETRANSLATE(J177,""auto"",""en""))"),"")</f>
        <v/>
      </c>
      <c r="AO177" s="111" t="str">
        <f>IFERROR(__xludf.DUMMYFUNCTION("if(K177="""","""",GOOGLETRANSLATE(K177,""auto"",""en""))"),"")</f>
        <v/>
      </c>
      <c r="AP177" s="111" t="str">
        <f>IFERROR(__xludf.DUMMYFUNCTION("if(M177="""","""",GOOGLETRANSLATE(M177,""auto"",""en""))"),"")</f>
        <v/>
      </c>
      <c r="AQ177" s="111" t="str">
        <f>IFERROR(__xludf.DUMMYFUNCTION("if(O177="""","""",GOOGLETRANSLATE(O177,""auto"",""en""))"),"")</f>
        <v/>
      </c>
      <c r="AR177" s="111" t="str">
        <f>IFERROR(__xludf.DUMMYFUNCTION("if(Q177="""","""",GOOGLETRANSLATE(Q177,""auto"",""en""))"),"")</f>
        <v/>
      </c>
      <c r="AS177" s="68" t="str">
        <f>IFERROR(__xludf.DUMMYFUNCTION("REGEXREPLACE(E177, ""\?.*"", """")
"),"")</f>
        <v/>
      </c>
      <c r="AT177" s="120" t="str">
        <f>IFERROR(__xludf.DUMMYFUNCTION("TEXTJOIN(CHAR(10)&amp;CHAR(10), TRUE,
  ""H1: "" &amp;
    IFERROR(INDEX(IMPORTXML(REGEXREPLACE(AS177,""\?.*"",""""),""//h1[1]""),1),""""),
  IFERROR(""H2/H3: "" &amp;
    TEXTJOIN(CHAR(10), TRUE,
      IMPORTXML(REGEXREPLACE(AS177,""\?.*"",""""),""//h2[normalize-spa"&amp;"ce()] | //h3[normalize-space()]"")
    ),""""),
  IFERROR(""Paragraphs: "" &amp;
    TEXTJOIN(CHAR(10)&amp;CHAR(10), TRUE,
      IMPORTXML(REGEXREPLACE(AS177,""\?.*"",""""),
        ""//article//p[normalize-space()] | //div[contains(@class,'entry-content') or con"&amp;"tains(@class,'post-content') or contains(@class,'single-content') or contains(@class,'content') or contains(@class,'article')]//p[normalize-space()]""
      )
    ),"""")
)
"),"H1: ")</f>
        <v>H1: </v>
      </c>
      <c r="AU177" s="68" t="str">
        <f t="shared" si="5"/>
        <v/>
      </c>
      <c r="AV177" s="68" t="str">
        <f t="shared" si="6"/>
        <v/>
      </c>
      <c r="AW177" s="68" t="str">
        <f t="shared" si="7"/>
        <v/>
      </c>
      <c r="AX177" s="77"/>
    </row>
    <row r="178">
      <c r="A178" s="68"/>
      <c r="B178" s="68"/>
      <c r="C178" s="69"/>
      <c r="D178" s="68"/>
      <c r="E178" s="68"/>
      <c r="F178" s="68"/>
      <c r="G178" s="68"/>
      <c r="H178" s="68" t="str">
        <f t="shared" si="1"/>
        <v/>
      </c>
      <c r="I178" s="68"/>
      <c r="J178" s="111"/>
      <c r="K178" s="111"/>
      <c r="L178" s="122" t="b">
        <v>0</v>
      </c>
      <c r="M178" s="111"/>
      <c r="N178" s="109" t="b">
        <v>0</v>
      </c>
      <c r="O178" s="111"/>
      <c r="P178" s="109" t="b">
        <v>0</v>
      </c>
      <c r="Q178" s="111"/>
      <c r="R178" s="109" t="b">
        <v>0</v>
      </c>
      <c r="S178" s="111"/>
      <c r="T178" s="111"/>
      <c r="U178" s="111"/>
      <c r="V178" s="111"/>
      <c r="W178" s="111"/>
      <c r="X178" s="111"/>
      <c r="Y178" s="70" t="str">
        <f t="shared" si="8"/>
        <v/>
      </c>
      <c r="Z178" s="111"/>
      <c r="AA178" s="112" t="str">
        <f t="shared" si="2"/>
        <v>Missing Info</v>
      </c>
      <c r="AB178" s="113" t="str">
        <f>LET(
  completed, AA178="Complete",
  approved, AG178="Approved",
  srcVal,   IFERROR(VLOOKUP(D178, Lookup!A:F, 2, FALSE), ""),
  campVal,  IFERROR(VLOOKUP(D178, Lookup!A:F, 3, FALSE), ""),
  medVal,   IFERROR(VLOOKUP(D178, Lookup!A:F, 4, FALSE), ""),
  contVal,  IFERROR(VLOOKUP(D178, Lookup!A:F, 5, FALSE), ""),
  placeVal, IFERROR(VLOOKUP(D178, Lookup!A:F, 6, FALSE), ""),
  baseURL, AS178 &amp; "?",
  utm_source,   Lookup!$B$4 &amp; srcVal,
  utm_campaign, Lookup!$C$4 &amp; campVal,
  utm_medium,   Lookup!$D$4 &amp; medVal,
  utm_content,  Lookup!$E$4 &amp; contVal,
  utm_place,    Lookup!$F$4 &amp; placeVal,
  extras, "&amp;utm_term=" &amp; Y178 &amp; "&amp;adCreative=" &amp; AW178 &amp; "&amp;suggestedTerms=" &amp; AU178,
  IF(
    NOT(completed),
    "Missing Info",
    IF(
      NOT(approved),
      "Awaiting Approval",
      baseURL &amp; utm_source &amp; utm_campaign &amp; utm_medium &amp; utm_content &amp; utm_place &amp; extras
    )
  )
)</f>
        <v>Missing Info</v>
      </c>
      <c r="AC178" s="72" t="str">
        <f t="shared" si="3"/>
        <v/>
      </c>
      <c r="AD178" s="68"/>
      <c r="AE178" s="106"/>
      <c r="AF178" s="114" t="str">
        <f t="shared" si="4"/>
        <v/>
      </c>
      <c r="AG178" s="76"/>
      <c r="AH178" s="111"/>
      <c r="AI178" s="115"/>
      <c r="AJ178" s="68"/>
      <c r="AK178" s="124" t="str">
        <f>IFERROR(__xludf.DUMMYFUNCTION("iferror(split(AJ178,""|""),"""")"),"")</f>
        <v/>
      </c>
      <c r="AL178" s="111"/>
      <c r="AM178" s="111"/>
      <c r="AN178" s="118" t="str">
        <f>IFERROR(__xludf.DUMMYFUNCTION("if(J178="""","""",GOOGLETRANSLATE(J178,""auto"",""en""))"),"")</f>
        <v/>
      </c>
      <c r="AO178" s="111" t="str">
        <f>IFERROR(__xludf.DUMMYFUNCTION("if(K178="""","""",GOOGLETRANSLATE(K178,""auto"",""en""))"),"")</f>
        <v/>
      </c>
      <c r="AP178" s="111" t="str">
        <f>IFERROR(__xludf.DUMMYFUNCTION("if(M178="""","""",GOOGLETRANSLATE(M178,""auto"",""en""))"),"")</f>
        <v/>
      </c>
      <c r="AQ178" s="111" t="str">
        <f>IFERROR(__xludf.DUMMYFUNCTION("if(O178="""","""",GOOGLETRANSLATE(O178,""auto"",""en""))"),"")</f>
        <v/>
      </c>
      <c r="AR178" s="111" t="str">
        <f>IFERROR(__xludf.DUMMYFUNCTION("if(Q178="""","""",GOOGLETRANSLATE(Q178,""auto"",""en""))"),"")</f>
        <v/>
      </c>
      <c r="AS178" s="68" t="str">
        <f>IFERROR(__xludf.DUMMYFUNCTION("REGEXREPLACE(E178, ""\?.*"", """")
"),"")</f>
        <v/>
      </c>
      <c r="AT178" s="120" t="str">
        <f>IFERROR(__xludf.DUMMYFUNCTION("TEXTJOIN(CHAR(10)&amp;CHAR(10), TRUE,
  ""H1: "" &amp;
    IFERROR(INDEX(IMPORTXML(REGEXREPLACE(AS178,""\?.*"",""""),""//h1[1]""),1),""""),
  IFERROR(""H2/H3: "" &amp;
    TEXTJOIN(CHAR(10), TRUE,
      IMPORTXML(REGEXREPLACE(AS178,""\?.*"",""""),""//h2[normalize-spa"&amp;"ce()] | //h3[normalize-space()]"")
    ),""""),
  IFERROR(""Paragraphs: "" &amp;
    TEXTJOIN(CHAR(10)&amp;CHAR(10), TRUE,
      IMPORTXML(REGEXREPLACE(AS178,""\?.*"",""""),
        ""//article//p[normalize-space()] | //div[contains(@class,'entry-content') or con"&amp;"tains(@class,'post-content') or contains(@class,'single-content') or contains(@class,'content') or contains(@class,'article')]//p[normalize-space()]""
      )
    ),"""")
)
"),"H1: ")</f>
        <v>H1: </v>
      </c>
      <c r="AU178" s="68" t="str">
        <f t="shared" si="5"/>
        <v/>
      </c>
      <c r="AV178" s="68" t="str">
        <f t="shared" si="6"/>
        <v/>
      </c>
      <c r="AW178" s="68" t="str">
        <f t="shared" si="7"/>
        <v/>
      </c>
      <c r="AX178" s="77"/>
    </row>
    <row r="179">
      <c r="A179" s="68"/>
      <c r="B179" s="68"/>
      <c r="C179" s="69"/>
      <c r="D179" s="68"/>
      <c r="E179" s="68"/>
      <c r="F179" s="68"/>
      <c r="G179" s="68"/>
      <c r="H179" s="68" t="str">
        <f t="shared" si="1"/>
        <v/>
      </c>
      <c r="I179" s="68"/>
      <c r="J179" s="111"/>
      <c r="K179" s="111"/>
      <c r="L179" s="122" t="b">
        <v>0</v>
      </c>
      <c r="M179" s="111"/>
      <c r="N179" s="109" t="b">
        <v>0</v>
      </c>
      <c r="O179" s="111"/>
      <c r="P179" s="109" t="b">
        <v>0</v>
      </c>
      <c r="Q179" s="111"/>
      <c r="R179" s="109" t="b">
        <v>0</v>
      </c>
      <c r="S179" s="111"/>
      <c r="T179" s="111"/>
      <c r="U179" s="111"/>
      <c r="V179" s="111"/>
      <c r="W179" s="111"/>
      <c r="X179" s="111"/>
      <c r="Y179" s="70" t="str">
        <f t="shared" si="8"/>
        <v/>
      </c>
      <c r="Z179" s="111"/>
      <c r="AA179" s="112" t="str">
        <f t="shared" si="2"/>
        <v>Missing Info</v>
      </c>
      <c r="AB179" s="113" t="str">
        <f>LET(
  completed, AA179="Complete",
  approved, AG179="Approved",
  srcVal,   IFERROR(VLOOKUP(D179, Lookup!A:F, 2, FALSE), ""),
  campVal,  IFERROR(VLOOKUP(D179, Lookup!A:F, 3, FALSE), ""),
  medVal,   IFERROR(VLOOKUP(D179, Lookup!A:F, 4, FALSE), ""),
  contVal,  IFERROR(VLOOKUP(D179, Lookup!A:F, 5, FALSE), ""),
  placeVal, IFERROR(VLOOKUP(D179, Lookup!A:F, 6, FALSE), ""),
  baseURL, AS179 &amp; "?",
  utm_source,   Lookup!$B$4 &amp; srcVal,
  utm_campaign, Lookup!$C$4 &amp; campVal,
  utm_medium,   Lookup!$D$4 &amp; medVal,
  utm_content,  Lookup!$E$4 &amp; contVal,
  utm_place,    Lookup!$F$4 &amp; placeVal,
  extras, "&amp;utm_term=" &amp; Y179 &amp; "&amp;adCreative=" &amp; AW179 &amp; "&amp;suggestedTerms=" &amp; AU179,
  IF(
    NOT(completed),
    "Missing Info",
    IF(
      NOT(approved),
      "Awaiting Approval",
      baseURL &amp; utm_source &amp; utm_campaign &amp; utm_medium &amp; utm_content &amp; utm_place &amp; extras
    )
  )
)</f>
        <v>Missing Info</v>
      </c>
      <c r="AC179" s="72" t="str">
        <f t="shared" si="3"/>
        <v/>
      </c>
      <c r="AD179" s="68"/>
      <c r="AE179" s="106"/>
      <c r="AF179" s="114" t="str">
        <f t="shared" si="4"/>
        <v/>
      </c>
      <c r="AG179" s="76"/>
      <c r="AH179" s="111"/>
      <c r="AI179" s="115"/>
      <c r="AJ179" s="68"/>
      <c r="AK179" s="124" t="str">
        <f>IFERROR(__xludf.DUMMYFUNCTION("iferror(split(AJ179,""|""),"""")"),"")</f>
        <v/>
      </c>
      <c r="AL179" s="111"/>
      <c r="AM179" s="111"/>
      <c r="AN179" s="118" t="str">
        <f>IFERROR(__xludf.DUMMYFUNCTION("if(J179="""","""",GOOGLETRANSLATE(J179,""auto"",""en""))"),"")</f>
        <v/>
      </c>
      <c r="AO179" s="111" t="str">
        <f>IFERROR(__xludf.DUMMYFUNCTION("if(K179="""","""",GOOGLETRANSLATE(K179,""auto"",""en""))"),"")</f>
        <v/>
      </c>
      <c r="AP179" s="111" t="str">
        <f>IFERROR(__xludf.DUMMYFUNCTION("if(M179="""","""",GOOGLETRANSLATE(M179,""auto"",""en""))"),"")</f>
        <v/>
      </c>
      <c r="AQ179" s="111" t="str">
        <f>IFERROR(__xludf.DUMMYFUNCTION("if(O179="""","""",GOOGLETRANSLATE(O179,""auto"",""en""))"),"")</f>
        <v/>
      </c>
      <c r="AR179" s="111" t="str">
        <f>IFERROR(__xludf.DUMMYFUNCTION("if(Q179="""","""",GOOGLETRANSLATE(Q179,""auto"",""en""))"),"")</f>
        <v/>
      </c>
      <c r="AS179" s="68" t="str">
        <f>IFERROR(__xludf.DUMMYFUNCTION("REGEXREPLACE(E179, ""\?.*"", """")
"),"")</f>
        <v/>
      </c>
      <c r="AT179" s="120" t="str">
        <f>IFERROR(__xludf.DUMMYFUNCTION("TEXTJOIN(CHAR(10)&amp;CHAR(10), TRUE,
  ""H1: "" &amp;
    IFERROR(INDEX(IMPORTXML(REGEXREPLACE(AS179,""\?.*"",""""),""//h1[1]""),1),""""),
  IFERROR(""H2/H3: "" &amp;
    TEXTJOIN(CHAR(10), TRUE,
      IMPORTXML(REGEXREPLACE(AS179,""\?.*"",""""),""//h2[normalize-spa"&amp;"ce()] | //h3[normalize-space()]"")
    ),""""),
  IFERROR(""Paragraphs: "" &amp;
    TEXTJOIN(CHAR(10)&amp;CHAR(10), TRUE,
      IMPORTXML(REGEXREPLACE(AS179,""\?.*"",""""),
        ""//article//p[normalize-space()] | //div[contains(@class,'entry-content') or con"&amp;"tains(@class,'post-content') or contains(@class,'single-content') or contains(@class,'content') or contains(@class,'article')]//p[normalize-space()]""
      )
    ),"""")
)
"),"H1: ")</f>
        <v>H1: </v>
      </c>
      <c r="AU179" s="68" t="str">
        <f t="shared" si="5"/>
        <v/>
      </c>
      <c r="AV179" s="68" t="str">
        <f t="shared" si="6"/>
        <v/>
      </c>
      <c r="AW179" s="68" t="str">
        <f t="shared" si="7"/>
        <v/>
      </c>
      <c r="AX179" s="77"/>
    </row>
    <row r="180">
      <c r="A180" s="68"/>
      <c r="B180" s="68"/>
      <c r="C180" s="69"/>
      <c r="D180" s="68"/>
      <c r="E180" s="68"/>
      <c r="F180" s="68"/>
      <c r="G180" s="68"/>
      <c r="H180" s="68" t="str">
        <f t="shared" si="1"/>
        <v/>
      </c>
      <c r="I180" s="68"/>
      <c r="J180" s="111"/>
      <c r="K180" s="111"/>
      <c r="L180" s="122" t="b">
        <v>0</v>
      </c>
      <c r="M180" s="111"/>
      <c r="N180" s="109" t="b">
        <v>0</v>
      </c>
      <c r="O180" s="111"/>
      <c r="P180" s="109" t="b">
        <v>0</v>
      </c>
      <c r="Q180" s="111"/>
      <c r="R180" s="109" t="b">
        <v>0</v>
      </c>
      <c r="S180" s="111"/>
      <c r="T180" s="111"/>
      <c r="U180" s="111"/>
      <c r="V180" s="111"/>
      <c r="W180" s="111"/>
      <c r="X180" s="111"/>
      <c r="Y180" s="70" t="str">
        <f t="shared" si="8"/>
        <v/>
      </c>
      <c r="Z180" s="111"/>
      <c r="AA180" s="112" t="str">
        <f t="shared" si="2"/>
        <v>Missing Info</v>
      </c>
      <c r="AB180" s="113" t="str">
        <f>LET(
  completed, AA180="Complete",
  approved, AG180="Approved",
  srcVal,   IFERROR(VLOOKUP(D180, Lookup!A:F, 2, FALSE), ""),
  campVal,  IFERROR(VLOOKUP(D180, Lookup!A:F, 3, FALSE), ""),
  medVal,   IFERROR(VLOOKUP(D180, Lookup!A:F, 4, FALSE), ""),
  contVal,  IFERROR(VLOOKUP(D180, Lookup!A:F, 5, FALSE), ""),
  placeVal, IFERROR(VLOOKUP(D180, Lookup!A:F, 6, FALSE), ""),
  baseURL, AS180 &amp; "?",
  utm_source,   Lookup!$B$4 &amp; srcVal,
  utm_campaign, Lookup!$C$4 &amp; campVal,
  utm_medium,   Lookup!$D$4 &amp; medVal,
  utm_content,  Lookup!$E$4 &amp; contVal,
  utm_place,    Lookup!$F$4 &amp; placeVal,
  extras, "&amp;utm_term=" &amp; Y180 &amp; "&amp;adCreative=" &amp; AW180 &amp; "&amp;suggestedTerms=" &amp; AU180,
  IF(
    NOT(completed),
    "Missing Info",
    IF(
      NOT(approved),
      "Awaiting Approval",
      baseURL &amp; utm_source &amp; utm_campaign &amp; utm_medium &amp; utm_content &amp; utm_place &amp; extras
    )
  )
)</f>
        <v>Missing Info</v>
      </c>
      <c r="AC180" s="72" t="str">
        <f t="shared" si="3"/>
        <v/>
      </c>
      <c r="AD180" s="68"/>
      <c r="AE180" s="106"/>
      <c r="AF180" s="114" t="str">
        <f t="shared" si="4"/>
        <v/>
      </c>
      <c r="AG180" s="76"/>
      <c r="AH180" s="111"/>
      <c r="AI180" s="115"/>
      <c r="AJ180" s="68"/>
      <c r="AK180" s="124" t="str">
        <f>IFERROR(__xludf.DUMMYFUNCTION("iferror(split(AJ180,""|""),"""")"),"")</f>
        <v/>
      </c>
      <c r="AL180" s="111"/>
      <c r="AM180" s="111"/>
      <c r="AN180" s="118" t="str">
        <f>IFERROR(__xludf.DUMMYFUNCTION("if(J180="""","""",GOOGLETRANSLATE(J180,""auto"",""en""))"),"")</f>
        <v/>
      </c>
      <c r="AO180" s="111" t="str">
        <f>IFERROR(__xludf.DUMMYFUNCTION("if(K180="""","""",GOOGLETRANSLATE(K180,""auto"",""en""))"),"")</f>
        <v/>
      </c>
      <c r="AP180" s="111" t="str">
        <f>IFERROR(__xludf.DUMMYFUNCTION("if(M180="""","""",GOOGLETRANSLATE(M180,""auto"",""en""))"),"")</f>
        <v/>
      </c>
      <c r="AQ180" s="111" t="str">
        <f>IFERROR(__xludf.DUMMYFUNCTION("if(O180="""","""",GOOGLETRANSLATE(O180,""auto"",""en""))"),"")</f>
        <v/>
      </c>
      <c r="AR180" s="111" t="str">
        <f>IFERROR(__xludf.DUMMYFUNCTION("if(Q180="""","""",GOOGLETRANSLATE(Q180,""auto"",""en""))"),"")</f>
        <v/>
      </c>
      <c r="AS180" s="68" t="str">
        <f>IFERROR(__xludf.DUMMYFUNCTION("REGEXREPLACE(E180, ""\?.*"", """")
"),"")</f>
        <v/>
      </c>
      <c r="AT180" s="120" t="str">
        <f>IFERROR(__xludf.DUMMYFUNCTION("TEXTJOIN(CHAR(10)&amp;CHAR(10), TRUE,
  ""H1: "" &amp;
    IFERROR(INDEX(IMPORTXML(REGEXREPLACE(AS180,""\?.*"",""""),""//h1[1]""),1),""""),
  IFERROR(""H2/H3: "" &amp;
    TEXTJOIN(CHAR(10), TRUE,
      IMPORTXML(REGEXREPLACE(AS180,""\?.*"",""""),""//h2[normalize-spa"&amp;"ce()] | //h3[normalize-space()]"")
    ),""""),
  IFERROR(""Paragraphs: "" &amp;
    TEXTJOIN(CHAR(10)&amp;CHAR(10), TRUE,
      IMPORTXML(REGEXREPLACE(AS180,""\?.*"",""""),
        ""//article//p[normalize-space()] | //div[contains(@class,'entry-content') or con"&amp;"tains(@class,'post-content') or contains(@class,'single-content') or contains(@class,'content') or contains(@class,'article')]//p[normalize-space()]""
      )
    ),"""")
)
"),"H1: ")</f>
        <v>H1: </v>
      </c>
      <c r="AU180" s="68" t="str">
        <f t="shared" si="5"/>
        <v/>
      </c>
      <c r="AV180" s="68" t="str">
        <f t="shared" si="6"/>
        <v/>
      </c>
      <c r="AW180" s="68" t="str">
        <f t="shared" si="7"/>
        <v/>
      </c>
      <c r="AX180" s="77"/>
    </row>
    <row r="181">
      <c r="A181" s="68"/>
      <c r="B181" s="68"/>
      <c r="C181" s="69"/>
      <c r="D181" s="68"/>
      <c r="E181" s="68"/>
      <c r="F181" s="68"/>
      <c r="G181" s="68"/>
      <c r="H181" s="68" t="str">
        <f t="shared" si="1"/>
        <v/>
      </c>
      <c r="I181" s="68"/>
      <c r="J181" s="111"/>
      <c r="K181" s="111"/>
      <c r="L181" s="122" t="b">
        <v>0</v>
      </c>
      <c r="M181" s="111"/>
      <c r="N181" s="109" t="b">
        <v>0</v>
      </c>
      <c r="O181" s="111"/>
      <c r="P181" s="109" t="b">
        <v>0</v>
      </c>
      <c r="Q181" s="111"/>
      <c r="R181" s="109" t="b">
        <v>0</v>
      </c>
      <c r="S181" s="111"/>
      <c r="T181" s="111"/>
      <c r="U181" s="111"/>
      <c r="V181" s="111"/>
      <c r="W181" s="111"/>
      <c r="X181" s="111"/>
      <c r="Y181" s="70" t="str">
        <f t="shared" si="8"/>
        <v/>
      </c>
      <c r="Z181" s="111"/>
      <c r="AA181" s="112" t="str">
        <f t="shared" si="2"/>
        <v>Missing Info</v>
      </c>
      <c r="AB181" s="113" t="str">
        <f>LET(
  completed, AA181="Complete",
  approved, AG181="Approved",
  srcVal,   IFERROR(VLOOKUP(D181, Lookup!A:F, 2, FALSE), ""),
  campVal,  IFERROR(VLOOKUP(D181, Lookup!A:F, 3, FALSE), ""),
  medVal,   IFERROR(VLOOKUP(D181, Lookup!A:F, 4, FALSE), ""),
  contVal,  IFERROR(VLOOKUP(D181, Lookup!A:F, 5, FALSE), ""),
  placeVal, IFERROR(VLOOKUP(D181, Lookup!A:F, 6, FALSE), ""),
  baseURL, AS181 &amp; "?",
  utm_source,   Lookup!$B$4 &amp; srcVal,
  utm_campaign, Lookup!$C$4 &amp; campVal,
  utm_medium,   Lookup!$D$4 &amp; medVal,
  utm_content,  Lookup!$E$4 &amp; contVal,
  utm_place,    Lookup!$F$4 &amp; placeVal,
  extras, "&amp;utm_term=" &amp; Y181 &amp; "&amp;adCreative=" &amp; AW181 &amp; "&amp;suggestedTerms=" &amp; AU181,
  IF(
    NOT(completed),
    "Missing Info",
    IF(
      NOT(approved),
      "Awaiting Approval",
      baseURL &amp; utm_source &amp; utm_campaign &amp; utm_medium &amp; utm_content &amp; utm_place &amp; extras
    )
  )
)</f>
        <v>Missing Info</v>
      </c>
      <c r="AC181" s="72" t="str">
        <f t="shared" si="3"/>
        <v/>
      </c>
      <c r="AD181" s="68"/>
      <c r="AE181" s="106"/>
      <c r="AF181" s="114" t="str">
        <f t="shared" si="4"/>
        <v/>
      </c>
      <c r="AG181" s="76"/>
      <c r="AH181" s="111"/>
      <c r="AI181" s="115"/>
      <c r="AJ181" s="68"/>
      <c r="AK181" s="124" t="str">
        <f>IFERROR(__xludf.DUMMYFUNCTION("iferror(split(AJ181,""|""),"""")"),"")</f>
        <v/>
      </c>
      <c r="AL181" s="111"/>
      <c r="AM181" s="111"/>
      <c r="AN181" s="118" t="str">
        <f>IFERROR(__xludf.DUMMYFUNCTION("if(J181="""","""",GOOGLETRANSLATE(J181,""auto"",""en""))"),"")</f>
        <v/>
      </c>
      <c r="AO181" s="111" t="str">
        <f>IFERROR(__xludf.DUMMYFUNCTION("if(K181="""","""",GOOGLETRANSLATE(K181,""auto"",""en""))"),"")</f>
        <v/>
      </c>
      <c r="AP181" s="111" t="str">
        <f>IFERROR(__xludf.DUMMYFUNCTION("if(M181="""","""",GOOGLETRANSLATE(M181,""auto"",""en""))"),"")</f>
        <v/>
      </c>
      <c r="AQ181" s="111" t="str">
        <f>IFERROR(__xludf.DUMMYFUNCTION("if(O181="""","""",GOOGLETRANSLATE(O181,""auto"",""en""))"),"")</f>
        <v/>
      </c>
      <c r="AR181" s="111" t="str">
        <f>IFERROR(__xludf.DUMMYFUNCTION("if(Q181="""","""",GOOGLETRANSLATE(Q181,""auto"",""en""))"),"")</f>
        <v/>
      </c>
      <c r="AS181" s="68" t="str">
        <f>IFERROR(__xludf.DUMMYFUNCTION("REGEXREPLACE(E181, ""\?.*"", """")
"),"")</f>
        <v/>
      </c>
      <c r="AT181" s="120" t="str">
        <f>IFERROR(__xludf.DUMMYFUNCTION("TEXTJOIN(CHAR(10)&amp;CHAR(10), TRUE,
  ""H1: "" &amp;
    IFERROR(INDEX(IMPORTXML(REGEXREPLACE(AS181,""\?.*"",""""),""//h1[1]""),1),""""),
  IFERROR(""H2/H3: "" &amp;
    TEXTJOIN(CHAR(10), TRUE,
      IMPORTXML(REGEXREPLACE(AS181,""\?.*"",""""),""//h2[normalize-spa"&amp;"ce()] | //h3[normalize-space()]"")
    ),""""),
  IFERROR(""Paragraphs: "" &amp;
    TEXTJOIN(CHAR(10)&amp;CHAR(10), TRUE,
      IMPORTXML(REGEXREPLACE(AS181,""\?.*"",""""),
        ""//article//p[normalize-space()] | //div[contains(@class,'entry-content') or con"&amp;"tains(@class,'post-content') or contains(@class,'single-content') or contains(@class,'content') or contains(@class,'article')]//p[normalize-space()]""
      )
    ),"""")
)
"),"H1: ")</f>
        <v>H1: </v>
      </c>
      <c r="AU181" s="68" t="str">
        <f t="shared" si="5"/>
        <v/>
      </c>
      <c r="AV181" s="68" t="str">
        <f t="shared" si="6"/>
        <v/>
      </c>
      <c r="AW181" s="68" t="str">
        <f t="shared" si="7"/>
        <v/>
      </c>
      <c r="AX181" s="77"/>
    </row>
    <row r="182">
      <c r="A182" s="68"/>
      <c r="B182" s="68"/>
      <c r="C182" s="69"/>
      <c r="D182" s="68"/>
      <c r="E182" s="68"/>
      <c r="F182" s="68"/>
      <c r="G182" s="68"/>
      <c r="H182" s="68" t="str">
        <f t="shared" si="1"/>
        <v/>
      </c>
      <c r="I182" s="68"/>
      <c r="J182" s="111"/>
      <c r="K182" s="111"/>
      <c r="L182" s="122" t="b">
        <v>0</v>
      </c>
      <c r="M182" s="111"/>
      <c r="N182" s="109" t="b">
        <v>0</v>
      </c>
      <c r="O182" s="111"/>
      <c r="P182" s="109" t="b">
        <v>0</v>
      </c>
      <c r="Q182" s="111"/>
      <c r="R182" s="109" t="b">
        <v>0</v>
      </c>
      <c r="S182" s="111"/>
      <c r="T182" s="111"/>
      <c r="U182" s="111"/>
      <c r="V182" s="111"/>
      <c r="W182" s="111"/>
      <c r="X182" s="111"/>
      <c r="Y182" s="70" t="str">
        <f t="shared" si="8"/>
        <v/>
      </c>
      <c r="Z182" s="111"/>
      <c r="AA182" s="112" t="str">
        <f t="shared" si="2"/>
        <v>Missing Info</v>
      </c>
      <c r="AB182" s="113" t="str">
        <f>LET(
  completed, AA182="Complete",
  approved, AG182="Approved",
  srcVal,   IFERROR(VLOOKUP(D182, Lookup!A:F, 2, FALSE), ""),
  campVal,  IFERROR(VLOOKUP(D182, Lookup!A:F, 3, FALSE), ""),
  medVal,   IFERROR(VLOOKUP(D182, Lookup!A:F, 4, FALSE), ""),
  contVal,  IFERROR(VLOOKUP(D182, Lookup!A:F, 5, FALSE), ""),
  placeVal, IFERROR(VLOOKUP(D182, Lookup!A:F, 6, FALSE), ""),
  baseURL, AS182 &amp; "?",
  utm_source,   Lookup!$B$4 &amp; srcVal,
  utm_campaign, Lookup!$C$4 &amp; campVal,
  utm_medium,   Lookup!$D$4 &amp; medVal,
  utm_content,  Lookup!$E$4 &amp; contVal,
  utm_place,    Lookup!$F$4 &amp; placeVal,
  extras, "&amp;utm_term=" &amp; Y182 &amp; "&amp;adCreative=" &amp; AW182 &amp; "&amp;suggestedTerms=" &amp; AU182,
  IF(
    NOT(completed),
    "Missing Info",
    IF(
      NOT(approved),
      "Awaiting Approval",
      baseURL &amp; utm_source &amp; utm_campaign &amp; utm_medium &amp; utm_content &amp; utm_place &amp; extras
    )
  )
)</f>
        <v>Missing Info</v>
      </c>
      <c r="AC182" s="72" t="str">
        <f t="shared" si="3"/>
        <v/>
      </c>
      <c r="AD182" s="68"/>
      <c r="AE182" s="106"/>
      <c r="AF182" s="114" t="str">
        <f t="shared" si="4"/>
        <v/>
      </c>
      <c r="AG182" s="76"/>
      <c r="AH182" s="111"/>
      <c r="AI182" s="115"/>
      <c r="AJ182" s="68"/>
      <c r="AK182" s="124" t="str">
        <f>IFERROR(__xludf.DUMMYFUNCTION("iferror(split(AJ182,""|""),"""")"),"")</f>
        <v/>
      </c>
      <c r="AL182" s="111"/>
      <c r="AM182" s="111"/>
      <c r="AN182" s="118" t="str">
        <f>IFERROR(__xludf.DUMMYFUNCTION("if(J182="""","""",GOOGLETRANSLATE(J182,""auto"",""en""))"),"")</f>
        <v/>
      </c>
      <c r="AO182" s="111" t="str">
        <f>IFERROR(__xludf.DUMMYFUNCTION("if(K182="""","""",GOOGLETRANSLATE(K182,""auto"",""en""))"),"")</f>
        <v/>
      </c>
      <c r="AP182" s="111" t="str">
        <f>IFERROR(__xludf.DUMMYFUNCTION("if(M182="""","""",GOOGLETRANSLATE(M182,""auto"",""en""))"),"")</f>
        <v/>
      </c>
      <c r="AQ182" s="111" t="str">
        <f>IFERROR(__xludf.DUMMYFUNCTION("if(O182="""","""",GOOGLETRANSLATE(O182,""auto"",""en""))"),"")</f>
        <v/>
      </c>
      <c r="AR182" s="111" t="str">
        <f>IFERROR(__xludf.DUMMYFUNCTION("if(Q182="""","""",GOOGLETRANSLATE(Q182,""auto"",""en""))"),"")</f>
        <v/>
      </c>
      <c r="AS182" s="68" t="str">
        <f>IFERROR(__xludf.DUMMYFUNCTION("REGEXREPLACE(E182, ""\?.*"", """")
"),"")</f>
        <v/>
      </c>
      <c r="AT182" s="120" t="str">
        <f>IFERROR(__xludf.DUMMYFUNCTION("TEXTJOIN(CHAR(10)&amp;CHAR(10), TRUE,
  ""H1: "" &amp;
    IFERROR(INDEX(IMPORTXML(REGEXREPLACE(AS182,""\?.*"",""""),""//h1[1]""),1),""""),
  IFERROR(""H2/H3: "" &amp;
    TEXTJOIN(CHAR(10), TRUE,
      IMPORTXML(REGEXREPLACE(AS182,""\?.*"",""""),""//h2[normalize-spa"&amp;"ce()] | //h3[normalize-space()]"")
    ),""""),
  IFERROR(""Paragraphs: "" &amp;
    TEXTJOIN(CHAR(10)&amp;CHAR(10), TRUE,
      IMPORTXML(REGEXREPLACE(AS182,""\?.*"",""""),
        ""//article//p[normalize-space()] | //div[contains(@class,'entry-content') or con"&amp;"tains(@class,'post-content') or contains(@class,'single-content') or contains(@class,'content') or contains(@class,'article')]//p[normalize-space()]""
      )
    ),"""")
)
"),"H1: ")</f>
        <v>H1: </v>
      </c>
      <c r="AU182" s="68" t="str">
        <f t="shared" si="5"/>
        <v/>
      </c>
      <c r="AV182" s="68" t="str">
        <f t="shared" si="6"/>
        <v/>
      </c>
      <c r="AW182" s="68" t="str">
        <f t="shared" si="7"/>
        <v/>
      </c>
      <c r="AX182" s="77"/>
    </row>
    <row r="183">
      <c r="A183" s="68"/>
      <c r="B183" s="68"/>
      <c r="C183" s="69"/>
      <c r="D183" s="68"/>
      <c r="E183" s="68"/>
      <c r="F183" s="68"/>
      <c r="G183" s="68"/>
      <c r="H183" s="68" t="str">
        <f t="shared" si="1"/>
        <v/>
      </c>
      <c r="I183" s="68"/>
      <c r="J183" s="111"/>
      <c r="K183" s="111"/>
      <c r="L183" s="122" t="b">
        <v>0</v>
      </c>
      <c r="M183" s="111"/>
      <c r="N183" s="109" t="b">
        <v>0</v>
      </c>
      <c r="O183" s="111"/>
      <c r="P183" s="109" t="b">
        <v>0</v>
      </c>
      <c r="Q183" s="111"/>
      <c r="R183" s="109" t="b">
        <v>0</v>
      </c>
      <c r="S183" s="111"/>
      <c r="T183" s="111"/>
      <c r="U183" s="111"/>
      <c r="V183" s="111"/>
      <c r="W183" s="111"/>
      <c r="X183" s="111"/>
      <c r="Y183" s="70" t="str">
        <f t="shared" si="8"/>
        <v/>
      </c>
      <c r="Z183" s="111"/>
      <c r="AA183" s="112" t="str">
        <f t="shared" si="2"/>
        <v>Missing Info</v>
      </c>
      <c r="AB183" s="113" t="str">
        <f>LET(
  completed, AA183="Complete",
  approved, AG183="Approved",
  srcVal,   IFERROR(VLOOKUP(D183, Lookup!A:F, 2, FALSE), ""),
  campVal,  IFERROR(VLOOKUP(D183, Lookup!A:F, 3, FALSE), ""),
  medVal,   IFERROR(VLOOKUP(D183, Lookup!A:F, 4, FALSE), ""),
  contVal,  IFERROR(VLOOKUP(D183, Lookup!A:F, 5, FALSE), ""),
  placeVal, IFERROR(VLOOKUP(D183, Lookup!A:F, 6, FALSE), ""),
  baseURL, AS183 &amp; "?",
  utm_source,   Lookup!$B$4 &amp; srcVal,
  utm_campaign, Lookup!$C$4 &amp; campVal,
  utm_medium,   Lookup!$D$4 &amp; medVal,
  utm_content,  Lookup!$E$4 &amp; contVal,
  utm_place,    Lookup!$F$4 &amp; placeVal,
  extras, "&amp;utm_term=" &amp; Y183 &amp; "&amp;adCreative=" &amp; AW183 &amp; "&amp;suggestedTerms=" &amp; AU183,
  IF(
    NOT(completed),
    "Missing Info",
    IF(
      NOT(approved),
      "Awaiting Approval",
      baseURL &amp; utm_source &amp; utm_campaign &amp; utm_medium &amp; utm_content &amp; utm_place &amp; extras
    )
  )
)</f>
        <v>Missing Info</v>
      </c>
      <c r="AC183" s="72" t="str">
        <f t="shared" si="3"/>
        <v/>
      </c>
      <c r="AD183" s="68"/>
      <c r="AE183" s="106"/>
      <c r="AF183" s="114" t="str">
        <f t="shared" si="4"/>
        <v/>
      </c>
      <c r="AG183" s="76"/>
      <c r="AH183" s="111"/>
      <c r="AI183" s="115"/>
      <c r="AJ183" s="68"/>
      <c r="AK183" s="124" t="str">
        <f>IFERROR(__xludf.DUMMYFUNCTION("iferror(split(AJ183,""|""),"""")"),"")</f>
        <v/>
      </c>
      <c r="AL183" s="111"/>
      <c r="AM183" s="111"/>
      <c r="AN183" s="118" t="str">
        <f>IFERROR(__xludf.DUMMYFUNCTION("if(J183="""","""",GOOGLETRANSLATE(J183,""auto"",""en""))"),"")</f>
        <v/>
      </c>
      <c r="AO183" s="111" t="str">
        <f>IFERROR(__xludf.DUMMYFUNCTION("if(K183="""","""",GOOGLETRANSLATE(K183,""auto"",""en""))"),"")</f>
        <v/>
      </c>
      <c r="AP183" s="111" t="str">
        <f>IFERROR(__xludf.DUMMYFUNCTION("if(M183="""","""",GOOGLETRANSLATE(M183,""auto"",""en""))"),"")</f>
        <v/>
      </c>
      <c r="AQ183" s="111" t="str">
        <f>IFERROR(__xludf.DUMMYFUNCTION("if(O183="""","""",GOOGLETRANSLATE(O183,""auto"",""en""))"),"")</f>
        <v/>
      </c>
      <c r="AR183" s="111" t="str">
        <f>IFERROR(__xludf.DUMMYFUNCTION("if(Q183="""","""",GOOGLETRANSLATE(Q183,""auto"",""en""))"),"")</f>
        <v/>
      </c>
      <c r="AS183" s="68" t="str">
        <f>IFERROR(__xludf.DUMMYFUNCTION("REGEXREPLACE(E183, ""\?.*"", """")
"),"")</f>
        <v/>
      </c>
      <c r="AT183" s="120" t="str">
        <f>IFERROR(__xludf.DUMMYFUNCTION("TEXTJOIN(CHAR(10)&amp;CHAR(10), TRUE,
  ""H1: "" &amp;
    IFERROR(INDEX(IMPORTXML(REGEXREPLACE(AS183,""\?.*"",""""),""//h1[1]""),1),""""),
  IFERROR(""H2/H3: "" &amp;
    TEXTJOIN(CHAR(10), TRUE,
      IMPORTXML(REGEXREPLACE(AS183,""\?.*"",""""),""//h2[normalize-spa"&amp;"ce()] | //h3[normalize-space()]"")
    ),""""),
  IFERROR(""Paragraphs: "" &amp;
    TEXTJOIN(CHAR(10)&amp;CHAR(10), TRUE,
      IMPORTXML(REGEXREPLACE(AS183,""\?.*"",""""),
        ""//article//p[normalize-space()] | //div[contains(@class,'entry-content') or con"&amp;"tains(@class,'post-content') or contains(@class,'single-content') or contains(@class,'content') or contains(@class,'article')]//p[normalize-space()]""
      )
    ),"""")
)
"),"H1: ")</f>
        <v>H1: </v>
      </c>
      <c r="AU183" s="68" t="str">
        <f t="shared" si="5"/>
        <v/>
      </c>
      <c r="AV183" s="68" t="str">
        <f t="shared" si="6"/>
        <v/>
      </c>
      <c r="AW183" s="68" t="str">
        <f t="shared" si="7"/>
        <v/>
      </c>
      <c r="AX183" s="77"/>
    </row>
    <row r="184">
      <c r="A184" s="68"/>
      <c r="B184" s="68"/>
      <c r="C184" s="69"/>
      <c r="D184" s="68"/>
      <c r="E184" s="68"/>
      <c r="F184" s="68"/>
      <c r="G184" s="68"/>
      <c r="H184" s="68" t="str">
        <f t="shared" si="1"/>
        <v/>
      </c>
      <c r="I184" s="68"/>
      <c r="J184" s="111"/>
      <c r="K184" s="111"/>
      <c r="L184" s="122" t="b">
        <v>0</v>
      </c>
      <c r="M184" s="111"/>
      <c r="N184" s="109" t="b">
        <v>0</v>
      </c>
      <c r="O184" s="111"/>
      <c r="P184" s="109" t="b">
        <v>0</v>
      </c>
      <c r="Q184" s="111"/>
      <c r="R184" s="109" t="b">
        <v>0</v>
      </c>
      <c r="S184" s="111"/>
      <c r="T184" s="111"/>
      <c r="U184" s="111"/>
      <c r="V184" s="111"/>
      <c r="W184" s="111"/>
      <c r="X184" s="111"/>
      <c r="Y184" s="70" t="str">
        <f t="shared" si="8"/>
        <v/>
      </c>
      <c r="Z184" s="111"/>
      <c r="AA184" s="112" t="str">
        <f t="shared" si="2"/>
        <v>Missing Info</v>
      </c>
      <c r="AB184" s="113" t="str">
        <f>LET(
  completed, AA184="Complete",
  approved, AG184="Approved",
  srcVal,   IFERROR(VLOOKUP(D184, Lookup!A:F, 2, FALSE), ""),
  campVal,  IFERROR(VLOOKUP(D184, Lookup!A:F, 3, FALSE), ""),
  medVal,   IFERROR(VLOOKUP(D184, Lookup!A:F, 4, FALSE), ""),
  contVal,  IFERROR(VLOOKUP(D184, Lookup!A:F, 5, FALSE), ""),
  placeVal, IFERROR(VLOOKUP(D184, Lookup!A:F, 6, FALSE), ""),
  baseURL, AS184 &amp; "?",
  utm_source,   Lookup!$B$4 &amp; srcVal,
  utm_campaign, Lookup!$C$4 &amp; campVal,
  utm_medium,   Lookup!$D$4 &amp; medVal,
  utm_content,  Lookup!$E$4 &amp; contVal,
  utm_place,    Lookup!$F$4 &amp; placeVal,
  extras, "&amp;utm_term=" &amp; Y184 &amp; "&amp;adCreative=" &amp; AW184 &amp; "&amp;suggestedTerms=" &amp; AU184,
  IF(
    NOT(completed),
    "Missing Info",
    IF(
      NOT(approved),
      "Awaiting Approval",
      baseURL &amp; utm_source &amp; utm_campaign &amp; utm_medium &amp; utm_content &amp; utm_place &amp; extras
    )
  )
)</f>
        <v>Missing Info</v>
      </c>
      <c r="AC184" s="72" t="str">
        <f t="shared" si="3"/>
        <v/>
      </c>
      <c r="AD184" s="68"/>
      <c r="AE184" s="106"/>
      <c r="AF184" s="114" t="str">
        <f t="shared" si="4"/>
        <v/>
      </c>
      <c r="AG184" s="76"/>
      <c r="AH184" s="111"/>
      <c r="AI184" s="115"/>
      <c r="AJ184" s="68"/>
      <c r="AK184" s="124" t="str">
        <f>IFERROR(__xludf.DUMMYFUNCTION("iferror(split(AJ184,""|""),"""")"),"")</f>
        <v/>
      </c>
      <c r="AL184" s="111"/>
      <c r="AM184" s="111"/>
      <c r="AN184" s="118" t="str">
        <f>IFERROR(__xludf.DUMMYFUNCTION("if(J184="""","""",GOOGLETRANSLATE(J184,""auto"",""en""))"),"")</f>
        <v/>
      </c>
      <c r="AO184" s="111" t="str">
        <f>IFERROR(__xludf.DUMMYFUNCTION("if(K184="""","""",GOOGLETRANSLATE(K184,""auto"",""en""))"),"")</f>
        <v/>
      </c>
      <c r="AP184" s="111" t="str">
        <f>IFERROR(__xludf.DUMMYFUNCTION("if(M184="""","""",GOOGLETRANSLATE(M184,""auto"",""en""))"),"")</f>
        <v/>
      </c>
      <c r="AQ184" s="111" t="str">
        <f>IFERROR(__xludf.DUMMYFUNCTION("if(O184="""","""",GOOGLETRANSLATE(O184,""auto"",""en""))"),"")</f>
        <v/>
      </c>
      <c r="AR184" s="111" t="str">
        <f>IFERROR(__xludf.DUMMYFUNCTION("if(Q184="""","""",GOOGLETRANSLATE(Q184,""auto"",""en""))"),"")</f>
        <v/>
      </c>
      <c r="AS184" s="68" t="str">
        <f>IFERROR(__xludf.DUMMYFUNCTION("REGEXREPLACE(E184, ""\?.*"", """")
"),"")</f>
        <v/>
      </c>
      <c r="AT184" s="120" t="str">
        <f>IFERROR(__xludf.DUMMYFUNCTION("TEXTJOIN(CHAR(10)&amp;CHAR(10), TRUE,
  ""H1: "" &amp;
    IFERROR(INDEX(IMPORTXML(REGEXREPLACE(AS184,""\?.*"",""""),""//h1[1]""),1),""""),
  IFERROR(""H2/H3: "" &amp;
    TEXTJOIN(CHAR(10), TRUE,
      IMPORTXML(REGEXREPLACE(AS184,""\?.*"",""""),""//h2[normalize-spa"&amp;"ce()] | //h3[normalize-space()]"")
    ),""""),
  IFERROR(""Paragraphs: "" &amp;
    TEXTJOIN(CHAR(10)&amp;CHAR(10), TRUE,
      IMPORTXML(REGEXREPLACE(AS184,""\?.*"",""""),
        ""//article//p[normalize-space()] | //div[contains(@class,'entry-content') or con"&amp;"tains(@class,'post-content') or contains(@class,'single-content') or contains(@class,'content') or contains(@class,'article')]//p[normalize-space()]""
      )
    ),"""")
)
"),"H1: ")</f>
        <v>H1: </v>
      </c>
      <c r="AU184" s="68" t="str">
        <f t="shared" si="5"/>
        <v/>
      </c>
      <c r="AV184" s="68" t="str">
        <f t="shared" si="6"/>
        <v/>
      </c>
      <c r="AW184" s="68" t="str">
        <f t="shared" si="7"/>
        <v/>
      </c>
      <c r="AX184" s="77"/>
    </row>
    <row r="185">
      <c r="A185" s="68"/>
      <c r="B185" s="68"/>
      <c r="C185" s="69"/>
      <c r="D185" s="68"/>
      <c r="E185" s="68"/>
      <c r="F185" s="68"/>
      <c r="G185" s="68"/>
      <c r="H185" s="68" t="str">
        <f t="shared" si="1"/>
        <v/>
      </c>
      <c r="I185" s="68"/>
      <c r="J185" s="111"/>
      <c r="K185" s="111"/>
      <c r="L185" s="122" t="b">
        <v>0</v>
      </c>
      <c r="M185" s="111"/>
      <c r="N185" s="109" t="b">
        <v>0</v>
      </c>
      <c r="O185" s="111"/>
      <c r="P185" s="109" t="b">
        <v>0</v>
      </c>
      <c r="Q185" s="111"/>
      <c r="R185" s="109" t="b">
        <v>0</v>
      </c>
      <c r="S185" s="111"/>
      <c r="T185" s="111"/>
      <c r="U185" s="111"/>
      <c r="V185" s="111"/>
      <c r="W185" s="111"/>
      <c r="X185" s="111"/>
      <c r="Y185" s="70" t="str">
        <f t="shared" si="8"/>
        <v/>
      </c>
      <c r="Z185" s="111"/>
      <c r="AA185" s="112" t="str">
        <f t="shared" si="2"/>
        <v>Missing Info</v>
      </c>
      <c r="AB185" s="113" t="str">
        <f>LET(
  completed, AA185="Complete",
  approved, AG185="Approved",
  srcVal,   IFERROR(VLOOKUP(D185, Lookup!A:F, 2, FALSE), ""),
  campVal,  IFERROR(VLOOKUP(D185, Lookup!A:F, 3, FALSE), ""),
  medVal,   IFERROR(VLOOKUP(D185, Lookup!A:F, 4, FALSE), ""),
  contVal,  IFERROR(VLOOKUP(D185, Lookup!A:F, 5, FALSE), ""),
  placeVal, IFERROR(VLOOKUP(D185, Lookup!A:F, 6, FALSE), ""),
  baseURL, AS185 &amp; "?",
  utm_source,   Lookup!$B$4 &amp; srcVal,
  utm_campaign, Lookup!$C$4 &amp; campVal,
  utm_medium,   Lookup!$D$4 &amp; medVal,
  utm_content,  Lookup!$E$4 &amp; contVal,
  utm_place,    Lookup!$F$4 &amp; placeVal,
  extras, "&amp;utm_term=" &amp; Y185 &amp; "&amp;adCreative=" &amp; AW185 &amp; "&amp;suggestedTerms=" &amp; AU185,
  IF(
    NOT(completed),
    "Missing Info",
    IF(
      NOT(approved),
      "Awaiting Approval",
      baseURL &amp; utm_source &amp; utm_campaign &amp; utm_medium &amp; utm_content &amp; utm_place &amp; extras
    )
  )
)</f>
        <v>Missing Info</v>
      </c>
      <c r="AC185" s="72" t="str">
        <f t="shared" si="3"/>
        <v/>
      </c>
      <c r="AD185" s="68"/>
      <c r="AE185" s="106"/>
      <c r="AF185" s="114" t="str">
        <f t="shared" si="4"/>
        <v/>
      </c>
      <c r="AG185" s="76"/>
      <c r="AH185" s="111"/>
      <c r="AI185" s="115"/>
      <c r="AJ185" s="68"/>
      <c r="AK185" s="124" t="str">
        <f>IFERROR(__xludf.DUMMYFUNCTION("iferror(split(AJ185,""|""),"""")"),"")</f>
        <v/>
      </c>
      <c r="AL185" s="111"/>
      <c r="AM185" s="111"/>
      <c r="AN185" s="118" t="str">
        <f>IFERROR(__xludf.DUMMYFUNCTION("if(J185="""","""",GOOGLETRANSLATE(J185,""auto"",""en""))"),"")</f>
        <v/>
      </c>
      <c r="AO185" s="111" t="str">
        <f>IFERROR(__xludf.DUMMYFUNCTION("if(K185="""","""",GOOGLETRANSLATE(K185,""auto"",""en""))"),"")</f>
        <v/>
      </c>
      <c r="AP185" s="111" t="str">
        <f>IFERROR(__xludf.DUMMYFUNCTION("if(M185="""","""",GOOGLETRANSLATE(M185,""auto"",""en""))"),"")</f>
        <v/>
      </c>
      <c r="AQ185" s="111" t="str">
        <f>IFERROR(__xludf.DUMMYFUNCTION("if(O185="""","""",GOOGLETRANSLATE(O185,""auto"",""en""))"),"")</f>
        <v/>
      </c>
      <c r="AR185" s="111" t="str">
        <f>IFERROR(__xludf.DUMMYFUNCTION("if(Q185="""","""",GOOGLETRANSLATE(Q185,""auto"",""en""))"),"")</f>
        <v/>
      </c>
      <c r="AS185" s="68" t="str">
        <f>IFERROR(__xludf.DUMMYFUNCTION("REGEXREPLACE(E185, ""\?.*"", """")
"),"")</f>
        <v/>
      </c>
      <c r="AT185" s="120" t="str">
        <f>IFERROR(__xludf.DUMMYFUNCTION("TEXTJOIN(CHAR(10)&amp;CHAR(10), TRUE,
  ""H1: "" &amp;
    IFERROR(INDEX(IMPORTXML(REGEXREPLACE(AS185,""\?.*"",""""),""//h1[1]""),1),""""),
  IFERROR(""H2/H3: "" &amp;
    TEXTJOIN(CHAR(10), TRUE,
      IMPORTXML(REGEXREPLACE(AS185,""\?.*"",""""),""//h2[normalize-spa"&amp;"ce()] | //h3[normalize-space()]"")
    ),""""),
  IFERROR(""Paragraphs: "" &amp;
    TEXTJOIN(CHAR(10)&amp;CHAR(10), TRUE,
      IMPORTXML(REGEXREPLACE(AS185,""\?.*"",""""),
        ""//article//p[normalize-space()] | //div[contains(@class,'entry-content') or con"&amp;"tains(@class,'post-content') or contains(@class,'single-content') or contains(@class,'content') or contains(@class,'article')]//p[normalize-space()]""
      )
    ),"""")
)
"),"H1: ")</f>
        <v>H1: </v>
      </c>
      <c r="AU185" s="68" t="str">
        <f t="shared" si="5"/>
        <v/>
      </c>
      <c r="AV185" s="68" t="str">
        <f t="shared" si="6"/>
        <v/>
      </c>
      <c r="AW185" s="68" t="str">
        <f t="shared" si="7"/>
        <v/>
      </c>
      <c r="AX185" s="77"/>
    </row>
    <row r="186">
      <c r="A186" s="68"/>
      <c r="B186" s="68"/>
      <c r="C186" s="69"/>
      <c r="D186" s="68"/>
      <c r="E186" s="68"/>
      <c r="F186" s="68"/>
      <c r="G186" s="68"/>
      <c r="H186" s="68" t="str">
        <f t="shared" si="1"/>
        <v/>
      </c>
      <c r="I186" s="68"/>
      <c r="J186" s="111"/>
      <c r="K186" s="111"/>
      <c r="L186" s="122" t="b">
        <v>0</v>
      </c>
      <c r="M186" s="111"/>
      <c r="N186" s="109" t="b">
        <v>0</v>
      </c>
      <c r="O186" s="111"/>
      <c r="P186" s="109" t="b">
        <v>0</v>
      </c>
      <c r="Q186" s="111"/>
      <c r="R186" s="109" t="b">
        <v>0</v>
      </c>
      <c r="S186" s="111"/>
      <c r="T186" s="111"/>
      <c r="U186" s="111"/>
      <c r="V186" s="111"/>
      <c r="W186" s="111"/>
      <c r="X186" s="111"/>
      <c r="Y186" s="70" t="str">
        <f t="shared" si="8"/>
        <v/>
      </c>
      <c r="Z186" s="111"/>
      <c r="AA186" s="112" t="str">
        <f t="shared" si="2"/>
        <v>Missing Info</v>
      </c>
      <c r="AB186" s="113" t="str">
        <f>LET(
  completed, AA186="Complete",
  approved, AG186="Approved",
  srcVal,   IFERROR(VLOOKUP(D186, Lookup!A:F, 2, FALSE), ""),
  campVal,  IFERROR(VLOOKUP(D186, Lookup!A:F, 3, FALSE), ""),
  medVal,   IFERROR(VLOOKUP(D186, Lookup!A:F, 4, FALSE), ""),
  contVal,  IFERROR(VLOOKUP(D186, Lookup!A:F, 5, FALSE), ""),
  placeVal, IFERROR(VLOOKUP(D186, Lookup!A:F, 6, FALSE), ""),
  baseURL, AS186 &amp; "?",
  utm_source,   Lookup!$B$4 &amp; srcVal,
  utm_campaign, Lookup!$C$4 &amp; campVal,
  utm_medium,   Lookup!$D$4 &amp; medVal,
  utm_content,  Lookup!$E$4 &amp; contVal,
  utm_place,    Lookup!$F$4 &amp; placeVal,
  extras, "&amp;utm_term=" &amp; Y186 &amp; "&amp;adCreative=" &amp; AW186 &amp; "&amp;suggestedTerms=" &amp; AU186,
  IF(
    NOT(completed),
    "Missing Info",
    IF(
      NOT(approved),
      "Awaiting Approval",
      baseURL &amp; utm_source &amp; utm_campaign &amp; utm_medium &amp; utm_content &amp; utm_place &amp; extras
    )
  )
)</f>
        <v>Missing Info</v>
      </c>
      <c r="AC186" s="72" t="str">
        <f t="shared" si="3"/>
        <v/>
      </c>
      <c r="AD186" s="68"/>
      <c r="AE186" s="106"/>
      <c r="AF186" s="114" t="str">
        <f t="shared" si="4"/>
        <v/>
      </c>
      <c r="AG186" s="76"/>
      <c r="AH186" s="111"/>
      <c r="AI186" s="115"/>
      <c r="AJ186" s="68"/>
      <c r="AK186" s="124" t="str">
        <f>IFERROR(__xludf.DUMMYFUNCTION("iferror(split(AJ186,""|""),"""")"),"")</f>
        <v/>
      </c>
      <c r="AL186" s="111"/>
      <c r="AM186" s="111"/>
      <c r="AN186" s="118" t="str">
        <f>IFERROR(__xludf.DUMMYFUNCTION("if(J186="""","""",GOOGLETRANSLATE(J186,""auto"",""en""))"),"")</f>
        <v/>
      </c>
      <c r="AO186" s="111" t="str">
        <f>IFERROR(__xludf.DUMMYFUNCTION("if(K186="""","""",GOOGLETRANSLATE(K186,""auto"",""en""))"),"")</f>
        <v/>
      </c>
      <c r="AP186" s="111" t="str">
        <f>IFERROR(__xludf.DUMMYFUNCTION("if(M186="""","""",GOOGLETRANSLATE(M186,""auto"",""en""))"),"")</f>
        <v/>
      </c>
      <c r="AQ186" s="111" t="str">
        <f>IFERROR(__xludf.DUMMYFUNCTION("if(O186="""","""",GOOGLETRANSLATE(O186,""auto"",""en""))"),"")</f>
        <v/>
      </c>
      <c r="AR186" s="111" t="str">
        <f>IFERROR(__xludf.DUMMYFUNCTION("if(Q186="""","""",GOOGLETRANSLATE(Q186,""auto"",""en""))"),"")</f>
        <v/>
      </c>
      <c r="AS186" s="68" t="str">
        <f>IFERROR(__xludf.DUMMYFUNCTION("REGEXREPLACE(E186, ""\?.*"", """")
"),"")</f>
        <v/>
      </c>
      <c r="AT186" s="120" t="str">
        <f>IFERROR(__xludf.DUMMYFUNCTION("TEXTJOIN(CHAR(10)&amp;CHAR(10), TRUE,
  ""H1: "" &amp;
    IFERROR(INDEX(IMPORTXML(REGEXREPLACE(AS186,""\?.*"",""""),""//h1[1]""),1),""""),
  IFERROR(""H2/H3: "" &amp;
    TEXTJOIN(CHAR(10), TRUE,
      IMPORTXML(REGEXREPLACE(AS186,""\?.*"",""""),""//h2[normalize-spa"&amp;"ce()] | //h3[normalize-space()]"")
    ),""""),
  IFERROR(""Paragraphs: "" &amp;
    TEXTJOIN(CHAR(10)&amp;CHAR(10), TRUE,
      IMPORTXML(REGEXREPLACE(AS186,""\?.*"",""""),
        ""//article//p[normalize-space()] | //div[contains(@class,'entry-content') or con"&amp;"tains(@class,'post-content') or contains(@class,'single-content') or contains(@class,'content') or contains(@class,'article')]//p[normalize-space()]""
      )
    ),"""")
)
"),"H1: ")</f>
        <v>H1: </v>
      </c>
      <c r="AU186" s="68" t="str">
        <f t="shared" si="5"/>
        <v/>
      </c>
      <c r="AV186" s="68" t="str">
        <f t="shared" si="6"/>
        <v/>
      </c>
      <c r="AW186" s="68" t="str">
        <f t="shared" si="7"/>
        <v/>
      </c>
      <c r="AX186" s="77"/>
    </row>
    <row r="187">
      <c r="A187" s="68"/>
      <c r="B187" s="68"/>
      <c r="C187" s="69"/>
      <c r="D187" s="68"/>
      <c r="E187" s="68"/>
      <c r="F187" s="68"/>
      <c r="G187" s="68"/>
      <c r="H187" s="68" t="str">
        <f t="shared" si="1"/>
        <v/>
      </c>
      <c r="I187" s="68"/>
      <c r="J187" s="111"/>
      <c r="K187" s="111"/>
      <c r="L187" s="122" t="b">
        <v>0</v>
      </c>
      <c r="M187" s="111"/>
      <c r="N187" s="109" t="b">
        <v>0</v>
      </c>
      <c r="O187" s="111"/>
      <c r="P187" s="109" t="b">
        <v>0</v>
      </c>
      <c r="Q187" s="111"/>
      <c r="R187" s="109" t="b">
        <v>0</v>
      </c>
      <c r="S187" s="111"/>
      <c r="T187" s="111"/>
      <c r="U187" s="111"/>
      <c r="V187" s="111"/>
      <c r="W187" s="111"/>
      <c r="X187" s="111"/>
      <c r="Y187" s="70" t="str">
        <f t="shared" si="8"/>
        <v/>
      </c>
      <c r="Z187" s="111"/>
      <c r="AA187" s="112" t="str">
        <f t="shared" si="2"/>
        <v>Missing Info</v>
      </c>
      <c r="AB187" s="113" t="str">
        <f>LET(
  completed, AA187="Complete",
  approved, AG187="Approved",
  srcVal,   IFERROR(VLOOKUP(D187, Lookup!A:F, 2, FALSE), ""),
  campVal,  IFERROR(VLOOKUP(D187, Lookup!A:F, 3, FALSE), ""),
  medVal,   IFERROR(VLOOKUP(D187, Lookup!A:F, 4, FALSE), ""),
  contVal,  IFERROR(VLOOKUP(D187, Lookup!A:F, 5, FALSE), ""),
  placeVal, IFERROR(VLOOKUP(D187, Lookup!A:F, 6, FALSE), ""),
  baseURL, AS187 &amp; "?",
  utm_source,   Lookup!$B$4 &amp; srcVal,
  utm_campaign, Lookup!$C$4 &amp; campVal,
  utm_medium,   Lookup!$D$4 &amp; medVal,
  utm_content,  Lookup!$E$4 &amp; contVal,
  utm_place,    Lookup!$F$4 &amp; placeVal,
  extras, "&amp;utm_term=" &amp; Y187 &amp; "&amp;adCreative=" &amp; AW187 &amp; "&amp;suggestedTerms=" &amp; AU187,
  IF(
    NOT(completed),
    "Missing Info",
    IF(
      NOT(approved),
      "Awaiting Approval",
      baseURL &amp; utm_source &amp; utm_campaign &amp; utm_medium &amp; utm_content &amp; utm_place &amp; extras
    )
  )
)</f>
        <v>Missing Info</v>
      </c>
      <c r="AC187" s="72" t="str">
        <f t="shared" si="3"/>
        <v/>
      </c>
      <c r="AD187" s="68"/>
      <c r="AE187" s="106"/>
      <c r="AF187" s="114" t="str">
        <f t="shared" si="4"/>
        <v/>
      </c>
      <c r="AG187" s="76"/>
      <c r="AH187" s="111"/>
      <c r="AI187" s="115"/>
      <c r="AJ187" s="68"/>
      <c r="AK187" s="124" t="str">
        <f>IFERROR(__xludf.DUMMYFUNCTION("iferror(split(AJ187,""|""),"""")"),"")</f>
        <v/>
      </c>
      <c r="AL187" s="111"/>
      <c r="AM187" s="111"/>
      <c r="AN187" s="118" t="str">
        <f>IFERROR(__xludf.DUMMYFUNCTION("if(J187="""","""",GOOGLETRANSLATE(J187,""auto"",""en""))"),"")</f>
        <v/>
      </c>
      <c r="AO187" s="111" t="str">
        <f>IFERROR(__xludf.DUMMYFUNCTION("if(K187="""","""",GOOGLETRANSLATE(K187,""auto"",""en""))"),"")</f>
        <v/>
      </c>
      <c r="AP187" s="111" t="str">
        <f>IFERROR(__xludf.DUMMYFUNCTION("if(M187="""","""",GOOGLETRANSLATE(M187,""auto"",""en""))"),"")</f>
        <v/>
      </c>
      <c r="AQ187" s="111" t="str">
        <f>IFERROR(__xludf.DUMMYFUNCTION("if(O187="""","""",GOOGLETRANSLATE(O187,""auto"",""en""))"),"")</f>
        <v/>
      </c>
      <c r="AR187" s="111" t="str">
        <f>IFERROR(__xludf.DUMMYFUNCTION("if(Q187="""","""",GOOGLETRANSLATE(Q187,""auto"",""en""))"),"")</f>
        <v/>
      </c>
      <c r="AS187" s="68" t="str">
        <f>IFERROR(__xludf.DUMMYFUNCTION("REGEXREPLACE(E187, ""\?.*"", """")
"),"")</f>
        <v/>
      </c>
      <c r="AT187" s="120" t="str">
        <f>IFERROR(__xludf.DUMMYFUNCTION("TEXTJOIN(CHAR(10)&amp;CHAR(10), TRUE,
  ""H1: "" &amp;
    IFERROR(INDEX(IMPORTXML(REGEXREPLACE(AS187,""\?.*"",""""),""//h1[1]""),1),""""),
  IFERROR(""H2/H3: "" &amp;
    TEXTJOIN(CHAR(10), TRUE,
      IMPORTXML(REGEXREPLACE(AS187,""\?.*"",""""),""//h2[normalize-spa"&amp;"ce()] | //h3[normalize-space()]"")
    ),""""),
  IFERROR(""Paragraphs: "" &amp;
    TEXTJOIN(CHAR(10)&amp;CHAR(10), TRUE,
      IMPORTXML(REGEXREPLACE(AS187,""\?.*"",""""),
        ""//article//p[normalize-space()] | //div[contains(@class,'entry-content') or con"&amp;"tains(@class,'post-content') or contains(@class,'single-content') or contains(@class,'content') or contains(@class,'article')]//p[normalize-space()]""
      )
    ),"""")
)
"),"H1: ")</f>
        <v>H1: </v>
      </c>
      <c r="AU187" s="68" t="str">
        <f t="shared" si="5"/>
        <v/>
      </c>
      <c r="AV187" s="68" t="str">
        <f t="shared" si="6"/>
        <v/>
      </c>
      <c r="AW187" s="68" t="str">
        <f t="shared" si="7"/>
        <v/>
      </c>
      <c r="AX187" s="77"/>
    </row>
    <row r="188">
      <c r="A188" s="68"/>
      <c r="B188" s="68"/>
      <c r="C188" s="69"/>
      <c r="D188" s="68"/>
      <c r="E188" s="68"/>
      <c r="F188" s="68"/>
      <c r="G188" s="68"/>
      <c r="H188" s="68" t="str">
        <f t="shared" si="1"/>
        <v/>
      </c>
      <c r="I188" s="68"/>
      <c r="J188" s="111"/>
      <c r="K188" s="111"/>
      <c r="L188" s="122" t="b">
        <v>0</v>
      </c>
      <c r="M188" s="111"/>
      <c r="N188" s="109" t="b">
        <v>0</v>
      </c>
      <c r="O188" s="111"/>
      <c r="P188" s="109" t="b">
        <v>0</v>
      </c>
      <c r="Q188" s="111"/>
      <c r="R188" s="109" t="b">
        <v>0</v>
      </c>
      <c r="S188" s="111"/>
      <c r="T188" s="111"/>
      <c r="U188" s="111"/>
      <c r="V188" s="111"/>
      <c r="W188" s="111"/>
      <c r="X188" s="111"/>
      <c r="Y188" s="70" t="str">
        <f t="shared" si="8"/>
        <v/>
      </c>
      <c r="Z188" s="111"/>
      <c r="AA188" s="112" t="str">
        <f t="shared" si="2"/>
        <v>Missing Info</v>
      </c>
      <c r="AB188" s="113" t="str">
        <f>LET(
  completed, AA188="Complete",
  approved, AG188="Approved",
  srcVal,   IFERROR(VLOOKUP(D188, Lookup!A:F, 2, FALSE), ""),
  campVal,  IFERROR(VLOOKUP(D188, Lookup!A:F, 3, FALSE), ""),
  medVal,   IFERROR(VLOOKUP(D188, Lookup!A:F, 4, FALSE), ""),
  contVal,  IFERROR(VLOOKUP(D188, Lookup!A:F, 5, FALSE), ""),
  placeVal, IFERROR(VLOOKUP(D188, Lookup!A:F, 6, FALSE), ""),
  baseURL, AS188 &amp; "?",
  utm_source,   Lookup!$B$4 &amp; srcVal,
  utm_campaign, Lookup!$C$4 &amp; campVal,
  utm_medium,   Lookup!$D$4 &amp; medVal,
  utm_content,  Lookup!$E$4 &amp; contVal,
  utm_place,    Lookup!$F$4 &amp; placeVal,
  extras, "&amp;utm_term=" &amp; Y188 &amp; "&amp;adCreative=" &amp; AW188 &amp; "&amp;suggestedTerms=" &amp; AU188,
  IF(
    NOT(completed),
    "Missing Info",
    IF(
      NOT(approved),
      "Awaiting Approval",
      baseURL &amp; utm_source &amp; utm_campaign &amp; utm_medium &amp; utm_content &amp; utm_place &amp; extras
    )
  )
)</f>
        <v>Missing Info</v>
      </c>
      <c r="AC188" s="72" t="str">
        <f t="shared" si="3"/>
        <v/>
      </c>
      <c r="AD188" s="68"/>
      <c r="AE188" s="106"/>
      <c r="AF188" s="114" t="str">
        <f t="shared" si="4"/>
        <v/>
      </c>
      <c r="AG188" s="76"/>
      <c r="AH188" s="111"/>
      <c r="AI188" s="115"/>
      <c r="AJ188" s="68"/>
      <c r="AK188" s="124" t="str">
        <f>IFERROR(__xludf.DUMMYFUNCTION("iferror(split(AJ188,""|""),"""")"),"")</f>
        <v/>
      </c>
      <c r="AL188" s="111"/>
      <c r="AM188" s="111"/>
      <c r="AN188" s="118" t="str">
        <f>IFERROR(__xludf.DUMMYFUNCTION("if(J188="""","""",GOOGLETRANSLATE(J188,""auto"",""en""))"),"")</f>
        <v/>
      </c>
      <c r="AO188" s="111" t="str">
        <f>IFERROR(__xludf.DUMMYFUNCTION("if(K188="""","""",GOOGLETRANSLATE(K188,""auto"",""en""))"),"")</f>
        <v/>
      </c>
      <c r="AP188" s="111" t="str">
        <f>IFERROR(__xludf.DUMMYFUNCTION("if(M188="""","""",GOOGLETRANSLATE(M188,""auto"",""en""))"),"")</f>
        <v/>
      </c>
      <c r="AQ188" s="111" t="str">
        <f>IFERROR(__xludf.DUMMYFUNCTION("if(O188="""","""",GOOGLETRANSLATE(O188,""auto"",""en""))"),"")</f>
        <v/>
      </c>
      <c r="AR188" s="111" t="str">
        <f>IFERROR(__xludf.DUMMYFUNCTION("if(Q188="""","""",GOOGLETRANSLATE(Q188,""auto"",""en""))"),"")</f>
        <v/>
      </c>
      <c r="AS188" s="68" t="str">
        <f>IFERROR(__xludf.DUMMYFUNCTION("REGEXREPLACE(E188, ""\?.*"", """")
"),"")</f>
        <v/>
      </c>
      <c r="AT188" s="120" t="str">
        <f>IFERROR(__xludf.DUMMYFUNCTION("TEXTJOIN(CHAR(10)&amp;CHAR(10), TRUE,
  ""H1: "" &amp;
    IFERROR(INDEX(IMPORTXML(REGEXREPLACE(AS188,""\?.*"",""""),""//h1[1]""),1),""""),
  IFERROR(""H2/H3: "" &amp;
    TEXTJOIN(CHAR(10), TRUE,
      IMPORTXML(REGEXREPLACE(AS188,""\?.*"",""""),""//h2[normalize-spa"&amp;"ce()] | //h3[normalize-space()]"")
    ),""""),
  IFERROR(""Paragraphs: "" &amp;
    TEXTJOIN(CHAR(10)&amp;CHAR(10), TRUE,
      IMPORTXML(REGEXREPLACE(AS188,""\?.*"",""""),
        ""//article//p[normalize-space()] | //div[contains(@class,'entry-content') or con"&amp;"tains(@class,'post-content') or contains(@class,'single-content') or contains(@class,'content') or contains(@class,'article')]//p[normalize-space()]""
      )
    ),"""")
)
"),"H1: ")</f>
        <v>H1: </v>
      </c>
      <c r="AU188" s="68" t="str">
        <f t="shared" si="5"/>
        <v/>
      </c>
      <c r="AV188" s="68" t="str">
        <f t="shared" si="6"/>
        <v/>
      </c>
      <c r="AW188" s="68" t="str">
        <f t="shared" si="7"/>
        <v/>
      </c>
      <c r="AX188" s="77"/>
    </row>
    <row r="189">
      <c r="A189" s="68"/>
      <c r="B189" s="68"/>
      <c r="C189" s="69"/>
      <c r="D189" s="68"/>
      <c r="E189" s="68"/>
      <c r="F189" s="68"/>
      <c r="G189" s="68"/>
      <c r="H189" s="68" t="str">
        <f t="shared" si="1"/>
        <v/>
      </c>
      <c r="I189" s="68"/>
      <c r="J189" s="111"/>
      <c r="K189" s="111"/>
      <c r="L189" s="122" t="b">
        <v>0</v>
      </c>
      <c r="M189" s="111"/>
      <c r="N189" s="109" t="b">
        <v>0</v>
      </c>
      <c r="O189" s="111"/>
      <c r="P189" s="109" t="b">
        <v>0</v>
      </c>
      <c r="Q189" s="111"/>
      <c r="R189" s="109" t="b">
        <v>0</v>
      </c>
      <c r="S189" s="111"/>
      <c r="T189" s="111"/>
      <c r="U189" s="111"/>
      <c r="V189" s="111"/>
      <c r="W189" s="111"/>
      <c r="X189" s="111"/>
      <c r="Y189" s="70" t="str">
        <f t="shared" si="8"/>
        <v/>
      </c>
      <c r="Z189" s="111"/>
      <c r="AA189" s="112" t="str">
        <f t="shared" si="2"/>
        <v>Missing Info</v>
      </c>
      <c r="AB189" s="113" t="str">
        <f>LET(
  completed, AA189="Complete",
  approved, AG189="Approved",
  srcVal,   IFERROR(VLOOKUP(D189, Lookup!A:F, 2, FALSE), ""),
  campVal,  IFERROR(VLOOKUP(D189, Lookup!A:F, 3, FALSE), ""),
  medVal,   IFERROR(VLOOKUP(D189, Lookup!A:F, 4, FALSE), ""),
  contVal,  IFERROR(VLOOKUP(D189, Lookup!A:F, 5, FALSE), ""),
  placeVal, IFERROR(VLOOKUP(D189, Lookup!A:F, 6, FALSE), ""),
  baseURL, AS189 &amp; "?",
  utm_source,   Lookup!$B$4 &amp; srcVal,
  utm_campaign, Lookup!$C$4 &amp; campVal,
  utm_medium,   Lookup!$D$4 &amp; medVal,
  utm_content,  Lookup!$E$4 &amp; contVal,
  utm_place,    Lookup!$F$4 &amp; placeVal,
  extras, "&amp;utm_term=" &amp; Y189 &amp; "&amp;adCreative=" &amp; AW189 &amp; "&amp;suggestedTerms=" &amp; AU189,
  IF(
    NOT(completed),
    "Missing Info",
    IF(
      NOT(approved),
      "Awaiting Approval",
      baseURL &amp; utm_source &amp; utm_campaign &amp; utm_medium &amp; utm_content &amp; utm_place &amp; extras
    )
  )
)</f>
        <v>Missing Info</v>
      </c>
      <c r="AC189" s="72" t="str">
        <f t="shared" si="3"/>
        <v/>
      </c>
      <c r="AD189" s="68"/>
      <c r="AE189" s="106"/>
      <c r="AF189" s="114" t="str">
        <f t="shared" si="4"/>
        <v/>
      </c>
      <c r="AG189" s="76"/>
      <c r="AH189" s="111"/>
      <c r="AI189" s="115"/>
      <c r="AJ189" s="68"/>
      <c r="AK189" s="124" t="str">
        <f>IFERROR(__xludf.DUMMYFUNCTION("iferror(split(AJ189,""|""),"""")"),"")</f>
        <v/>
      </c>
      <c r="AL189" s="111"/>
      <c r="AM189" s="111"/>
      <c r="AN189" s="118" t="str">
        <f>IFERROR(__xludf.DUMMYFUNCTION("if(J189="""","""",GOOGLETRANSLATE(J189,""auto"",""en""))"),"")</f>
        <v/>
      </c>
      <c r="AO189" s="111" t="str">
        <f>IFERROR(__xludf.DUMMYFUNCTION("if(K189="""","""",GOOGLETRANSLATE(K189,""auto"",""en""))"),"")</f>
        <v/>
      </c>
      <c r="AP189" s="111" t="str">
        <f>IFERROR(__xludf.DUMMYFUNCTION("if(M189="""","""",GOOGLETRANSLATE(M189,""auto"",""en""))"),"")</f>
        <v/>
      </c>
      <c r="AQ189" s="111" t="str">
        <f>IFERROR(__xludf.DUMMYFUNCTION("if(O189="""","""",GOOGLETRANSLATE(O189,""auto"",""en""))"),"")</f>
        <v/>
      </c>
      <c r="AR189" s="111" t="str">
        <f>IFERROR(__xludf.DUMMYFUNCTION("if(Q189="""","""",GOOGLETRANSLATE(Q189,""auto"",""en""))"),"")</f>
        <v/>
      </c>
      <c r="AS189" s="68" t="str">
        <f>IFERROR(__xludf.DUMMYFUNCTION("REGEXREPLACE(E189, ""\?.*"", """")
"),"")</f>
        <v/>
      </c>
      <c r="AT189" s="120" t="str">
        <f>IFERROR(__xludf.DUMMYFUNCTION("TEXTJOIN(CHAR(10)&amp;CHAR(10), TRUE,
  ""H1: "" &amp;
    IFERROR(INDEX(IMPORTXML(REGEXREPLACE(AS189,""\?.*"",""""),""//h1[1]""),1),""""),
  IFERROR(""H2/H3: "" &amp;
    TEXTJOIN(CHAR(10), TRUE,
      IMPORTXML(REGEXREPLACE(AS189,""\?.*"",""""),""//h2[normalize-spa"&amp;"ce()] | //h3[normalize-space()]"")
    ),""""),
  IFERROR(""Paragraphs: "" &amp;
    TEXTJOIN(CHAR(10)&amp;CHAR(10), TRUE,
      IMPORTXML(REGEXREPLACE(AS189,""\?.*"",""""),
        ""//article//p[normalize-space()] | //div[contains(@class,'entry-content') or con"&amp;"tains(@class,'post-content') or contains(@class,'single-content') or contains(@class,'content') or contains(@class,'article')]//p[normalize-space()]""
      )
    ),"""")
)
"),"H1: ")</f>
        <v>H1: </v>
      </c>
      <c r="AU189" s="68" t="str">
        <f t="shared" si="5"/>
        <v/>
      </c>
      <c r="AV189" s="68" t="str">
        <f t="shared" si="6"/>
        <v/>
      </c>
      <c r="AW189" s="68" t="str">
        <f t="shared" si="7"/>
        <v/>
      </c>
      <c r="AX189" s="77"/>
    </row>
    <row r="190">
      <c r="A190" s="68"/>
      <c r="B190" s="68"/>
      <c r="C190" s="69"/>
      <c r="D190" s="68"/>
      <c r="E190" s="68"/>
      <c r="F190" s="68"/>
      <c r="G190" s="68"/>
      <c r="H190" s="68" t="str">
        <f t="shared" si="1"/>
        <v/>
      </c>
      <c r="I190" s="68"/>
      <c r="J190" s="111"/>
      <c r="K190" s="111"/>
      <c r="L190" s="122" t="b">
        <v>0</v>
      </c>
      <c r="M190" s="111"/>
      <c r="N190" s="109" t="b">
        <v>0</v>
      </c>
      <c r="O190" s="111"/>
      <c r="P190" s="109" t="b">
        <v>0</v>
      </c>
      <c r="Q190" s="111"/>
      <c r="R190" s="109" t="b">
        <v>0</v>
      </c>
      <c r="S190" s="111"/>
      <c r="T190" s="111"/>
      <c r="U190" s="111"/>
      <c r="V190" s="111"/>
      <c r="W190" s="111"/>
      <c r="X190" s="111"/>
      <c r="Y190" s="70" t="str">
        <f t="shared" si="8"/>
        <v/>
      </c>
      <c r="Z190" s="111"/>
      <c r="AA190" s="112" t="str">
        <f t="shared" si="2"/>
        <v>Missing Info</v>
      </c>
      <c r="AB190" s="113" t="str">
        <f>LET(
  completed, AA190="Complete",
  approved, AG190="Approved",
  srcVal,   IFERROR(VLOOKUP(D190, Lookup!A:F, 2, FALSE), ""),
  campVal,  IFERROR(VLOOKUP(D190, Lookup!A:F, 3, FALSE), ""),
  medVal,   IFERROR(VLOOKUP(D190, Lookup!A:F, 4, FALSE), ""),
  contVal,  IFERROR(VLOOKUP(D190, Lookup!A:F, 5, FALSE), ""),
  placeVal, IFERROR(VLOOKUP(D190, Lookup!A:F, 6, FALSE), ""),
  baseURL, AS190 &amp; "?",
  utm_source,   Lookup!$B$4 &amp; srcVal,
  utm_campaign, Lookup!$C$4 &amp; campVal,
  utm_medium,   Lookup!$D$4 &amp; medVal,
  utm_content,  Lookup!$E$4 &amp; contVal,
  utm_place,    Lookup!$F$4 &amp; placeVal,
  extras, "&amp;utm_term=" &amp; Y190 &amp; "&amp;adCreative=" &amp; AW190 &amp; "&amp;suggestedTerms=" &amp; AU190,
  IF(
    NOT(completed),
    "Missing Info",
    IF(
      NOT(approved),
      "Awaiting Approval",
      baseURL &amp; utm_source &amp; utm_campaign &amp; utm_medium &amp; utm_content &amp; utm_place &amp; extras
    )
  )
)</f>
        <v>Missing Info</v>
      </c>
      <c r="AC190" s="72" t="str">
        <f t="shared" si="3"/>
        <v/>
      </c>
      <c r="AD190" s="68"/>
      <c r="AE190" s="106"/>
      <c r="AF190" s="114" t="str">
        <f t="shared" si="4"/>
        <v/>
      </c>
      <c r="AG190" s="76"/>
      <c r="AH190" s="111"/>
      <c r="AI190" s="115"/>
      <c r="AJ190" s="68"/>
      <c r="AK190" s="124" t="str">
        <f>IFERROR(__xludf.DUMMYFUNCTION("iferror(split(AJ190,""|""),"""")"),"")</f>
        <v/>
      </c>
      <c r="AL190" s="111"/>
      <c r="AM190" s="111"/>
      <c r="AN190" s="118" t="str">
        <f>IFERROR(__xludf.DUMMYFUNCTION("if(J190="""","""",GOOGLETRANSLATE(J190,""auto"",""en""))"),"")</f>
        <v/>
      </c>
      <c r="AO190" s="111" t="str">
        <f>IFERROR(__xludf.DUMMYFUNCTION("if(K190="""","""",GOOGLETRANSLATE(K190,""auto"",""en""))"),"")</f>
        <v/>
      </c>
      <c r="AP190" s="111" t="str">
        <f>IFERROR(__xludf.DUMMYFUNCTION("if(M190="""","""",GOOGLETRANSLATE(M190,""auto"",""en""))"),"")</f>
        <v/>
      </c>
      <c r="AQ190" s="111" t="str">
        <f>IFERROR(__xludf.DUMMYFUNCTION("if(O190="""","""",GOOGLETRANSLATE(O190,""auto"",""en""))"),"")</f>
        <v/>
      </c>
      <c r="AR190" s="111" t="str">
        <f>IFERROR(__xludf.DUMMYFUNCTION("if(Q190="""","""",GOOGLETRANSLATE(Q190,""auto"",""en""))"),"")</f>
        <v/>
      </c>
      <c r="AS190" s="68" t="str">
        <f>IFERROR(__xludf.DUMMYFUNCTION("REGEXREPLACE(E190, ""\?.*"", """")
"),"")</f>
        <v/>
      </c>
      <c r="AT190" s="120" t="str">
        <f>IFERROR(__xludf.DUMMYFUNCTION("TEXTJOIN(CHAR(10)&amp;CHAR(10), TRUE,
  ""H1: "" &amp;
    IFERROR(INDEX(IMPORTXML(REGEXREPLACE(AS190,""\?.*"",""""),""//h1[1]""),1),""""),
  IFERROR(""H2/H3: "" &amp;
    TEXTJOIN(CHAR(10), TRUE,
      IMPORTXML(REGEXREPLACE(AS190,""\?.*"",""""),""//h2[normalize-spa"&amp;"ce()] | //h3[normalize-space()]"")
    ),""""),
  IFERROR(""Paragraphs: "" &amp;
    TEXTJOIN(CHAR(10)&amp;CHAR(10), TRUE,
      IMPORTXML(REGEXREPLACE(AS190,""\?.*"",""""),
        ""//article//p[normalize-space()] | //div[contains(@class,'entry-content') or con"&amp;"tains(@class,'post-content') or contains(@class,'single-content') or contains(@class,'content') or contains(@class,'article')]//p[normalize-space()]""
      )
    ),"""")
)
"),"H1: ")</f>
        <v>H1: </v>
      </c>
      <c r="AU190" s="68" t="str">
        <f t="shared" si="5"/>
        <v/>
      </c>
      <c r="AV190" s="68" t="str">
        <f t="shared" si="6"/>
        <v/>
      </c>
      <c r="AW190" s="68" t="str">
        <f t="shared" si="7"/>
        <v/>
      </c>
      <c r="AX190" s="77"/>
    </row>
    <row r="191">
      <c r="A191" s="68"/>
      <c r="B191" s="68"/>
      <c r="C191" s="69"/>
      <c r="D191" s="68"/>
      <c r="E191" s="68"/>
      <c r="F191" s="68"/>
      <c r="G191" s="68"/>
      <c r="H191" s="68" t="str">
        <f t="shared" si="1"/>
        <v/>
      </c>
      <c r="I191" s="68"/>
      <c r="J191" s="111"/>
      <c r="K191" s="111"/>
      <c r="L191" s="122" t="b">
        <v>0</v>
      </c>
      <c r="M191" s="111"/>
      <c r="N191" s="109" t="b">
        <v>0</v>
      </c>
      <c r="O191" s="111"/>
      <c r="P191" s="109" t="b">
        <v>0</v>
      </c>
      <c r="Q191" s="111"/>
      <c r="R191" s="109" t="b">
        <v>0</v>
      </c>
      <c r="S191" s="111"/>
      <c r="T191" s="111"/>
      <c r="U191" s="111"/>
      <c r="V191" s="111"/>
      <c r="W191" s="111"/>
      <c r="X191" s="111"/>
      <c r="Y191" s="70" t="str">
        <f t="shared" si="8"/>
        <v/>
      </c>
      <c r="Z191" s="111"/>
      <c r="AA191" s="112" t="str">
        <f t="shared" si="2"/>
        <v>Missing Info</v>
      </c>
      <c r="AB191" s="113" t="str">
        <f>LET(
  completed, AA191="Complete",
  approved, AG191="Approved",
  srcVal,   IFERROR(VLOOKUP(D191, Lookup!A:F, 2, FALSE), ""),
  campVal,  IFERROR(VLOOKUP(D191, Lookup!A:F, 3, FALSE), ""),
  medVal,   IFERROR(VLOOKUP(D191, Lookup!A:F, 4, FALSE), ""),
  contVal,  IFERROR(VLOOKUP(D191, Lookup!A:F, 5, FALSE), ""),
  placeVal, IFERROR(VLOOKUP(D191, Lookup!A:F, 6, FALSE), ""),
  baseURL, AS191 &amp; "?",
  utm_source,   Lookup!$B$4 &amp; srcVal,
  utm_campaign, Lookup!$C$4 &amp; campVal,
  utm_medium,   Lookup!$D$4 &amp; medVal,
  utm_content,  Lookup!$E$4 &amp; contVal,
  utm_place,    Lookup!$F$4 &amp; placeVal,
  extras, "&amp;utm_term=" &amp; Y191 &amp; "&amp;adCreative=" &amp; AW191 &amp; "&amp;suggestedTerms=" &amp; AU191,
  IF(
    NOT(completed),
    "Missing Info",
    IF(
      NOT(approved),
      "Awaiting Approval",
      baseURL &amp; utm_source &amp; utm_campaign &amp; utm_medium &amp; utm_content &amp; utm_place &amp; extras
    )
  )
)</f>
        <v>Missing Info</v>
      </c>
      <c r="AC191" s="72" t="str">
        <f t="shared" si="3"/>
        <v/>
      </c>
      <c r="AD191" s="68"/>
      <c r="AE191" s="106"/>
      <c r="AF191" s="114" t="str">
        <f t="shared" si="4"/>
        <v/>
      </c>
      <c r="AG191" s="76"/>
      <c r="AH191" s="111"/>
      <c r="AI191" s="115"/>
      <c r="AJ191" s="68"/>
      <c r="AK191" s="124" t="str">
        <f>IFERROR(__xludf.DUMMYFUNCTION("iferror(split(AJ191,""|""),"""")"),"")</f>
        <v/>
      </c>
      <c r="AL191" s="111"/>
      <c r="AM191" s="111"/>
      <c r="AN191" s="118" t="str">
        <f>IFERROR(__xludf.DUMMYFUNCTION("if(J191="""","""",GOOGLETRANSLATE(J191,""auto"",""en""))"),"")</f>
        <v/>
      </c>
      <c r="AO191" s="111" t="str">
        <f>IFERROR(__xludf.DUMMYFUNCTION("if(K191="""","""",GOOGLETRANSLATE(K191,""auto"",""en""))"),"")</f>
        <v/>
      </c>
      <c r="AP191" s="111" t="str">
        <f>IFERROR(__xludf.DUMMYFUNCTION("if(M191="""","""",GOOGLETRANSLATE(M191,""auto"",""en""))"),"")</f>
        <v/>
      </c>
      <c r="AQ191" s="111" t="str">
        <f>IFERROR(__xludf.DUMMYFUNCTION("if(O191="""","""",GOOGLETRANSLATE(O191,""auto"",""en""))"),"")</f>
        <v/>
      </c>
      <c r="AR191" s="111" t="str">
        <f>IFERROR(__xludf.DUMMYFUNCTION("if(Q191="""","""",GOOGLETRANSLATE(Q191,""auto"",""en""))"),"")</f>
        <v/>
      </c>
      <c r="AS191" s="68" t="str">
        <f>IFERROR(__xludf.DUMMYFUNCTION("REGEXREPLACE(E191, ""\?.*"", """")
"),"")</f>
        <v/>
      </c>
      <c r="AT191" s="120" t="str">
        <f>IFERROR(__xludf.DUMMYFUNCTION("TEXTJOIN(CHAR(10)&amp;CHAR(10), TRUE,
  ""H1: "" &amp;
    IFERROR(INDEX(IMPORTXML(REGEXREPLACE(AS191,""\?.*"",""""),""//h1[1]""),1),""""),
  IFERROR(""H2/H3: "" &amp;
    TEXTJOIN(CHAR(10), TRUE,
      IMPORTXML(REGEXREPLACE(AS191,""\?.*"",""""),""//h2[normalize-spa"&amp;"ce()] | //h3[normalize-space()]"")
    ),""""),
  IFERROR(""Paragraphs: "" &amp;
    TEXTJOIN(CHAR(10)&amp;CHAR(10), TRUE,
      IMPORTXML(REGEXREPLACE(AS191,""\?.*"",""""),
        ""//article//p[normalize-space()] | //div[contains(@class,'entry-content') or con"&amp;"tains(@class,'post-content') or contains(@class,'single-content') or contains(@class,'content') or contains(@class,'article')]//p[normalize-space()]""
      )
    ),"""")
)
"),"H1: ")</f>
        <v>H1: </v>
      </c>
      <c r="AU191" s="68" t="str">
        <f t="shared" si="5"/>
        <v/>
      </c>
      <c r="AV191" s="68" t="str">
        <f t="shared" si="6"/>
        <v/>
      </c>
      <c r="AW191" s="68" t="str">
        <f t="shared" si="7"/>
        <v/>
      </c>
      <c r="AX191" s="77"/>
    </row>
    <row r="192">
      <c r="A192" s="68"/>
      <c r="B192" s="68"/>
      <c r="C192" s="69"/>
      <c r="D192" s="68"/>
      <c r="E192" s="68"/>
      <c r="F192" s="68"/>
      <c r="G192" s="68"/>
      <c r="H192" s="68" t="str">
        <f t="shared" si="1"/>
        <v/>
      </c>
      <c r="I192" s="68"/>
      <c r="J192" s="111"/>
      <c r="K192" s="111"/>
      <c r="L192" s="122" t="b">
        <v>0</v>
      </c>
      <c r="M192" s="111"/>
      <c r="N192" s="109" t="b">
        <v>0</v>
      </c>
      <c r="O192" s="111"/>
      <c r="P192" s="109" t="b">
        <v>0</v>
      </c>
      <c r="Q192" s="111"/>
      <c r="R192" s="109" t="b">
        <v>0</v>
      </c>
      <c r="S192" s="111"/>
      <c r="T192" s="111"/>
      <c r="U192" s="111"/>
      <c r="V192" s="111"/>
      <c r="W192" s="111"/>
      <c r="X192" s="111"/>
      <c r="Y192" s="70" t="str">
        <f t="shared" si="8"/>
        <v/>
      </c>
      <c r="Z192" s="111"/>
      <c r="AA192" s="112" t="str">
        <f t="shared" si="2"/>
        <v>Missing Info</v>
      </c>
      <c r="AB192" s="113" t="str">
        <f>LET(
  completed, AA192="Complete",
  approved, AG192="Approved",
  srcVal,   IFERROR(VLOOKUP(D192, Lookup!A:F, 2, FALSE), ""),
  campVal,  IFERROR(VLOOKUP(D192, Lookup!A:F, 3, FALSE), ""),
  medVal,   IFERROR(VLOOKUP(D192, Lookup!A:F, 4, FALSE), ""),
  contVal,  IFERROR(VLOOKUP(D192, Lookup!A:F, 5, FALSE), ""),
  placeVal, IFERROR(VLOOKUP(D192, Lookup!A:F, 6, FALSE), ""),
  baseURL, AS192 &amp; "?",
  utm_source,   Lookup!$B$4 &amp; srcVal,
  utm_campaign, Lookup!$C$4 &amp; campVal,
  utm_medium,   Lookup!$D$4 &amp; medVal,
  utm_content,  Lookup!$E$4 &amp; contVal,
  utm_place,    Lookup!$F$4 &amp; placeVal,
  extras, "&amp;utm_term=" &amp; Y192 &amp; "&amp;adCreative=" &amp; AW192 &amp; "&amp;suggestedTerms=" &amp; AU192,
  IF(
    NOT(completed),
    "Missing Info",
    IF(
      NOT(approved),
      "Awaiting Approval",
      baseURL &amp; utm_source &amp; utm_campaign &amp; utm_medium &amp; utm_content &amp; utm_place &amp; extras
    )
  )
)</f>
        <v>Missing Info</v>
      </c>
      <c r="AC192" s="72" t="str">
        <f t="shared" si="3"/>
        <v/>
      </c>
      <c r="AD192" s="68"/>
      <c r="AE192" s="106"/>
      <c r="AF192" s="114" t="str">
        <f t="shared" si="4"/>
        <v/>
      </c>
      <c r="AG192" s="76"/>
      <c r="AH192" s="111"/>
      <c r="AI192" s="115"/>
      <c r="AJ192" s="68"/>
      <c r="AK192" s="124" t="str">
        <f>IFERROR(__xludf.DUMMYFUNCTION("iferror(split(AJ192,""|""),"""")"),"")</f>
        <v/>
      </c>
      <c r="AL192" s="111"/>
      <c r="AM192" s="111"/>
      <c r="AN192" s="118" t="str">
        <f>IFERROR(__xludf.DUMMYFUNCTION("if(J192="""","""",GOOGLETRANSLATE(J192,""auto"",""en""))"),"")</f>
        <v/>
      </c>
      <c r="AO192" s="111" t="str">
        <f>IFERROR(__xludf.DUMMYFUNCTION("if(K192="""","""",GOOGLETRANSLATE(K192,""auto"",""en""))"),"")</f>
        <v/>
      </c>
      <c r="AP192" s="111" t="str">
        <f>IFERROR(__xludf.DUMMYFUNCTION("if(M192="""","""",GOOGLETRANSLATE(M192,""auto"",""en""))"),"")</f>
        <v/>
      </c>
      <c r="AQ192" s="111" t="str">
        <f>IFERROR(__xludf.DUMMYFUNCTION("if(O192="""","""",GOOGLETRANSLATE(O192,""auto"",""en""))"),"")</f>
        <v/>
      </c>
      <c r="AR192" s="111" t="str">
        <f>IFERROR(__xludf.DUMMYFUNCTION("if(Q192="""","""",GOOGLETRANSLATE(Q192,""auto"",""en""))"),"")</f>
        <v/>
      </c>
      <c r="AS192" s="68" t="str">
        <f>IFERROR(__xludf.DUMMYFUNCTION("REGEXREPLACE(E192, ""\?.*"", """")
"),"")</f>
        <v/>
      </c>
      <c r="AT192" s="120" t="str">
        <f>IFERROR(__xludf.DUMMYFUNCTION("TEXTJOIN(CHAR(10)&amp;CHAR(10), TRUE,
  ""H1: "" &amp;
    IFERROR(INDEX(IMPORTXML(REGEXREPLACE(AS192,""\?.*"",""""),""//h1[1]""),1),""""),
  IFERROR(""H2/H3: "" &amp;
    TEXTJOIN(CHAR(10), TRUE,
      IMPORTXML(REGEXREPLACE(AS192,""\?.*"",""""),""//h2[normalize-spa"&amp;"ce()] | //h3[normalize-space()]"")
    ),""""),
  IFERROR(""Paragraphs: "" &amp;
    TEXTJOIN(CHAR(10)&amp;CHAR(10), TRUE,
      IMPORTXML(REGEXREPLACE(AS192,""\?.*"",""""),
        ""//article//p[normalize-space()] | //div[contains(@class,'entry-content') or con"&amp;"tains(@class,'post-content') or contains(@class,'single-content') or contains(@class,'content') or contains(@class,'article')]//p[normalize-space()]""
      )
    ),"""")
)
"),"H1: ")</f>
        <v>H1: </v>
      </c>
      <c r="AU192" s="68" t="str">
        <f t="shared" si="5"/>
        <v/>
      </c>
      <c r="AV192" s="68" t="str">
        <f t="shared" si="6"/>
        <v/>
      </c>
      <c r="AW192" s="68" t="str">
        <f t="shared" si="7"/>
        <v/>
      </c>
      <c r="AX192" s="77"/>
    </row>
    <row r="193">
      <c r="A193" s="68"/>
      <c r="B193" s="68"/>
      <c r="C193" s="69"/>
      <c r="D193" s="68"/>
      <c r="E193" s="68"/>
      <c r="F193" s="68"/>
      <c r="G193" s="68"/>
      <c r="H193" s="68" t="str">
        <f t="shared" si="1"/>
        <v/>
      </c>
      <c r="I193" s="68"/>
      <c r="J193" s="111"/>
      <c r="K193" s="111"/>
      <c r="L193" s="122" t="b">
        <v>0</v>
      </c>
      <c r="M193" s="111"/>
      <c r="N193" s="109" t="b">
        <v>0</v>
      </c>
      <c r="O193" s="111"/>
      <c r="P193" s="109" t="b">
        <v>0</v>
      </c>
      <c r="Q193" s="111"/>
      <c r="R193" s="109" t="b">
        <v>0</v>
      </c>
      <c r="S193" s="111"/>
      <c r="T193" s="111"/>
      <c r="U193" s="111"/>
      <c r="V193" s="111"/>
      <c r="W193" s="111"/>
      <c r="X193" s="111"/>
      <c r="Y193" s="70" t="str">
        <f t="shared" si="8"/>
        <v/>
      </c>
      <c r="Z193" s="111"/>
      <c r="AA193" s="112" t="str">
        <f t="shared" si="2"/>
        <v>Missing Info</v>
      </c>
      <c r="AB193" s="113" t="str">
        <f>LET(
  completed, AA193="Complete",
  approved, AG193="Approved",
  srcVal,   IFERROR(VLOOKUP(D193, Lookup!A:F, 2, FALSE), ""),
  campVal,  IFERROR(VLOOKUP(D193, Lookup!A:F, 3, FALSE), ""),
  medVal,   IFERROR(VLOOKUP(D193, Lookup!A:F, 4, FALSE), ""),
  contVal,  IFERROR(VLOOKUP(D193, Lookup!A:F, 5, FALSE), ""),
  placeVal, IFERROR(VLOOKUP(D193, Lookup!A:F, 6, FALSE), ""),
  baseURL, AS193 &amp; "?",
  utm_source,   Lookup!$B$4 &amp; srcVal,
  utm_campaign, Lookup!$C$4 &amp; campVal,
  utm_medium,   Lookup!$D$4 &amp; medVal,
  utm_content,  Lookup!$E$4 &amp; contVal,
  utm_place,    Lookup!$F$4 &amp; placeVal,
  extras, "&amp;utm_term=" &amp; Y193 &amp; "&amp;adCreative=" &amp; AW193 &amp; "&amp;suggestedTerms=" &amp; AU193,
  IF(
    NOT(completed),
    "Missing Info",
    IF(
      NOT(approved),
      "Awaiting Approval",
      baseURL &amp; utm_source &amp; utm_campaign &amp; utm_medium &amp; utm_content &amp; utm_place &amp; extras
    )
  )
)</f>
        <v>Missing Info</v>
      </c>
      <c r="AC193" s="72" t="str">
        <f t="shared" si="3"/>
        <v/>
      </c>
      <c r="AD193" s="68"/>
      <c r="AE193" s="106"/>
      <c r="AF193" s="114" t="str">
        <f t="shared" si="4"/>
        <v/>
      </c>
      <c r="AG193" s="76"/>
      <c r="AH193" s="111"/>
      <c r="AI193" s="115"/>
      <c r="AJ193" s="68"/>
      <c r="AK193" s="124" t="str">
        <f>IFERROR(__xludf.DUMMYFUNCTION("iferror(split(AJ193,""|""),"""")"),"")</f>
        <v/>
      </c>
      <c r="AL193" s="111"/>
      <c r="AM193" s="111"/>
      <c r="AN193" s="118" t="str">
        <f>IFERROR(__xludf.DUMMYFUNCTION("if(J193="""","""",GOOGLETRANSLATE(J193,""auto"",""en""))"),"")</f>
        <v/>
      </c>
      <c r="AO193" s="111" t="str">
        <f>IFERROR(__xludf.DUMMYFUNCTION("if(K193="""","""",GOOGLETRANSLATE(K193,""auto"",""en""))"),"")</f>
        <v/>
      </c>
      <c r="AP193" s="111" t="str">
        <f>IFERROR(__xludf.DUMMYFUNCTION("if(M193="""","""",GOOGLETRANSLATE(M193,""auto"",""en""))"),"")</f>
        <v/>
      </c>
      <c r="AQ193" s="111" t="str">
        <f>IFERROR(__xludf.DUMMYFUNCTION("if(O193="""","""",GOOGLETRANSLATE(O193,""auto"",""en""))"),"")</f>
        <v/>
      </c>
      <c r="AR193" s="111" t="str">
        <f>IFERROR(__xludf.DUMMYFUNCTION("if(Q193="""","""",GOOGLETRANSLATE(Q193,""auto"",""en""))"),"")</f>
        <v/>
      </c>
      <c r="AS193" s="68" t="str">
        <f>IFERROR(__xludf.DUMMYFUNCTION("REGEXREPLACE(E193, ""\?.*"", """")
"),"")</f>
        <v/>
      </c>
      <c r="AT193" s="120" t="str">
        <f>IFERROR(__xludf.DUMMYFUNCTION("TEXTJOIN(CHAR(10)&amp;CHAR(10), TRUE,
  ""H1: "" &amp;
    IFERROR(INDEX(IMPORTXML(REGEXREPLACE(AS193,""\?.*"",""""),""//h1[1]""),1),""""),
  IFERROR(""H2/H3: "" &amp;
    TEXTJOIN(CHAR(10), TRUE,
      IMPORTXML(REGEXREPLACE(AS193,""\?.*"",""""),""//h2[normalize-spa"&amp;"ce()] | //h3[normalize-space()]"")
    ),""""),
  IFERROR(""Paragraphs: "" &amp;
    TEXTJOIN(CHAR(10)&amp;CHAR(10), TRUE,
      IMPORTXML(REGEXREPLACE(AS193,""\?.*"",""""),
        ""//article//p[normalize-space()] | //div[contains(@class,'entry-content') or con"&amp;"tains(@class,'post-content') or contains(@class,'single-content') or contains(@class,'content') or contains(@class,'article')]//p[normalize-space()]""
      )
    ),"""")
)
"),"H1: ")</f>
        <v>H1: </v>
      </c>
      <c r="AU193" s="68" t="str">
        <f t="shared" si="5"/>
        <v/>
      </c>
      <c r="AV193" s="68" t="str">
        <f t="shared" si="6"/>
        <v/>
      </c>
      <c r="AW193" s="68" t="str">
        <f t="shared" si="7"/>
        <v/>
      </c>
      <c r="AX193" s="77"/>
    </row>
    <row r="194">
      <c r="A194" s="68"/>
      <c r="B194" s="68"/>
      <c r="C194" s="69"/>
      <c r="D194" s="68"/>
      <c r="E194" s="68"/>
      <c r="F194" s="68"/>
      <c r="G194" s="68"/>
      <c r="H194" s="68" t="str">
        <f t="shared" si="1"/>
        <v/>
      </c>
      <c r="I194" s="68"/>
      <c r="J194" s="111"/>
      <c r="K194" s="111"/>
      <c r="L194" s="122" t="b">
        <v>0</v>
      </c>
      <c r="M194" s="111"/>
      <c r="N194" s="109" t="b">
        <v>0</v>
      </c>
      <c r="O194" s="111"/>
      <c r="P194" s="109" t="b">
        <v>0</v>
      </c>
      <c r="Q194" s="111"/>
      <c r="R194" s="109" t="b">
        <v>0</v>
      </c>
      <c r="S194" s="111"/>
      <c r="T194" s="111"/>
      <c r="U194" s="111"/>
      <c r="V194" s="111"/>
      <c r="W194" s="111"/>
      <c r="X194" s="111"/>
      <c r="Y194" s="70" t="str">
        <f t="shared" si="8"/>
        <v/>
      </c>
      <c r="Z194" s="111"/>
      <c r="AA194" s="112" t="str">
        <f t="shared" si="2"/>
        <v>Missing Info</v>
      </c>
      <c r="AB194" s="113" t="str">
        <f>LET(
  completed, AA194="Complete",
  approved, AG194="Approved",
  srcVal,   IFERROR(VLOOKUP(D194, Lookup!A:F, 2, FALSE), ""),
  campVal,  IFERROR(VLOOKUP(D194, Lookup!A:F, 3, FALSE), ""),
  medVal,   IFERROR(VLOOKUP(D194, Lookup!A:F, 4, FALSE), ""),
  contVal,  IFERROR(VLOOKUP(D194, Lookup!A:F, 5, FALSE), ""),
  placeVal, IFERROR(VLOOKUP(D194, Lookup!A:F, 6, FALSE), ""),
  baseURL, AS194 &amp; "?",
  utm_source,   Lookup!$B$4 &amp; srcVal,
  utm_campaign, Lookup!$C$4 &amp; campVal,
  utm_medium,   Lookup!$D$4 &amp; medVal,
  utm_content,  Lookup!$E$4 &amp; contVal,
  utm_place,    Lookup!$F$4 &amp; placeVal,
  extras, "&amp;utm_term=" &amp; Y194 &amp; "&amp;adCreative=" &amp; AW194 &amp; "&amp;suggestedTerms=" &amp; AU194,
  IF(
    NOT(completed),
    "Missing Info",
    IF(
      NOT(approved),
      "Awaiting Approval",
      baseURL &amp; utm_source &amp; utm_campaign &amp; utm_medium &amp; utm_content &amp; utm_place &amp; extras
    )
  )
)</f>
        <v>Missing Info</v>
      </c>
      <c r="AC194" s="72" t="str">
        <f t="shared" si="3"/>
        <v/>
      </c>
      <c r="AD194" s="68"/>
      <c r="AE194" s="106"/>
      <c r="AF194" s="114" t="str">
        <f t="shared" si="4"/>
        <v/>
      </c>
      <c r="AG194" s="76"/>
      <c r="AH194" s="111"/>
      <c r="AI194" s="115"/>
      <c r="AJ194" s="68"/>
      <c r="AK194" s="124" t="str">
        <f>IFERROR(__xludf.DUMMYFUNCTION("iferror(split(AJ194,""|""),"""")"),"")</f>
        <v/>
      </c>
      <c r="AL194" s="111"/>
      <c r="AM194" s="111"/>
      <c r="AN194" s="118" t="str">
        <f>IFERROR(__xludf.DUMMYFUNCTION("if(J194="""","""",GOOGLETRANSLATE(J194,""auto"",""en""))"),"")</f>
        <v/>
      </c>
      <c r="AO194" s="111" t="str">
        <f>IFERROR(__xludf.DUMMYFUNCTION("if(K194="""","""",GOOGLETRANSLATE(K194,""auto"",""en""))"),"")</f>
        <v/>
      </c>
      <c r="AP194" s="111" t="str">
        <f>IFERROR(__xludf.DUMMYFUNCTION("if(M194="""","""",GOOGLETRANSLATE(M194,""auto"",""en""))"),"")</f>
        <v/>
      </c>
      <c r="AQ194" s="111" t="str">
        <f>IFERROR(__xludf.DUMMYFUNCTION("if(O194="""","""",GOOGLETRANSLATE(O194,""auto"",""en""))"),"")</f>
        <v/>
      </c>
      <c r="AR194" s="111" t="str">
        <f>IFERROR(__xludf.DUMMYFUNCTION("if(Q194="""","""",GOOGLETRANSLATE(Q194,""auto"",""en""))"),"")</f>
        <v/>
      </c>
      <c r="AS194" s="68" t="str">
        <f>IFERROR(__xludf.DUMMYFUNCTION("REGEXREPLACE(E194, ""\?.*"", """")
"),"")</f>
        <v/>
      </c>
      <c r="AT194" s="120" t="str">
        <f>IFERROR(__xludf.DUMMYFUNCTION("TEXTJOIN(CHAR(10)&amp;CHAR(10), TRUE,
  ""H1: "" &amp;
    IFERROR(INDEX(IMPORTXML(REGEXREPLACE(AS194,""\?.*"",""""),""//h1[1]""),1),""""),
  IFERROR(""H2/H3: "" &amp;
    TEXTJOIN(CHAR(10), TRUE,
      IMPORTXML(REGEXREPLACE(AS194,""\?.*"",""""),""//h2[normalize-spa"&amp;"ce()] | //h3[normalize-space()]"")
    ),""""),
  IFERROR(""Paragraphs: "" &amp;
    TEXTJOIN(CHAR(10)&amp;CHAR(10), TRUE,
      IMPORTXML(REGEXREPLACE(AS194,""\?.*"",""""),
        ""//article//p[normalize-space()] | //div[contains(@class,'entry-content') or con"&amp;"tains(@class,'post-content') or contains(@class,'single-content') or contains(@class,'content') or contains(@class,'article')]//p[normalize-space()]""
      )
    ),"""")
)
"),"H1: ")</f>
        <v>H1: </v>
      </c>
      <c r="AU194" s="68" t="str">
        <f t="shared" si="5"/>
        <v/>
      </c>
      <c r="AV194" s="68" t="str">
        <f t="shared" si="6"/>
        <v/>
      </c>
      <c r="AW194" s="68" t="str">
        <f t="shared" si="7"/>
        <v/>
      </c>
      <c r="AX194" s="77"/>
    </row>
    <row r="195">
      <c r="A195" s="68"/>
      <c r="B195" s="68"/>
      <c r="C195" s="69"/>
      <c r="D195" s="68"/>
      <c r="E195" s="68"/>
      <c r="F195" s="68"/>
      <c r="G195" s="68"/>
      <c r="H195" s="68" t="str">
        <f t="shared" si="1"/>
        <v/>
      </c>
      <c r="I195" s="68"/>
      <c r="J195" s="111"/>
      <c r="K195" s="111"/>
      <c r="L195" s="122" t="b">
        <v>0</v>
      </c>
      <c r="M195" s="111"/>
      <c r="N195" s="109" t="b">
        <v>0</v>
      </c>
      <c r="O195" s="111"/>
      <c r="P195" s="109" t="b">
        <v>0</v>
      </c>
      <c r="Q195" s="111"/>
      <c r="R195" s="109" t="b">
        <v>0</v>
      </c>
      <c r="S195" s="111"/>
      <c r="T195" s="111"/>
      <c r="U195" s="111"/>
      <c r="V195" s="111"/>
      <c r="W195" s="111"/>
      <c r="X195" s="111"/>
      <c r="Y195" s="70" t="str">
        <f t="shared" si="8"/>
        <v/>
      </c>
      <c r="Z195" s="111"/>
      <c r="AA195" s="112" t="str">
        <f t="shared" si="2"/>
        <v>Missing Info</v>
      </c>
      <c r="AB195" s="113" t="str">
        <f>LET(
  completed, AA195="Complete",
  approved, AG195="Approved",
  srcVal,   IFERROR(VLOOKUP(D195, Lookup!A:F, 2, FALSE), ""),
  campVal,  IFERROR(VLOOKUP(D195, Lookup!A:F, 3, FALSE), ""),
  medVal,   IFERROR(VLOOKUP(D195, Lookup!A:F, 4, FALSE), ""),
  contVal,  IFERROR(VLOOKUP(D195, Lookup!A:F, 5, FALSE), ""),
  placeVal, IFERROR(VLOOKUP(D195, Lookup!A:F, 6, FALSE), ""),
  baseURL, AS195 &amp; "?",
  utm_source,   Lookup!$B$4 &amp; srcVal,
  utm_campaign, Lookup!$C$4 &amp; campVal,
  utm_medium,   Lookup!$D$4 &amp; medVal,
  utm_content,  Lookup!$E$4 &amp; contVal,
  utm_place,    Lookup!$F$4 &amp; placeVal,
  extras, "&amp;utm_term=" &amp; Y195 &amp; "&amp;adCreative=" &amp; AW195 &amp; "&amp;suggestedTerms=" &amp; AU195,
  IF(
    NOT(completed),
    "Missing Info",
    IF(
      NOT(approved),
      "Awaiting Approval",
      baseURL &amp; utm_source &amp; utm_campaign &amp; utm_medium &amp; utm_content &amp; utm_place &amp; extras
    )
  )
)</f>
        <v>Missing Info</v>
      </c>
      <c r="AC195" s="72" t="str">
        <f t="shared" si="3"/>
        <v/>
      </c>
      <c r="AD195" s="68"/>
      <c r="AE195" s="106"/>
      <c r="AF195" s="114" t="str">
        <f t="shared" si="4"/>
        <v/>
      </c>
      <c r="AG195" s="76"/>
      <c r="AH195" s="111"/>
      <c r="AI195" s="115"/>
      <c r="AJ195" s="68"/>
      <c r="AK195" s="124" t="str">
        <f>IFERROR(__xludf.DUMMYFUNCTION("iferror(split(AJ195,""|""),"""")"),"")</f>
        <v/>
      </c>
      <c r="AL195" s="111"/>
      <c r="AM195" s="111"/>
      <c r="AN195" s="118" t="str">
        <f>IFERROR(__xludf.DUMMYFUNCTION("if(J195="""","""",GOOGLETRANSLATE(J195,""auto"",""en""))"),"")</f>
        <v/>
      </c>
      <c r="AO195" s="111" t="str">
        <f>IFERROR(__xludf.DUMMYFUNCTION("if(K195="""","""",GOOGLETRANSLATE(K195,""auto"",""en""))"),"")</f>
        <v/>
      </c>
      <c r="AP195" s="111" t="str">
        <f>IFERROR(__xludf.DUMMYFUNCTION("if(M195="""","""",GOOGLETRANSLATE(M195,""auto"",""en""))"),"")</f>
        <v/>
      </c>
      <c r="AQ195" s="111" t="str">
        <f>IFERROR(__xludf.DUMMYFUNCTION("if(O195="""","""",GOOGLETRANSLATE(O195,""auto"",""en""))"),"")</f>
        <v/>
      </c>
      <c r="AR195" s="111" t="str">
        <f>IFERROR(__xludf.DUMMYFUNCTION("if(Q195="""","""",GOOGLETRANSLATE(Q195,""auto"",""en""))"),"")</f>
        <v/>
      </c>
      <c r="AS195" s="68" t="str">
        <f>IFERROR(__xludf.DUMMYFUNCTION("REGEXREPLACE(E195, ""\?.*"", """")
"),"")</f>
        <v/>
      </c>
      <c r="AT195" s="120" t="str">
        <f>IFERROR(__xludf.DUMMYFUNCTION("TEXTJOIN(CHAR(10)&amp;CHAR(10), TRUE,
  ""H1: "" &amp;
    IFERROR(INDEX(IMPORTXML(REGEXREPLACE(AS195,""\?.*"",""""),""//h1[1]""),1),""""),
  IFERROR(""H2/H3: "" &amp;
    TEXTJOIN(CHAR(10), TRUE,
      IMPORTXML(REGEXREPLACE(AS195,""\?.*"",""""),""//h2[normalize-spa"&amp;"ce()] | //h3[normalize-space()]"")
    ),""""),
  IFERROR(""Paragraphs: "" &amp;
    TEXTJOIN(CHAR(10)&amp;CHAR(10), TRUE,
      IMPORTXML(REGEXREPLACE(AS195,""\?.*"",""""),
        ""//article//p[normalize-space()] | //div[contains(@class,'entry-content') or con"&amp;"tains(@class,'post-content') or contains(@class,'single-content') or contains(@class,'content') or contains(@class,'article')]//p[normalize-space()]""
      )
    ),"""")
)
"),"H1: ")</f>
        <v>H1: </v>
      </c>
      <c r="AU195" s="68" t="str">
        <f t="shared" si="5"/>
        <v/>
      </c>
      <c r="AV195" s="68" t="str">
        <f t="shared" si="6"/>
        <v/>
      </c>
      <c r="AW195" s="68" t="str">
        <f t="shared" si="7"/>
        <v/>
      </c>
      <c r="AX195" s="77"/>
    </row>
    <row r="196">
      <c r="A196" s="68"/>
      <c r="B196" s="68"/>
      <c r="C196" s="69"/>
      <c r="D196" s="68"/>
      <c r="E196" s="68"/>
      <c r="F196" s="68"/>
      <c r="G196" s="68"/>
      <c r="H196" s="68" t="str">
        <f t="shared" si="1"/>
        <v/>
      </c>
      <c r="I196" s="68"/>
      <c r="J196" s="111"/>
      <c r="K196" s="111"/>
      <c r="L196" s="122" t="b">
        <v>0</v>
      </c>
      <c r="M196" s="111"/>
      <c r="N196" s="109" t="b">
        <v>0</v>
      </c>
      <c r="O196" s="111"/>
      <c r="P196" s="109" t="b">
        <v>0</v>
      </c>
      <c r="Q196" s="111"/>
      <c r="R196" s="109" t="b">
        <v>0</v>
      </c>
      <c r="S196" s="111"/>
      <c r="T196" s="111"/>
      <c r="U196" s="111"/>
      <c r="V196" s="111"/>
      <c r="W196" s="111"/>
      <c r="X196" s="111"/>
      <c r="Y196" s="70" t="str">
        <f t="shared" si="8"/>
        <v/>
      </c>
      <c r="Z196" s="111"/>
      <c r="AA196" s="112" t="str">
        <f t="shared" si="2"/>
        <v>Missing Info</v>
      </c>
      <c r="AB196" s="113" t="str">
        <f>LET(
  completed, AA196="Complete",
  approved, AG196="Approved",
  srcVal,   IFERROR(VLOOKUP(D196, Lookup!A:F, 2, FALSE), ""),
  campVal,  IFERROR(VLOOKUP(D196, Lookup!A:F, 3, FALSE), ""),
  medVal,   IFERROR(VLOOKUP(D196, Lookup!A:F, 4, FALSE), ""),
  contVal,  IFERROR(VLOOKUP(D196, Lookup!A:F, 5, FALSE), ""),
  placeVal, IFERROR(VLOOKUP(D196, Lookup!A:F, 6, FALSE), ""),
  baseURL, AS196 &amp; "?",
  utm_source,   Lookup!$B$4 &amp; srcVal,
  utm_campaign, Lookup!$C$4 &amp; campVal,
  utm_medium,   Lookup!$D$4 &amp; medVal,
  utm_content,  Lookup!$E$4 &amp; contVal,
  utm_place,    Lookup!$F$4 &amp; placeVal,
  extras, "&amp;utm_term=" &amp; Y196 &amp; "&amp;adCreative=" &amp; AW196 &amp; "&amp;suggestedTerms=" &amp; AU196,
  IF(
    NOT(completed),
    "Missing Info",
    IF(
      NOT(approved),
      "Awaiting Approval",
      baseURL &amp; utm_source &amp; utm_campaign &amp; utm_medium &amp; utm_content &amp; utm_place &amp; extras
    )
  )
)</f>
        <v>Missing Info</v>
      </c>
      <c r="AC196" s="72" t="str">
        <f t="shared" si="3"/>
        <v/>
      </c>
      <c r="AD196" s="68"/>
      <c r="AE196" s="106"/>
      <c r="AF196" s="114" t="str">
        <f t="shared" si="4"/>
        <v/>
      </c>
      <c r="AG196" s="76"/>
      <c r="AH196" s="111"/>
      <c r="AI196" s="115"/>
      <c r="AJ196" s="68"/>
      <c r="AK196" s="124" t="str">
        <f>IFERROR(__xludf.DUMMYFUNCTION("iferror(split(AJ196,""|""),"""")"),"")</f>
        <v/>
      </c>
      <c r="AL196" s="111"/>
      <c r="AM196" s="111"/>
      <c r="AN196" s="118" t="str">
        <f>IFERROR(__xludf.DUMMYFUNCTION("if(J196="""","""",GOOGLETRANSLATE(J196,""auto"",""en""))"),"")</f>
        <v/>
      </c>
      <c r="AO196" s="111" t="str">
        <f>IFERROR(__xludf.DUMMYFUNCTION("if(K196="""","""",GOOGLETRANSLATE(K196,""auto"",""en""))"),"")</f>
        <v/>
      </c>
      <c r="AP196" s="111" t="str">
        <f>IFERROR(__xludf.DUMMYFUNCTION("if(M196="""","""",GOOGLETRANSLATE(M196,""auto"",""en""))"),"")</f>
        <v/>
      </c>
      <c r="AQ196" s="111" t="str">
        <f>IFERROR(__xludf.DUMMYFUNCTION("if(O196="""","""",GOOGLETRANSLATE(O196,""auto"",""en""))"),"")</f>
        <v/>
      </c>
      <c r="AR196" s="111" t="str">
        <f>IFERROR(__xludf.DUMMYFUNCTION("if(Q196="""","""",GOOGLETRANSLATE(Q196,""auto"",""en""))"),"")</f>
        <v/>
      </c>
      <c r="AS196" s="68" t="str">
        <f>IFERROR(__xludf.DUMMYFUNCTION("REGEXREPLACE(E196, ""\?.*"", """")
"),"")</f>
        <v/>
      </c>
      <c r="AT196" s="120" t="str">
        <f>IFERROR(__xludf.DUMMYFUNCTION("TEXTJOIN(CHAR(10)&amp;CHAR(10), TRUE,
  ""H1: "" &amp;
    IFERROR(INDEX(IMPORTXML(REGEXREPLACE(AS196,""\?.*"",""""),""//h1[1]""),1),""""),
  IFERROR(""H2/H3: "" &amp;
    TEXTJOIN(CHAR(10), TRUE,
      IMPORTXML(REGEXREPLACE(AS196,""\?.*"",""""),""//h2[normalize-spa"&amp;"ce()] | //h3[normalize-space()]"")
    ),""""),
  IFERROR(""Paragraphs: "" &amp;
    TEXTJOIN(CHAR(10)&amp;CHAR(10), TRUE,
      IMPORTXML(REGEXREPLACE(AS196,""\?.*"",""""),
        ""//article//p[normalize-space()] | //div[contains(@class,'entry-content') or con"&amp;"tains(@class,'post-content') or contains(@class,'single-content') or contains(@class,'content') or contains(@class,'article')]//p[normalize-space()]""
      )
    ),"""")
)
"),"H1: ")</f>
        <v>H1: </v>
      </c>
      <c r="AU196" s="68" t="str">
        <f t="shared" si="5"/>
        <v/>
      </c>
      <c r="AV196" s="68" t="str">
        <f t="shared" si="6"/>
        <v/>
      </c>
      <c r="AW196" s="68" t="str">
        <f t="shared" si="7"/>
        <v/>
      </c>
      <c r="AX196" s="77"/>
    </row>
    <row r="197">
      <c r="A197" s="68"/>
      <c r="B197" s="68"/>
      <c r="C197" s="69"/>
      <c r="D197" s="68"/>
      <c r="E197" s="68"/>
      <c r="F197" s="68"/>
      <c r="G197" s="68"/>
      <c r="H197" s="68" t="str">
        <f t="shared" si="1"/>
        <v/>
      </c>
      <c r="I197" s="68"/>
      <c r="J197" s="111"/>
      <c r="K197" s="111"/>
      <c r="L197" s="122" t="b">
        <v>0</v>
      </c>
      <c r="M197" s="111"/>
      <c r="N197" s="109" t="b">
        <v>0</v>
      </c>
      <c r="O197" s="111"/>
      <c r="P197" s="109" t="b">
        <v>0</v>
      </c>
      <c r="Q197" s="111"/>
      <c r="R197" s="109" t="b">
        <v>0</v>
      </c>
      <c r="S197" s="111"/>
      <c r="T197" s="111"/>
      <c r="U197" s="111"/>
      <c r="V197" s="111"/>
      <c r="W197" s="111"/>
      <c r="X197" s="111"/>
      <c r="Y197" s="70" t="str">
        <f t="shared" si="8"/>
        <v/>
      </c>
      <c r="Z197" s="111"/>
      <c r="AA197" s="112" t="str">
        <f t="shared" si="2"/>
        <v>Missing Info</v>
      </c>
      <c r="AB197" s="113" t="str">
        <f>LET(
  completed, AA197="Complete",
  approved, AG197="Approved",
  srcVal,   IFERROR(VLOOKUP(D197, Lookup!A:F, 2, FALSE), ""),
  campVal,  IFERROR(VLOOKUP(D197, Lookup!A:F, 3, FALSE), ""),
  medVal,   IFERROR(VLOOKUP(D197, Lookup!A:F, 4, FALSE), ""),
  contVal,  IFERROR(VLOOKUP(D197, Lookup!A:F, 5, FALSE), ""),
  placeVal, IFERROR(VLOOKUP(D197, Lookup!A:F, 6, FALSE), ""),
  baseURL, AS197 &amp; "?",
  utm_source,   Lookup!$B$4 &amp; srcVal,
  utm_campaign, Lookup!$C$4 &amp; campVal,
  utm_medium,   Lookup!$D$4 &amp; medVal,
  utm_content,  Lookup!$E$4 &amp; contVal,
  utm_place,    Lookup!$F$4 &amp; placeVal,
  extras, "&amp;utm_term=" &amp; Y197 &amp; "&amp;adCreative=" &amp; AW197 &amp; "&amp;suggestedTerms=" &amp; AU197,
  IF(
    NOT(completed),
    "Missing Info",
    IF(
      NOT(approved),
      "Awaiting Approval",
      baseURL &amp; utm_source &amp; utm_campaign &amp; utm_medium &amp; utm_content &amp; utm_place &amp; extras
    )
  )
)</f>
        <v>Missing Info</v>
      </c>
      <c r="AC197" s="72" t="str">
        <f t="shared" si="3"/>
        <v/>
      </c>
      <c r="AD197" s="68"/>
      <c r="AE197" s="106"/>
      <c r="AF197" s="114" t="str">
        <f t="shared" si="4"/>
        <v/>
      </c>
      <c r="AG197" s="76"/>
      <c r="AH197" s="111"/>
      <c r="AI197" s="115"/>
      <c r="AJ197" s="68"/>
      <c r="AK197" s="124" t="str">
        <f>IFERROR(__xludf.DUMMYFUNCTION("iferror(split(AJ197,""|""),"""")"),"")</f>
        <v/>
      </c>
      <c r="AL197" s="111"/>
      <c r="AM197" s="111"/>
      <c r="AN197" s="118" t="str">
        <f>IFERROR(__xludf.DUMMYFUNCTION("if(J197="""","""",GOOGLETRANSLATE(J197,""auto"",""en""))"),"")</f>
        <v/>
      </c>
      <c r="AO197" s="111" t="str">
        <f>IFERROR(__xludf.DUMMYFUNCTION("if(K197="""","""",GOOGLETRANSLATE(K197,""auto"",""en""))"),"")</f>
        <v/>
      </c>
      <c r="AP197" s="111" t="str">
        <f>IFERROR(__xludf.DUMMYFUNCTION("if(M197="""","""",GOOGLETRANSLATE(M197,""auto"",""en""))"),"")</f>
        <v/>
      </c>
      <c r="AQ197" s="111" t="str">
        <f>IFERROR(__xludf.DUMMYFUNCTION("if(O197="""","""",GOOGLETRANSLATE(O197,""auto"",""en""))"),"")</f>
        <v/>
      </c>
      <c r="AR197" s="111" t="str">
        <f>IFERROR(__xludf.DUMMYFUNCTION("if(Q197="""","""",GOOGLETRANSLATE(Q197,""auto"",""en""))"),"")</f>
        <v/>
      </c>
      <c r="AS197" s="68" t="str">
        <f>IFERROR(__xludf.DUMMYFUNCTION("REGEXREPLACE(E197, ""\?.*"", """")
"),"")</f>
        <v/>
      </c>
      <c r="AT197" s="120" t="str">
        <f>IFERROR(__xludf.DUMMYFUNCTION("TEXTJOIN(CHAR(10)&amp;CHAR(10), TRUE,
  ""H1: "" &amp;
    IFERROR(INDEX(IMPORTXML(REGEXREPLACE(AS197,""\?.*"",""""),""//h1[1]""),1),""""),
  IFERROR(""H2/H3: "" &amp;
    TEXTJOIN(CHAR(10), TRUE,
      IMPORTXML(REGEXREPLACE(AS197,""\?.*"",""""),""//h2[normalize-spa"&amp;"ce()] | //h3[normalize-space()]"")
    ),""""),
  IFERROR(""Paragraphs: "" &amp;
    TEXTJOIN(CHAR(10)&amp;CHAR(10), TRUE,
      IMPORTXML(REGEXREPLACE(AS197,""\?.*"",""""),
        ""//article//p[normalize-space()] | //div[contains(@class,'entry-content') or con"&amp;"tains(@class,'post-content') or contains(@class,'single-content') or contains(@class,'content') or contains(@class,'article')]//p[normalize-space()]""
      )
    ),"""")
)
"),"H1: ")</f>
        <v>H1: </v>
      </c>
      <c r="AU197" s="68" t="str">
        <f t="shared" si="5"/>
        <v/>
      </c>
      <c r="AV197" s="68" t="str">
        <f t="shared" si="6"/>
        <v/>
      </c>
      <c r="AW197" s="68" t="str">
        <f t="shared" si="7"/>
        <v/>
      </c>
      <c r="AX197" s="77"/>
    </row>
    <row r="198">
      <c r="A198" s="68"/>
      <c r="B198" s="68"/>
      <c r="C198" s="69"/>
      <c r="D198" s="68"/>
      <c r="E198" s="68"/>
      <c r="F198" s="68"/>
      <c r="G198" s="68"/>
      <c r="H198" s="68" t="str">
        <f t="shared" si="1"/>
        <v/>
      </c>
      <c r="I198" s="68"/>
      <c r="J198" s="111"/>
      <c r="K198" s="111"/>
      <c r="L198" s="122" t="b">
        <v>0</v>
      </c>
      <c r="M198" s="111"/>
      <c r="N198" s="109" t="b">
        <v>0</v>
      </c>
      <c r="O198" s="111"/>
      <c r="P198" s="109" t="b">
        <v>0</v>
      </c>
      <c r="Q198" s="111"/>
      <c r="R198" s="109" t="b">
        <v>0</v>
      </c>
      <c r="S198" s="111"/>
      <c r="T198" s="111"/>
      <c r="U198" s="111"/>
      <c r="V198" s="111"/>
      <c r="W198" s="111"/>
      <c r="X198" s="111"/>
      <c r="Y198" s="70" t="str">
        <f t="shared" si="8"/>
        <v/>
      </c>
      <c r="Z198" s="111"/>
      <c r="AA198" s="112" t="str">
        <f t="shared" si="2"/>
        <v>Missing Info</v>
      </c>
      <c r="AB198" s="113" t="str">
        <f>LET(
  completed, AA198="Complete",
  approved, AG198="Approved",
  srcVal,   IFERROR(VLOOKUP(D198, Lookup!A:F, 2, FALSE), ""),
  campVal,  IFERROR(VLOOKUP(D198, Lookup!A:F, 3, FALSE), ""),
  medVal,   IFERROR(VLOOKUP(D198, Lookup!A:F, 4, FALSE), ""),
  contVal,  IFERROR(VLOOKUP(D198, Lookup!A:F, 5, FALSE), ""),
  placeVal, IFERROR(VLOOKUP(D198, Lookup!A:F, 6, FALSE), ""),
  baseURL, AS198 &amp; "?",
  utm_source,   Lookup!$B$4 &amp; srcVal,
  utm_campaign, Lookup!$C$4 &amp; campVal,
  utm_medium,   Lookup!$D$4 &amp; medVal,
  utm_content,  Lookup!$E$4 &amp; contVal,
  utm_place,    Lookup!$F$4 &amp; placeVal,
  extras, "&amp;utm_term=" &amp; Y198 &amp; "&amp;adCreative=" &amp; AW198 &amp; "&amp;suggestedTerms=" &amp; AU198,
  IF(
    NOT(completed),
    "Missing Info",
    IF(
      NOT(approved),
      "Awaiting Approval",
      baseURL &amp; utm_source &amp; utm_campaign &amp; utm_medium &amp; utm_content &amp; utm_place &amp; extras
    )
  )
)</f>
        <v>Missing Info</v>
      </c>
      <c r="AC198" s="72" t="str">
        <f t="shared" si="3"/>
        <v/>
      </c>
      <c r="AD198" s="68"/>
      <c r="AE198" s="106"/>
      <c r="AF198" s="114" t="str">
        <f t="shared" si="4"/>
        <v/>
      </c>
      <c r="AG198" s="76"/>
      <c r="AH198" s="111"/>
      <c r="AI198" s="115"/>
      <c r="AJ198" s="68"/>
      <c r="AK198" s="124" t="str">
        <f>IFERROR(__xludf.DUMMYFUNCTION("iferror(split(AJ198,""|""),"""")"),"")</f>
        <v/>
      </c>
      <c r="AL198" s="111"/>
      <c r="AM198" s="111"/>
      <c r="AN198" s="118" t="str">
        <f>IFERROR(__xludf.DUMMYFUNCTION("if(J198="""","""",GOOGLETRANSLATE(J198,""auto"",""en""))"),"")</f>
        <v/>
      </c>
      <c r="AO198" s="111" t="str">
        <f>IFERROR(__xludf.DUMMYFUNCTION("if(K198="""","""",GOOGLETRANSLATE(K198,""auto"",""en""))"),"")</f>
        <v/>
      </c>
      <c r="AP198" s="111" t="str">
        <f>IFERROR(__xludf.DUMMYFUNCTION("if(M198="""","""",GOOGLETRANSLATE(M198,""auto"",""en""))"),"")</f>
        <v/>
      </c>
      <c r="AQ198" s="111" t="str">
        <f>IFERROR(__xludf.DUMMYFUNCTION("if(O198="""","""",GOOGLETRANSLATE(O198,""auto"",""en""))"),"")</f>
        <v/>
      </c>
      <c r="AR198" s="111" t="str">
        <f>IFERROR(__xludf.DUMMYFUNCTION("if(Q198="""","""",GOOGLETRANSLATE(Q198,""auto"",""en""))"),"")</f>
        <v/>
      </c>
      <c r="AS198" s="68" t="str">
        <f>IFERROR(__xludf.DUMMYFUNCTION("REGEXREPLACE(E198, ""\?.*"", """")
"),"")</f>
        <v/>
      </c>
      <c r="AT198" s="120" t="str">
        <f>IFERROR(__xludf.DUMMYFUNCTION("TEXTJOIN(CHAR(10)&amp;CHAR(10), TRUE,
  ""H1: "" &amp;
    IFERROR(INDEX(IMPORTXML(REGEXREPLACE(AS198,""\?.*"",""""),""//h1[1]""),1),""""),
  IFERROR(""H2/H3: "" &amp;
    TEXTJOIN(CHAR(10), TRUE,
      IMPORTXML(REGEXREPLACE(AS198,""\?.*"",""""),""//h2[normalize-spa"&amp;"ce()] | //h3[normalize-space()]"")
    ),""""),
  IFERROR(""Paragraphs: "" &amp;
    TEXTJOIN(CHAR(10)&amp;CHAR(10), TRUE,
      IMPORTXML(REGEXREPLACE(AS198,""\?.*"",""""),
        ""//article//p[normalize-space()] | //div[contains(@class,'entry-content') or con"&amp;"tains(@class,'post-content') or contains(@class,'single-content') or contains(@class,'content') or contains(@class,'article')]//p[normalize-space()]""
      )
    ),"""")
)
"),"H1: ")</f>
        <v>H1: </v>
      </c>
      <c r="AU198" s="68" t="str">
        <f t="shared" si="5"/>
        <v/>
      </c>
      <c r="AV198" s="68" t="str">
        <f t="shared" si="6"/>
        <v/>
      </c>
      <c r="AW198" s="68" t="str">
        <f t="shared" si="7"/>
        <v/>
      </c>
      <c r="AX198" s="77"/>
    </row>
    <row r="199">
      <c r="A199" s="68"/>
      <c r="B199" s="68"/>
      <c r="C199" s="69"/>
      <c r="D199" s="68"/>
      <c r="E199" s="68"/>
      <c r="F199" s="68"/>
      <c r="G199" s="68"/>
      <c r="H199" s="68" t="str">
        <f t="shared" si="1"/>
        <v/>
      </c>
      <c r="I199" s="68"/>
      <c r="J199" s="111"/>
      <c r="K199" s="111"/>
      <c r="L199" s="122" t="b">
        <v>0</v>
      </c>
      <c r="M199" s="111"/>
      <c r="N199" s="109" t="b">
        <v>0</v>
      </c>
      <c r="O199" s="111"/>
      <c r="P199" s="109" t="b">
        <v>0</v>
      </c>
      <c r="Q199" s="111"/>
      <c r="R199" s="109" t="b">
        <v>0</v>
      </c>
      <c r="S199" s="111"/>
      <c r="T199" s="111"/>
      <c r="U199" s="111"/>
      <c r="V199" s="111"/>
      <c r="W199" s="111"/>
      <c r="X199" s="111"/>
      <c r="Y199" s="70" t="str">
        <f t="shared" si="8"/>
        <v/>
      </c>
      <c r="Z199" s="111"/>
      <c r="AA199" s="112" t="str">
        <f t="shared" si="2"/>
        <v>Missing Info</v>
      </c>
      <c r="AB199" s="113" t="str">
        <f>LET(
  completed, AA199="Complete",
  approved, AG199="Approved",
  srcVal,   IFERROR(VLOOKUP(D199, Lookup!A:F, 2, FALSE), ""),
  campVal,  IFERROR(VLOOKUP(D199, Lookup!A:F, 3, FALSE), ""),
  medVal,   IFERROR(VLOOKUP(D199, Lookup!A:F, 4, FALSE), ""),
  contVal,  IFERROR(VLOOKUP(D199, Lookup!A:F, 5, FALSE), ""),
  placeVal, IFERROR(VLOOKUP(D199, Lookup!A:F, 6, FALSE), ""),
  baseURL, AS199 &amp; "?",
  utm_source,   Lookup!$B$4 &amp; srcVal,
  utm_campaign, Lookup!$C$4 &amp; campVal,
  utm_medium,   Lookup!$D$4 &amp; medVal,
  utm_content,  Lookup!$E$4 &amp; contVal,
  utm_place,    Lookup!$F$4 &amp; placeVal,
  extras, "&amp;utm_term=" &amp; Y199 &amp; "&amp;adCreative=" &amp; AW199 &amp; "&amp;suggestedTerms=" &amp; AU199,
  IF(
    NOT(completed),
    "Missing Info",
    IF(
      NOT(approved),
      "Awaiting Approval",
      baseURL &amp; utm_source &amp; utm_campaign &amp; utm_medium &amp; utm_content &amp; utm_place &amp; extras
    )
  )
)</f>
        <v>Missing Info</v>
      </c>
      <c r="AC199" s="72" t="str">
        <f t="shared" si="3"/>
        <v/>
      </c>
      <c r="AD199" s="68"/>
      <c r="AE199" s="106"/>
      <c r="AF199" s="114" t="str">
        <f t="shared" si="4"/>
        <v/>
      </c>
      <c r="AG199" s="76"/>
      <c r="AH199" s="111"/>
      <c r="AI199" s="115"/>
      <c r="AJ199" s="68"/>
      <c r="AK199" s="124" t="str">
        <f>IFERROR(__xludf.DUMMYFUNCTION("iferror(split(AJ199,""|""),"""")"),"")</f>
        <v/>
      </c>
      <c r="AL199" s="111"/>
      <c r="AM199" s="111"/>
      <c r="AN199" s="118" t="str">
        <f>IFERROR(__xludf.DUMMYFUNCTION("if(J199="""","""",GOOGLETRANSLATE(J199,""auto"",""en""))"),"")</f>
        <v/>
      </c>
      <c r="AO199" s="111" t="str">
        <f>IFERROR(__xludf.DUMMYFUNCTION("if(K199="""","""",GOOGLETRANSLATE(K199,""auto"",""en""))"),"")</f>
        <v/>
      </c>
      <c r="AP199" s="111" t="str">
        <f>IFERROR(__xludf.DUMMYFUNCTION("if(M199="""","""",GOOGLETRANSLATE(M199,""auto"",""en""))"),"")</f>
        <v/>
      </c>
      <c r="AQ199" s="111" t="str">
        <f>IFERROR(__xludf.DUMMYFUNCTION("if(O199="""","""",GOOGLETRANSLATE(O199,""auto"",""en""))"),"")</f>
        <v/>
      </c>
      <c r="AR199" s="111" t="str">
        <f>IFERROR(__xludf.DUMMYFUNCTION("if(Q199="""","""",GOOGLETRANSLATE(Q199,""auto"",""en""))"),"")</f>
        <v/>
      </c>
      <c r="AS199" s="68" t="str">
        <f>IFERROR(__xludf.DUMMYFUNCTION("REGEXREPLACE(E199, ""\?.*"", """")
"),"")</f>
        <v/>
      </c>
      <c r="AT199" s="120" t="str">
        <f>IFERROR(__xludf.DUMMYFUNCTION("TEXTJOIN(CHAR(10)&amp;CHAR(10), TRUE,
  ""H1: "" &amp;
    IFERROR(INDEX(IMPORTXML(REGEXREPLACE(AS199,""\?.*"",""""),""//h1[1]""),1),""""),
  IFERROR(""H2/H3: "" &amp;
    TEXTJOIN(CHAR(10), TRUE,
      IMPORTXML(REGEXREPLACE(AS199,""\?.*"",""""),""//h2[normalize-spa"&amp;"ce()] | //h3[normalize-space()]"")
    ),""""),
  IFERROR(""Paragraphs: "" &amp;
    TEXTJOIN(CHAR(10)&amp;CHAR(10), TRUE,
      IMPORTXML(REGEXREPLACE(AS199,""\?.*"",""""),
        ""//article//p[normalize-space()] | //div[contains(@class,'entry-content') or con"&amp;"tains(@class,'post-content') or contains(@class,'single-content') or contains(@class,'content') or contains(@class,'article')]//p[normalize-space()]""
      )
    ),"""")
)
"),"H1: ")</f>
        <v>H1: </v>
      </c>
      <c r="AU199" s="68" t="str">
        <f t="shared" si="5"/>
        <v/>
      </c>
      <c r="AV199" s="68" t="str">
        <f t="shared" si="6"/>
        <v/>
      </c>
      <c r="AW199" s="68" t="str">
        <f t="shared" si="7"/>
        <v/>
      </c>
      <c r="AX199" s="77"/>
    </row>
    <row r="200">
      <c r="A200" s="68"/>
      <c r="B200" s="68"/>
      <c r="C200" s="69"/>
      <c r="D200" s="68"/>
      <c r="E200" s="68"/>
      <c r="F200" s="68"/>
      <c r="G200" s="68"/>
      <c r="H200" s="68" t="str">
        <f t="shared" si="1"/>
        <v/>
      </c>
      <c r="I200" s="68"/>
      <c r="J200" s="111"/>
      <c r="K200" s="111"/>
      <c r="L200" s="122" t="b">
        <v>0</v>
      </c>
      <c r="M200" s="111"/>
      <c r="N200" s="109" t="b">
        <v>0</v>
      </c>
      <c r="O200" s="111"/>
      <c r="P200" s="109" t="b">
        <v>0</v>
      </c>
      <c r="Q200" s="111"/>
      <c r="R200" s="109" t="b">
        <v>0</v>
      </c>
      <c r="S200" s="111"/>
      <c r="T200" s="111"/>
      <c r="U200" s="111"/>
      <c r="V200" s="111"/>
      <c r="W200" s="111"/>
      <c r="X200" s="111"/>
      <c r="Y200" s="70" t="str">
        <f t="shared" si="8"/>
        <v/>
      </c>
      <c r="Z200" s="111"/>
      <c r="AA200" s="112" t="str">
        <f t="shared" si="2"/>
        <v>Missing Info</v>
      </c>
      <c r="AB200" s="113" t="str">
        <f>LET(
  completed, AA200="Complete",
  approved, AG200="Approved",
  srcVal,   IFERROR(VLOOKUP(D200, Lookup!A:F, 2, FALSE), ""),
  campVal,  IFERROR(VLOOKUP(D200, Lookup!A:F, 3, FALSE), ""),
  medVal,   IFERROR(VLOOKUP(D200, Lookup!A:F, 4, FALSE), ""),
  contVal,  IFERROR(VLOOKUP(D200, Lookup!A:F, 5, FALSE), ""),
  placeVal, IFERROR(VLOOKUP(D200, Lookup!A:F, 6, FALSE), ""),
  baseURL, AS200 &amp; "?",
  utm_source,   Lookup!$B$4 &amp; srcVal,
  utm_campaign, Lookup!$C$4 &amp; campVal,
  utm_medium,   Lookup!$D$4 &amp; medVal,
  utm_content,  Lookup!$E$4 &amp; contVal,
  utm_place,    Lookup!$F$4 &amp; placeVal,
  extras, "&amp;utm_term=" &amp; Y200 &amp; "&amp;adCreative=" &amp; AW200 &amp; "&amp;suggestedTerms=" &amp; AU200,
  IF(
    NOT(completed),
    "Missing Info",
    IF(
      NOT(approved),
      "Awaiting Approval",
      baseURL &amp; utm_source &amp; utm_campaign &amp; utm_medium &amp; utm_content &amp; utm_place &amp; extras
    )
  )
)</f>
        <v>Missing Info</v>
      </c>
      <c r="AC200" s="72" t="str">
        <f t="shared" si="3"/>
        <v/>
      </c>
      <c r="AD200" s="68"/>
      <c r="AE200" s="106"/>
      <c r="AF200" s="114" t="str">
        <f t="shared" si="4"/>
        <v/>
      </c>
      <c r="AG200" s="76"/>
      <c r="AH200" s="111"/>
      <c r="AI200" s="115"/>
      <c r="AJ200" s="68"/>
      <c r="AK200" s="124" t="str">
        <f>IFERROR(__xludf.DUMMYFUNCTION("iferror(split(AJ200,""|""),"""")"),"")</f>
        <v/>
      </c>
      <c r="AL200" s="111"/>
      <c r="AM200" s="111"/>
      <c r="AN200" s="118" t="str">
        <f>IFERROR(__xludf.DUMMYFUNCTION("if(J200="""","""",GOOGLETRANSLATE(J200,""auto"",""en""))"),"")</f>
        <v/>
      </c>
      <c r="AO200" s="111" t="str">
        <f>IFERROR(__xludf.DUMMYFUNCTION("if(K200="""","""",GOOGLETRANSLATE(K200,""auto"",""en""))"),"")</f>
        <v/>
      </c>
      <c r="AP200" s="111" t="str">
        <f>IFERROR(__xludf.DUMMYFUNCTION("if(M200="""","""",GOOGLETRANSLATE(M200,""auto"",""en""))"),"")</f>
        <v/>
      </c>
      <c r="AQ200" s="111" t="str">
        <f>IFERROR(__xludf.DUMMYFUNCTION("if(O200="""","""",GOOGLETRANSLATE(O200,""auto"",""en""))"),"")</f>
        <v/>
      </c>
      <c r="AR200" s="111" t="str">
        <f>IFERROR(__xludf.DUMMYFUNCTION("if(Q200="""","""",GOOGLETRANSLATE(Q200,""auto"",""en""))"),"")</f>
        <v/>
      </c>
      <c r="AS200" s="68" t="str">
        <f>IFERROR(__xludf.DUMMYFUNCTION("REGEXREPLACE(E200, ""\?.*"", """")
"),"")</f>
        <v/>
      </c>
      <c r="AT200" s="120" t="str">
        <f>IFERROR(__xludf.DUMMYFUNCTION("TEXTJOIN(CHAR(10)&amp;CHAR(10), TRUE,
  ""H1: "" &amp;
    IFERROR(INDEX(IMPORTXML(REGEXREPLACE(AS200,""\?.*"",""""),""//h1[1]""),1),""""),
  IFERROR(""H2/H3: "" &amp;
    TEXTJOIN(CHAR(10), TRUE,
      IMPORTXML(REGEXREPLACE(AS200,""\?.*"",""""),""//h2[normalize-spa"&amp;"ce()] | //h3[normalize-space()]"")
    ),""""),
  IFERROR(""Paragraphs: "" &amp;
    TEXTJOIN(CHAR(10)&amp;CHAR(10), TRUE,
      IMPORTXML(REGEXREPLACE(AS200,""\?.*"",""""),
        ""//article//p[normalize-space()] | //div[contains(@class,'entry-content') or con"&amp;"tains(@class,'post-content') or contains(@class,'single-content') or contains(@class,'content') or contains(@class,'article')]//p[normalize-space()]""
      )
    ),"""")
)
"),"H1: ")</f>
        <v>H1: </v>
      </c>
      <c r="AU200" s="68" t="str">
        <f t="shared" si="5"/>
        <v/>
      </c>
      <c r="AV200" s="68" t="str">
        <f t="shared" si="6"/>
        <v/>
      </c>
      <c r="AW200" s="68" t="str">
        <f t="shared" si="7"/>
        <v/>
      </c>
      <c r="AX200" s="77"/>
    </row>
    <row r="201">
      <c r="A201" s="68"/>
      <c r="B201" s="68"/>
      <c r="C201" s="69"/>
      <c r="D201" s="68"/>
      <c r="E201" s="68"/>
      <c r="F201" s="68"/>
      <c r="G201" s="68"/>
      <c r="H201" s="68" t="str">
        <f t="shared" si="1"/>
        <v/>
      </c>
      <c r="I201" s="68"/>
      <c r="J201" s="111"/>
      <c r="K201" s="111"/>
      <c r="L201" s="122" t="b">
        <v>0</v>
      </c>
      <c r="M201" s="111"/>
      <c r="N201" s="109" t="b">
        <v>0</v>
      </c>
      <c r="O201" s="111"/>
      <c r="P201" s="109" t="b">
        <v>0</v>
      </c>
      <c r="Q201" s="111"/>
      <c r="R201" s="109" t="b">
        <v>0</v>
      </c>
      <c r="S201" s="111"/>
      <c r="T201" s="111"/>
      <c r="U201" s="111"/>
      <c r="V201" s="111"/>
      <c r="W201" s="111"/>
      <c r="X201" s="111"/>
      <c r="Y201" s="70" t="str">
        <f t="shared" si="8"/>
        <v/>
      </c>
      <c r="Z201" s="111"/>
      <c r="AA201" s="112" t="str">
        <f t="shared" si="2"/>
        <v>Missing Info</v>
      </c>
      <c r="AB201" s="113" t="str">
        <f>LET(
  completed, AA201="Complete",
  approved, AG201="Approved",
  srcVal,   IFERROR(VLOOKUP(D201, Lookup!A:F, 2, FALSE), ""),
  campVal,  IFERROR(VLOOKUP(D201, Lookup!A:F, 3, FALSE), ""),
  medVal,   IFERROR(VLOOKUP(D201, Lookup!A:F, 4, FALSE), ""),
  contVal,  IFERROR(VLOOKUP(D201, Lookup!A:F, 5, FALSE), ""),
  placeVal, IFERROR(VLOOKUP(D201, Lookup!A:F, 6, FALSE), ""),
  baseURL, AS201 &amp; "?",
  utm_source,   Lookup!$B$4 &amp; srcVal,
  utm_campaign, Lookup!$C$4 &amp; campVal,
  utm_medium,   Lookup!$D$4 &amp; medVal,
  utm_content,  Lookup!$E$4 &amp; contVal,
  utm_place,    Lookup!$F$4 &amp; placeVal,
  extras, "&amp;utm_term=" &amp; Y201 &amp; "&amp;adCreative=" &amp; AW201 &amp; "&amp;suggestedTerms=" &amp; AU201,
  IF(
    NOT(completed),
    "Missing Info",
    IF(
      NOT(approved),
      "Awaiting Approval",
      baseURL &amp; utm_source &amp; utm_campaign &amp; utm_medium &amp; utm_content &amp; utm_place &amp; extras
    )
  )
)</f>
        <v>Missing Info</v>
      </c>
      <c r="AC201" s="72" t="str">
        <f t="shared" si="3"/>
        <v/>
      </c>
      <c r="AD201" s="68"/>
      <c r="AE201" s="106"/>
      <c r="AF201" s="114" t="str">
        <f t="shared" si="4"/>
        <v/>
      </c>
      <c r="AG201" s="76"/>
      <c r="AH201" s="111"/>
      <c r="AI201" s="115"/>
      <c r="AJ201" s="68"/>
      <c r="AK201" s="124" t="str">
        <f>IFERROR(__xludf.DUMMYFUNCTION("iferror(split(AJ201,""|""),"""")"),"")</f>
        <v/>
      </c>
      <c r="AL201" s="111"/>
      <c r="AM201" s="111"/>
      <c r="AN201" s="118" t="str">
        <f>IFERROR(__xludf.DUMMYFUNCTION("if(J201="""","""",GOOGLETRANSLATE(J201,""auto"",""en""))"),"")</f>
        <v/>
      </c>
      <c r="AO201" s="111" t="str">
        <f>IFERROR(__xludf.DUMMYFUNCTION("if(K201="""","""",GOOGLETRANSLATE(K201,""auto"",""en""))"),"")</f>
        <v/>
      </c>
      <c r="AP201" s="111" t="str">
        <f>IFERROR(__xludf.DUMMYFUNCTION("if(M201="""","""",GOOGLETRANSLATE(M201,""auto"",""en""))"),"")</f>
        <v/>
      </c>
      <c r="AQ201" s="111" t="str">
        <f>IFERROR(__xludf.DUMMYFUNCTION("if(O201="""","""",GOOGLETRANSLATE(O201,""auto"",""en""))"),"")</f>
        <v/>
      </c>
      <c r="AR201" s="111" t="str">
        <f>IFERROR(__xludf.DUMMYFUNCTION("if(Q201="""","""",GOOGLETRANSLATE(Q201,""auto"",""en""))"),"")</f>
        <v/>
      </c>
      <c r="AS201" s="68" t="str">
        <f>IFERROR(__xludf.DUMMYFUNCTION("REGEXREPLACE(E201, ""\?.*"", """")
"),"")</f>
        <v/>
      </c>
      <c r="AT201" s="120" t="str">
        <f>IFERROR(__xludf.DUMMYFUNCTION("TEXTJOIN(CHAR(10)&amp;CHAR(10), TRUE,
  ""H1: "" &amp;
    IFERROR(INDEX(IMPORTXML(REGEXREPLACE(AS201,""\?.*"",""""),""//h1[1]""),1),""""),
  IFERROR(""H2/H3: "" &amp;
    TEXTJOIN(CHAR(10), TRUE,
      IMPORTXML(REGEXREPLACE(AS201,""\?.*"",""""),""//h2[normalize-spa"&amp;"ce()] | //h3[normalize-space()]"")
    ),""""),
  IFERROR(""Paragraphs: "" &amp;
    TEXTJOIN(CHAR(10)&amp;CHAR(10), TRUE,
      IMPORTXML(REGEXREPLACE(AS201,""\?.*"",""""),
        ""//article//p[normalize-space()] | //div[contains(@class,'entry-content') or con"&amp;"tains(@class,'post-content') or contains(@class,'single-content') or contains(@class,'content') or contains(@class,'article')]//p[normalize-space()]""
      )
    ),"""")
)
"),"H1: ")</f>
        <v>H1: </v>
      </c>
      <c r="AU201" s="68" t="str">
        <f t="shared" si="5"/>
        <v/>
      </c>
      <c r="AV201" s="68" t="str">
        <f t="shared" si="6"/>
        <v/>
      </c>
      <c r="AW201" s="68" t="str">
        <f t="shared" si="7"/>
        <v/>
      </c>
      <c r="AX201" s="77"/>
    </row>
    <row r="202">
      <c r="A202" s="68"/>
      <c r="B202" s="68"/>
      <c r="C202" s="69"/>
      <c r="D202" s="68"/>
      <c r="E202" s="68"/>
      <c r="F202" s="68"/>
      <c r="G202" s="68"/>
      <c r="H202" s="68" t="str">
        <f t="shared" si="1"/>
        <v/>
      </c>
      <c r="I202" s="68"/>
      <c r="J202" s="111"/>
      <c r="K202" s="111"/>
      <c r="L202" s="122" t="b">
        <v>0</v>
      </c>
      <c r="M202" s="111"/>
      <c r="N202" s="109" t="b">
        <v>0</v>
      </c>
      <c r="O202" s="111"/>
      <c r="P202" s="109" t="b">
        <v>0</v>
      </c>
      <c r="Q202" s="111"/>
      <c r="R202" s="109" t="b">
        <v>0</v>
      </c>
      <c r="S202" s="111"/>
      <c r="T202" s="111"/>
      <c r="U202" s="111"/>
      <c r="V202" s="111"/>
      <c r="W202" s="111"/>
      <c r="X202" s="111"/>
      <c r="Y202" s="70" t="str">
        <f t="shared" si="8"/>
        <v/>
      </c>
      <c r="Z202" s="111"/>
      <c r="AA202" s="112" t="str">
        <f t="shared" si="2"/>
        <v>Missing Info</v>
      </c>
      <c r="AB202" s="113" t="str">
        <f>LET(
  completed, AA202="Complete",
  approved, AG202="Approved",
  srcVal,   IFERROR(VLOOKUP(D202, Lookup!A:F, 2, FALSE), ""),
  campVal,  IFERROR(VLOOKUP(D202, Lookup!A:F, 3, FALSE), ""),
  medVal,   IFERROR(VLOOKUP(D202, Lookup!A:F, 4, FALSE), ""),
  contVal,  IFERROR(VLOOKUP(D202, Lookup!A:F, 5, FALSE), ""),
  placeVal, IFERROR(VLOOKUP(D202, Lookup!A:F, 6, FALSE), ""),
  baseURL, AS202 &amp; "?",
  utm_source,   Lookup!$B$4 &amp; srcVal,
  utm_campaign, Lookup!$C$4 &amp; campVal,
  utm_medium,   Lookup!$D$4 &amp; medVal,
  utm_content,  Lookup!$E$4 &amp; contVal,
  utm_place,    Lookup!$F$4 &amp; placeVal,
  extras, "&amp;utm_term=" &amp; Y202 &amp; "&amp;adCreative=" &amp; AW202 &amp; "&amp;suggestedTerms=" &amp; AU202,
  IF(
    NOT(completed),
    "Missing Info",
    IF(
      NOT(approved),
      "Awaiting Approval",
      baseURL &amp; utm_source &amp; utm_campaign &amp; utm_medium &amp; utm_content &amp; utm_place &amp; extras
    )
  )
)</f>
        <v>Missing Info</v>
      </c>
      <c r="AC202" s="72" t="str">
        <f t="shared" si="3"/>
        <v/>
      </c>
      <c r="AD202" s="68"/>
      <c r="AE202" s="106"/>
      <c r="AF202" s="114" t="str">
        <f t="shared" si="4"/>
        <v/>
      </c>
      <c r="AG202" s="76"/>
      <c r="AH202" s="111"/>
      <c r="AI202" s="115"/>
      <c r="AJ202" s="68"/>
      <c r="AK202" s="124" t="str">
        <f>IFERROR(__xludf.DUMMYFUNCTION("iferror(split(AJ202,""|""),"""")"),"")</f>
        <v/>
      </c>
      <c r="AL202" s="111"/>
      <c r="AM202" s="111"/>
      <c r="AN202" s="118" t="str">
        <f>IFERROR(__xludf.DUMMYFUNCTION("if(J202="""","""",GOOGLETRANSLATE(J202,""auto"",""en""))"),"")</f>
        <v/>
      </c>
      <c r="AO202" s="111" t="str">
        <f>IFERROR(__xludf.DUMMYFUNCTION("if(K202="""","""",GOOGLETRANSLATE(K202,""auto"",""en""))"),"")</f>
        <v/>
      </c>
      <c r="AP202" s="111" t="str">
        <f>IFERROR(__xludf.DUMMYFUNCTION("if(M202="""","""",GOOGLETRANSLATE(M202,""auto"",""en""))"),"")</f>
        <v/>
      </c>
      <c r="AQ202" s="111" t="str">
        <f>IFERROR(__xludf.DUMMYFUNCTION("if(O202="""","""",GOOGLETRANSLATE(O202,""auto"",""en""))"),"")</f>
        <v/>
      </c>
      <c r="AR202" s="111" t="str">
        <f>IFERROR(__xludf.DUMMYFUNCTION("if(Q202="""","""",GOOGLETRANSLATE(Q202,""auto"",""en""))"),"")</f>
        <v/>
      </c>
      <c r="AS202" s="68" t="str">
        <f>IFERROR(__xludf.DUMMYFUNCTION("REGEXREPLACE(E202, ""\?.*"", """")
"),"")</f>
        <v/>
      </c>
      <c r="AT202" s="120" t="str">
        <f>IFERROR(__xludf.DUMMYFUNCTION("TEXTJOIN(CHAR(10)&amp;CHAR(10), TRUE,
  ""H1: "" &amp;
    IFERROR(INDEX(IMPORTXML(REGEXREPLACE(AS202,""\?.*"",""""),""//h1[1]""),1),""""),
  IFERROR(""H2/H3: "" &amp;
    TEXTJOIN(CHAR(10), TRUE,
      IMPORTXML(REGEXREPLACE(AS202,""\?.*"",""""),""//h2[normalize-spa"&amp;"ce()] | //h3[normalize-space()]"")
    ),""""),
  IFERROR(""Paragraphs: "" &amp;
    TEXTJOIN(CHAR(10)&amp;CHAR(10), TRUE,
      IMPORTXML(REGEXREPLACE(AS202,""\?.*"",""""),
        ""//article//p[normalize-space()] | //div[contains(@class,'entry-content') or con"&amp;"tains(@class,'post-content') or contains(@class,'single-content') or contains(@class,'content') or contains(@class,'article')]//p[normalize-space()]""
      )
    ),"""")
)
"),"H1: ")</f>
        <v>H1: </v>
      </c>
      <c r="AU202" s="68" t="str">
        <f t="shared" si="5"/>
        <v/>
      </c>
      <c r="AV202" s="68" t="str">
        <f t="shared" si="6"/>
        <v/>
      </c>
      <c r="AW202" s="68" t="str">
        <f t="shared" si="7"/>
        <v/>
      </c>
      <c r="AX202" s="77"/>
    </row>
    <row r="203">
      <c r="A203" s="68"/>
      <c r="B203" s="68"/>
      <c r="C203" s="69"/>
      <c r="D203" s="68"/>
      <c r="E203" s="68"/>
      <c r="F203" s="68"/>
      <c r="G203" s="68"/>
      <c r="H203" s="68" t="str">
        <f t="shared" si="1"/>
        <v/>
      </c>
      <c r="I203" s="68"/>
      <c r="J203" s="111"/>
      <c r="K203" s="111"/>
      <c r="L203" s="122" t="b">
        <v>0</v>
      </c>
      <c r="M203" s="111"/>
      <c r="N203" s="109" t="b">
        <v>0</v>
      </c>
      <c r="O203" s="111"/>
      <c r="P203" s="109" t="b">
        <v>0</v>
      </c>
      <c r="Q203" s="111"/>
      <c r="R203" s="109" t="b">
        <v>0</v>
      </c>
      <c r="S203" s="111"/>
      <c r="T203" s="111"/>
      <c r="U203" s="111"/>
      <c r="V203" s="111"/>
      <c r="W203" s="111"/>
      <c r="X203" s="111"/>
      <c r="Y203" s="70" t="str">
        <f t="shared" si="8"/>
        <v/>
      </c>
      <c r="Z203" s="111"/>
      <c r="AA203" s="112" t="str">
        <f t="shared" si="2"/>
        <v>Missing Info</v>
      </c>
      <c r="AB203" s="113" t="str">
        <f>LET(
  completed, AA203="Complete",
  approved, AG203="Approved",
  srcVal,   IFERROR(VLOOKUP(D203, Lookup!A:F, 2, FALSE), ""),
  campVal,  IFERROR(VLOOKUP(D203, Lookup!A:F, 3, FALSE), ""),
  medVal,   IFERROR(VLOOKUP(D203, Lookup!A:F, 4, FALSE), ""),
  contVal,  IFERROR(VLOOKUP(D203, Lookup!A:F, 5, FALSE), ""),
  placeVal, IFERROR(VLOOKUP(D203, Lookup!A:F, 6, FALSE), ""),
  baseURL, AS203 &amp; "?",
  utm_source,   Lookup!$B$4 &amp; srcVal,
  utm_campaign, Lookup!$C$4 &amp; campVal,
  utm_medium,   Lookup!$D$4 &amp; medVal,
  utm_content,  Lookup!$E$4 &amp; contVal,
  utm_place,    Lookup!$F$4 &amp; placeVal,
  extras, "&amp;utm_term=" &amp; Y203 &amp; "&amp;adCreative=" &amp; AW203 &amp; "&amp;suggestedTerms=" &amp; AU203,
  IF(
    NOT(completed),
    "Missing Info",
    IF(
      NOT(approved),
      "Awaiting Approval",
      baseURL &amp; utm_source &amp; utm_campaign &amp; utm_medium &amp; utm_content &amp; utm_place &amp; extras
    )
  )
)</f>
        <v>Missing Info</v>
      </c>
      <c r="AC203" s="72" t="str">
        <f t="shared" si="3"/>
        <v/>
      </c>
      <c r="AD203" s="68"/>
      <c r="AE203" s="106"/>
      <c r="AF203" s="114" t="str">
        <f t="shared" si="4"/>
        <v/>
      </c>
      <c r="AG203" s="76"/>
      <c r="AH203" s="111"/>
      <c r="AI203" s="115"/>
      <c r="AJ203" s="68"/>
      <c r="AK203" s="124" t="str">
        <f>IFERROR(__xludf.DUMMYFUNCTION("iferror(split(AJ203,""|""),"""")"),"")</f>
        <v/>
      </c>
      <c r="AL203" s="111"/>
      <c r="AM203" s="111"/>
      <c r="AN203" s="118" t="str">
        <f>IFERROR(__xludf.DUMMYFUNCTION("if(J203="""","""",GOOGLETRANSLATE(J203,""auto"",""en""))"),"")</f>
        <v/>
      </c>
      <c r="AO203" s="111" t="str">
        <f>IFERROR(__xludf.DUMMYFUNCTION("if(K203="""","""",GOOGLETRANSLATE(K203,""auto"",""en""))"),"")</f>
        <v/>
      </c>
      <c r="AP203" s="111" t="str">
        <f>IFERROR(__xludf.DUMMYFUNCTION("if(M203="""","""",GOOGLETRANSLATE(M203,""auto"",""en""))"),"")</f>
        <v/>
      </c>
      <c r="AQ203" s="111" t="str">
        <f>IFERROR(__xludf.DUMMYFUNCTION("if(O203="""","""",GOOGLETRANSLATE(O203,""auto"",""en""))"),"")</f>
        <v/>
      </c>
      <c r="AR203" s="111" t="str">
        <f>IFERROR(__xludf.DUMMYFUNCTION("if(Q203="""","""",GOOGLETRANSLATE(Q203,""auto"",""en""))"),"")</f>
        <v/>
      </c>
      <c r="AS203" s="68" t="str">
        <f>IFERROR(__xludf.DUMMYFUNCTION("REGEXREPLACE(E203, ""\?.*"", """")
"),"")</f>
        <v/>
      </c>
      <c r="AT203" s="120" t="str">
        <f>IFERROR(__xludf.DUMMYFUNCTION("TEXTJOIN(CHAR(10)&amp;CHAR(10), TRUE,
  ""H1: "" &amp;
    IFERROR(INDEX(IMPORTXML(REGEXREPLACE(AS203,""\?.*"",""""),""//h1[1]""),1),""""),
  IFERROR(""H2/H3: "" &amp;
    TEXTJOIN(CHAR(10), TRUE,
      IMPORTXML(REGEXREPLACE(AS203,""\?.*"",""""),""//h2[normalize-spa"&amp;"ce()] | //h3[normalize-space()]"")
    ),""""),
  IFERROR(""Paragraphs: "" &amp;
    TEXTJOIN(CHAR(10)&amp;CHAR(10), TRUE,
      IMPORTXML(REGEXREPLACE(AS203,""\?.*"",""""),
        ""//article//p[normalize-space()] | //div[contains(@class,'entry-content') or con"&amp;"tains(@class,'post-content') or contains(@class,'single-content') or contains(@class,'content') or contains(@class,'article')]//p[normalize-space()]""
      )
    ),"""")
)
"),"H1: ")</f>
        <v>H1: </v>
      </c>
      <c r="AU203" s="68" t="str">
        <f t="shared" si="5"/>
        <v/>
      </c>
      <c r="AV203" s="68" t="str">
        <f t="shared" si="6"/>
        <v/>
      </c>
      <c r="AW203" s="68" t="str">
        <f t="shared" si="7"/>
        <v/>
      </c>
      <c r="AX203" s="77"/>
    </row>
    <row r="204">
      <c r="A204" s="68"/>
      <c r="B204" s="68"/>
      <c r="C204" s="69"/>
      <c r="D204" s="68"/>
      <c r="E204" s="68"/>
      <c r="F204" s="68"/>
      <c r="G204" s="68"/>
      <c r="H204" s="68" t="str">
        <f t="shared" si="1"/>
        <v/>
      </c>
      <c r="I204" s="68"/>
      <c r="J204" s="111"/>
      <c r="K204" s="111"/>
      <c r="L204" s="122" t="b">
        <v>0</v>
      </c>
      <c r="M204" s="111"/>
      <c r="N204" s="109" t="b">
        <v>0</v>
      </c>
      <c r="O204" s="111"/>
      <c r="P204" s="109" t="b">
        <v>0</v>
      </c>
      <c r="Q204" s="111"/>
      <c r="R204" s="109" t="b">
        <v>0</v>
      </c>
      <c r="S204" s="111"/>
      <c r="T204" s="111"/>
      <c r="U204" s="111"/>
      <c r="V204" s="111"/>
      <c r="W204" s="111"/>
      <c r="X204" s="111"/>
      <c r="Y204" s="70" t="str">
        <f t="shared" si="8"/>
        <v/>
      </c>
      <c r="Z204" s="111"/>
      <c r="AA204" s="112" t="str">
        <f t="shared" si="2"/>
        <v>Missing Info</v>
      </c>
      <c r="AB204" s="113" t="str">
        <f>LET(
  completed, AA204="Complete",
  approved, AG204="Approved",
  srcVal,   IFERROR(VLOOKUP(D204, Lookup!A:F, 2, FALSE), ""),
  campVal,  IFERROR(VLOOKUP(D204, Lookup!A:F, 3, FALSE), ""),
  medVal,   IFERROR(VLOOKUP(D204, Lookup!A:F, 4, FALSE), ""),
  contVal,  IFERROR(VLOOKUP(D204, Lookup!A:F, 5, FALSE), ""),
  placeVal, IFERROR(VLOOKUP(D204, Lookup!A:F, 6, FALSE), ""),
  baseURL, AS204 &amp; "?",
  utm_source,   Lookup!$B$4 &amp; srcVal,
  utm_campaign, Lookup!$C$4 &amp; campVal,
  utm_medium,   Lookup!$D$4 &amp; medVal,
  utm_content,  Lookup!$E$4 &amp; contVal,
  utm_place,    Lookup!$F$4 &amp; placeVal,
  extras, "&amp;utm_term=" &amp; Y204 &amp; "&amp;adCreative=" &amp; AW204 &amp; "&amp;suggestedTerms=" &amp; AU204,
  IF(
    NOT(completed),
    "Missing Info",
    IF(
      NOT(approved),
      "Awaiting Approval",
      baseURL &amp; utm_source &amp; utm_campaign &amp; utm_medium &amp; utm_content &amp; utm_place &amp; extras
    )
  )
)</f>
        <v>Missing Info</v>
      </c>
      <c r="AC204" s="72" t="str">
        <f t="shared" si="3"/>
        <v/>
      </c>
      <c r="AD204" s="68"/>
      <c r="AE204" s="106"/>
      <c r="AF204" s="114" t="str">
        <f t="shared" si="4"/>
        <v/>
      </c>
      <c r="AG204" s="76"/>
      <c r="AH204" s="111"/>
      <c r="AI204" s="115"/>
      <c r="AJ204" s="68"/>
      <c r="AK204" s="124" t="str">
        <f>IFERROR(__xludf.DUMMYFUNCTION("iferror(split(AJ204,""|""),"""")"),"")</f>
        <v/>
      </c>
      <c r="AL204" s="111"/>
      <c r="AM204" s="111"/>
      <c r="AN204" s="118" t="str">
        <f>IFERROR(__xludf.DUMMYFUNCTION("if(J204="""","""",GOOGLETRANSLATE(J204,""auto"",""en""))"),"")</f>
        <v/>
      </c>
      <c r="AO204" s="111" t="str">
        <f>IFERROR(__xludf.DUMMYFUNCTION("if(K204="""","""",GOOGLETRANSLATE(K204,""auto"",""en""))"),"")</f>
        <v/>
      </c>
      <c r="AP204" s="111" t="str">
        <f>IFERROR(__xludf.DUMMYFUNCTION("if(M204="""","""",GOOGLETRANSLATE(M204,""auto"",""en""))"),"")</f>
        <v/>
      </c>
      <c r="AQ204" s="111" t="str">
        <f>IFERROR(__xludf.DUMMYFUNCTION("if(O204="""","""",GOOGLETRANSLATE(O204,""auto"",""en""))"),"")</f>
        <v/>
      </c>
      <c r="AR204" s="111" t="str">
        <f>IFERROR(__xludf.DUMMYFUNCTION("if(Q204="""","""",GOOGLETRANSLATE(Q204,""auto"",""en""))"),"")</f>
        <v/>
      </c>
      <c r="AS204" s="68" t="str">
        <f>IFERROR(__xludf.DUMMYFUNCTION("REGEXREPLACE(E204, ""\?.*"", """")
"),"")</f>
        <v/>
      </c>
      <c r="AT204" s="120" t="str">
        <f>IFERROR(__xludf.DUMMYFUNCTION("TEXTJOIN(CHAR(10)&amp;CHAR(10), TRUE,
  ""H1: "" &amp;
    IFERROR(INDEX(IMPORTXML(REGEXREPLACE(AS204,""\?.*"",""""),""//h1[1]""),1),""""),
  IFERROR(""H2/H3: "" &amp;
    TEXTJOIN(CHAR(10), TRUE,
      IMPORTXML(REGEXREPLACE(AS204,""\?.*"",""""),""//h2[normalize-spa"&amp;"ce()] | //h3[normalize-space()]"")
    ),""""),
  IFERROR(""Paragraphs: "" &amp;
    TEXTJOIN(CHAR(10)&amp;CHAR(10), TRUE,
      IMPORTXML(REGEXREPLACE(AS204,""\?.*"",""""),
        ""//article//p[normalize-space()] | //div[contains(@class,'entry-content') or con"&amp;"tains(@class,'post-content') or contains(@class,'single-content') or contains(@class,'content') or contains(@class,'article')]//p[normalize-space()]""
      )
    ),"""")
)
"),"H1: ")</f>
        <v>H1: </v>
      </c>
      <c r="AU204" s="68" t="str">
        <f t="shared" si="5"/>
        <v/>
      </c>
      <c r="AV204" s="68" t="str">
        <f t="shared" si="6"/>
        <v/>
      </c>
      <c r="AW204" s="68" t="str">
        <f t="shared" si="7"/>
        <v/>
      </c>
      <c r="AX204" s="77"/>
    </row>
    <row r="205">
      <c r="A205" s="68"/>
      <c r="B205" s="68"/>
      <c r="C205" s="69"/>
      <c r="D205" s="68"/>
      <c r="E205" s="68"/>
      <c r="F205" s="68"/>
      <c r="G205" s="68"/>
      <c r="H205" s="68" t="str">
        <f t="shared" si="1"/>
        <v/>
      </c>
      <c r="I205" s="68"/>
      <c r="J205" s="111"/>
      <c r="K205" s="111"/>
      <c r="L205" s="122" t="b">
        <v>0</v>
      </c>
      <c r="M205" s="111"/>
      <c r="N205" s="109" t="b">
        <v>0</v>
      </c>
      <c r="O205" s="111"/>
      <c r="P205" s="109" t="b">
        <v>0</v>
      </c>
      <c r="Q205" s="111"/>
      <c r="R205" s="109" t="b">
        <v>0</v>
      </c>
      <c r="S205" s="111"/>
      <c r="T205" s="111"/>
      <c r="U205" s="111"/>
      <c r="V205" s="111"/>
      <c r="W205" s="111"/>
      <c r="X205" s="111"/>
      <c r="Y205" s="70" t="str">
        <f t="shared" si="8"/>
        <v/>
      </c>
      <c r="Z205" s="111"/>
      <c r="AA205" s="112" t="str">
        <f t="shared" si="2"/>
        <v>Missing Info</v>
      </c>
      <c r="AB205" s="113" t="str">
        <f>LET(
  completed, AA205="Complete",
  approved, AG205="Approved",
  srcVal,   IFERROR(VLOOKUP(D205, Lookup!A:F, 2, FALSE), ""),
  campVal,  IFERROR(VLOOKUP(D205, Lookup!A:F, 3, FALSE), ""),
  medVal,   IFERROR(VLOOKUP(D205, Lookup!A:F, 4, FALSE), ""),
  contVal,  IFERROR(VLOOKUP(D205, Lookup!A:F, 5, FALSE), ""),
  placeVal, IFERROR(VLOOKUP(D205, Lookup!A:F, 6, FALSE), ""),
  baseURL, AS205 &amp; "?",
  utm_source,   Lookup!$B$4 &amp; srcVal,
  utm_campaign, Lookup!$C$4 &amp; campVal,
  utm_medium,   Lookup!$D$4 &amp; medVal,
  utm_content,  Lookup!$E$4 &amp; contVal,
  utm_place,    Lookup!$F$4 &amp; placeVal,
  extras, "&amp;utm_term=" &amp; Y205 &amp; "&amp;adCreative=" &amp; AW205 &amp; "&amp;suggestedTerms=" &amp; AU205,
  IF(
    NOT(completed),
    "Missing Info",
    IF(
      NOT(approved),
      "Awaiting Approval",
      baseURL &amp; utm_source &amp; utm_campaign &amp; utm_medium &amp; utm_content &amp; utm_place &amp; extras
    )
  )
)</f>
        <v>Missing Info</v>
      </c>
      <c r="AC205" s="72" t="str">
        <f t="shared" si="3"/>
        <v/>
      </c>
      <c r="AD205" s="68"/>
      <c r="AE205" s="106"/>
      <c r="AF205" s="114" t="str">
        <f t="shared" si="4"/>
        <v/>
      </c>
      <c r="AG205" s="76"/>
      <c r="AH205" s="111"/>
      <c r="AI205" s="115"/>
      <c r="AJ205" s="68"/>
      <c r="AK205" s="124" t="str">
        <f>IFERROR(__xludf.DUMMYFUNCTION("iferror(split(AJ205,""|""),"""")"),"")</f>
        <v/>
      </c>
      <c r="AL205" s="111"/>
      <c r="AM205" s="111"/>
      <c r="AN205" s="118" t="str">
        <f>IFERROR(__xludf.DUMMYFUNCTION("if(J205="""","""",GOOGLETRANSLATE(J205,""auto"",""en""))"),"")</f>
        <v/>
      </c>
      <c r="AO205" s="111" t="str">
        <f>IFERROR(__xludf.DUMMYFUNCTION("if(K205="""","""",GOOGLETRANSLATE(K205,""auto"",""en""))"),"")</f>
        <v/>
      </c>
      <c r="AP205" s="111" t="str">
        <f>IFERROR(__xludf.DUMMYFUNCTION("if(M205="""","""",GOOGLETRANSLATE(M205,""auto"",""en""))"),"")</f>
        <v/>
      </c>
      <c r="AQ205" s="111" t="str">
        <f>IFERROR(__xludf.DUMMYFUNCTION("if(O205="""","""",GOOGLETRANSLATE(O205,""auto"",""en""))"),"")</f>
        <v/>
      </c>
      <c r="AR205" s="111" t="str">
        <f>IFERROR(__xludf.DUMMYFUNCTION("if(Q205="""","""",GOOGLETRANSLATE(Q205,""auto"",""en""))"),"")</f>
        <v/>
      </c>
      <c r="AS205" s="68" t="str">
        <f>IFERROR(__xludf.DUMMYFUNCTION("REGEXREPLACE(E205, ""\?.*"", """")
"),"")</f>
        <v/>
      </c>
      <c r="AT205" s="120" t="str">
        <f>IFERROR(__xludf.DUMMYFUNCTION("TEXTJOIN(CHAR(10)&amp;CHAR(10), TRUE,
  ""H1: "" &amp;
    IFERROR(INDEX(IMPORTXML(REGEXREPLACE(AS205,""\?.*"",""""),""//h1[1]""),1),""""),
  IFERROR(""H2/H3: "" &amp;
    TEXTJOIN(CHAR(10), TRUE,
      IMPORTXML(REGEXREPLACE(AS205,""\?.*"",""""),""//h2[normalize-spa"&amp;"ce()] | //h3[normalize-space()]"")
    ),""""),
  IFERROR(""Paragraphs: "" &amp;
    TEXTJOIN(CHAR(10)&amp;CHAR(10), TRUE,
      IMPORTXML(REGEXREPLACE(AS205,""\?.*"",""""),
        ""//article//p[normalize-space()] | //div[contains(@class,'entry-content') or con"&amp;"tains(@class,'post-content') or contains(@class,'single-content') or contains(@class,'content') or contains(@class,'article')]//p[normalize-space()]""
      )
    ),"""")
)
"),"H1: ")</f>
        <v>H1: </v>
      </c>
      <c r="AU205" s="68" t="str">
        <f t="shared" si="5"/>
        <v/>
      </c>
      <c r="AV205" s="68" t="str">
        <f t="shared" si="6"/>
        <v/>
      </c>
      <c r="AW205" s="68" t="str">
        <f t="shared" si="7"/>
        <v/>
      </c>
      <c r="AX205" s="77"/>
    </row>
    <row r="206">
      <c r="A206" s="68"/>
      <c r="B206" s="68"/>
      <c r="C206" s="69"/>
      <c r="D206" s="68"/>
      <c r="E206" s="68"/>
      <c r="F206" s="68"/>
      <c r="G206" s="68"/>
      <c r="H206" s="68" t="str">
        <f t="shared" si="1"/>
        <v/>
      </c>
      <c r="I206" s="68"/>
      <c r="J206" s="111"/>
      <c r="K206" s="111"/>
      <c r="L206" s="122" t="b">
        <v>0</v>
      </c>
      <c r="M206" s="111"/>
      <c r="N206" s="109" t="b">
        <v>0</v>
      </c>
      <c r="O206" s="111"/>
      <c r="P206" s="109" t="b">
        <v>0</v>
      </c>
      <c r="Q206" s="111"/>
      <c r="R206" s="109" t="b">
        <v>0</v>
      </c>
      <c r="S206" s="111"/>
      <c r="T206" s="111"/>
      <c r="U206" s="111"/>
      <c r="V206" s="111"/>
      <c r="W206" s="111"/>
      <c r="X206" s="111"/>
      <c r="Y206" s="70" t="str">
        <f t="shared" si="8"/>
        <v/>
      </c>
      <c r="Z206" s="111"/>
      <c r="AA206" s="112" t="str">
        <f t="shared" si="2"/>
        <v>Missing Info</v>
      </c>
      <c r="AB206" s="113" t="str">
        <f>LET(
  completed, AA206="Complete",
  approved, AG206="Approved",
  srcVal,   IFERROR(VLOOKUP(D206, Lookup!A:F, 2, FALSE), ""),
  campVal,  IFERROR(VLOOKUP(D206, Lookup!A:F, 3, FALSE), ""),
  medVal,   IFERROR(VLOOKUP(D206, Lookup!A:F, 4, FALSE), ""),
  contVal,  IFERROR(VLOOKUP(D206, Lookup!A:F, 5, FALSE), ""),
  placeVal, IFERROR(VLOOKUP(D206, Lookup!A:F, 6, FALSE), ""),
  baseURL, AS206 &amp; "?",
  utm_source,   Lookup!$B$4 &amp; srcVal,
  utm_campaign, Lookup!$C$4 &amp; campVal,
  utm_medium,   Lookup!$D$4 &amp; medVal,
  utm_content,  Lookup!$E$4 &amp; contVal,
  utm_place,    Lookup!$F$4 &amp; placeVal,
  extras, "&amp;utm_term=" &amp; Y206 &amp; "&amp;adCreative=" &amp; AW206 &amp; "&amp;suggestedTerms=" &amp; AU206,
  IF(
    NOT(completed),
    "Missing Info",
    IF(
      NOT(approved),
      "Awaiting Approval",
      baseURL &amp; utm_source &amp; utm_campaign &amp; utm_medium &amp; utm_content &amp; utm_place &amp; extras
    )
  )
)</f>
        <v>Missing Info</v>
      </c>
      <c r="AC206" s="72" t="str">
        <f t="shared" si="3"/>
        <v/>
      </c>
      <c r="AD206" s="68"/>
      <c r="AE206" s="106"/>
      <c r="AF206" s="114" t="str">
        <f t="shared" si="4"/>
        <v/>
      </c>
      <c r="AG206" s="76"/>
      <c r="AH206" s="111"/>
      <c r="AI206" s="115"/>
      <c r="AJ206" s="68"/>
      <c r="AK206" s="124" t="str">
        <f>IFERROR(__xludf.DUMMYFUNCTION("iferror(split(AJ206,""|""),"""")"),"")</f>
        <v/>
      </c>
      <c r="AL206" s="111"/>
      <c r="AM206" s="111"/>
      <c r="AN206" s="118" t="str">
        <f>IFERROR(__xludf.DUMMYFUNCTION("if(J206="""","""",GOOGLETRANSLATE(J206,""auto"",""en""))"),"")</f>
        <v/>
      </c>
      <c r="AO206" s="111" t="str">
        <f>IFERROR(__xludf.DUMMYFUNCTION("if(K206="""","""",GOOGLETRANSLATE(K206,""auto"",""en""))"),"")</f>
        <v/>
      </c>
      <c r="AP206" s="111" t="str">
        <f>IFERROR(__xludf.DUMMYFUNCTION("if(M206="""","""",GOOGLETRANSLATE(M206,""auto"",""en""))"),"")</f>
        <v/>
      </c>
      <c r="AQ206" s="111" t="str">
        <f>IFERROR(__xludf.DUMMYFUNCTION("if(O206="""","""",GOOGLETRANSLATE(O206,""auto"",""en""))"),"")</f>
        <v/>
      </c>
      <c r="AR206" s="111" t="str">
        <f>IFERROR(__xludf.DUMMYFUNCTION("if(Q206="""","""",GOOGLETRANSLATE(Q206,""auto"",""en""))"),"")</f>
        <v/>
      </c>
      <c r="AS206" s="68" t="str">
        <f>IFERROR(__xludf.DUMMYFUNCTION("REGEXREPLACE(E206, ""\?.*"", """")
"),"")</f>
        <v/>
      </c>
      <c r="AT206" s="120" t="str">
        <f>IFERROR(__xludf.DUMMYFUNCTION("TEXTJOIN(CHAR(10)&amp;CHAR(10), TRUE,
  ""H1: "" &amp;
    IFERROR(INDEX(IMPORTXML(REGEXREPLACE(AS206,""\?.*"",""""),""//h1[1]""),1),""""),
  IFERROR(""H2/H3: "" &amp;
    TEXTJOIN(CHAR(10), TRUE,
      IMPORTXML(REGEXREPLACE(AS206,""\?.*"",""""),""//h2[normalize-spa"&amp;"ce()] | //h3[normalize-space()]"")
    ),""""),
  IFERROR(""Paragraphs: "" &amp;
    TEXTJOIN(CHAR(10)&amp;CHAR(10), TRUE,
      IMPORTXML(REGEXREPLACE(AS206,""\?.*"",""""),
        ""//article//p[normalize-space()] | //div[contains(@class,'entry-content') or con"&amp;"tains(@class,'post-content') or contains(@class,'single-content') or contains(@class,'content') or contains(@class,'article')]//p[normalize-space()]""
      )
    ),"""")
)
"),"H1: ")</f>
        <v>H1: </v>
      </c>
      <c r="AU206" s="68" t="str">
        <f t="shared" si="5"/>
        <v/>
      </c>
      <c r="AV206" s="68" t="str">
        <f t="shared" si="6"/>
        <v/>
      </c>
      <c r="AW206" s="68" t="str">
        <f t="shared" si="7"/>
        <v/>
      </c>
      <c r="AX206" s="77"/>
    </row>
    <row r="207">
      <c r="A207" s="68"/>
      <c r="B207" s="68"/>
      <c r="C207" s="69"/>
      <c r="D207" s="68"/>
      <c r="E207" s="68"/>
      <c r="F207" s="68"/>
      <c r="G207" s="68"/>
      <c r="H207" s="68" t="str">
        <f t="shared" si="1"/>
        <v/>
      </c>
      <c r="I207" s="68"/>
      <c r="J207" s="111"/>
      <c r="K207" s="111"/>
      <c r="L207" s="122" t="b">
        <v>0</v>
      </c>
      <c r="M207" s="111"/>
      <c r="N207" s="109" t="b">
        <v>0</v>
      </c>
      <c r="O207" s="111"/>
      <c r="P207" s="109" t="b">
        <v>0</v>
      </c>
      <c r="Q207" s="111"/>
      <c r="R207" s="109" t="b">
        <v>0</v>
      </c>
      <c r="S207" s="111"/>
      <c r="T207" s="111"/>
      <c r="U207" s="111"/>
      <c r="V207" s="111"/>
      <c r="W207" s="111"/>
      <c r="X207" s="111"/>
      <c r="Y207" s="70" t="str">
        <f t="shared" si="8"/>
        <v/>
      </c>
      <c r="Z207" s="111"/>
      <c r="AA207" s="112" t="str">
        <f t="shared" si="2"/>
        <v>Missing Info</v>
      </c>
      <c r="AB207" s="113" t="str">
        <f>LET(
  completed, AA207="Complete",
  approved, AG207="Approved",
  srcVal,   IFERROR(VLOOKUP(D207, Lookup!A:F, 2, FALSE), ""),
  campVal,  IFERROR(VLOOKUP(D207, Lookup!A:F, 3, FALSE), ""),
  medVal,   IFERROR(VLOOKUP(D207, Lookup!A:F, 4, FALSE), ""),
  contVal,  IFERROR(VLOOKUP(D207, Lookup!A:F, 5, FALSE), ""),
  placeVal, IFERROR(VLOOKUP(D207, Lookup!A:F, 6, FALSE), ""),
  baseURL, AS207 &amp; "?",
  utm_source,   Lookup!$B$4 &amp; srcVal,
  utm_campaign, Lookup!$C$4 &amp; campVal,
  utm_medium,   Lookup!$D$4 &amp; medVal,
  utm_content,  Lookup!$E$4 &amp; contVal,
  utm_place,    Lookup!$F$4 &amp; placeVal,
  extras, "&amp;utm_term=" &amp; Y207 &amp; "&amp;adCreative=" &amp; AW207 &amp; "&amp;suggestedTerms=" &amp; AU207,
  IF(
    NOT(completed),
    "Missing Info",
    IF(
      NOT(approved),
      "Awaiting Approval",
      baseURL &amp; utm_source &amp; utm_campaign &amp; utm_medium &amp; utm_content &amp; utm_place &amp; extras
    )
  )
)</f>
        <v>Missing Info</v>
      </c>
      <c r="AC207" s="72" t="str">
        <f t="shared" si="3"/>
        <v/>
      </c>
      <c r="AD207" s="68"/>
      <c r="AE207" s="106"/>
      <c r="AF207" s="114" t="str">
        <f t="shared" si="4"/>
        <v/>
      </c>
      <c r="AG207" s="76"/>
      <c r="AH207" s="111"/>
      <c r="AI207" s="115"/>
      <c r="AJ207" s="68"/>
      <c r="AK207" s="124" t="str">
        <f>IFERROR(__xludf.DUMMYFUNCTION("iferror(split(AJ207,""|""),"""")"),"")</f>
        <v/>
      </c>
      <c r="AL207" s="111"/>
      <c r="AM207" s="111"/>
      <c r="AN207" s="118" t="str">
        <f>IFERROR(__xludf.DUMMYFUNCTION("if(J207="""","""",GOOGLETRANSLATE(J207,""auto"",""en""))"),"")</f>
        <v/>
      </c>
      <c r="AO207" s="111" t="str">
        <f>IFERROR(__xludf.DUMMYFUNCTION("if(K207="""","""",GOOGLETRANSLATE(K207,""auto"",""en""))"),"")</f>
        <v/>
      </c>
      <c r="AP207" s="111" t="str">
        <f>IFERROR(__xludf.DUMMYFUNCTION("if(M207="""","""",GOOGLETRANSLATE(M207,""auto"",""en""))"),"")</f>
        <v/>
      </c>
      <c r="AQ207" s="111" t="str">
        <f>IFERROR(__xludf.DUMMYFUNCTION("if(O207="""","""",GOOGLETRANSLATE(O207,""auto"",""en""))"),"")</f>
        <v/>
      </c>
      <c r="AR207" s="111" t="str">
        <f>IFERROR(__xludf.DUMMYFUNCTION("if(Q207="""","""",GOOGLETRANSLATE(Q207,""auto"",""en""))"),"")</f>
        <v/>
      </c>
      <c r="AS207" s="68" t="str">
        <f>IFERROR(__xludf.DUMMYFUNCTION("REGEXREPLACE(E207, ""\?.*"", """")
"),"")</f>
        <v/>
      </c>
      <c r="AT207" s="120" t="str">
        <f>IFERROR(__xludf.DUMMYFUNCTION("TEXTJOIN(CHAR(10)&amp;CHAR(10), TRUE,
  ""H1: "" &amp;
    IFERROR(INDEX(IMPORTXML(REGEXREPLACE(AS207,""\?.*"",""""),""//h1[1]""),1),""""),
  IFERROR(""H2/H3: "" &amp;
    TEXTJOIN(CHAR(10), TRUE,
      IMPORTXML(REGEXREPLACE(AS207,""\?.*"",""""),""//h2[normalize-spa"&amp;"ce()] | //h3[normalize-space()]"")
    ),""""),
  IFERROR(""Paragraphs: "" &amp;
    TEXTJOIN(CHAR(10)&amp;CHAR(10), TRUE,
      IMPORTXML(REGEXREPLACE(AS207,""\?.*"",""""),
        ""//article//p[normalize-space()] | //div[contains(@class,'entry-content') or con"&amp;"tains(@class,'post-content') or contains(@class,'single-content') or contains(@class,'content') or contains(@class,'article')]//p[normalize-space()]""
      )
    ),"""")
)
"),"H1: ")</f>
        <v>H1: </v>
      </c>
      <c r="AU207" s="68" t="str">
        <f t="shared" si="5"/>
        <v/>
      </c>
      <c r="AV207" s="68" t="str">
        <f t="shared" si="6"/>
        <v/>
      </c>
      <c r="AW207" s="68" t="str">
        <f t="shared" si="7"/>
        <v/>
      </c>
      <c r="AX207" s="77"/>
    </row>
    <row r="208">
      <c r="A208" s="68"/>
      <c r="B208" s="68"/>
      <c r="C208" s="69"/>
      <c r="D208" s="68"/>
      <c r="E208" s="68"/>
      <c r="F208" s="68"/>
      <c r="G208" s="68"/>
      <c r="H208" s="68" t="str">
        <f t="shared" si="1"/>
        <v/>
      </c>
      <c r="I208" s="68"/>
      <c r="J208" s="111"/>
      <c r="K208" s="111"/>
      <c r="L208" s="122" t="b">
        <v>0</v>
      </c>
      <c r="M208" s="111"/>
      <c r="N208" s="109" t="b">
        <v>0</v>
      </c>
      <c r="O208" s="111"/>
      <c r="P208" s="109" t="b">
        <v>0</v>
      </c>
      <c r="Q208" s="111"/>
      <c r="R208" s="109" t="b">
        <v>0</v>
      </c>
      <c r="S208" s="111"/>
      <c r="T208" s="111"/>
      <c r="U208" s="111"/>
      <c r="V208" s="111"/>
      <c r="W208" s="111"/>
      <c r="X208" s="111"/>
      <c r="Y208" s="70" t="str">
        <f t="shared" si="8"/>
        <v/>
      </c>
      <c r="Z208" s="111"/>
      <c r="AA208" s="112" t="str">
        <f t="shared" si="2"/>
        <v>Missing Info</v>
      </c>
      <c r="AB208" s="113" t="str">
        <f>LET(
  completed, AA208="Complete",
  approved, AG208="Approved",
  srcVal,   IFERROR(VLOOKUP(D208, Lookup!A:F, 2, FALSE), ""),
  campVal,  IFERROR(VLOOKUP(D208, Lookup!A:F, 3, FALSE), ""),
  medVal,   IFERROR(VLOOKUP(D208, Lookup!A:F, 4, FALSE), ""),
  contVal,  IFERROR(VLOOKUP(D208, Lookup!A:F, 5, FALSE), ""),
  placeVal, IFERROR(VLOOKUP(D208, Lookup!A:F, 6, FALSE), ""),
  baseURL, AS208 &amp; "?",
  utm_source,   Lookup!$B$4 &amp; srcVal,
  utm_campaign, Lookup!$C$4 &amp; campVal,
  utm_medium,   Lookup!$D$4 &amp; medVal,
  utm_content,  Lookup!$E$4 &amp; contVal,
  utm_place,    Lookup!$F$4 &amp; placeVal,
  extras, "&amp;utm_term=" &amp; Y208 &amp; "&amp;adCreative=" &amp; AW208 &amp; "&amp;suggestedTerms=" &amp; AU208,
  IF(
    NOT(completed),
    "Missing Info",
    IF(
      NOT(approved),
      "Awaiting Approval",
      baseURL &amp; utm_source &amp; utm_campaign &amp; utm_medium &amp; utm_content &amp; utm_place &amp; extras
    )
  )
)</f>
        <v>Missing Info</v>
      </c>
      <c r="AC208" s="72" t="str">
        <f t="shared" si="3"/>
        <v/>
      </c>
      <c r="AD208" s="68"/>
      <c r="AE208" s="106"/>
      <c r="AF208" s="114" t="str">
        <f t="shared" si="4"/>
        <v/>
      </c>
      <c r="AG208" s="76"/>
      <c r="AH208" s="111"/>
      <c r="AI208" s="115"/>
      <c r="AJ208" s="68"/>
      <c r="AK208" s="124" t="str">
        <f>IFERROR(__xludf.DUMMYFUNCTION("iferror(split(AJ208,""|""),"""")"),"")</f>
        <v/>
      </c>
      <c r="AL208" s="111"/>
      <c r="AM208" s="111"/>
      <c r="AN208" s="118" t="str">
        <f>IFERROR(__xludf.DUMMYFUNCTION("if(J208="""","""",GOOGLETRANSLATE(J208,""auto"",""en""))"),"")</f>
        <v/>
      </c>
      <c r="AO208" s="111" t="str">
        <f>IFERROR(__xludf.DUMMYFUNCTION("if(K208="""","""",GOOGLETRANSLATE(K208,""auto"",""en""))"),"")</f>
        <v/>
      </c>
      <c r="AP208" s="111" t="str">
        <f>IFERROR(__xludf.DUMMYFUNCTION("if(M208="""","""",GOOGLETRANSLATE(M208,""auto"",""en""))"),"")</f>
        <v/>
      </c>
      <c r="AQ208" s="111" t="str">
        <f>IFERROR(__xludf.DUMMYFUNCTION("if(O208="""","""",GOOGLETRANSLATE(O208,""auto"",""en""))"),"")</f>
        <v/>
      </c>
      <c r="AR208" s="111" t="str">
        <f>IFERROR(__xludf.DUMMYFUNCTION("if(Q208="""","""",GOOGLETRANSLATE(Q208,""auto"",""en""))"),"")</f>
        <v/>
      </c>
      <c r="AS208" s="68" t="str">
        <f>IFERROR(__xludf.DUMMYFUNCTION("REGEXREPLACE(E208, ""\?.*"", """")
"),"")</f>
        <v/>
      </c>
      <c r="AT208" s="120" t="str">
        <f>IFERROR(__xludf.DUMMYFUNCTION("TEXTJOIN(CHAR(10)&amp;CHAR(10), TRUE,
  ""H1: "" &amp;
    IFERROR(INDEX(IMPORTXML(REGEXREPLACE(AS208,""\?.*"",""""),""//h1[1]""),1),""""),
  IFERROR(""H2/H3: "" &amp;
    TEXTJOIN(CHAR(10), TRUE,
      IMPORTXML(REGEXREPLACE(AS208,""\?.*"",""""),""//h2[normalize-spa"&amp;"ce()] | //h3[normalize-space()]"")
    ),""""),
  IFERROR(""Paragraphs: "" &amp;
    TEXTJOIN(CHAR(10)&amp;CHAR(10), TRUE,
      IMPORTXML(REGEXREPLACE(AS208,""\?.*"",""""),
        ""//article//p[normalize-space()] | //div[contains(@class,'entry-content') or con"&amp;"tains(@class,'post-content') or contains(@class,'single-content') or contains(@class,'content') or contains(@class,'article')]//p[normalize-space()]""
      )
    ),"""")
)
"),"H1: ")</f>
        <v>H1: </v>
      </c>
      <c r="AU208" s="68" t="str">
        <f t="shared" si="5"/>
        <v/>
      </c>
      <c r="AV208" s="68" t="str">
        <f t="shared" si="6"/>
        <v/>
      </c>
      <c r="AW208" s="68" t="str">
        <f t="shared" si="7"/>
        <v/>
      </c>
      <c r="AX208" s="77"/>
    </row>
    <row r="209">
      <c r="A209" s="68"/>
      <c r="B209" s="68"/>
      <c r="C209" s="69"/>
      <c r="D209" s="68"/>
      <c r="E209" s="68"/>
      <c r="F209" s="68"/>
      <c r="G209" s="68"/>
      <c r="H209" s="68" t="str">
        <f t="shared" si="1"/>
        <v/>
      </c>
      <c r="I209" s="68"/>
      <c r="J209" s="111"/>
      <c r="K209" s="111"/>
      <c r="L209" s="122" t="b">
        <v>0</v>
      </c>
      <c r="M209" s="111"/>
      <c r="N209" s="109" t="b">
        <v>0</v>
      </c>
      <c r="O209" s="111"/>
      <c r="P209" s="109" t="b">
        <v>0</v>
      </c>
      <c r="Q209" s="111"/>
      <c r="R209" s="109" t="b">
        <v>0</v>
      </c>
      <c r="S209" s="111"/>
      <c r="T209" s="111"/>
      <c r="U209" s="111"/>
      <c r="V209" s="111"/>
      <c r="W209" s="111"/>
      <c r="X209" s="111"/>
      <c r="Y209" s="70" t="str">
        <f t="shared" si="8"/>
        <v/>
      </c>
      <c r="Z209" s="111"/>
      <c r="AA209" s="112" t="str">
        <f t="shared" si="2"/>
        <v>Missing Info</v>
      </c>
      <c r="AB209" s="113" t="str">
        <f>LET(
  completed, AA209="Complete",
  approved, AG209="Approved",
  srcVal,   IFERROR(VLOOKUP(D209, Lookup!A:F, 2, FALSE), ""),
  campVal,  IFERROR(VLOOKUP(D209, Lookup!A:F, 3, FALSE), ""),
  medVal,   IFERROR(VLOOKUP(D209, Lookup!A:F, 4, FALSE), ""),
  contVal,  IFERROR(VLOOKUP(D209, Lookup!A:F, 5, FALSE), ""),
  placeVal, IFERROR(VLOOKUP(D209, Lookup!A:F, 6, FALSE), ""),
  baseURL, AS209 &amp; "?",
  utm_source,   Lookup!$B$4 &amp; srcVal,
  utm_campaign, Lookup!$C$4 &amp; campVal,
  utm_medium,   Lookup!$D$4 &amp; medVal,
  utm_content,  Lookup!$E$4 &amp; contVal,
  utm_place,    Lookup!$F$4 &amp; placeVal,
  extras, "&amp;utm_term=" &amp; Y209 &amp; "&amp;adCreative=" &amp; AW209 &amp; "&amp;suggestedTerms=" &amp; AU209,
  IF(
    NOT(completed),
    "Missing Info",
    IF(
      NOT(approved),
      "Awaiting Approval",
      baseURL &amp; utm_source &amp; utm_campaign &amp; utm_medium &amp; utm_content &amp; utm_place &amp; extras
    )
  )
)</f>
        <v>Missing Info</v>
      </c>
      <c r="AC209" s="72" t="str">
        <f t="shared" si="3"/>
        <v/>
      </c>
      <c r="AD209" s="68"/>
      <c r="AE209" s="106"/>
      <c r="AF209" s="114" t="str">
        <f t="shared" si="4"/>
        <v/>
      </c>
      <c r="AG209" s="76"/>
      <c r="AH209" s="111"/>
      <c r="AI209" s="115"/>
      <c r="AJ209" s="68"/>
      <c r="AK209" s="124" t="str">
        <f>IFERROR(__xludf.DUMMYFUNCTION("iferror(split(AJ209,""|""),"""")"),"")</f>
        <v/>
      </c>
      <c r="AL209" s="111"/>
      <c r="AM209" s="111"/>
      <c r="AN209" s="118" t="str">
        <f>IFERROR(__xludf.DUMMYFUNCTION("if(J209="""","""",GOOGLETRANSLATE(J209,""auto"",""en""))"),"")</f>
        <v/>
      </c>
      <c r="AO209" s="111" t="str">
        <f>IFERROR(__xludf.DUMMYFUNCTION("if(K209="""","""",GOOGLETRANSLATE(K209,""auto"",""en""))"),"")</f>
        <v/>
      </c>
      <c r="AP209" s="111" t="str">
        <f>IFERROR(__xludf.DUMMYFUNCTION("if(M209="""","""",GOOGLETRANSLATE(M209,""auto"",""en""))"),"")</f>
        <v/>
      </c>
      <c r="AQ209" s="111" t="str">
        <f>IFERROR(__xludf.DUMMYFUNCTION("if(O209="""","""",GOOGLETRANSLATE(O209,""auto"",""en""))"),"")</f>
        <v/>
      </c>
      <c r="AR209" s="111" t="str">
        <f>IFERROR(__xludf.DUMMYFUNCTION("if(Q209="""","""",GOOGLETRANSLATE(Q209,""auto"",""en""))"),"")</f>
        <v/>
      </c>
      <c r="AS209" s="68" t="str">
        <f>IFERROR(__xludf.DUMMYFUNCTION("REGEXREPLACE(E209, ""\?.*"", """")
"),"")</f>
        <v/>
      </c>
      <c r="AT209" s="120" t="str">
        <f>IFERROR(__xludf.DUMMYFUNCTION("TEXTJOIN(CHAR(10)&amp;CHAR(10), TRUE,
  ""H1: "" &amp;
    IFERROR(INDEX(IMPORTXML(REGEXREPLACE(AS209,""\?.*"",""""),""//h1[1]""),1),""""),
  IFERROR(""H2/H3: "" &amp;
    TEXTJOIN(CHAR(10), TRUE,
      IMPORTXML(REGEXREPLACE(AS209,""\?.*"",""""),""//h2[normalize-spa"&amp;"ce()] | //h3[normalize-space()]"")
    ),""""),
  IFERROR(""Paragraphs: "" &amp;
    TEXTJOIN(CHAR(10)&amp;CHAR(10), TRUE,
      IMPORTXML(REGEXREPLACE(AS209,""\?.*"",""""),
        ""//article//p[normalize-space()] | //div[contains(@class,'entry-content') or con"&amp;"tains(@class,'post-content') or contains(@class,'single-content') or contains(@class,'content') or contains(@class,'article')]//p[normalize-space()]""
      )
    ),"""")
)
"),"H1: ")</f>
        <v>H1: </v>
      </c>
      <c r="AU209" s="68" t="str">
        <f t="shared" si="5"/>
        <v/>
      </c>
      <c r="AV209" s="68" t="str">
        <f t="shared" si="6"/>
        <v/>
      </c>
      <c r="AW209" s="68" t="str">
        <f t="shared" si="7"/>
        <v/>
      </c>
      <c r="AX209" s="77"/>
    </row>
    <row r="210">
      <c r="A210" s="68"/>
      <c r="B210" s="68"/>
      <c r="C210" s="69"/>
      <c r="D210" s="68"/>
      <c r="E210" s="68"/>
      <c r="F210" s="68"/>
      <c r="G210" s="68"/>
      <c r="H210" s="68" t="str">
        <f t="shared" si="1"/>
        <v/>
      </c>
      <c r="I210" s="68"/>
      <c r="J210" s="111"/>
      <c r="K210" s="111"/>
      <c r="L210" s="122" t="b">
        <v>0</v>
      </c>
      <c r="M210" s="111"/>
      <c r="N210" s="109" t="b">
        <v>0</v>
      </c>
      <c r="O210" s="111"/>
      <c r="P210" s="109" t="b">
        <v>0</v>
      </c>
      <c r="Q210" s="111"/>
      <c r="R210" s="109" t="b">
        <v>0</v>
      </c>
      <c r="S210" s="111"/>
      <c r="T210" s="111"/>
      <c r="U210" s="111"/>
      <c r="V210" s="111"/>
      <c r="W210" s="111"/>
      <c r="X210" s="111"/>
      <c r="Y210" s="70" t="str">
        <f t="shared" si="8"/>
        <v/>
      </c>
      <c r="Z210" s="111"/>
      <c r="AA210" s="112" t="str">
        <f t="shared" si="2"/>
        <v>Missing Info</v>
      </c>
      <c r="AB210" s="113" t="str">
        <f>LET(
  completed, AA210="Complete",
  approved, AG210="Approved",
  srcVal,   IFERROR(VLOOKUP(D210, Lookup!A:F, 2, FALSE), ""),
  campVal,  IFERROR(VLOOKUP(D210, Lookup!A:F, 3, FALSE), ""),
  medVal,   IFERROR(VLOOKUP(D210, Lookup!A:F, 4, FALSE), ""),
  contVal,  IFERROR(VLOOKUP(D210, Lookup!A:F, 5, FALSE), ""),
  placeVal, IFERROR(VLOOKUP(D210, Lookup!A:F, 6, FALSE), ""),
  baseURL, AS210 &amp; "?",
  utm_source,   Lookup!$B$4 &amp; srcVal,
  utm_campaign, Lookup!$C$4 &amp; campVal,
  utm_medium,   Lookup!$D$4 &amp; medVal,
  utm_content,  Lookup!$E$4 &amp; contVal,
  utm_place,    Lookup!$F$4 &amp; placeVal,
  extras, "&amp;utm_term=" &amp; Y210 &amp; "&amp;adCreative=" &amp; AW210 &amp; "&amp;suggestedTerms=" &amp; AU210,
  IF(
    NOT(completed),
    "Missing Info",
    IF(
      NOT(approved),
      "Awaiting Approval",
      baseURL &amp; utm_source &amp; utm_campaign &amp; utm_medium &amp; utm_content &amp; utm_place &amp; extras
    )
  )
)</f>
        <v>Missing Info</v>
      </c>
      <c r="AC210" s="72" t="str">
        <f t="shared" si="3"/>
        <v/>
      </c>
      <c r="AD210" s="68"/>
      <c r="AE210" s="106"/>
      <c r="AF210" s="114" t="str">
        <f t="shared" si="4"/>
        <v/>
      </c>
      <c r="AG210" s="76"/>
      <c r="AH210" s="111"/>
      <c r="AI210" s="115"/>
      <c r="AJ210" s="68"/>
      <c r="AK210" s="124" t="str">
        <f>IFERROR(__xludf.DUMMYFUNCTION("iferror(split(AJ210,""|""),"""")"),"")</f>
        <v/>
      </c>
      <c r="AL210" s="111"/>
      <c r="AM210" s="111"/>
      <c r="AN210" s="118" t="str">
        <f>IFERROR(__xludf.DUMMYFUNCTION("if(J210="""","""",GOOGLETRANSLATE(J210,""auto"",""en""))"),"")</f>
        <v/>
      </c>
      <c r="AO210" s="111" t="str">
        <f>IFERROR(__xludf.DUMMYFUNCTION("if(K210="""","""",GOOGLETRANSLATE(K210,""auto"",""en""))"),"")</f>
        <v/>
      </c>
      <c r="AP210" s="111" t="str">
        <f>IFERROR(__xludf.DUMMYFUNCTION("if(M210="""","""",GOOGLETRANSLATE(M210,""auto"",""en""))"),"")</f>
        <v/>
      </c>
      <c r="AQ210" s="111" t="str">
        <f>IFERROR(__xludf.DUMMYFUNCTION("if(O210="""","""",GOOGLETRANSLATE(O210,""auto"",""en""))"),"")</f>
        <v/>
      </c>
      <c r="AR210" s="111" t="str">
        <f>IFERROR(__xludf.DUMMYFUNCTION("if(Q210="""","""",GOOGLETRANSLATE(Q210,""auto"",""en""))"),"")</f>
        <v/>
      </c>
      <c r="AS210" s="68" t="str">
        <f>IFERROR(__xludf.DUMMYFUNCTION("REGEXREPLACE(E210, ""\?.*"", """")
"),"")</f>
        <v/>
      </c>
      <c r="AT210" s="120" t="str">
        <f>IFERROR(__xludf.DUMMYFUNCTION("TEXTJOIN(CHAR(10)&amp;CHAR(10), TRUE,
  ""H1: "" &amp;
    IFERROR(INDEX(IMPORTXML(REGEXREPLACE(AS210,""\?.*"",""""),""//h1[1]""),1),""""),
  IFERROR(""H2/H3: "" &amp;
    TEXTJOIN(CHAR(10), TRUE,
      IMPORTXML(REGEXREPLACE(AS210,""\?.*"",""""),""//h2[normalize-spa"&amp;"ce()] | //h3[normalize-space()]"")
    ),""""),
  IFERROR(""Paragraphs: "" &amp;
    TEXTJOIN(CHAR(10)&amp;CHAR(10), TRUE,
      IMPORTXML(REGEXREPLACE(AS210,""\?.*"",""""),
        ""//article//p[normalize-space()] | //div[contains(@class,'entry-content') or con"&amp;"tains(@class,'post-content') or contains(@class,'single-content') or contains(@class,'content') or contains(@class,'article')]//p[normalize-space()]""
      )
    ),"""")
)
"),"H1: ")</f>
        <v>H1: </v>
      </c>
      <c r="AU210" s="68" t="str">
        <f t="shared" si="5"/>
        <v/>
      </c>
      <c r="AV210" s="68" t="str">
        <f t="shared" si="6"/>
        <v/>
      </c>
      <c r="AW210" s="68" t="str">
        <f t="shared" si="7"/>
        <v/>
      </c>
      <c r="AX210" s="77"/>
    </row>
    <row r="211">
      <c r="A211" s="68"/>
      <c r="B211" s="68"/>
      <c r="C211" s="69"/>
      <c r="D211" s="68"/>
      <c r="E211" s="68"/>
      <c r="F211" s="68"/>
      <c r="G211" s="68"/>
      <c r="H211" s="68" t="str">
        <f t="shared" si="1"/>
        <v/>
      </c>
      <c r="I211" s="68"/>
      <c r="J211" s="111"/>
      <c r="K211" s="111"/>
      <c r="L211" s="122" t="b">
        <v>0</v>
      </c>
      <c r="M211" s="111"/>
      <c r="N211" s="109" t="b">
        <v>0</v>
      </c>
      <c r="O211" s="111"/>
      <c r="P211" s="109" t="b">
        <v>0</v>
      </c>
      <c r="Q211" s="111"/>
      <c r="R211" s="109" t="b">
        <v>0</v>
      </c>
      <c r="S211" s="111"/>
      <c r="T211" s="111"/>
      <c r="U211" s="111"/>
      <c r="V211" s="111"/>
      <c r="W211" s="111"/>
      <c r="X211" s="111"/>
      <c r="Y211" s="70" t="str">
        <f t="shared" si="8"/>
        <v/>
      </c>
      <c r="Z211" s="111"/>
      <c r="AA211" s="112" t="str">
        <f t="shared" si="2"/>
        <v>Missing Info</v>
      </c>
      <c r="AB211" s="113" t="str">
        <f>LET(
  completed, AA211="Complete",
  approved, AG211="Approved",
  srcVal,   IFERROR(VLOOKUP(D211, Lookup!A:F, 2, FALSE), ""),
  campVal,  IFERROR(VLOOKUP(D211, Lookup!A:F, 3, FALSE), ""),
  medVal,   IFERROR(VLOOKUP(D211, Lookup!A:F, 4, FALSE), ""),
  contVal,  IFERROR(VLOOKUP(D211, Lookup!A:F, 5, FALSE), ""),
  placeVal, IFERROR(VLOOKUP(D211, Lookup!A:F, 6, FALSE), ""),
  baseURL, AS211 &amp; "?",
  utm_source,   Lookup!$B$4 &amp; srcVal,
  utm_campaign, Lookup!$C$4 &amp; campVal,
  utm_medium,   Lookup!$D$4 &amp; medVal,
  utm_content,  Lookup!$E$4 &amp; contVal,
  utm_place,    Lookup!$F$4 &amp; placeVal,
  extras, "&amp;utm_term=" &amp; Y211 &amp; "&amp;adCreative=" &amp; AW211 &amp; "&amp;suggestedTerms=" &amp; AU211,
  IF(
    NOT(completed),
    "Missing Info",
    IF(
      NOT(approved),
      "Awaiting Approval",
      baseURL &amp; utm_source &amp; utm_campaign &amp; utm_medium &amp; utm_content &amp; utm_place &amp; extras
    )
  )
)</f>
        <v>Missing Info</v>
      </c>
      <c r="AC211" s="72" t="str">
        <f t="shared" si="3"/>
        <v/>
      </c>
      <c r="AD211" s="68"/>
      <c r="AE211" s="106"/>
      <c r="AF211" s="114" t="str">
        <f t="shared" si="4"/>
        <v/>
      </c>
      <c r="AG211" s="76"/>
      <c r="AH211" s="111"/>
      <c r="AI211" s="115"/>
      <c r="AJ211" s="68"/>
      <c r="AK211" s="124" t="str">
        <f>IFERROR(__xludf.DUMMYFUNCTION("iferror(split(AJ211,""|""),"""")"),"")</f>
        <v/>
      </c>
      <c r="AL211" s="111"/>
      <c r="AM211" s="111"/>
      <c r="AN211" s="118" t="str">
        <f>IFERROR(__xludf.DUMMYFUNCTION("if(J211="""","""",GOOGLETRANSLATE(J211,""auto"",""en""))"),"")</f>
        <v/>
      </c>
      <c r="AO211" s="111" t="str">
        <f>IFERROR(__xludf.DUMMYFUNCTION("if(K211="""","""",GOOGLETRANSLATE(K211,""auto"",""en""))"),"")</f>
        <v/>
      </c>
      <c r="AP211" s="111" t="str">
        <f>IFERROR(__xludf.DUMMYFUNCTION("if(M211="""","""",GOOGLETRANSLATE(M211,""auto"",""en""))"),"")</f>
        <v/>
      </c>
      <c r="AQ211" s="111" t="str">
        <f>IFERROR(__xludf.DUMMYFUNCTION("if(O211="""","""",GOOGLETRANSLATE(O211,""auto"",""en""))"),"")</f>
        <v/>
      </c>
      <c r="AR211" s="111" t="str">
        <f>IFERROR(__xludf.DUMMYFUNCTION("if(Q211="""","""",GOOGLETRANSLATE(Q211,""auto"",""en""))"),"")</f>
        <v/>
      </c>
      <c r="AS211" s="68" t="str">
        <f>IFERROR(__xludf.DUMMYFUNCTION("REGEXREPLACE(E211, ""\?.*"", """")
"),"")</f>
        <v/>
      </c>
      <c r="AT211" s="120" t="str">
        <f>IFERROR(__xludf.DUMMYFUNCTION("TEXTJOIN(CHAR(10)&amp;CHAR(10), TRUE,
  ""H1: "" &amp;
    IFERROR(INDEX(IMPORTXML(REGEXREPLACE(AS211,""\?.*"",""""),""//h1[1]""),1),""""),
  IFERROR(""H2/H3: "" &amp;
    TEXTJOIN(CHAR(10), TRUE,
      IMPORTXML(REGEXREPLACE(AS211,""\?.*"",""""),""//h2[normalize-spa"&amp;"ce()] | //h3[normalize-space()]"")
    ),""""),
  IFERROR(""Paragraphs: "" &amp;
    TEXTJOIN(CHAR(10)&amp;CHAR(10), TRUE,
      IMPORTXML(REGEXREPLACE(AS211,""\?.*"",""""),
        ""//article//p[normalize-space()] | //div[contains(@class,'entry-content') or con"&amp;"tains(@class,'post-content') or contains(@class,'single-content') or contains(@class,'content') or contains(@class,'article')]//p[normalize-space()]""
      )
    ),"""")
)
"),"H1: ")</f>
        <v>H1: </v>
      </c>
      <c r="AU211" s="68" t="str">
        <f t="shared" si="5"/>
        <v/>
      </c>
      <c r="AV211" s="68" t="str">
        <f t="shared" si="6"/>
        <v/>
      </c>
      <c r="AW211" s="68" t="str">
        <f t="shared" si="7"/>
        <v/>
      </c>
      <c r="AX211" s="77"/>
    </row>
    <row r="212">
      <c r="A212" s="68"/>
      <c r="B212" s="68"/>
      <c r="C212" s="69"/>
      <c r="D212" s="68"/>
      <c r="E212" s="68"/>
      <c r="F212" s="68"/>
      <c r="G212" s="68"/>
      <c r="H212" s="68" t="str">
        <f t="shared" si="1"/>
        <v/>
      </c>
      <c r="I212" s="68"/>
      <c r="J212" s="111"/>
      <c r="K212" s="111"/>
      <c r="L212" s="122" t="b">
        <v>0</v>
      </c>
      <c r="M212" s="111"/>
      <c r="N212" s="109" t="b">
        <v>0</v>
      </c>
      <c r="O212" s="111"/>
      <c r="P212" s="109" t="b">
        <v>0</v>
      </c>
      <c r="Q212" s="111"/>
      <c r="R212" s="109" t="b">
        <v>0</v>
      </c>
      <c r="S212" s="111"/>
      <c r="T212" s="111"/>
      <c r="U212" s="111"/>
      <c r="V212" s="111"/>
      <c r="W212" s="111"/>
      <c r="X212" s="111"/>
      <c r="Y212" s="70" t="str">
        <f t="shared" si="8"/>
        <v/>
      </c>
      <c r="Z212" s="111"/>
      <c r="AA212" s="112" t="str">
        <f t="shared" si="2"/>
        <v>Missing Info</v>
      </c>
      <c r="AB212" s="113" t="str">
        <f>LET(
  completed, AA212="Complete",
  approved, AG212="Approved",
  srcVal,   IFERROR(VLOOKUP(D212, Lookup!A:F, 2, FALSE), ""),
  campVal,  IFERROR(VLOOKUP(D212, Lookup!A:F, 3, FALSE), ""),
  medVal,   IFERROR(VLOOKUP(D212, Lookup!A:F, 4, FALSE), ""),
  contVal,  IFERROR(VLOOKUP(D212, Lookup!A:F, 5, FALSE), ""),
  placeVal, IFERROR(VLOOKUP(D212, Lookup!A:F, 6, FALSE), ""),
  baseURL, AS212 &amp; "?",
  utm_source,   Lookup!$B$4 &amp; srcVal,
  utm_campaign, Lookup!$C$4 &amp; campVal,
  utm_medium,   Lookup!$D$4 &amp; medVal,
  utm_content,  Lookup!$E$4 &amp; contVal,
  utm_place,    Lookup!$F$4 &amp; placeVal,
  extras, "&amp;utm_term=" &amp; Y212 &amp; "&amp;adCreative=" &amp; AW212 &amp; "&amp;suggestedTerms=" &amp; AU212,
  IF(
    NOT(completed),
    "Missing Info",
    IF(
      NOT(approved),
      "Awaiting Approval",
      baseURL &amp; utm_source &amp; utm_campaign &amp; utm_medium &amp; utm_content &amp; utm_place &amp; extras
    )
  )
)</f>
        <v>Missing Info</v>
      </c>
      <c r="AC212" s="72" t="str">
        <f t="shared" si="3"/>
        <v/>
      </c>
      <c r="AD212" s="68"/>
      <c r="AE212" s="106"/>
      <c r="AF212" s="114" t="str">
        <f t="shared" si="4"/>
        <v/>
      </c>
      <c r="AG212" s="76"/>
      <c r="AH212" s="111"/>
      <c r="AI212" s="115"/>
      <c r="AJ212" s="68"/>
      <c r="AK212" s="124" t="str">
        <f>IFERROR(__xludf.DUMMYFUNCTION("iferror(split(AJ212,""|""),"""")"),"")</f>
        <v/>
      </c>
      <c r="AL212" s="111"/>
      <c r="AM212" s="111"/>
      <c r="AN212" s="118" t="str">
        <f>IFERROR(__xludf.DUMMYFUNCTION("if(J212="""","""",GOOGLETRANSLATE(J212,""auto"",""en""))"),"")</f>
        <v/>
      </c>
      <c r="AO212" s="111" t="str">
        <f>IFERROR(__xludf.DUMMYFUNCTION("if(K212="""","""",GOOGLETRANSLATE(K212,""auto"",""en""))"),"")</f>
        <v/>
      </c>
      <c r="AP212" s="111" t="str">
        <f>IFERROR(__xludf.DUMMYFUNCTION("if(M212="""","""",GOOGLETRANSLATE(M212,""auto"",""en""))"),"")</f>
        <v/>
      </c>
      <c r="AQ212" s="111" t="str">
        <f>IFERROR(__xludf.DUMMYFUNCTION("if(O212="""","""",GOOGLETRANSLATE(O212,""auto"",""en""))"),"")</f>
        <v/>
      </c>
      <c r="AR212" s="111" t="str">
        <f>IFERROR(__xludf.DUMMYFUNCTION("if(Q212="""","""",GOOGLETRANSLATE(Q212,""auto"",""en""))"),"")</f>
        <v/>
      </c>
      <c r="AS212" s="68" t="str">
        <f>IFERROR(__xludf.DUMMYFUNCTION("REGEXREPLACE(E212, ""\?.*"", """")
"),"")</f>
        <v/>
      </c>
      <c r="AT212" s="120" t="str">
        <f>IFERROR(__xludf.DUMMYFUNCTION("TEXTJOIN(CHAR(10)&amp;CHAR(10), TRUE,
  ""H1: "" &amp;
    IFERROR(INDEX(IMPORTXML(REGEXREPLACE(AS212,""\?.*"",""""),""//h1[1]""),1),""""),
  IFERROR(""H2/H3: "" &amp;
    TEXTJOIN(CHAR(10), TRUE,
      IMPORTXML(REGEXREPLACE(AS212,""\?.*"",""""),""//h2[normalize-spa"&amp;"ce()] | //h3[normalize-space()]"")
    ),""""),
  IFERROR(""Paragraphs: "" &amp;
    TEXTJOIN(CHAR(10)&amp;CHAR(10), TRUE,
      IMPORTXML(REGEXREPLACE(AS212,""\?.*"",""""),
        ""//article//p[normalize-space()] | //div[contains(@class,'entry-content') or con"&amp;"tains(@class,'post-content') or contains(@class,'single-content') or contains(@class,'content') or contains(@class,'article')]//p[normalize-space()]""
      )
    ),"""")
)
"),"H1: ")</f>
        <v>H1: </v>
      </c>
      <c r="AU212" s="68" t="str">
        <f t="shared" si="5"/>
        <v/>
      </c>
      <c r="AV212" s="68" t="str">
        <f t="shared" si="6"/>
        <v/>
      </c>
      <c r="AW212" s="68" t="str">
        <f t="shared" si="7"/>
        <v/>
      </c>
      <c r="AX212" s="77"/>
    </row>
    <row r="213">
      <c r="A213" s="68"/>
      <c r="B213" s="68"/>
      <c r="C213" s="69"/>
      <c r="D213" s="68"/>
      <c r="E213" s="68"/>
      <c r="F213" s="68"/>
      <c r="G213" s="68"/>
      <c r="H213" s="68" t="str">
        <f t="shared" si="1"/>
        <v/>
      </c>
      <c r="I213" s="68"/>
      <c r="J213" s="111"/>
      <c r="K213" s="111"/>
      <c r="L213" s="122" t="b">
        <v>0</v>
      </c>
      <c r="M213" s="111"/>
      <c r="N213" s="109" t="b">
        <v>0</v>
      </c>
      <c r="O213" s="111"/>
      <c r="P213" s="109" t="b">
        <v>0</v>
      </c>
      <c r="Q213" s="111"/>
      <c r="R213" s="109" t="b">
        <v>0</v>
      </c>
      <c r="S213" s="111"/>
      <c r="T213" s="111"/>
      <c r="U213" s="111"/>
      <c r="V213" s="111"/>
      <c r="W213" s="111"/>
      <c r="X213" s="111"/>
      <c r="Y213" s="70" t="str">
        <f t="shared" si="8"/>
        <v/>
      </c>
      <c r="Z213" s="111"/>
      <c r="AA213" s="112" t="str">
        <f t="shared" si="2"/>
        <v>Missing Info</v>
      </c>
      <c r="AB213" s="113" t="str">
        <f>LET(
  completed, AA213="Complete",
  approved, AG213="Approved",
  srcVal,   IFERROR(VLOOKUP(D213, Lookup!A:F, 2, FALSE), ""),
  campVal,  IFERROR(VLOOKUP(D213, Lookup!A:F, 3, FALSE), ""),
  medVal,   IFERROR(VLOOKUP(D213, Lookup!A:F, 4, FALSE), ""),
  contVal,  IFERROR(VLOOKUP(D213, Lookup!A:F, 5, FALSE), ""),
  placeVal, IFERROR(VLOOKUP(D213, Lookup!A:F, 6, FALSE), ""),
  baseURL, AS213 &amp; "?",
  utm_source,   Lookup!$B$4 &amp; srcVal,
  utm_campaign, Lookup!$C$4 &amp; campVal,
  utm_medium,   Lookup!$D$4 &amp; medVal,
  utm_content,  Lookup!$E$4 &amp; contVal,
  utm_place,    Lookup!$F$4 &amp; placeVal,
  extras, "&amp;utm_term=" &amp; Y213 &amp; "&amp;adCreative=" &amp; AW213 &amp; "&amp;suggestedTerms=" &amp; AU213,
  IF(
    NOT(completed),
    "Missing Info",
    IF(
      NOT(approved),
      "Awaiting Approval",
      baseURL &amp; utm_source &amp; utm_campaign &amp; utm_medium &amp; utm_content &amp; utm_place &amp; extras
    )
  )
)</f>
        <v>Missing Info</v>
      </c>
      <c r="AC213" s="72" t="str">
        <f t="shared" si="3"/>
        <v/>
      </c>
      <c r="AD213" s="68"/>
      <c r="AE213" s="106"/>
      <c r="AF213" s="114" t="str">
        <f t="shared" si="4"/>
        <v/>
      </c>
      <c r="AG213" s="76"/>
      <c r="AH213" s="111"/>
      <c r="AI213" s="115"/>
      <c r="AJ213" s="68"/>
      <c r="AK213" s="124" t="str">
        <f>IFERROR(__xludf.DUMMYFUNCTION("iferror(split(AJ213,""|""),"""")"),"")</f>
        <v/>
      </c>
      <c r="AL213" s="111"/>
      <c r="AM213" s="111"/>
      <c r="AN213" s="118" t="str">
        <f>IFERROR(__xludf.DUMMYFUNCTION("if(J213="""","""",GOOGLETRANSLATE(J213,""auto"",""en""))"),"")</f>
        <v/>
      </c>
      <c r="AO213" s="111" t="str">
        <f>IFERROR(__xludf.DUMMYFUNCTION("if(K213="""","""",GOOGLETRANSLATE(K213,""auto"",""en""))"),"")</f>
        <v/>
      </c>
      <c r="AP213" s="111" t="str">
        <f>IFERROR(__xludf.DUMMYFUNCTION("if(M213="""","""",GOOGLETRANSLATE(M213,""auto"",""en""))"),"")</f>
        <v/>
      </c>
      <c r="AQ213" s="111" t="str">
        <f>IFERROR(__xludf.DUMMYFUNCTION("if(O213="""","""",GOOGLETRANSLATE(O213,""auto"",""en""))"),"")</f>
        <v/>
      </c>
      <c r="AR213" s="111" t="str">
        <f>IFERROR(__xludf.DUMMYFUNCTION("if(Q213="""","""",GOOGLETRANSLATE(Q213,""auto"",""en""))"),"")</f>
        <v/>
      </c>
      <c r="AS213" s="68" t="str">
        <f>IFERROR(__xludf.DUMMYFUNCTION("REGEXREPLACE(E213, ""\?.*"", """")
"),"")</f>
        <v/>
      </c>
      <c r="AT213" s="120" t="str">
        <f>IFERROR(__xludf.DUMMYFUNCTION("TEXTJOIN(CHAR(10)&amp;CHAR(10), TRUE,
  ""H1: "" &amp;
    IFERROR(INDEX(IMPORTXML(REGEXREPLACE(AS213,""\?.*"",""""),""//h1[1]""),1),""""),
  IFERROR(""H2/H3: "" &amp;
    TEXTJOIN(CHAR(10), TRUE,
      IMPORTXML(REGEXREPLACE(AS213,""\?.*"",""""),""//h2[normalize-spa"&amp;"ce()] | //h3[normalize-space()]"")
    ),""""),
  IFERROR(""Paragraphs: "" &amp;
    TEXTJOIN(CHAR(10)&amp;CHAR(10), TRUE,
      IMPORTXML(REGEXREPLACE(AS213,""\?.*"",""""),
        ""//article//p[normalize-space()] | //div[contains(@class,'entry-content') or con"&amp;"tains(@class,'post-content') or contains(@class,'single-content') or contains(@class,'content') or contains(@class,'article')]//p[normalize-space()]""
      )
    ),"""")
)
"),"H1: ")</f>
        <v>H1: </v>
      </c>
      <c r="AU213" s="68" t="str">
        <f t="shared" si="5"/>
        <v/>
      </c>
      <c r="AV213" s="68" t="str">
        <f t="shared" si="6"/>
        <v/>
      </c>
      <c r="AW213" s="68" t="str">
        <f t="shared" si="7"/>
        <v/>
      </c>
      <c r="AX213" s="77"/>
    </row>
    <row r="214">
      <c r="A214" s="68"/>
      <c r="B214" s="68"/>
      <c r="C214" s="69"/>
      <c r="D214" s="68"/>
      <c r="E214" s="68"/>
      <c r="F214" s="68"/>
      <c r="G214" s="68"/>
      <c r="H214" s="68" t="str">
        <f t="shared" si="1"/>
        <v/>
      </c>
      <c r="I214" s="68"/>
      <c r="J214" s="111"/>
      <c r="K214" s="111"/>
      <c r="L214" s="122" t="b">
        <v>0</v>
      </c>
      <c r="M214" s="111"/>
      <c r="N214" s="109" t="b">
        <v>0</v>
      </c>
      <c r="O214" s="111"/>
      <c r="P214" s="109" t="b">
        <v>0</v>
      </c>
      <c r="Q214" s="111"/>
      <c r="R214" s="109" t="b">
        <v>0</v>
      </c>
      <c r="S214" s="111"/>
      <c r="T214" s="111"/>
      <c r="U214" s="111"/>
      <c r="V214" s="111"/>
      <c r="W214" s="111"/>
      <c r="X214" s="111"/>
      <c r="Y214" s="70" t="str">
        <f t="shared" si="8"/>
        <v/>
      </c>
      <c r="Z214" s="111"/>
      <c r="AA214" s="112" t="str">
        <f t="shared" si="2"/>
        <v>Missing Info</v>
      </c>
      <c r="AB214" s="113" t="str">
        <f>LET(
  completed, AA214="Complete",
  approved, AG214="Approved",
  srcVal,   IFERROR(VLOOKUP(D214, Lookup!A:F, 2, FALSE), ""),
  campVal,  IFERROR(VLOOKUP(D214, Lookup!A:F, 3, FALSE), ""),
  medVal,   IFERROR(VLOOKUP(D214, Lookup!A:F, 4, FALSE), ""),
  contVal,  IFERROR(VLOOKUP(D214, Lookup!A:F, 5, FALSE), ""),
  placeVal, IFERROR(VLOOKUP(D214, Lookup!A:F, 6, FALSE), ""),
  baseURL, AS214 &amp; "?",
  utm_source,   Lookup!$B$4 &amp; srcVal,
  utm_campaign, Lookup!$C$4 &amp; campVal,
  utm_medium,   Lookup!$D$4 &amp; medVal,
  utm_content,  Lookup!$E$4 &amp; contVal,
  utm_place,    Lookup!$F$4 &amp; placeVal,
  extras, "&amp;utm_term=" &amp; Y214 &amp; "&amp;adCreative=" &amp; AW214 &amp; "&amp;suggestedTerms=" &amp; AU214,
  IF(
    NOT(completed),
    "Missing Info",
    IF(
      NOT(approved),
      "Awaiting Approval",
      baseURL &amp; utm_source &amp; utm_campaign &amp; utm_medium &amp; utm_content &amp; utm_place &amp; extras
    )
  )
)</f>
        <v>Missing Info</v>
      </c>
      <c r="AC214" s="72" t="str">
        <f t="shared" si="3"/>
        <v/>
      </c>
      <c r="AD214" s="68"/>
      <c r="AE214" s="106"/>
      <c r="AF214" s="114" t="str">
        <f t="shared" si="4"/>
        <v/>
      </c>
      <c r="AG214" s="76"/>
      <c r="AH214" s="111"/>
      <c r="AI214" s="115"/>
      <c r="AJ214" s="68"/>
      <c r="AK214" s="124" t="str">
        <f>IFERROR(__xludf.DUMMYFUNCTION("iferror(split(AJ214,""|""),"""")"),"")</f>
        <v/>
      </c>
      <c r="AL214" s="111"/>
      <c r="AM214" s="111"/>
      <c r="AN214" s="118" t="str">
        <f>IFERROR(__xludf.DUMMYFUNCTION("if(J214="""","""",GOOGLETRANSLATE(J214,""auto"",""en""))"),"")</f>
        <v/>
      </c>
      <c r="AO214" s="111" t="str">
        <f>IFERROR(__xludf.DUMMYFUNCTION("if(K214="""","""",GOOGLETRANSLATE(K214,""auto"",""en""))"),"")</f>
        <v/>
      </c>
      <c r="AP214" s="111" t="str">
        <f>IFERROR(__xludf.DUMMYFUNCTION("if(M214="""","""",GOOGLETRANSLATE(M214,""auto"",""en""))"),"")</f>
        <v/>
      </c>
      <c r="AQ214" s="111" t="str">
        <f>IFERROR(__xludf.DUMMYFUNCTION("if(O214="""","""",GOOGLETRANSLATE(O214,""auto"",""en""))"),"")</f>
        <v/>
      </c>
      <c r="AR214" s="111" t="str">
        <f>IFERROR(__xludf.DUMMYFUNCTION("if(Q214="""","""",GOOGLETRANSLATE(Q214,""auto"",""en""))"),"")</f>
        <v/>
      </c>
      <c r="AS214" s="68" t="str">
        <f>IFERROR(__xludf.DUMMYFUNCTION("REGEXREPLACE(E214, ""\?.*"", """")
"),"")</f>
        <v/>
      </c>
      <c r="AT214" s="120" t="str">
        <f>IFERROR(__xludf.DUMMYFUNCTION("TEXTJOIN(CHAR(10)&amp;CHAR(10), TRUE,
  ""H1: "" &amp;
    IFERROR(INDEX(IMPORTXML(REGEXREPLACE(AS214,""\?.*"",""""),""//h1[1]""),1),""""),
  IFERROR(""H2/H3: "" &amp;
    TEXTJOIN(CHAR(10), TRUE,
      IMPORTXML(REGEXREPLACE(AS214,""\?.*"",""""),""//h2[normalize-spa"&amp;"ce()] | //h3[normalize-space()]"")
    ),""""),
  IFERROR(""Paragraphs: "" &amp;
    TEXTJOIN(CHAR(10)&amp;CHAR(10), TRUE,
      IMPORTXML(REGEXREPLACE(AS214,""\?.*"",""""),
        ""//article//p[normalize-space()] | //div[contains(@class,'entry-content') or con"&amp;"tains(@class,'post-content') or contains(@class,'single-content') or contains(@class,'content') or contains(@class,'article')]//p[normalize-space()]""
      )
    ),"""")
)
"),"H1: ")</f>
        <v>H1: </v>
      </c>
      <c r="AU214" s="68" t="str">
        <f t="shared" si="5"/>
        <v/>
      </c>
      <c r="AV214" s="68" t="str">
        <f t="shared" si="6"/>
        <v/>
      </c>
      <c r="AW214" s="68" t="str">
        <f t="shared" si="7"/>
        <v/>
      </c>
      <c r="AX214" s="77"/>
    </row>
    <row r="215">
      <c r="A215" s="68"/>
      <c r="B215" s="68"/>
      <c r="C215" s="69"/>
      <c r="D215" s="68"/>
      <c r="E215" s="68"/>
      <c r="F215" s="68"/>
      <c r="G215" s="68"/>
      <c r="H215" s="68" t="str">
        <f t="shared" si="1"/>
        <v/>
      </c>
      <c r="I215" s="68"/>
      <c r="J215" s="111"/>
      <c r="K215" s="111"/>
      <c r="L215" s="122" t="b">
        <v>0</v>
      </c>
      <c r="M215" s="111"/>
      <c r="N215" s="109" t="b">
        <v>0</v>
      </c>
      <c r="O215" s="111"/>
      <c r="P215" s="109" t="b">
        <v>0</v>
      </c>
      <c r="Q215" s="111"/>
      <c r="R215" s="109" t="b">
        <v>0</v>
      </c>
      <c r="S215" s="111"/>
      <c r="T215" s="111"/>
      <c r="U215" s="111"/>
      <c r="V215" s="111"/>
      <c r="W215" s="111"/>
      <c r="X215" s="111"/>
      <c r="Y215" s="70" t="str">
        <f t="shared" si="8"/>
        <v/>
      </c>
      <c r="Z215" s="111"/>
      <c r="AA215" s="112" t="str">
        <f t="shared" si="2"/>
        <v>Missing Info</v>
      </c>
      <c r="AB215" s="113" t="str">
        <f>LET(
  completed, AA215="Complete",
  approved, AG215="Approved",
  srcVal,   IFERROR(VLOOKUP(D215, Lookup!A:F, 2, FALSE), ""),
  campVal,  IFERROR(VLOOKUP(D215, Lookup!A:F, 3, FALSE), ""),
  medVal,   IFERROR(VLOOKUP(D215, Lookup!A:F, 4, FALSE), ""),
  contVal,  IFERROR(VLOOKUP(D215, Lookup!A:F, 5, FALSE), ""),
  placeVal, IFERROR(VLOOKUP(D215, Lookup!A:F, 6, FALSE), ""),
  baseURL, AS215 &amp; "?",
  utm_source,   Lookup!$B$4 &amp; srcVal,
  utm_campaign, Lookup!$C$4 &amp; campVal,
  utm_medium,   Lookup!$D$4 &amp; medVal,
  utm_content,  Lookup!$E$4 &amp; contVal,
  utm_place,    Lookup!$F$4 &amp; placeVal,
  extras, "&amp;utm_term=" &amp; Y215 &amp; "&amp;adCreative=" &amp; AW215 &amp; "&amp;suggestedTerms=" &amp; AU215,
  IF(
    NOT(completed),
    "Missing Info",
    IF(
      NOT(approved),
      "Awaiting Approval",
      baseURL &amp; utm_source &amp; utm_campaign &amp; utm_medium &amp; utm_content &amp; utm_place &amp; extras
    )
  )
)</f>
        <v>Missing Info</v>
      </c>
      <c r="AC215" s="72" t="str">
        <f t="shared" si="3"/>
        <v/>
      </c>
      <c r="AD215" s="68"/>
      <c r="AE215" s="106"/>
      <c r="AF215" s="114" t="str">
        <f t="shared" si="4"/>
        <v/>
      </c>
      <c r="AG215" s="76"/>
      <c r="AH215" s="111"/>
      <c r="AI215" s="115"/>
      <c r="AJ215" s="68"/>
      <c r="AK215" s="124" t="str">
        <f>IFERROR(__xludf.DUMMYFUNCTION("iferror(split(AJ215,""|""),"""")"),"")</f>
        <v/>
      </c>
      <c r="AL215" s="111"/>
      <c r="AM215" s="111"/>
      <c r="AN215" s="118" t="str">
        <f>IFERROR(__xludf.DUMMYFUNCTION("if(J215="""","""",GOOGLETRANSLATE(J215,""auto"",""en""))"),"")</f>
        <v/>
      </c>
      <c r="AO215" s="111" t="str">
        <f>IFERROR(__xludf.DUMMYFUNCTION("if(K215="""","""",GOOGLETRANSLATE(K215,""auto"",""en""))"),"")</f>
        <v/>
      </c>
      <c r="AP215" s="111" t="str">
        <f>IFERROR(__xludf.DUMMYFUNCTION("if(M215="""","""",GOOGLETRANSLATE(M215,""auto"",""en""))"),"")</f>
        <v/>
      </c>
      <c r="AQ215" s="111" t="str">
        <f>IFERROR(__xludf.DUMMYFUNCTION("if(O215="""","""",GOOGLETRANSLATE(O215,""auto"",""en""))"),"")</f>
        <v/>
      </c>
      <c r="AR215" s="111" t="str">
        <f>IFERROR(__xludf.DUMMYFUNCTION("if(Q215="""","""",GOOGLETRANSLATE(Q215,""auto"",""en""))"),"")</f>
        <v/>
      </c>
      <c r="AS215" s="68" t="str">
        <f>IFERROR(__xludf.DUMMYFUNCTION("REGEXREPLACE(E215, ""\?.*"", """")
"),"")</f>
        <v/>
      </c>
      <c r="AT215" s="120" t="str">
        <f>IFERROR(__xludf.DUMMYFUNCTION("TEXTJOIN(CHAR(10)&amp;CHAR(10), TRUE,
  ""H1: "" &amp;
    IFERROR(INDEX(IMPORTXML(REGEXREPLACE(AS215,""\?.*"",""""),""//h1[1]""),1),""""),
  IFERROR(""H2/H3: "" &amp;
    TEXTJOIN(CHAR(10), TRUE,
      IMPORTXML(REGEXREPLACE(AS215,""\?.*"",""""),""//h2[normalize-spa"&amp;"ce()] | //h3[normalize-space()]"")
    ),""""),
  IFERROR(""Paragraphs: "" &amp;
    TEXTJOIN(CHAR(10)&amp;CHAR(10), TRUE,
      IMPORTXML(REGEXREPLACE(AS215,""\?.*"",""""),
        ""//article//p[normalize-space()] | //div[contains(@class,'entry-content') or con"&amp;"tains(@class,'post-content') or contains(@class,'single-content') or contains(@class,'content') or contains(@class,'article')]//p[normalize-space()]""
      )
    ),"""")
)
"),"H1: ")</f>
        <v>H1: </v>
      </c>
      <c r="AU215" s="68" t="str">
        <f t="shared" si="5"/>
        <v/>
      </c>
      <c r="AV215" s="68" t="str">
        <f t="shared" si="6"/>
        <v/>
      </c>
      <c r="AW215" s="68" t="str">
        <f t="shared" si="7"/>
        <v/>
      </c>
      <c r="AX215" s="77"/>
    </row>
    <row r="216">
      <c r="A216" s="68"/>
      <c r="B216" s="68"/>
      <c r="C216" s="69"/>
      <c r="D216" s="68"/>
      <c r="E216" s="68"/>
      <c r="F216" s="68"/>
      <c r="G216" s="68"/>
      <c r="H216" s="68" t="str">
        <f t="shared" si="1"/>
        <v/>
      </c>
      <c r="I216" s="68"/>
      <c r="J216" s="111"/>
      <c r="K216" s="111"/>
      <c r="L216" s="122" t="b">
        <v>0</v>
      </c>
      <c r="M216" s="111"/>
      <c r="N216" s="109" t="b">
        <v>0</v>
      </c>
      <c r="O216" s="111"/>
      <c r="P216" s="109" t="b">
        <v>0</v>
      </c>
      <c r="Q216" s="111"/>
      <c r="R216" s="109" t="b">
        <v>0</v>
      </c>
      <c r="S216" s="111"/>
      <c r="T216" s="111"/>
      <c r="U216" s="111"/>
      <c r="V216" s="111"/>
      <c r="W216" s="111"/>
      <c r="X216" s="111"/>
      <c r="Y216" s="70" t="str">
        <f t="shared" si="8"/>
        <v/>
      </c>
      <c r="Z216" s="111"/>
      <c r="AA216" s="112" t="str">
        <f t="shared" si="2"/>
        <v>Missing Info</v>
      </c>
      <c r="AB216" s="113" t="str">
        <f>LET(
  completed, AA216="Complete",
  approved, AG216="Approved",
  srcVal,   IFERROR(VLOOKUP(D216, Lookup!A:F, 2, FALSE), ""),
  campVal,  IFERROR(VLOOKUP(D216, Lookup!A:F, 3, FALSE), ""),
  medVal,   IFERROR(VLOOKUP(D216, Lookup!A:F, 4, FALSE), ""),
  contVal,  IFERROR(VLOOKUP(D216, Lookup!A:F, 5, FALSE), ""),
  placeVal, IFERROR(VLOOKUP(D216, Lookup!A:F, 6, FALSE), ""),
  baseURL, AS216 &amp; "?",
  utm_source,   Lookup!$B$4 &amp; srcVal,
  utm_campaign, Lookup!$C$4 &amp; campVal,
  utm_medium,   Lookup!$D$4 &amp; medVal,
  utm_content,  Lookup!$E$4 &amp; contVal,
  utm_place,    Lookup!$F$4 &amp; placeVal,
  extras, "&amp;utm_term=" &amp; Y216 &amp; "&amp;adCreative=" &amp; AW216 &amp; "&amp;suggestedTerms=" &amp; AU216,
  IF(
    NOT(completed),
    "Missing Info",
    IF(
      NOT(approved),
      "Awaiting Approval",
      baseURL &amp; utm_source &amp; utm_campaign &amp; utm_medium &amp; utm_content &amp; utm_place &amp; extras
    )
  )
)</f>
        <v>Missing Info</v>
      </c>
      <c r="AC216" s="72" t="str">
        <f t="shared" si="3"/>
        <v/>
      </c>
      <c r="AD216" s="68"/>
      <c r="AE216" s="106"/>
      <c r="AF216" s="114" t="str">
        <f t="shared" si="4"/>
        <v/>
      </c>
      <c r="AG216" s="76"/>
      <c r="AH216" s="111"/>
      <c r="AI216" s="115"/>
      <c r="AJ216" s="68"/>
      <c r="AK216" s="124" t="str">
        <f>IFERROR(__xludf.DUMMYFUNCTION("iferror(split(AJ216,""|""),"""")"),"")</f>
        <v/>
      </c>
      <c r="AL216" s="111"/>
      <c r="AM216" s="111"/>
      <c r="AN216" s="118" t="str">
        <f>IFERROR(__xludf.DUMMYFUNCTION("if(J216="""","""",GOOGLETRANSLATE(J216,""auto"",""en""))"),"")</f>
        <v/>
      </c>
      <c r="AO216" s="111" t="str">
        <f>IFERROR(__xludf.DUMMYFUNCTION("if(K216="""","""",GOOGLETRANSLATE(K216,""auto"",""en""))"),"")</f>
        <v/>
      </c>
      <c r="AP216" s="111" t="str">
        <f>IFERROR(__xludf.DUMMYFUNCTION("if(M216="""","""",GOOGLETRANSLATE(M216,""auto"",""en""))"),"")</f>
        <v/>
      </c>
      <c r="AQ216" s="111" t="str">
        <f>IFERROR(__xludf.DUMMYFUNCTION("if(O216="""","""",GOOGLETRANSLATE(O216,""auto"",""en""))"),"")</f>
        <v/>
      </c>
      <c r="AR216" s="111" t="str">
        <f>IFERROR(__xludf.DUMMYFUNCTION("if(Q216="""","""",GOOGLETRANSLATE(Q216,""auto"",""en""))"),"")</f>
        <v/>
      </c>
      <c r="AS216" s="68" t="str">
        <f>IFERROR(__xludf.DUMMYFUNCTION("REGEXREPLACE(E216, ""\?.*"", """")
"),"")</f>
        <v/>
      </c>
      <c r="AT216" s="120" t="str">
        <f>IFERROR(__xludf.DUMMYFUNCTION("TEXTJOIN(CHAR(10)&amp;CHAR(10), TRUE,
  ""H1: "" &amp;
    IFERROR(INDEX(IMPORTXML(REGEXREPLACE(AS216,""\?.*"",""""),""//h1[1]""),1),""""),
  IFERROR(""H2/H3: "" &amp;
    TEXTJOIN(CHAR(10), TRUE,
      IMPORTXML(REGEXREPLACE(AS216,""\?.*"",""""),""//h2[normalize-spa"&amp;"ce()] | //h3[normalize-space()]"")
    ),""""),
  IFERROR(""Paragraphs: "" &amp;
    TEXTJOIN(CHAR(10)&amp;CHAR(10), TRUE,
      IMPORTXML(REGEXREPLACE(AS216,""\?.*"",""""),
        ""//article//p[normalize-space()] | //div[contains(@class,'entry-content') or con"&amp;"tains(@class,'post-content') or contains(@class,'single-content') or contains(@class,'content') or contains(@class,'article')]//p[normalize-space()]""
      )
    ),"""")
)
"),"H1: ")</f>
        <v>H1: </v>
      </c>
      <c r="AU216" s="68" t="str">
        <f t="shared" si="5"/>
        <v/>
      </c>
      <c r="AV216" s="68" t="str">
        <f t="shared" si="6"/>
        <v/>
      </c>
      <c r="AW216" s="68" t="str">
        <f t="shared" si="7"/>
        <v/>
      </c>
      <c r="AX216" s="77"/>
    </row>
    <row r="217">
      <c r="A217" s="68"/>
      <c r="B217" s="68"/>
      <c r="C217" s="69"/>
      <c r="D217" s="68"/>
      <c r="E217" s="68"/>
      <c r="F217" s="68"/>
      <c r="G217" s="68"/>
      <c r="H217" s="68" t="str">
        <f t="shared" si="1"/>
        <v/>
      </c>
      <c r="I217" s="68"/>
      <c r="J217" s="111"/>
      <c r="K217" s="111"/>
      <c r="L217" s="122" t="b">
        <v>0</v>
      </c>
      <c r="M217" s="111"/>
      <c r="N217" s="109" t="b">
        <v>0</v>
      </c>
      <c r="O217" s="111"/>
      <c r="P217" s="109" t="b">
        <v>0</v>
      </c>
      <c r="Q217" s="111"/>
      <c r="R217" s="109" t="b">
        <v>0</v>
      </c>
      <c r="S217" s="111"/>
      <c r="T217" s="111"/>
      <c r="U217" s="111"/>
      <c r="V217" s="111"/>
      <c r="W217" s="111"/>
      <c r="X217" s="111"/>
      <c r="Y217" s="70" t="str">
        <f t="shared" si="8"/>
        <v/>
      </c>
      <c r="Z217" s="111"/>
      <c r="AA217" s="112" t="str">
        <f t="shared" si="2"/>
        <v>Missing Info</v>
      </c>
      <c r="AB217" s="113" t="str">
        <f>LET(
  completed, AA217="Complete",
  approved, AG217="Approved",
  srcVal,   IFERROR(VLOOKUP(D217, Lookup!A:F, 2, FALSE), ""),
  campVal,  IFERROR(VLOOKUP(D217, Lookup!A:F, 3, FALSE), ""),
  medVal,   IFERROR(VLOOKUP(D217, Lookup!A:F, 4, FALSE), ""),
  contVal,  IFERROR(VLOOKUP(D217, Lookup!A:F, 5, FALSE), ""),
  placeVal, IFERROR(VLOOKUP(D217, Lookup!A:F, 6, FALSE), ""),
  baseURL, AS217 &amp; "?",
  utm_source,   Lookup!$B$4 &amp; srcVal,
  utm_campaign, Lookup!$C$4 &amp; campVal,
  utm_medium,   Lookup!$D$4 &amp; medVal,
  utm_content,  Lookup!$E$4 &amp; contVal,
  utm_place,    Lookup!$F$4 &amp; placeVal,
  extras, "&amp;utm_term=" &amp; Y217 &amp; "&amp;adCreative=" &amp; AW217 &amp; "&amp;suggestedTerms=" &amp; AU217,
  IF(
    NOT(completed),
    "Missing Info",
    IF(
      NOT(approved),
      "Awaiting Approval",
      baseURL &amp; utm_source &amp; utm_campaign &amp; utm_medium &amp; utm_content &amp; utm_place &amp; extras
    )
  )
)</f>
        <v>Missing Info</v>
      </c>
      <c r="AC217" s="72" t="str">
        <f t="shared" si="3"/>
        <v/>
      </c>
      <c r="AD217" s="68"/>
      <c r="AE217" s="106"/>
      <c r="AF217" s="114" t="str">
        <f t="shared" si="4"/>
        <v/>
      </c>
      <c r="AG217" s="76"/>
      <c r="AH217" s="111"/>
      <c r="AI217" s="115"/>
      <c r="AJ217" s="68"/>
      <c r="AK217" s="124" t="str">
        <f>IFERROR(__xludf.DUMMYFUNCTION("iferror(split(AJ217,""|""),"""")"),"")</f>
        <v/>
      </c>
      <c r="AL217" s="111"/>
      <c r="AM217" s="111"/>
      <c r="AN217" s="118" t="str">
        <f>IFERROR(__xludf.DUMMYFUNCTION("if(J217="""","""",GOOGLETRANSLATE(J217,""auto"",""en""))"),"")</f>
        <v/>
      </c>
      <c r="AO217" s="111" t="str">
        <f>IFERROR(__xludf.DUMMYFUNCTION("if(K217="""","""",GOOGLETRANSLATE(K217,""auto"",""en""))"),"")</f>
        <v/>
      </c>
      <c r="AP217" s="111" t="str">
        <f>IFERROR(__xludf.DUMMYFUNCTION("if(M217="""","""",GOOGLETRANSLATE(M217,""auto"",""en""))"),"")</f>
        <v/>
      </c>
      <c r="AQ217" s="111" t="str">
        <f>IFERROR(__xludf.DUMMYFUNCTION("if(O217="""","""",GOOGLETRANSLATE(O217,""auto"",""en""))"),"")</f>
        <v/>
      </c>
      <c r="AR217" s="111" t="str">
        <f>IFERROR(__xludf.DUMMYFUNCTION("if(Q217="""","""",GOOGLETRANSLATE(Q217,""auto"",""en""))"),"")</f>
        <v/>
      </c>
      <c r="AS217" s="68" t="str">
        <f>IFERROR(__xludf.DUMMYFUNCTION("REGEXREPLACE(E217, ""\?.*"", """")
"),"")</f>
        <v/>
      </c>
      <c r="AT217" s="120" t="str">
        <f>IFERROR(__xludf.DUMMYFUNCTION("TEXTJOIN(CHAR(10)&amp;CHAR(10), TRUE,
  ""H1: "" &amp;
    IFERROR(INDEX(IMPORTXML(REGEXREPLACE(AS217,""\?.*"",""""),""//h1[1]""),1),""""),
  IFERROR(""H2/H3: "" &amp;
    TEXTJOIN(CHAR(10), TRUE,
      IMPORTXML(REGEXREPLACE(AS217,""\?.*"",""""),""//h2[normalize-spa"&amp;"ce()] | //h3[normalize-space()]"")
    ),""""),
  IFERROR(""Paragraphs: "" &amp;
    TEXTJOIN(CHAR(10)&amp;CHAR(10), TRUE,
      IMPORTXML(REGEXREPLACE(AS217,""\?.*"",""""),
        ""//article//p[normalize-space()] | //div[contains(@class,'entry-content') or con"&amp;"tains(@class,'post-content') or contains(@class,'single-content') or contains(@class,'content') or contains(@class,'article')]//p[normalize-space()]""
      )
    ),"""")
)
"),"H1: ")</f>
        <v>H1: </v>
      </c>
      <c r="AU217" s="68" t="str">
        <f t="shared" si="5"/>
        <v/>
      </c>
      <c r="AV217" s="68" t="str">
        <f t="shared" si="6"/>
        <v/>
      </c>
      <c r="AW217" s="68" t="str">
        <f t="shared" si="7"/>
        <v/>
      </c>
      <c r="AX217" s="77"/>
    </row>
    <row r="218">
      <c r="A218" s="68"/>
      <c r="B218" s="68"/>
      <c r="C218" s="69"/>
      <c r="D218" s="68"/>
      <c r="E218" s="68"/>
      <c r="F218" s="68"/>
      <c r="G218" s="68"/>
      <c r="H218" s="68" t="str">
        <f t="shared" si="1"/>
        <v/>
      </c>
      <c r="I218" s="68"/>
      <c r="J218" s="111"/>
      <c r="K218" s="111"/>
      <c r="L218" s="122" t="b">
        <v>0</v>
      </c>
      <c r="M218" s="111"/>
      <c r="N218" s="109" t="b">
        <v>0</v>
      </c>
      <c r="O218" s="111"/>
      <c r="P218" s="109" t="b">
        <v>0</v>
      </c>
      <c r="Q218" s="111"/>
      <c r="R218" s="109" t="b">
        <v>0</v>
      </c>
      <c r="S218" s="111"/>
      <c r="T218" s="111"/>
      <c r="U218" s="111"/>
      <c r="V218" s="111"/>
      <c r="W218" s="111"/>
      <c r="X218" s="111"/>
      <c r="Y218" s="70" t="str">
        <f t="shared" si="8"/>
        <v/>
      </c>
      <c r="Z218" s="111"/>
      <c r="AA218" s="112" t="str">
        <f t="shared" si="2"/>
        <v>Missing Info</v>
      </c>
      <c r="AB218" s="113" t="str">
        <f>LET(
  completed, AA218="Complete",
  approved, AG218="Approved",
  srcVal,   IFERROR(VLOOKUP(D218, Lookup!A:F, 2, FALSE), ""),
  campVal,  IFERROR(VLOOKUP(D218, Lookup!A:F, 3, FALSE), ""),
  medVal,   IFERROR(VLOOKUP(D218, Lookup!A:F, 4, FALSE), ""),
  contVal,  IFERROR(VLOOKUP(D218, Lookup!A:F, 5, FALSE), ""),
  placeVal, IFERROR(VLOOKUP(D218, Lookup!A:F, 6, FALSE), ""),
  baseURL, AS218 &amp; "?",
  utm_source,   Lookup!$B$4 &amp; srcVal,
  utm_campaign, Lookup!$C$4 &amp; campVal,
  utm_medium,   Lookup!$D$4 &amp; medVal,
  utm_content,  Lookup!$E$4 &amp; contVal,
  utm_place,    Lookup!$F$4 &amp; placeVal,
  extras, "&amp;utm_term=" &amp; Y218 &amp; "&amp;adCreative=" &amp; AW218 &amp; "&amp;suggestedTerms=" &amp; AU218,
  IF(
    NOT(completed),
    "Missing Info",
    IF(
      NOT(approved),
      "Awaiting Approval",
      baseURL &amp; utm_source &amp; utm_campaign &amp; utm_medium &amp; utm_content &amp; utm_place &amp; extras
    )
  )
)</f>
        <v>Missing Info</v>
      </c>
      <c r="AC218" s="72" t="str">
        <f t="shared" si="3"/>
        <v/>
      </c>
      <c r="AD218" s="68"/>
      <c r="AE218" s="106"/>
      <c r="AF218" s="114" t="str">
        <f t="shared" si="4"/>
        <v/>
      </c>
      <c r="AG218" s="76"/>
      <c r="AH218" s="111"/>
      <c r="AI218" s="115"/>
      <c r="AJ218" s="68"/>
      <c r="AK218" s="124" t="str">
        <f>IFERROR(__xludf.DUMMYFUNCTION("iferror(split(AJ218,""|""),"""")"),"")</f>
        <v/>
      </c>
      <c r="AL218" s="111"/>
      <c r="AM218" s="111"/>
      <c r="AN218" s="118" t="str">
        <f>IFERROR(__xludf.DUMMYFUNCTION("if(J218="""","""",GOOGLETRANSLATE(J218,""auto"",""en""))"),"")</f>
        <v/>
      </c>
      <c r="AO218" s="111" t="str">
        <f>IFERROR(__xludf.DUMMYFUNCTION("if(K218="""","""",GOOGLETRANSLATE(K218,""auto"",""en""))"),"")</f>
        <v/>
      </c>
      <c r="AP218" s="111" t="str">
        <f>IFERROR(__xludf.DUMMYFUNCTION("if(M218="""","""",GOOGLETRANSLATE(M218,""auto"",""en""))"),"")</f>
        <v/>
      </c>
      <c r="AQ218" s="111" t="str">
        <f>IFERROR(__xludf.DUMMYFUNCTION("if(O218="""","""",GOOGLETRANSLATE(O218,""auto"",""en""))"),"")</f>
        <v/>
      </c>
      <c r="AR218" s="111" t="str">
        <f>IFERROR(__xludf.DUMMYFUNCTION("if(Q218="""","""",GOOGLETRANSLATE(Q218,""auto"",""en""))"),"")</f>
        <v/>
      </c>
      <c r="AS218" s="68" t="str">
        <f>IFERROR(__xludf.DUMMYFUNCTION("REGEXREPLACE(E218, ""\?.*"", """")
"),"")</f>
        <v/>
      </c>
      <c r="AT218" s="120" t="str">
        <f>IFERROR(__xludf.DUMMYFUNCTION("TEXTJOIN(CHAR(10)&amp;CHAR(10), TRUE,
  ""H1: "" &amp;
    IFERROR(INDEX(IMPORTXML(REGEXREPLACE(AS218,""\?.*"",""""),""//h1[1]""),1),""""),
  IFERROR(""H2/H3: "" &amp;
    TEXTJOIN(CHAR(10), TRUE,
      IMPORTXML(REGEXREPLACE(AS218,""\?.*"",""""),""//h2[normalize-spa"&amp;"ce()] | //h3[normalize-space()]"")
    ),""""),
  IFERROR(""Paragraphs: "" &amp;
    TEXTJOIN(CHAR(10)&amp;CHAR(10), TRUE,
      IMPORTXML(REGEXREPLACE(AS218,""\?.*"",""""),
        ""//article//p[normalize-space()] | //div[contains(@class,'entry-content') or con"&amp;"tains(@class,'post-content') or contains(@class,'single-content') or contains(@class,'content') or contains(@class,'article')]//p[normalize-space()]""
      )
    ),"""")
)
"),"H1: ")</f>
        <v>H1: </v>
      </c>
      <c r="AU218" s="68" t="str">
        <f t="shared" si="5"/>
        <v/>
      </c>
      <c r="AV218" s="68" t="str">
        <f t="shared" si="6"/>
        <v/>
      </c>
      <c r="AW218" s="68" t="str">
        <f t="shared" si="7"/>
        <v/>
      </c>
      <c r="AX218" s="77"/>
    </row>
    <row r="219">
      <c r="A219" s="68"/>
      <c r="B219" s="68"/>
      <c r="C219" s="69"/>
      <c r="D219" s="68"/>
      <c r="E219" s="68"/>
      <c r="F219" s="68"/>
      <c r="G219" s="68"/>
      <c r="H219" s="68" t="str">
        <f t="shared" si="1"/>
        <v/>
      </c>
      <c r="I219" s="68"/>
      <c r="J219" s="111"/>
      <c r="K219" s="111"/>
      <c r="L219" s="122" t="b">
        <v>0</v>
      </c>
      <c r="M219" s="111"/>
      <c r="N219" s="109" t="b">
        <v>0</v>
      </c>
      <c r="O219" s="111"/>
      <c r="P219" s="109" t="b">
        <v>0</v>
      </c>
      <c r="Q219" s="111"/>
      <c r="R219" s="109" t="b">
        <v>0</v>
      </c>
      <c r="S219" s="111"/>
      <c r="T219" s="111"/>
      <c r="U219" s="111"/>
      <c r="V219" s="111"/>
      <c r="W219" s="111"/>
      <c r="X219" s="111"/>
      <c r="Y219" s="70" t="str">
        <f t="shared" si="8"/>
        <v/>
      </c>
      <c r="Z219" s="111"/>
      <c r="AA219" s="112" t="str">
        <f t="shared" si="2"/>
        <v>Missing Info</v>
      </c>
      <c r="AB219" s="113" t="str">
        <f>LET(
  completed, AA219="Complete",
  approved, AG219="Approved",
  srcVal,   IFERROR(VLOOKUP(D219, Lookup!A:F, 2, FALSE), ""),
  campVal,  IFERROR(VLOOKUP(D219, Lookup!A:F, 3, FALSE), ""),
  medVal,   IFERROR(VLOOKUP(D219, Lookup!A:F, 4, FALSE), ""),
  contVal,  IFERROR(VLOOKUP(D219, Lookup!A:F, 5, FALSE), ""),
  placeVal, IFERROR(VLOOKUP(D219, Lookup!A:F, 6, FALSE), ""),
  baseURL, AS219 &amp; "?",
  utm_source,   Lookup!$B$4 &amp; srcVal,
  utm_campaign, Lookup!$C$4 &amp; campVal,
  utm_medium,   Lookup!$D$4 &amp; medVal,
  utm_content,  Lookup!$E$4 &amp; contVal,
  utm_place,    Lookup!$F$4 &amp; placeVal,
  extras, "&amp;utm_term=" &amp; Y219 &amp; "&amp;adCreative=" &amp; AW219 &amp; "&amp;suggestedTerms=" &amp; AU219,
  IF(
    NOT(completed),
    "Missing Info",
    IF(
      NOT(approved),
      "Awaiting Approval",
      baseURL &amp; utm_source &amp; utm_campaign &amp; utm_medium &amp; utm_content &amp; utm_place &amp; extras
    )
  )
)</f>
        <v>Missing Info</v>
      </c>
      <c r="AC219" s="72" t="str">
        <f t="shared" si="3"/>
        <v/>
      </c>
      <c r="AD219" s="68"/>
      <c r="AE219" s="106"/>
      <c r="AF219" s="114" t="str">
        <f t="shared" si="4"/>
        <v/>
      </c>
      <c r="AG219" s="76"/>
      <c r="AH219" s="111"/>
      <c r="AI219" s="115"/>
      <c r="AJ219" s="68"/>
      <c r="AK219" s="124" t="str">
        <f>IFERROR(__xludf.DUMMYFUNCTION("iferror(split(AJ219,""|""),"""")"),"")</f>
        <v/>
      </c>
      <c r="AL219" s="111"/>
      <c r="AM219" s="111"/>
      <c r="AN219" s="118" t="str">
        <f>IFERROR(__xludf.DUMMYFUNCTION("if(J219="""","""",GOOGLETRANSLATE(J219,""auto"",""en""))"),"")</f>
        <v/>
      </c>
      <c r="AO219" s="111" t="str">
        <f>IFERROR(__xludf.DUMMYFUNCTION("if(K219="""","""",GOOGLETRANSLATE(K219,""auto"",""en""))"),"")</f>
        <v/>
      </c>
      <c r="AP219" s="111" t="str">
        <f>IFERROR(__xludf.DUMMYFUNCTION("if(M219="""","""",GOOGLETRANSLATE(M219,""auto"",""en""))"),"")</f>
        <v/>
      </c>
      <c r="AQ219" s="111" t="str">
        <f>IFERROR(__xludf.DUMMYFUNCTION("if(O219="""","""",GOOGLETRANSLATE(O219,""auto"",""en""))"),"")</f>
        <v/>
      </c>
      <c r="AR219" s="111" t="str">
        <f>IFERROR(__xludf.DUMMYFUNCTION("if(Q219="""","""",GOOGLETRANSLATE(Q219,""auto"",""en""))"),"")</f>
        <v/>
      </c>
      <c r="AS219" s="68" t="str">
        <f>IFERROR(__xludf.DUMMYFUNCTION("REGEXREPLACE(E219, ""\?.*"", """")
"),"")</f>
        <v/>
      </c>
      <c r="AT219" s="120" t="str">
        <f>IFERROR(__xludf.DUMMYFUNCTION("TEXTJOIN(CHAR(10)&amp;CHAR(10), TRUE,
  ""H1: "" &amp;
    IFERROR(INDEX(IMPORTXML(REGEXREPLACE(AS219,""\?.*"",""""),""//h1[1]""),1),""""),
  IFERROR(""H2/H3: "" &amp;
    TEXTJOIN(CHAR(10), TRUE,
      IMPORTXML(REGEXREPLACE(AS219,""\?.*"",""""),""//h2[normalize-spa"&amp;"ce()] | //h3[normalize-space()]"")
    ),""""),
  IFERROR(""Paragraphs: "" &amp;
    TEXTJOIN(CHAR(10)&amp;CHAR(10), TRUE,
      IMPORTXML(REGEXREPLACE(AS219,""\?.*"",""""),
        ""//article//p[normalize-space()] | //div[contains(@class,'entry-content') or con"&amp;"tains(@class,'post-content') or contains(@class,'single-content') or contains(@class,'content') or contains(@class,'article')]//p[normalize-space()]""
      )
    ),"""")
)
"),"H1: ")</f>
        <v>H1: </v>
      </c>
      <c r="AU219" s="68" t="str">
        <f t="shared" si="5"/>
        <v/>
      </c>
      <c r="AV219" s="68" t="str">
        <f t="shared" si="6"/>
        <v/>
      </c>
      <c r="AW219" s="68" t="str">
        <f t="shared" si="7"/>
        <v/>
      </c>
      <c r="AX219" s="77"/>
    </row>
    <row r="220">
      <c r="A220" s="68"/>
      <c r="B220" s="68"/>
      <c r="C220" s="69"/>
      <c r="D220" s="68"/>
      <c r="E220" s="68"/>
      <c r="F220" s="68"/>
      <c r="G220" s="68"/>
      <c r="H220" s="68" t="str">
        <f t="shared" si="1"/>
        <v/>
      </c>
      <c r="I220" s="68"/>
      <c r="J220" s="111"/>
      <c r="K220" s="111"/>
      <c r="L220" s="122" t="b">
        <v>0</v>
      </c>
      <c r="M220" s="111"/>
      <c r="N220" s="109" t="b">
        <v>0</v>
      </c>
      <c r="O220" s="111"/>
      <c r="P220" s="109" t="b">
        <v>0</v>
      </c>
      <c r="Q220" s="111"/>
      <c r="R220" s="109" t="b">
        <v>0</v>
      </c>
      <c r="S220" s="111"/>
      <c r="T220" s="111"/>
      <c r="U220" s="111"/>
      <c r="V220" s="111"/>
      <c r="W220" s="111"/>
      <c r="X220" s="111"/>
      <c r="Y220" s="70" t="str">
        <f t="shared" si="8"/>
        <v/>
      </c>
      <c r="Z220" s="111"/>
      <c r="AA220" s="112" t="str">
        <f t="shared" si="2"/>
        <v>Missing Info</v>
      </c>
      <c r="AB220" s="113" t="str">
        <f>LET(
  completed, AA220="Complete",
  approved, AG220="Approved",
  srcVal,   IFERROR(VLOOKUP(D220, Lookup!A:F, 2, FALSE), ""),
  campVal,  IFERROR(VLOOKUP(D220, Lookup!A:F, 3, FALSE), ""),
  medVal,   IFERROR(VLOOKUP(D220, Lookup!A:F, 4, FALSE), ""),
  contVal,  IFERROR(VLOOKUP(D220, Lookup!A:F, 5, FALSE), ""),
  placeVal, IFERROR(VLOOKUP(D220, Lookup!A:F, 6, FALSE), ""),
  baseURL, AS220 &amp; "?",
  utm_source,   Lookup!$B$4 &amp; srcVal,
  utm_campaign, Lookup!$C$4 &amp; campVal,
  utm_medium,   Lookup!$D$4 &amp; medVal,
  utm_content,  Lookup!$E$4 &amp; contVal,
  utm_place,    Lookup!$F$4 &amp; placeVal,
  extras, "&amp;utm_term=" &amp; Y220 &amp; "&amp;adCreative=" &amp; AW220 &amp; "&amp;suggestedTerms=" &amp; AU220,
  IF(
    NOT(completed),
    "Missing Info",
    IF(
      NOT(approved),
      "Awaiting Approval",
      baseURL &amp; utm_source &amp; utm_campaign &amp; utm_medium &amp; utm_content &amp; utm_place &amp; extras
    )
  )
)</f>
        <v>Missing Info</v>
      </c>
      <c r="AC220" s="72" t="str">
        <f t="shared" si="3"/>
        <v/>
      </c>
      <c r="AD220" s="68"/>
      <c r="AE220" s="106"/>
      <c r="AF220" s="114" t="str">
        <f t="shared" si="4"/>
        <v/>
      </c>
      <c r="AG220" s="76"/>
      <c r="AH220" s="111"/>
      <c r="AI220" s="115"/>
      <c r="AJ220" s="68"/>
      <c r="AK220" s="124" t="str">
        <f>IFERROR(__xludf.DUMMYFUNCTION("iferror(split(AJ220,""|""),"""")"),"")</f>
        <v/>
      </c>
      <c r="AL220" s="111"/>
      <c r="AM220" s="111"/>
      <c r="AN220" s="118" t="str">
        <f>IFERROR(__xludf.DUMMYFUNCTION("if(J220="""","""",GOOGLETRANSLATE(J220,""auto"",""en""))"),"")</f>
        <v/>
      </c>
      <c r="AO220" s="111" t="str">
        <f>IFERROR(__xludf.DUMMYFUNCTION("if(K220="""","""",GOOGLETRANSLATE(K220,""auto"",""en""))"),"")</f>
        <v/>
      </c>
      <c r="AP220" s="111" t="str">
        <f>IFERROR(__xludf.DUMMYFUNCTION("if(M220="""","""",GOOGLETRANSLATE(M220,""auto"",""en""))"),"")</f>
        <v/>
      </c>
      <c r="AQ220" s="111" t="str">
        <f>IFERROR(__xludf.DUMMYFUNCTION("if(O220="""","""",GOOGLETRANSLATE(O220,""auto"",""en""))"),"")</f>
        <v/>
      </c>
      <c r="AR220" s="111" t="str">
        <f>IFERROR(__xludf.DUMMYFUNCTION("if(Q220="""","""",GOOGLETRANSLATE(Q220,""auto"",""en""))"),"")</f>
        <v/>
      </c>
      <c r="AS220" s="68" t="str">
        <f>IFERROR(__xludf.DUMMYFUNCTION("REGEXREPLACE(E220, ""\?.*"", """")
"),"")</f>
        <v/>
      </c>
      <c r="AT220" s="120" t="str">
        <f>IFERROR(__xludf.DUMMYFUNCTION("TEXTJOIN(CHAR(10)&amp;CHAR(10), TRUE,
  ""H1: "" &amp;
    IFERROR(INDEX(IMPORTXML(REGEXREPLACE(AS220,""\?.*"",""""),""//h1[1]""),1),""""),
  IFERROR(""H2/H3: "" &amp;
    TEXTJOIN(CHAR(10), TRUE,
      IMPORTXML(REGEXREPLACE(AS220,""\?.*"",""""),""//h2[normalize-spa"&amp;"ce()] | //h3[normalize-space()]"")
    ),""""),
  IFERROR(""Paragraphs: "" &amp;
    TEXTJOIN(CHAR(10)&amp;CHAR(10), TRUE,
      IMPORTXML(REGEXREPLACE(AS220,""\?.*"",""""),
        ""//article//p[normalize-space()] | //div[contains(@class,'entry-content') or con"&amp;"tains(@class,'post-content') or contains(@class,'single-content') or contains(@class,'content') or contains(@class,'article')]//p[normalize-space()]""
      )
    ),"""")
)
"),"H1: ")</f>
        <v>H1: </v>
      </c>
      <c r="AU220" s="68" t="str">
        <f t="shared" si="5"/>
        <v/>
      </c>
      <c r="AV220" s="68" t="str">
        <f t="shared" si="6"/>
        <v/>
      </c>
      <c r="AW220" s="68" t="str">
        <f t="shared" si="7"/>
        <v/>
      </c>
      <c r="AX220" s="77"/>
    </row>
    <row r="221">
      <c r="A221" s="68"/>
      <c r="B221" s="68"/>
      <c r="C221" s="69"/>
      <c r="D221" s="68"/>
      <c r="E221" s="68"/>
      <c r="F221" s="68"/>
      <c r="G221" s="68"/>
      <c r="H221" s="68" t="str">
        <f t="shared" si="1"/>
        <v/>
      </c>
      <c r="I221" s="68"/>
      <c r="J221" s="111"/>
      <c r="K221" s="111"/>
      <c r="L221" s="122" t="b">
        <v>0</v>
      </c>
      <c r="M221" s="111"/>
      <c r="N221" s="109" t="b">
        <v>0</v>
      </c>
      <c r="O221" s="111"/>
      <c r="P221" s="109" t="b">
        <v>0</v>
      </c>
      <c r="Q221" s="111"/>
      <c r="R221" s="109" t="b">
        <v>0</v>
      </c>
      <c r="S221" s="111"/>
      <c r="T221" s="111"/>
      <c r="U221" s="111"/>
      <c r="V221" s="111"/>
      <c r="W221" s="111"/>
      <c r="X221" s="111"/>
      <c r="Y221" s="70" t="str">
        <f t="shared" si="8"/>
        <v/>
      </c>
      <c r="Z221" s="111"/>
      <c r="AA221" s="112" t="str">
        <f t="shared" si="2"/>
        <v>Missing Info</v>
      </c>
      <c r="AB221" s="113" t="str">
        <f>LET(
  completed, AA221="Complete",
  approved, AG221="Approved",
  srcVal,   IFERROR(VLOOKUP(D221, Lookup!A:F, 2, FALSE), ""),
  campVal,  IFERROR(VLOOKUP(D221, Lookup!A:F, 3, FALSE), ""),
  medVal,   IFERROR(VLOOKUP(D221, Lookup!A:F, 4, FALSE), ""),
  contVal,  IFERROR(VLOOKUP(D221, Lookup!A:F, 5, FALSE), ""),
  placeVal, IFERROR(VLOOKUP(D221, Lookup!A:F, 6, FALSE), ""),
  baseURL, AS221 &amp; "?",
  utm_source,   Lookup!$B$4 &amp; srcVal,
  utm_campaign, Lookup!$C$4 &amp; campVal,
  utm_medium,   Lookup!$D$4 &amp; medVal,
  utm_content,  Lookup!$E$4 &amp; contVal,
  utm_place,    Lookup!$F$4 &amp; placeVal,
  extras, "&amp;utm_term=" &amp; Y221 &amp; "&amp;adCreative=" &amp; AW221 &amp; "&amp;suggestedTerms=" &amp; AU221,
  IF(
    NOT(completed),
    "Missing Info",
    IF(
      NOT(approved),
      "Awaiting Approval",
      baseURL &amp; utm_source &amp; utm_campaign &amp; utm_medium &amp; utm_content &amp; utm_place &amp; extras
    )
  )
)</f>
        <v>Missing Info</v>
      </c>
      <c r="AC221" s="72" t="str">
        <f t="shared" si="3"/>
        <v/>
      </c>
      <c r="AD221" s="68"/>
      <c r="AE221" s="106"/>
      <c r="AF221" s="114" t="str">
        <f t="shared" si="4"/>
        <v/>
      </c>
      <c r="AG221" s="76"/>
      <c r="AH221" s="111"/>
      <c r="AI221" s="115"/>
      <c r="AJ221" s="68"/>
      <c r="AK221" s="124" t="str">
        <f>IFERROR(__xludf.DUMMYFUNCTION("iferror(split(AJ221,""|""),"""")"),"")</f>
        <v/>
      </c>
      <c r="AL221" s="111"/>
      <c r="AM221" s="111"/>
      <c r="AN221" s="118" t="str">
        <f>IFERROR(__xludf.DUMMYFUNCTION("if(J221="""","""",GOOGLETRANSLATE(J221,""auto"",""en""))"),"")</f>
        <v/>
      </c>
      <c r="AO221" s="111" t="str">
        <f>IFERROR(__xludf.DUMMYFUNCTION("if(K221="""","""",GOOGLETRANSLATE(K221,""auto"",""en""))"),"")</f>
        <v/>
      </c>
      <c r="AP221" s="111" t="str">
        <f>IFERROR(__xludf.DUMMYFUNCTION("if(M221="""","""",GOOGLETRANSLATE(M221,""auto"",""en""))"),"")</f>
        <v/>
      </c>
      <c r="AQ221" s="111" t="str">
        <f>IFERROR(__xludf.DUMMYFUNCTION("if(O221="""","""",GOOGLETRANSLATE(O221,""auto"",""en""))"),"")</f>
        <v/>
      </c>
      <c r="AR221" s="111" t="str">
        <f>IFERROR(__xludf.DUMMYFUNCTION("if(Q221="""","""",GOOGLETRANSLATE(Q221,""auto"",""en""))"),"")</f>
        <v/>
      </c>
      <c r="AS221" s="68" t="str">
        <f>IFERROR(__xludf.DUMMYFUNCTION("REGEXREPLACE(E221, ""\?.*"", """")
"),"")</f>
        <v/>
      </c>
      <c r="AT221" s="120" t="str">
        <f>IFERROR(__xludf.DUMMYFUNCTION("TEXTJOIN(CHAR(10)&amp;CHAR(10), TRUE,
  ""H1: "" &amp;
    IFERROR(INDEX(IMPORTXML(REGEXREPLACE(AS221,""\?.*"",""""),""//h1[1]""),1),""""),
  IFERROR(""H2/H3: "" &amp;
    TEXTJOIN(CHAR(10), TRUE,
      IMPORTXML(REGEXREPLACE(AS221,""\?.*"",""""),""//h2[normalize-spa"&amp;"ce()] | //h3[normalize-space()]"")
    ),""""),
  IFERROR(""Paragraphs: "" &amp;
    TEXTJOIN(CHAR(10)&amp;CHAR(10), TRUE,
      IMPORTXML(REGEXREPLACE(AS221,""\?.*"",""""),
        ""//article//p[normalize-space()] | //div[contains(@class,'entry-content') or con"&amp;"tains(@class,'post-content') or contains(@class,'single-content') or contains(@class,'content') or contains(@class,'article')]//p[normalize-space()]""
      )
    ),"""")
)
"),"H1: ")</f>
        <v>H1: </v>
      </c>
      <c r="AU221" s="68" t="str">
        <f t="shared" si="5"/>
        <v/>
      </c>
      <c r="AV221" s="68" t="str">
        <f t="shared" si="6"/>
        <v/>
      </c>
      <c r="AW221" s="68" t="str">
        <f t="shared" si="7"/>
        <v/>
      </c>
      <c r="AX221" s="77"/>
    </row>
    <row r="222">
      <c r="A222" s="68"/>
      <c r="B222" s="68"/>
      <c r="C222" s="69"/>
      <c r="D222" s="68"/>
      <c r="E222" s="68"/>
      <c r="F222" s="68"/>
      <c r="G222" s="68"/>
      <c r="H222" s="68" t="str">
        <f t="shared" si="1"/>
        <v/>
      </c>
      <c r="I222" s="68"/>
      <c r="J222" s="111"/>
      <c r="K222" s="111"/>
      <c r="L222" s="122" t="b">
        <v>0</v>
      </c>
      <c r="M222" s="111"/>
      <c r="N222" s="109" t="b">
        <v>0</v>
      </c>
      <c r="O222" s="111"/>
      <c r="P222" s="109" t="b">
        <v>0</v>
      </c>
      <c r="Q222" s="111"/>
      <c r="R222" s="109" t="b">
        <v>0</v>
      </c>
      <c r="S222" s="111"/>
      <c r="T222" s="111"/>
      <c r="U222" s="111"/>
      <c r="V222" s="111"/>
      <c r="W222" s="111"/>
      <c r="X222" s="111"/>
      <c r="Y222" s="70" t="str">
        <f t="shared" si="8"/>
        <v/>
      </c>
      <c r="Z222" s="111"/>
      <c r="AA222" s="112" t="str">
        <f t="shared" si="2"/>
        <v>Missing Info</v>
      </c>
      <c r="AB222" s="113" t="str">
        <f>LET(
  completed, AA222="Complete",
  approved, AG222="Approved",
  srcVal,   IFERROR(VLOOKUP(D222, Lookup!A:F, 2, FALSE), ""),
  campVal,  IFERROR(VLOOKUP(D222, Lookup!A:F, 3, FALSE), ""),
  medVal,   IFERROR(VLOOKUP(D222, Lookup!A:F, 4, FALSE), ""),
  contVal,  IFERROR(VLOOKUP(D222, Lookup!A:F, 5, FALSE), ""),
  placeVal, IFERROR(VLOOKUP(D222, Lookup!A:F, 6, FALSE), ""),
  baseURL, AS222 &amp; "?",
  utm_source,   Lookup!$B$4 &amp; srcVal,
  utm_campaign, Lookup!$C$4 &amp; campVal,
  utm_medium,   Lookup!$D$4 &amp; medVal,
  utm_content,  Lookup!$E$4 &amp; contVal,
  utm_place,    Lookup!$F$4 &amp; placeVal,
  extras, "&amp;utm_term=" &amp; Y222 &amp; "&amp;adCreative=" &amp; AW222 &amp; "&amp;suggestedTerms=" &amp; AU222,
  IF(
    NOT(completed),
    "Missing Info",
    IF(
      NOT(approved),
      "Awaiting Approval",
      baseURL &amp; utm_source &amp; utm_campaign &amp; utm_medium &amp; utm_content &amp; utm_place &amp; extras
    )
  )
)</f>
        <v>Missing Info</v>
      </c>
      <c r="AC222" s="72" t="str">
        <f t="shared" si="3"/>
        <v/>
      </c>
      <c r="AD222" s="68"/>
      <c r="AE222" s="106"/>
      <c r="AF222" s="114" t="str">
        <f t="shared" si="4"/>
        <v/>
      </c>
      <c r="AG222" s="76"/>
      <c r="AH222" s="111"/>
      <c r="AI222" s="115"/>
      <c r="AJ222" s="68"/>
      <c r="AK222" s="124" t="str">
        <f>IFERROR(__xludf.DUMMYFUNCTION("iferror(split(AJ222,""|""),"""")"),"")</f>
        <v/>
      </c>
      <c r="AL222" s="111"/>
      <c r="AM222" s="111"/>
      <c r="AN222" s="118" t="str">
        <f>IFERROR(__xludf.DUMMYFUNCTION("if(J222="""","""",GOOGLETRANSLATE(J222,""auto"",""en""))"),"")</f>
        <v/>
      </c>
      <c r="AO222" s="111" t="str">
        <f>IFERROR(__xludf.DUMMYFUNCTION("if(K222="""","""",GOOGLETRANSLATE(K222,""auto"",""en""))"),"")</f>
        <v/>
      </c>
      <c r="AP222" s="111" t="str">
        <f>IFERROR(__xludf.DUMMYFUNCTION("if(M222="""","""",GOOGLETRANSLATE(M222,""auto"",""en""))"),"")</f>
        <v/>
      </c>
      <c r="AQ222" s="111" t="str">
        <f>IFERROR(__xludf.DUMMYFUNCTION("if(O222="""","""",GOOGLETRANSLATE(O222,""auto"",""en""))"),"")</f>
        <v/>
      </c>
      <c r="AR222" s="111" t="str">
        <f>IFERROR(__xludf.DUMMYFUNCTION("if(Q222="""","""",GOOGLETRANSLATE(Q222,""auto"",""en""))"),"")</f>
        <v/>
      </c>
      <c r="AS222" s="68" t="str">
        <f>IFERROR(__xludf.DUMMYFUNCTION("REGEXREPLACE(E222, ""\?.*"", """")
"),"")</f>
        <v/>
      </c>
      <c r="AT222" s="120" t="str">
        <f>IFERROR(__xludf.DUMMYFUNCTION("TEXTJOIN(CHAR(10)&amp;CHAR(10), TRUE,
  ""H1: "" &amp;
    IFERROR(INDEX(IMPORTXML(REGEXREPLACE(AS222,""\?.*"",""""),""//h1[1]""),1),""""),
  IFERROR(""H2/H3: "" &amp;
    TEXTJOIN(CHAR(10), TRUE,
      IMPORTXML(REGEXREPLACE(AS222,""\?.*"",""""),""//h2[normalize-spa"&amp;"ce()] | //h3[normalize-space()]"")
    ),""""),
  IFERROR(""Paragraphs: "" &amp;
    TEXTJOIN(CHAR(10)&amp;CHAR(10), TRUE,
      IMPORTXML(REGEXREPLACE(AS222,""\?.*"",""""),
        ""//article//p[normalize-space()] | //div[contains(@class,'entry-content') or con"&amp;"tains(@class,'post-content') or contains(@class,'single-content') or contains(@class,'content') or contains(@class,'article')]//p[normalize-space()]""
      )
    ),"""")
)
"),"H1: ")</f>
        <v>H1: </v>
      </c>
      <c r="AU222" s="68" t="str">
        <f t="shared" si="5"/>
        <v/>
      </c>
      <c r="AV222" s="68" t="str">
        <f t="shared" si="6"/>
        <v/>
      </c>
      <c r="AW222" s="68" t="str">
        <f t="shared" si="7"/>
        <v/>
      </c>
      <c r="AX222" s="77"/>
    </row>
    <row r="223">
      <c r="A223" s="68"/>
      <c r="B223" s="68"/>
      <c r="C223" s="69"/>
      <c r="D223" s="68"/>
      <c r="E223" s="68"/>
      <c r="F223" s="68"/>
      <c r="G223" s="68"/>
      <c r="H223" s="68" t="str">
        <f t="shared" si="1"/>
        <v/>
      </c>
      <c r="I223" s="68"/>
      <c r="J223" s="111"/>
      <c r="K223" s="111"/>
      <c r="L223" s="122" t="b">
        <v>0</v>
      </c>
      <c r="M223" s="111"/>
      <c r="N223" s="109" t="b">
        <v>0</v>
      </c>
      <c r="O223" s="111"/>
      <c r="P223" s="109" t="b">
        <v>0</v>
      </c>
      <c r="Q223" s="111"/>
      <c r="R223" s="109" t="b">
        <v>0</v>
      </c>
      <c r="S223" s="111"/>
      <c r="T223" s="111"/>
      <c r="U223" s="111"/>
      <c r="V223" s="111"/>
      <c r="W223" s="111"/>
      <c r="X223" s="111"/>
      <c r="Y223" s="70" t="str">
        <f t="shared" si="8"/>
        <v/>
      </c>
      <c r="Z223" s="111"/>
      <c r="AA223" s="112" t="str">
        <f t="shared" si="2"/>
        <v>Missing Info</v>
      </c>
      <c r="AB223" s="113" t="str">
        <f>LET(
  completed, AA223="Complete",
  approved, AG223="Approved",
  srcVal,   IFERROR(VLOOKUP(D223, Lookup!A:F, 2, FALSE), ""),
  campVal,  IFERROR(VLOOKUP(D223, Lookup!A:F, 3, FALSE), ""),
  medVal,   IFERROR(VLOOKUP(D223, Lookup!A:F, 4, FALSE), ""),
  contVal,  IFERROR(VLOOKUP(D223, Lookup!A:F, 5, FALSE), ""),
  placeVal, IFERROR(VLOOKUP(D223, Lookup!A:F, 6, FALSE), ""),
  baseURL, AS223 &amp; "?",
  utm_source,   Lookup!$B$4 &amp; srcVal,
  utm_campaign, Lookup!$C$4 &amp; campVal,
  utm_medium,   Lookup!$D$4 &amp; medVal,
  utm_content,  Lookup!$E$4 &amp; contVal,
  utm_place,    Lookup!$F$4 &amp; placeVal,
  extras, "&amp;utm_term=" &amp; Y223 &amp; "&amp;adCreative=" &amp; AW223 &amp; "&amp;suggestedTerms=" &amp; AU223,
  IF(
    NOT(completed),
    "Missing Info",
    IF(
      NOT(approved),
      "Awaiting Approval",
      baseURL &amp; utm_source &amp; utm_campaign &amp; utm_medium &amp; utm_content &amp; utm_place &amp; extras
    )
  )
)</f>
        <v>Missing Info</v>
      </c>
      <c r="AC223" s="72" t="str">
        <f t="shared" si="3"/>
        <v/>
      </c>
      <c r="AD223" s="68"/>
      <c r="AE223" s="106"/>
      <c r="AF223" s="114" t="str">
        <f t="shared" si="4"/>
        <v/>
      </c>
      <c r="AG223" s="76"/>
      <c r="AH223" s="111"/>
      <c r="AI223" s="115"/>
      <c r="AJ223" s="68"/>
      <c r="AK223" s="124" t="str">
        <f>IFERROR(__xludf.DUMMYFUNCTION("iferror(split(AJ223,""|""),"""")"),"")</f>
        <v/>
      </c>
      <c r="AL223" s="111"/>
      <c r="AM223" s="111"/>
      <c r="AN223" s="118" t="str">
        <f>IFERROR(__xludf.DUMMYFUNCTION("if(J223="""","""",GOOGLETRANSLATE(J223,""auto"",""en""))"),"")</f>
        <v/>
      </c>
      <c r="AO223" s="111" t="str">
        <f>IFERROR(__xludf.DUMMYFUNCTION("if(K223="""","""",GOOGLETRANSLATE(K223,""auto"",""en""))"),"")</f>
        <v/>
      </c>
      <c r="AP223" s="111" t="str">
        <f>IFERROR(__xludf.DUMMYFUNCTION("if(M223="""","""",GOOGLETRANSLATE(M223,""auto"",""en""))"),"")</f>
        <v/>
      </c>
      <c r="AQ223" s="111" t="str">
        <f>IFERROR(__xludf.DUMMYFUNCTION("if(O223="""","""",GOOGLETRANSLATE(O223,""auto"",""en""))"),"")</f>
        <v/>
      </c>
      <c r="AR223" s="111" t="str">
        <f>IFERROR(__xludf.DUMMYFUNCTION("if(Q223="""","""",GOOGLETRANSLATE(Q223,""auto"",""en""))"),"")</f>
        <v/>
      </c>
      <c r="AS223" s="68" t="str">
        <f>IFERROR(__xludf.DUMMYFUNCTION("REGEXREPLACE(E223, ""\?.*"", """")
"),"")</f>
        <v/>
      </c>
      <c r="AT223" s="120" t="str">
        <f>IFERROR(__xludf.DUMMYFUNCTION("TEXTJOIN(CHAR(10)&amp;CHAR(10), TRUE,
  ""H1: "" &amp;
    IFERROR(INDEX(IMPORTXML(REGEXREPLACE(AS223,""\?.*"",""""),""//h1[1]""),1),""""),
  IFERROR(""H2/H3: "" &amp;
    TEXTJOIN(CHAR(10), TRUE,
      IMPORTXML(REGEXREPLACE(AS223,""\?.*"",""""),""//h2[normalize-spa"&amp;"ce()] | //h3[normalize-space()]"")
    ),""""),
  IFERROR(""Paragraphs: "" &amp;
    TEXTJOIN(CHAR(10)&amp;CHAR(10), TRUE,
      IMPORTXML(REGEXREPLACE(AS223,""\?.*"",""""),
        ""//article//p[normalize-space()] | //div[contains(@class,'entry-content') or con"&amp;"tains(@class,'post-content') or contains(@class,'single-content') or contains(@class,'content') or contains(@class,'article')]//p[normalize-space()]""
      )
    ),"""")
)
"),"H1: ")</f>
        <v>H1: </v>
      </c>
      <c r="AU223" s="68" t="str">
        <f t="shared" si="5"/>
        <v/>
      </c>
      <c r="AV223" s="68" t="str">
        <f t="shared" si="6"/>
        <v/>
      </c>
      <c r="AW223" s="68" t="str">
        <f t="shared" si="7"/>
        <v/>
      </c>
      <c r="AX223" s="77"/>
    </row>
    <row r="224">
      <c r="A224" s="68"/>
      <c r="B224" s="68"/>
      <c r="C224" s="69"/>
      <c r="D224" s="68"/>
      <c r="E224" s="68"/>
      <c r="F224" s="68"/>
      <c r="G224" s="68"/>
      <c r="H224" s="68" t="str">
        <f t="shared" si="1"/>
        <v/>
      </c>
      <c r="I224" s="68"/>
      <c r="J224" s="111"/>
      <c r="K224" s="111"/>
      <c r="L224" s="122" t="b">
        <v>0</v>
      </c>
      <c r="M224" s="111"/>
      <c r="N224" s="109" t="b">
        <v>0</v>
      </c>
      <c r="O224" s="111"/>
      <c r="P224" s="109" t="b">
        <v>0</v>
      </c>
      <c r="Q224" s="111"/>
      <c r="R224" s="109" t="b">
        <v>0</v>
      </c>
      <c r="S224" s="111"/>
      <c r="T224" s="111"/>
      <c r="U224" s="111"/>
      <c r="V224" s="111"/>
      <c r="W224" s="111"/>
      <c r="X224" s="111"/>
      <c r="Y224" s="70" t="str">
        <f t="shared" si="8"/>
        <v/>
      </c>
      <c r="Z224" s="111"/>
      <c r="AA224" s="112" t="str">
        <f t="shared" si="2"/>
        <v>Missing Info</v>
      </c>
      <c r="AB224" s="113" t="str">
        <f>LET(
  completed, AA224="Complete",
  approved, AG224="Approved",
  srcVal,   IFERROR(VLOOKUP(D224, Lookup!A:F, 2, FALSE), ""),
  campVal,  IFERROR(VLOOKUP(D224, Lookup!A:F, 3, FALSE), ""),
  medVal,   IFERROR(VLOOKUP(D224, Lookup!A:F, 4, FALSE), ""),
  contVal,  IFERROR(VLOOKUP(D224, Lookup!A:F, 5, FALSE), ""),
  placeVal, IFERROR(VLOOKUP(D224, Lookup!A:F, 6, FALSE), ""),
  baseURL, AS224 &amp; "?",
  utm_source,   Lookup!$B$4 &amp; srcVal,
  utm_campaign, Lookup!$C$4 &amp; campVal,
  utm_medium,   Lookup!$D$4 &amp; medVal,
  utm_content,  Lookup!$E$4 &amp; contVal,
  utm_place,    Lookup!$F$4 &amp; placeVal,
  extras, "&amp;utm_term=" &amp; Y224 &amp; "&amp;adCreative=" &amp; AW224 &amp; "&amp;suggestedTerms=" &amp; AU224,
  IF(
    NOT(completed),
    "Missing Info",
    IF(
      NOT(approved),
      "Awaiting Approval",
      baseURL &amp; utm_source &amp; utm_campaign &amp; utm_medium &amp; utm_content &amp; utm_place &amp; extras
    )
  )
)</f>
        <v>Missing Info</v>
      </c>
      <c r="AC224" s="72" t="str">
        <f t="shared" si="3"/>
        <v/>
      </c>
      <c r="AD224" s="68"/>
      <c r="AE224" s="106"/>
      <c r="AF224" s="114" t="str">
        <f t="shared" si="4"/>
        <v/>
      </c>
      <c r="AG224" s="76"/>
      <c r="AH224" s="111"/>
      <c r="AI224" s="115"/>
      <c r="AJ224" s="68"/>
      <c r="AK224" s="124" t="str">
        <f>IFERROR(__xludf.DUMMYFUNCTION("iferror(split(AJ224,""|""),"""")"),"")</f>
        <v/>
      </c>
      <c r="AL224" s="111"/>
      <c r="AM224" s="111"/>
      <c r="AN224" s="118" t="str">
        <f>IFERROR(__xludf.DUMMYFUNCTION("if(J224="""","""",GOOGLETRANSLATE(J224,""auto"",""en""))"),"")</f>
        <v/>
      </c>
      <c r="AO224" s="111" t="str">
        <f>IFERROR(__xludf.DUMMYFUNCTION("if(K224="""","""",GOOGLETRANSLATE(K224,""auto"",""en""))"),"")</f>
        <v/>
      </c>
      <c r="AP224" s="111" t="str">
        <f>IFERROR(__xludf.DUMMYFUNCTION("if(M224="""","""",GOOGLETRANSLATE(M224,""auto"",""en""))"),"")</f>
        <v/>
      </c>
      <c r="AQ224" s="111" t="str">
        <f>IFERROR(__xludf.DUMMYFUNCTION("if(O224="""","""",GOOGLETRANSLATE(O224,""auto"",""en""))"),"")</f>
        <v/>
      </c>
      <c r="AR224" s="111" t="str">
        <f>IFERROR(__xludf.DUMMYFUNCTION("if(Q224="""","""",GOOGLETRANSLATE(Q224,""auto"",""en""))"),"")</f>
        <v/>
      </c>
      <c r="AS224" s="68" t="str">
        <f>IFERROR(__xludf.DUMMYFUNCTION("REGEXREPLACE(E224, ""\?.*"", """")
"),"")</f>
        <v/>
      </c>
      <c r="AT224" s="120" t="str">
        <f>IFERROR(__xludf.DUMMYFUNCTION("TEXTJOIN(CHAR(10)&amp;CHAR(10), TRUE,
  ""H1: "" &amp;
    IFERROR(INDEX(IMPORTXML(REGEXREPLACE(AS224,""\?.*"",""""),""//h1[1]""),1),""""),
  IFERROR(""H2/H3: "" &amp;
    TEXTJOIN(CHAR(10), TRUE,
      IMPORTXML(REGEXREPLACE(AS224,""\?.*"",""""),""//h2[normalize-spa"&amp;"ce()] | //h3[normalize-space()]"")
    ),""""),
  IFERROR(""Paragraphs: "" &amp;
    TEXTJOIN(CHAR(10)&amp;CHAR(10), TRUE,
      IMPORTXML(REGEXREPLACE(AS224,""\?.*"",""""),
        ""//article//p[normalize-space()] | //div[contains(@class,'entry-content') or con"&amp;"tains(@class,'post-content') or contains(@class,'single-content') or contains(@class,'content') or contains(@class,'article')]//p[normalize-space()]""
      )
    ),"""")
)
"),"H1: ")</f>
        <v>H1: </v>
      </c>
      <c r="AU224" s="68" t="str">
        <f t="shared" si="5"/>
        <v/>
      </c>
      <c r="AV224" s="68" t="str">
        <f t="shared" si="6"/>
        <v/>
      </c>
      <c r="AW224" s="68" t="str">
        <f t="shared" si="7"/>
        <v/>
      </c>
      <c r="AX224" s="77"/>
    </row>
    <row r="225">
      <c r="A225" s="68"/>
      <c r="B225" s="68"/>
      <c r="C225" s="69"/>
      <c r="D225" s="68"/>
      <c r="E225" s="68"/>
      <c r="F225" s="68"/>
      <c r="G225" s="68"/>
      <c r="H225" s="68" t="str">
        <f t="shared" si="1"/>
        <v/>
      </c>
      <c r="I225" s="68"/>
      <c r="J225" s="111"/>
      <c r="K225" s="111"/>
      <c r="L225" s="122" t="b">
        <v>0</v>
      </c>
      <c r="M225" s="111"/>
      <c r="N225" s="109" t="b">
        <v>0</v>
      </c>
      <c r="O225" s="111"/>
      <c r="P225" s="109" t="b">
        <v>0</v>
      </c>
      <c r="Q225" s="111"/>
      <c r="R225" s="109" t="b">
        <v>0</v>
      </c>
      <c r="S225" s="111"/>
      <c r="T225" s="111"/>
      <c r="U225" s="111"/>
      <c r="V225" s="111"/>
      <c r="W225" s="111"/>
      <c r="X225" s="111"/>
      <c r="Y225" s="70" t="str">
        <f t="shared" si="8"/>
        <v/>
      </c>
      <c r="Z225" s="111"/>
      <c r="AA225" s="112" t="str">
        <f t="shared" si="2"/>
        <v>Missing Info</v>
      </c>
      <c r="AB225" s="113" t="str">
        <f>LET(
  completed, AA225="Complete",
  approved, AG225="Approved",
  srcVal,   IFERROR(VLOOKUP(D225, Lookup!A:F, 2, FALSE), ""),
  campVal,  IFERROR(VLOOKUP(D225, Lookup!A:F, 3, FALSE), ""),
  medVal,   IFERROR(VLOOKUP(D225, Lookup!A:F, 4, FALSE), ""),
  contVal,  IFERROR(VLOOKUP(D225, Lookup!A:F, 5, FALSE), ""),
  placeVal, IFERROR(VLOOKUP(D225, Lookup!A:F, 6, FALSE), ""),
  baseURL, AS225 &amp; "?",
  utm_source,   Lookup!$B$4 &amp; srcVal,
  utm_campaign, Lookup!$C$4 &amp; campVal,
  utm_medium,   Lookup!$D$4 &amp; medVal,
  utm_content,  Lookup!$E$4 &amp; contVal,
  utm_place,    Lookup!$F$4 &amp; placeVal,
  extras, "&amp;utm_term=" &amp; Y225 &amp; "&amp;adCreative=" &amp; AW225 &amp; "&amp;suggestedTerms=" &amp; AU225,
  IF(
    NOT(completed),
    "Missing Info",
    IF(
      NOT(approved),
      "Awaiting Approval",
      baseURL &amp; utm_source &amp; utm_campaign &amp; utm_medium &amp; utm_content &amp; utm_place &amp; extras
    )
  )
)</f>
        <v>Missing Info</v>
      </c>
      <c r="AC225" s="72" t="str">
        <f t="shared" si="3"/>
        <v/>
      </c>
      <c r="AD225" s="68"/>
      <c r="AE225" s="106"/>
      <c r="AF225" s="114" t="str">
        <f t="shared" si="4"/>
        <v/>
      </c>
      <c r="AG225" s="76"/>
      <c r="AH225" s="111"/>
      <c r="AI225" s="115"/>
      <c r="AJ225" s="68"/>
      <c r="AK225" s="124" t="str">
        <f>IFERROR(__xludf.DUMMYFUNCTION("iferror(split(AJ225,""|""),"""")"),"")</f>
        <v/>
      </c>
      <c r="AL225" s="111"/>
      <c r="AM225" s="111"/>
      <c r="AN225" s="118" t="str">
        <f>IFERROR(__xludf.DUMMYFUNCTION("if(J225="""","""",GOOGLETRANSLATE(J225,""auto"",""en""))"),"")</f>
        <v/>
      </c>
      <c r="AO225" s="111" t="str">
        <f>IFERROR(__xludf.DUMMYFUNCTION("if(K225="""","""",GOOGLETRANSLATE(K225,""auto"",""en""))"),"")</f>
        <v/>
      </c>
      <c r="AP225" s="111" t="str">
        <f>IFERROR(__xludf.DUMMYFUNCTION("if(M225="""","""",GOOGLETRANSLATE(M225,""auto"",""en""))"),"")</f>
        <v/>
      </c>
      <c r="AQ225" s="111" t="str">
        <f>IFERROR(__xludf.DUMMYFUNCTION("if(O225="""","""",GOOGLETRANSLATE(O225,""auto"",""en""))"),"")</f>
        <v/>
      </c>
      <c r="AR225" s="111" t="str">
        <f>IFERROR(__xludf.DUMMYFUNCTION("if(Q225="""","""",GOOGLETRANSLATE(Q225,""auto"",""en""))"),"")</f>
        <v/>
      </c>
      <c r="AS225" s="68" t="str">
        <f>IFERROR(__xludf.DUMMYFUNCTION("REGEXREPLACE(E225, ""\?.*"", """")
"),"")</f>
        <v/>
      </c>
      <c r="AT225" s="120" t="str">
        <f>IFERROR(__xludf.DUMMYFUNCTION("TEXTJOIN(CHAR(10)&amp;CHAR(10), TRUE,
  ""H1: "" &amp;
    IFERROR(INDEX(IMPORTXML(REGEXREPLACE(AS225,""\?.*"",""""),""//h1[1]""),1),""""),
  IFERROR(""H2/H3: "" &amp;
    TEXTJOIN(CHAR(10), TRUE,
      IMPORTXML(REGEXREPLACE(AS225,""\?.*"",""""),""//h2[normalize-spa"&amp;"ce()] | //h3[normalize-space()]"")
    ),""""),
  IFERROR(""Paragraphs: "" &amp;
    TEXTJOIN(CHAR(10)&amp;CHAR(10), TRUE,
      IMPORTXML(REGEXREPLACE(AS225,""\?.*"",""""),
        ""//article//p[normalize-space()] | //div[contains(@class,'entry-content') or con"&amp;"tains(@class,'post-content') or contains(@class,'single-content') or contains(@class,'content') or contains(@class,'article')]//p[normalize-space()]""
      )
    ),"""")
)
"),"H1: ")</f>
        <v>H1: </v>
      </c>
      <c r="AU225" s="68" t="str">
        <f t="shared" si="5"/>
        <v/>
      </c>
      <c r="AV225" s="68" t="str">
        <f t="shared" si="6"/>
        <v/>
      </c>
      <c r="AW225" s="68" t="str">
        <f t="shared" si="7"/>
        <v/>
      </c>
      <c r="AX225" s="77"/>
    </row>
    <row r="226">
      <c r="A226" s="68"/>
      <c r="B226" s="68"/>
      <c r="C226" s="69"/>
      <c r="D226" s="68"/>
      <c r="E226" s="68"/>
      <c r="F226" s="68"/>
      <c r="G226" s="68"/>
      <c r="H226" s="68" t="str">
        <f t="shared" si="1"/>
        <v/>
      </c>
      <c r="I226" s="68"/>
      <c r="J226" s="111"/>
      <c r="K226" s="111"/>
      <c r="L226" s="122" t="b">
        <v>0</v>
      </c>
      <c r="M226" s="111"/>
      <c r="N226" s="109" t="b">
        <v>0</v>
      </c>
      <c r="O226" s="111"/>
      <c r="P226" s="109" t="b">
        <v>0</v>
      </c>
      <c r="Q226" s="111"/>
      <c r="R226" s="109" t="b">
        <v>0</v>
      </c>
      <c r="S226" s="111"/>
      <c r="T226" s="111"/>
      <c r="U226" s="111"/>
      <c r="V226" s="111"/>
      <c r="W226" s="111"/>
      <c r="X226" s="111"/>
      <c r="Y226" s="70" t="str">
        <f t="shared" si="8"/>
        <v/>
      </c>
      <c r="Z226" s="111"/>
      <c r="AA226" s="112" t="str">
        <f t="shared" si="2"/>
        <v>Missing Info</v>
      </c>
      <c r="AB226" s="113" t="str">
        <f>LET(
  completed, AA226="Complete",
  approved, AG226="Approved",
  srcVal,   IFERROR(VLOOKUP(D226, Lookup!A:F, 2, FALSE), ""),
  campVal,  IFERROR(VLOOKUP(D226, Lookup!A:F, 3, FALSE), ""),
  medVal,   IFERROR(VLOOKUP(D226, Lookup!A:F, 4, FALSE), ""),
  contVal,  IFERROR(VLOOKUP(D226, Lookup!A:F, 5, FALSE), ""),
  placeVal, IFERROR(VLOOKUP(D226, Lookup!A:F, 6, FALSE), ""),
  baseURL, AS226 &amp; "?",
  utm_source,   Lookup!$B$4 &amp; srcVal,
  utm_campaign, Lookup!$C$4 &amp; campVal,
  utm_medium,   Lookup!$D$4 &amp; medVal,
  utm_content,  Lookup!$E$4 &amp; contVal,
  utm_place,    Lookup!$F$4 &amp; placeVal,
  extras, "&amp;utm_term=" &amp; Y226 &amp; "&amp;adCreative=" &amp; AW226 &amp; "&amp;suggestedTerms=" &amp; AU226,
  IF(
    NOT(completed),
    "Missing Info",
    IF(
      NOT(approved),
      "Awaiting Approval",
      baseURL &amp; utm_source &amp; utm_campaign &amp; utm_medium &amp; utm_content &amp; utm_place &amp; extras
    )
  )
)</f>
        <v>Missing Info</v>
      </c>
      <c r="AC226" s="72" t="str">
        <f t="shared" si="3"/>
        <v/>
      </c>
      <c r="AD226" s="68"/>
      <c r="AE226" s="106"/>
      <c r="AF226" s="114" t="str">
        <f t="shared" si="4"/>
        <v/>
      </c>
      <c r="AG226" s="76"/>
      <c r="AH226" s="111"/>
      <c r="AI226" s="115"/>
      <c r="AJ226" s="68"/>
      <c r="AK226" s="124" t="str">
        <f>IFERROR(__xludf.DUMMYFUNCTION("iferror(split(AJ226,""|""),"""")"),"")</f>
        <v/>
      </c>
      <c r="AL226" s="111"/>
      <c r="AM226" s="111"/>
      <c r="AN226" s="118" t="str">
        <f>IFERROR(__xludf.DUMMYFUNCTION("if(J226="""","""",GOOGLETRANSLATE(J226,""auto"",""en""))"),"")</f>
        <v/>
      </c>
      <c r="AO226" s="111" t="str">
        <f>IFERROR(__xludf.DUMMYFUNCTION("if(K226="""","""",GOOGLETRANSLATE(K226,""auto"",""en""))"),"")</f>
        <v/>
      </c>
      <c r="AP226" s="111" t="str">
        <f>IFERROR(__xludf.DUMMYFUNCTION("if(M226="""","""",GOOGLETRANSLATE(M226,""auto"",""en""))"),"")</f>
        <v/>
      </c>
      <c r="AQ226" s="111" t="str">
        <f>IFERROR(__xludf.DUMMYFUNCTION("if(O226="""","""",GOOGLETRANSLATE(O226,""auto"",""en""))"),"")</f>
        <v/>
      </c>
      <c r="AR226" s="111" t="str">
        <f>IFERROR(__xludf.DUMMYFUNCTION("if(Q226="""","""",GOOGLETRANSLATE(Q226,""auto"",""en""))"),"")</f>
        <v/>
      </c>
      <c r="AS226" s="68" t="str">
        <f>IFERROR(__xludf.DUMMYFUNCTION("REGEXREPLACE(E226, ""\?.*"", """")
"),"")</f>
        <v/>
      </c>
      <c r="AT226" s="120" t="str">
        <f>IFERROR(__xludf.DUMMYFUNCTION("TEXTJOIN(CHAR(10)&amp;CHAR(10), TRUE,
  ""H1: "" &amp;
    IFERROR(INDEX(IMPORTXML(REGEXREPLACE(AS226,""\?.*"",""""),""//h1[1]""),1),""""),
  IFERROR(""H2/H3: "" &amp;
    TEXTJOIN(CHAR(10), TRUE,
      IMPORTXML(REGEXREPLACE(AS226,""\?.*"",""""),""//h2[normalize-spa"&amp;"ce()] | //h3[normalize-space()]"")
    ),""""),
  IFERROR(""Paragraphs: "" &amp;
    TEXTJOIN(CHAR(10)&amp;CHAR(10), TRUE,
      IMPORTXML(REGEXREPLACE(AS226,""\?.*"",""""),
        ""//article//p[normalize-space()] | //div[contains(@class,'entry-content') or con"&amp;"tains(@class,'post-content') or contains(@class,'single-content') or contains(@class,'content') or contains(@class,'article')]//p[normalize-space()]""
      )
    ),"""")
)
"),"H1: ")</f>
        <v>H1: </v>
      </c>
      <c r="AU226" s="68" t="str">
        <f t="shared" si="5"/>
        <v/>
      </c>
      <c r="AV226" s="68" t="str">
        <f t="shared" si="6"/>
        <v/>
      </c>
      <c r="AW226" s="68" t="str">
        <f t="shared" si="7"/>
        <v/>
      </c>
      <c r="AX226" s="77"/>
    </row>
    <row r="227">
      <c r="A227" s="68"/>
      <c r="B227" s="68"/>
      <c r="C227" s="69"/>
      <c r="D227" s="68"/>
      <c r="E227" s="68"/>
      <c r="F227" s="68"/>
      <c r="G227" s="68"/>
      <c r="H227" s="68" t="str">
        <f t="shared" si="1"/>
        <v/>
      </c>
      <c r="I227" s="68"/>
      <c r="J227" s="111"/>
      <c r="K227" s="111"/>
      <c r="L227" s="122" t="b">
        <v>0</v>
      </c>
      <c r="M227" s="111"/>
      <c r="N227" s="109" t="b">
        <v>0</v>
      </c>
      <c r="O227" s="111"/>
      <c r="P227" s="109" t="b">
        <v>0</v>
      </c>
      <c r="Q227" s="111"/>
      <c r="R227" s="109" t="b">
        <v>0</v>
      </c>
      <c r="S227" s="111"/>
      <c r="T227" s="111"/>
      <c r="U227" s="111"/>
      <c r="V227" s="111"/>
      <c r="W227" s="111"/>
      <c r="X227" s="111"/>
      <c r="Y227" s="70" t="str">
        <f t="shared" si="8"/>
        <v/>
      </c>
      <c r="Z227" s="111"/>
      <c r="AA227" s="112" t="str">
        <f t="shared" si="2"/>
        <v>Missing Info</v>
      </c>
      <c r="AB227" s="113" t="str">
        <f>LET(
  completed, AA227="Complete",
  approved, AG227="Approved",
  srcVal,   IFERROR(VLOOKUP(D227, Lookup!A:F, 2, FALSE), ""),
  campVal,  IFERROR(VLOOKUP(D227, Lookup!A:F, 3, FALSE), ""),
  medVal,   IFERROR(VLOOKUP(D227, Lookup!A:F, 4, FALSE), ""),
  contVal,  IFERROR(VLOOKUP(D227, Lookup!A:F, 5, FALSE), ""),
  placeVal, IFERROR(VLOOKUP(D227, Lookup!A:F, 6, FALSE), ""),
  baseURL, AS227 &amp; "?",
  utm_source,   Lookup!$B$4 &amp; srcVal,
  utm_campaign, Lookup!$C$4 &amp; campVal,
  utm_medium,   Lookup!$D$4 &amp; medVal,
  utm_content,  Lookup!$E$4 &amp; contVal,
  utm_place,    Lookup!$F$4 &amp; placeVal,
  extras, "&amp;utm_term=" &amp; Y227 &amp; "&amp;adCreative=" &amp; AW227 &amp; "&amp;suggestedTerms=" &amp; AU227,
  IF(
    NOT(completed),
    "Missing Info",
    IF(
      NOT(approved),
      "Awaiting Approval",
      baseURL &amp; utm_source &amp; utm_campaign &amp; utm_medium &amp; utm_content &amp; utm_place &amp; extras
    )
  )
)</f>
        <v>Missing Info</v>
      </c>
      <c r="AC227" s="72" t="str">
        <f t="shared" si="3"/>
        <v/>
      </c>
      <c r="AD227" s="68"/>
      <c r="AE227" s="106"/>
      <c r="AF227" s="114" t="str">
        <f t="shared" si="4"/>
        <v/>
      </c>
      <c r="AG227" s="76"/>
      <c r="AH227" s="111"/>
      <c r="AI227" s="115"/>
      <c r="AJ227" s="68"/>
      <c r="AK227" s="124" t="str">
        <f>IFERROR(__xludf.DUMMYFUNCTION("iferror(split(AJ227,""|""),"""")"),"")</f>
        <v/>
      </c>
      <c r="AL227" s="111"/>
      <c r="AM227" s="111"/>
      <c r="AN227" s="118" t="str">
        <f>IFERROR(__xludf.DUMMYFUNCTION("if(J227="""","""",GOOGLETRANSLATE(J227,""auto"",""en""))"),"")</f>
        <v/>
      </c>
      <c r="AO227" s="111" t="str">
        <f>IFERROR(__xludf.DUMMYFUNCTION("if(K227="""","""",GOOGLETRANSLATE(K227,""auto"",""en""))"),"")</f>
        <v/>
      </c>
      <c r="AP227" s="111" t="str">
        <f>IFERROR(__xludf.DUMMYFUNCTION("if(M227="""","""",GOOGLETRANSLATE(M227,""auto"",""en""))"),"")</f>
        <v/>
      </c>
      <c r="AQ227" s="111" t="str">
        <f>IFERROR(__xludf.DUMMYFUNCTION("if(O227="""","""",GOOGLETRANSLATE(O227,""auto"",""en""))"),"")</f>
        <v/>
      </c>
      <c r="AR227" s="111" t="str">
        <f>IFERROR(__xludf.DUMMYFUNCTION("if(Q227="""","""",GOOGLETRANSLATE(Q227,""auto"",""en""))"),"")</f>
        <v/>
      </c>
      <c r="AS227" s="68" t="str">
        <f>IFERROR(__xludf.DUMMYFUNCTION("REGEXREPLACE(E227, ""\?.*"", """")
"),"")</f>
        <v/>
      </c>
      <c r="AT227" s="120" t="str">
        <f>IFERROR(__xludf.DUMMYFUNCTION("TEXTJOIN(CHAR(10)&amp;CHAR(10), TRUE,
  ""H1: "" &amp;
    IFERROR(INDEX(IMPORTXML(REGEXREPLACE(AS227,""\?.*"",""""),""//h1[1]""),1),""""),
  IFERROR(""H2/H3: "" &amp;
    TEXTJOIN(CHAR(10), TRUE,
      IMPORTXML(REGEXREPLACE(AS227,""\?.*"",""""),""//h2[normalize-spa"&amp;"ce()] | //h3[normalize-space()]"")
    ),""""),
  IFERROR(""Paragraphs: "" &amp;
    TEXTJOIN(CHAR(10)&amp;CHAR(10), TRUE,
      IMPORTXML(REGEXREPLACE(AS227,""\?.*"",""""),
        ""//article//p[normalize-space()] | //div[contains(@class,'entry-content') or con"&amp;"tains(@class,'post-content') or contains(@class,'single-content') or contains(@class,'content') or contains(@class,'article')]//p[normalize-space()]""
      )
    ),"""")
)
"),"H1: ")</f>
        <v>H1: </v>
      </c>
      <c r="AU227" s="68" t="str">
        <f t="shared" si="5"/>
        <v/>
      </c>
      <c r="AV227" s="68" t="str">
        <f t="shared" si="6"/>
        <v/>
      </c>
      <c r="AW227" s="68" t="str">
        <f t="shared" si="7"/>
        <v/>
      </c>
      <c r="AX227" s="77"/>
    </row>
    <row r="228">
      <c r="A228" s="68"/>
      <c r="B228" s="68"/>
      <c r="C228" s="69"/>
      <c r="D228" s="68"/>
      <c r="E228" s="68"/>
      <c r="F228" s="68"/>
      <c r="G228" s="68"/>
      <c r="H228" s="68" t="str">
        <f t="shared" si="1"/>
        <v/>
      </c>
      <c r="I228" s="68"/>
      <c r="J228" s="111"/>
      <c r="K228" s="111"/>
      <c r="L228" s="122" t="b">
        <v>0</v>
      </c>
      <c r="M228" s="111"/>
      <c r="N228" s="109" t="b">
        <v>0</v>
      </c>
      <c r="O228" s="111"/>
      <c r="P228" s="109" t="b">
        <v>0</v>
      </c>
      <c r="Q228" s="111"/>
      <c r="R228" s="109" t="b">
        <v>0</v>
      </c>
      <c r="S228" s="111"/>
      <c r="T228" s="111"/>
      <c r="U228" s="111"/>
      <c r="V228" s="111"/>
      <c r="W228" s="111"/>
      <c r="X228" s="111"/>
      <c r="Y228" s="70" t="str">
        <f t="shared" si="8"/>
        <v/>
      </c>
      <c r="Z228" s="111"/>
      <c r="AA228" s="112" t="str">
        <f t="shared" si="2"/>
        <v>Missing Info</v>
      </c>
      <c r="AB228" s="113" t="str">
        <f>LET(
  completed, AA228="Complete",
  approved, AG228="Approved",
  srcVal,   IFERROR(VLOOKUP(D228, Lookup!A:F, 2, FALSE), ""),
  campVal,  IFERROR(VLOOKUP(D228, Lookup!A:F, 3, FALSE), ""),
  medVal,   IFERROR(VLOOKUP(D228, Lookup!A:F, 4, FALSE), ""),
  contVal,  IFERROR(VLOOKUP(D228, Lookup!A:F, 5, FALSE), ""),
  placeVal, IFERROR(VLOOKUP(D228, Lookup!A:F, 6, FALSE), ""),
  baseURL, AS228 &amp; "?",
  utm_source,   Lookup!$B$4 &amp; srcVal,
  utm_campaign, Lookup!$C$4 &amp; campVal,
  utm_medium,   Lookup!$D$4 &amp; medVal,
  utm_content,  Lookup!$E$4 &amp; contVal,
  utm_place,    Lookup!$F$4 &amp; placeVal,
  extras, "&amp;utm_term=" &amp; Y228 &amp; "&amp;adCreative=" &amp; AW228 &amp; "&amp;suggestedTerms=" &amp; AU228,
  IF(
    NOT(completed),
    "Missing Info",
    IF(
      NOT(approved),
      "Awaiting Approval",
      baseURL &amp; utm_source &amp; utm_campaign &amp; utm_medium &amp; utm_content &amp; utm_place &amp; extras
    )
  )
)</f>
        <v>Missing Info</v>
      </c>
      <c r="AC228" s="72" t="str">
        <f t="shared" si="3"/>
        <v/>
      </c>
      <c r="AD228" s="68"/>
      <c r="AE228" s="106"/>
      <c r="AF228" s="114" t="str">
        <f t="shared" si="4"/>
        <v/>
      </c>
      <c r="AG228" s="76"/>
      <c r="AH228" s="111"/>
      <c r="AI228" s="115"/>
      <c r="AJ228" s="68"/>
      <c r="AK228" s="124" t="str">
        <f>IFERROR(__xludf.DUMMYFUNCTION("iferror(split(AJ228,""|""),"""")"),"")</f>
        <v/>
      </c>
      <c r="AL228" s="111"/>
      <c r="AM228" s="111"/>
      <c r="AN228" s="118" t="str">
        <f>IFERROR(__xludf.DUMMYFUNCTION("if(J228="""","""",GOOGLETRANSLATE(J228,""auto"",""en""))"),"")</f>
        <v/>
      </c>
      <c r="AO228" s="111" t="str">
        <f>IFERROR(__xludf.DUMMYFUNCTION("if(K228="""","""",GOOGLETRANSLATE(K228,""auto"",""en""))"),"")</f>
        <v/>
      </c>
      <c r="AP228" s="111" t="str">
        <f>IFERROR(__xludf.DUMMYFUNCTION("if(M228="""","""",GOOGLETRANSLATE(M228,""auto"",""en""))"),"")</f>
        <v/>
      </c>
      <c r="AQ228" s="111" t="str">
        <f>IFERROR(__xludf.DUMMYFUNCTION("if(O228="""","""",GOOGLETRANSLATE(O228,""auto"",""en""))"),"")</f>
        <v/>
      </c>
      <c r="AR228" s="111" t="str">
        <f>IFERROR(__xludf.DUMMYFUNCTION("if(Q228="""","""",GOOGLETRANSLATE(Q228,""auto"",""en""))"),"")</f>
        <v/>
      </c>
      <c r="AS228" s="68" t="str">
        <f>IFERROR(__xludf.DUMMYFUNCTION("REGEXREPLACE(E228, ""\?.*"", """")
"),"")</f>
        <v/>
      </c>
      <c r="AT228" s="120" t="str">
        <f>IFERROR(__xludf.DUMMYFUNCTION("TEXTJOIN(CHAR(10)&amp;CHAR(10), TRUE,
  ""H1: "" &amp;
    IFERROR(INDEX(IMPORTXML(REGEXREPLACE(AS228,""\?.*"",""""),""//h1[1]""),1),""""),
  IFERROR(""H2/H3: "" &amp;
    TEXTJOIN(CHAR(10), TRUE,
      IMPORTXML(REGEXREPLACE(AS228,""\?.*"",""""),""//h2[normalize-spa"&amp;"ce()] | //h3[normalize-space()]"")
    ),""""),
  IFERROR(""Paragraphs: "" &amp;
    TEXTJOIN(CHAR(10)&amp;CHAR(10), TRUE,
      IMPORTXML(REGEXREPLACE(AS228,""\?.*"",""""),
        ""//article//p[normalize-space()] | //div[contains(@class,'entry-content') or con"&amp;"tains(@class,'post-content') or contains(@class,'single-content') or contains(@class,'content') or contains(@class,'article')]//p[normalize-space()]""
      )
    ),"""")
)
"),"H1: ")</f>
        <v>H1: </v>
      </c>
      <c r="AU228" s="68" t="str">
        <f t="shared" si="5"/>
        <v/>
      </c>
      <c r="AV228" s="68" t="str">
        <f t="shared" si="6"/>
        <v/>
      </c>
      <c r="AW228" s="68" t="str">
        <f t="shared" si="7"/>
        <v/>
      </c>
      <c r="AX228" s="77"/>
    </row>
    <row r="229">
      <c r="A229" s="68"/>
      <c r="B229" s="68"/>
      <c r="C229" s="69"/>
      <c r="D229" s="68"/>
      <c r="E229" s="68"/>
      <c r="F229" s="68"/>
      <c r="G229" s="68"/>
      <c r="H229" s="68" t="str">
        <f t="shared" si="1"/>
        <v/>
      </c>
      <c r="I229" s="68"/>
      <c r="J229" s="111"/>
      <c r="K229" s="111"/>
      <c r="L229" s="122" t="b">
        <v>0</v>
      </c>
      <c r="M229" s="111"/>
      <c r="N229" s="109" t="b">
        <v>0</v>
      </c>
      <c r="O229" s="111"/>
      <c r="P229" s="109" t="b">
        <v>0</v>
      </c>
      <c r="Q229" s="111"/>
      <c r="R229" s="109" t="b">
        <v>0</v>
      </c>
      <c r="S229" s="111"/>
      <c r="T229" s="111"/>
      <c r="U229" s="111"/>
      <c r="V229" s="111"/>
      <c r="W229" s="111"/>
      <c r="X229" s="111"/>
      <c r="Y229" s="70" t="str">
        <f t="shared" si="8"/>
        <v/>
      </c>
      <c r="Z229" s="111"/>
      <c r="AA229" s="112" t="str">
        <f t="shared" si="2"/>
        <v>Missing Info</v>
      </c>
      <c r="AB229" s="113" t="str">
        <f>LET(
  completed, AA229="Complete",
  approved, AG229="Approved",
  srcVal,   IFERROR(VLOOKUP(D229, Lookup!A:F, 2, FALSE), ""),
  campVal,  IFERROR(VLOOKUP(D229, Lookup!A:F, 3, FALSE), ""),
  medVal,   IFERROR(VLOOKUP(D229, Lookup!A:F, 4, FALSE), ""),
  contVal,  IFERROR(VLOOKUP(D229, Lookup!A:F, 5, FALSE), ""),
  placeVal, IFERROR(VLOOKUP(D229, Lookup!A:F, 6, FALSE), ""),
  baseURL, AS229 &amp; "?",
  utm_source,   Lookup!$B$4 &amp; srcVal,
  utm_campaign, Lookup!$C$4 &amp; campVal,
  utm_medium,   Lookup!$D$4 &amp; medVal,
  utm_content,  Lookup!$E$4 &amp; contVal,
  utm_place,    Lookup!$F$4 &amp; placeVal,
  extras, "&amp;utm_term=" &amp; Y229 &amp; "&amp;adCreative=" &amp; AW229 &amp; "&amp;suggestedTerms=" &amp; AU229,
  IF(
    NOT(completed),
    "Missing Info",
    IF(
      NOT(approved),
      "Awaiting Approval",
      baseURL &amp; utm_source &amp; utm_campaign &amp; utm_medium &amp; utm_content &amp; utm_place &amp; extras
    )
  )
)</f>
        <v>Missing Info</v>
      </c>
      <c r="AC229" s="72" t="str">
        <f t="shared" si="3"/>
        <v/>
      </c>
      <c r="AD229" s="68"/>
      <c r="AE229" s="106"/>
      <c r="AF229" s="114" t="str">
        <f t="shared" si="4"/>
        <v/>
      </c>
      <c r="AG229" s="76"/>
      <c r="AH229" s="111"/>
      <c r="AI229" s="115"/>
      <c r="AJ229" s="68"/>
      <c r="AK229" s="124" t="str">
        <f>IFERROR(__xludf.DUMMYFUNCTION("iferror(split(AJ229,""|""),"""")"),"")</f>
        <v/>
      </c>
      <c r="AL229" s="111"/>
      <c r="AM229" s="111"/>
      <c r="AN229" s="118" t="str">
        <f>IFERROR(__xludf.DUMMYFUNCTION("if(J229="""","""",GOOGLETRANSLATE(J229,""auto"",""en""))"),"")</f>
        <v/>
      </c>
      <c r="AO229" s="111" t="str">
        <f>IFERROR(__xludf.DUMMYFUNCTION("if(K229="""","""",GOOGLETRANSLATE(K229,""auto"",""en""))"),"")</f>
        <v/>
      </c>
      <c r="AP229" s="111" t="str">
        <f>IFERROR(__xludf.DUMMYFUNCTION("if(M229="""","""",GOOGLETRANSLATE(M229,""auto"",""en""))"),"")</f>
        <v/>
      </c>
      <c r="AQ229" s="111" t="str">
        <f>IFERROR(__xludf.DUMMYFUNCTION("if(O229="""","""",GOOGLETRANSLATE(O229,""auto"",""en""))"),"")</f>
        <v/>
      </c>
      <c r="AR229" s="111" t="str">
        <f>IFERROR(__xludf.DUMMYFUNCTION("if(Q229="""","""",GOOGLETRANSLATE(Q229,""auto"",""en""))"),"")</f>
        <v/>
      </c>
      <c r="AS229" s="68" t="str">
        <f>IFERROR(__xludf.DUMMYFUNCTION("REGEXREPLACE(E229, ""\?.*"", """")
"),"")</f>
        <v/>
      </c>
      <c r="AT229" s="120" t="str">
        <f>IFERROR(__xludf.DUMMYFUNCTION("TEXTJOIN(CHAR(10)&amp;CHAR(10), TRUE,
  ""H1: "" &amp;
    IFERROR(INDEX(IMPORTXML(REGEXREPLACE(AS229,""\?.*"",""""),""//h1[1]""),1),""""),
  IFERROR(""H2/H3: "" &amp;
    TEXTJOIN(CHAR(10), TRUE,
      IMPORTXML(REGEXREPLACE(AS229,""\?.*"",""""),""//h2[normalize-spa"&amp;"ce()] | //h3[normalize-space()]"")
    ),""""),
  IFERROR(""Paragraphs: "" &amp;
    TEXTJOIN(CHAR(10)&amp;CHAR(10), TRUE,
      IMPORTXML(REGEXREPLACE(AS229,""\?.*"",""""),
        ""//article//p[normalize-space()] | //div[contains(@class,'entry-content') or con"&amp;"tains(@class,'post-content') or contains(@class,'single-content') or contains(@class,'content') or contains(@class,'article')]//p[normalize-space()]""
      )
    ),"""")
)
"),"H1: ")</f>
        <v>H1: </v>
      </c>
      <c r="AU229" s="68" t="str">
        <f t="shared" si="5"/>
        <v/>
      </c>
      <c r="AV229" s="68" t="str">
        <f t="shared" si="6"/>
        <v/>
      </c>
      <c r="AW229" s="68" t="str">
        <f t="shared" si="7"/>
        <v/>
      </c>
      <c r="AX229" s="77"/>
    </row>
    <row r="230">
      <c r="A230" s="68"/>
      <c r="B230" s="68"/>
      <c r="C230" s="69"/>
      <c r="D230" s="68"/>
      <c r="E230" s="68"/>
      <c r="F230" s="68"/>
      <c r="G230" s="68"/>
      <c r="H230" s="68" t="str">
        <f t="shared" si="1"/>
        <v/>
      </c>
      <c r="I230" s="68"/>
      <c r="J230" s="111"/>
      <c r="K230" s="111"/>
      <c r="L230" s="122" t="b">
        <v>0</v>
      </c>
      <c r="M230" s="111"/>
      <c r="N230" s="109" t="b">
        <v>0</v>
      </c>
      <c r="O230" s="111"/>
      <c r="P230" s="109" t="b">
        <v>0</v>
      </c>
      <c r="Q230" s="111"/>
      <c r="R230" s="109" t="b">
        <v>0</v>
      </c>
      <c r="S230" s="111"/>
      <c r="T230" s="111"/>
      <c r="U230" s="111"/>
      <c r="V230" s="111"/>
      <c r="W230" s="111"/>
      <c r="X230" s="111"/>
      <c r="Y230" s="70" t="str">
        <f t="shared" si="8"/>
        <v/>
      </c>
      <c r="Z230" s="111"/>
      <c r="AA230" s="112" t="str">
        <f t="shared" si="2"/>
        <v>Missing Info</v>
      </c>
      <c r="AB230" s="113" t="str">
        <f>LET(
  completed, AA230="Complete",
  approved, AG230="Approved",
  srcVal,   IFERROR(VLOOKUP(D230, Lookup!A:F, 2, FALSE), ""),
  campVal,  IFERROR(VLOOKUP(D230, Lookup!A:F, 3, FALSE), ""),
  medVal,   IFERROR(VLOOKUP(D230, Lookup!A:F, 4, FALSE), ""),
  contVal,  IFERROR(VLOOKUP(D230, Lookup!A:F, 5, FALSE), ""),
  placeVal, IFERROR(VLOOKUP(D230, Lookup!A:F, 6, FALSE), ""),
  baseURL, AS230 &amp; "?",
  utm_source,   Lookup!$B$4 &amp; srcVal,
  utm_campaign, Lookup!$C$4 &amp; campVal,
  utm_medium,   Lookup!$D$4 &amp; medVal,
  utm_content,  Lookup!$E$4 &amp; contVal,
  utm_place,    Lookup!$F$4 &amp; placeVal,
  extras, "&amp;utm_term=" &amp; Y230 &amp; "&amp;adCreative=" &amp; AW230 &amp; "&amp;suggestedTerms=" &amp; AU230,
  IF(
    NOT(completed),
    "Missing Info",
    IF(
      NOT(approved),
      "Awaiting Approval",
      baseURL &amp; utm_source &amp; utm_campaign &amp; utm_medium &amp; utm_content &amp; utm_place &amp; extras
    )
  )
)</f>
        <v>Missing Info</v>
      </c>
      <c r="AC230" s="72" t="str">
        <f t="shared" si="3"/>
        <v/>
      </c>
      <c r="AD230" s="68"/>
      <c r="AE230" s="106"/>
      <c r="AF230" s="114" t="str">
        <f t="shared" si="4"/>
        <v/>
      </c>
      <c r="AG230" s="76"/>
      <c r="AH230" s="111"/>
      <c r="AI230" s="115"/>
      <c r="AJ230" s="68"/>
      <c r="AK230" s="124" t="str">
        <f>IFERROR(__xludf.DUMMYFUNCTION("iferror(split(AJ230,""|""),"""")"),"")</f>
        <v/>
      </c>
      <c r="AL230" s="111"/>
      <c r="AM230" s="111"/>
      <c r="AN230" s="118" t="str">
        <f>IFERROR(__xludf.DUMMYFUNCTION("if(J230="""","""",GOOGLETRANSLATE(J230,""auto"",""en""))"),"")</f>
        <v/>
      </c>
      <c r="AO230" s="111" t="str">
        <f>IFERROR(__xludf.DUMMYFUNCTION("if(K230="""","""",GOOGLETRANSLATE(K230,""auto"",""en""))"),"")</f>
        <v/>
      </c>
      <c r="AP230" s="111" t="str">
        <f>IFERROR(__xludf.DUMMYFUNCTION("if(M230="""","""",GOOGLETRANSLATE(M230,""auto"",""en""))"),"")</f>
        <v/>
      </c>
      <c r="AQ230" s="111" t="str">
        <f>IFERROR(__xludf.DUMMYFUNCTION("if(O230="""","""",GOOGLETRANSLATE(O230,""auto"",""en""))"),"")</f>
        <v/>
      </c>
      <c r="AR230" s="111" t="str">
        <f>IFERROR(__xludf.DUMMYFUNCTION("if(Q230="""","""",GOOGLETRANSLATE(Q230,""auto"",""en""))"),"")</f>
        <v/>
      </c>
      <c r="AS230" s="68" t="str">
        <f>IFERROR(__xludf.DUMMYFUNCTION("REGEXREPLACE(E230, ""\?.*"", """")
"),"")</f>
        <v/>
      </c>
      <c r="AT230" s="120" t="str">
        <f>IFERROR(__xludf.DUMMYFUNCTION("TEXTJOIN(CHAR(10)&amp;CHAR(10), TRUE,
  ""H1: "" &amp;
    IFERROR(INDEX(IMPORTXML(REGEXREPLACE(AS230,""\?.*"",""""),""//h1[1]""),1),""""),
  IFERROR(""H2/H3: "" &amp;
    TEXTJOIN(CHAR(10), TRUE,
      IMPORTXML(REGEXREPLACE(AS230,""\?.*"",""""),""//h2[normalize-spa"&amp;"ce()] | //h3[normalize-space()]"")
    ),""""),
  IFERROR(""Paragraphs: "" &amp;
    TEXTJOIN(CHAR(10)&amp;CHAR(10), TRUE,
      IMPORTXML(REGEXREPLACE(AS230,""\?.*"",""""),
        ""//article//p[normalize-space()] | //div[contains(@class,'entry-content') or con"&amp;"tains(@class,'post-content') or contains(@class,'single-content') or contains(@class,'content') or contains(@class,'article')]//p[normalize-space()]""
      )
    ),"""")
)
"),"H1: ")</f>
        <v>H1: </v>
      </c>
      <c r="AU230" s="68" t="str">
        <f t="shared" si="5"/>
        <v/>
      </c>
      <c r="AV230" s="68" t="str">
        <f t="shared" si="6"/>
        <v/>
      </c>
      <c r="AW230" s="68" t="str">
        <f t="shared" si="7"/>
        <v/>
      </c>
      <c r="AX230" s="77"/>
    </row>
    <row r="231">
      <c r="A231" s="68"/>
      <c r="B231" s="68"/>
      <c r="C231" s="69"/>
      <c r="D231" s="68"/>
      <c r="E231" s="68"/>
      <c r="F231" s="68"/>
      <c r="G231" s="68"/>
      <c r="H231" s="68" t="str">
        <f t="shared" si="1"/>
        <v/>
      </c>
      <c r="I231" s="68"/>
      <c r="J231" s="111"/>
      <c r="K231" s="111"/>
      <c r="L231" s="122" t="b">
        <v>0</v>
      </c>
      <c r="M231" s="111"/>
      <c r="N231" s="109" t="b">
        <v>0</v>
      </c>
      <c r="O231" s="111"/>
      <c r="P231" s="109" t="b">
        <v>0</v>
      </c>
      <c r="Q231" s="111"/>
      <c r="R231" s="109" t="b">
        <v>0</v>
      </c>
      <c r="S231" s="111"/>
      <c r="T231" s="111"/>
      <c r="U231" s="111"/>
      <c r="V231" s="111"/>
      <c r="W231" s="111"/>
      <c r="X231" s="111"/>
      <c r="Y231" s="70" t="str">
        <f t="shared" si="8"/>
        <v/>
      </c>
      <c r="Z231" s="111"/>
      <c r="AA231" s="112" t="str">
        <f t="shared" si="2"/>
        <v>Missing Info</v>
      </c>
      <c r="AB231" s="113" t="str">
        <f>LET(
  completed, AA231="Complete",
  approved, AG231="Approved",
  srcVal,   IFERROR(VLOOKUP(D231, Lookup!A:F, 2, FALSE), ""),
  campVal,  IFERROR(VLOOKUP(D231, Lookup!A:F, 3, FALSE), ""),
  medVal,   IFERROR(VLOOKUP(D231, Lookup!A:F, 4, FALSE), ""),
  contVal,  IFERROR(VLOOKUP(D231, Lookup!A:F, 5, FALSE), ""),
  placeVal, IFERROR(VLOOKUP(D231, Lookup!A:F, 6, FALSE), ""),
  baseURL, AS231 &amp; "?",
  utm_source,   Lookup!$B$4 &amp; srcVal,
  utm_campaign, Lookup!$C$4 &amp; campVal,
  utm_medium,   Lookup!$D$4 &amp; medVal,
  utm_content,  Lookup!$E$4 &amp; contVal,
  utm_place,    Lookup!$F$4 &amp; placeVal,
  extras, "&amp;utm_term=" &amp; Y231 &amp; "&amp;adCreative=" &amp; AW231 &amp; "&amp;suggestedTerms=" &amp; AU231,
  IF(
    NOT(completed),
    "Missing Info",
    IF(
      NOT(approved),
      "Awaiting Approval",
      baseURL &amp; utm_source &amp; utm_campaign &amp; utm_medium &amp; utm_content &amp; utm_place &amp; extras
    )
  )
)</f>
        <v>Missing Info</v>
      </c>
      <c r="AC231" s="72" t="str">
        <f t="shared" si="3"/>
        <v/>
      </c>
      <c r="AD231" s="68"/>
      <c r="AE231" s="106"/>
      <c r="AF231" s="114" t="str">
        <f t="shared" si="4"/>
        <v/>
      </c>
      <c r="AG231" s="76"/>
      <c r="AH231" s="111"/>
      <c r="AI231" s="115"/>
      <c r="AJ231" s="68"/>
      <c r="AK231" s="124" t="str">
        <f>IFERROR(__xludf.DUMMYFUNCTION("iferror(split(AJ231,""|""),"""")"),"")</f>
        <v/>
      </c>
      <c r="AL231" s="111"/>
      <c r="AM231" s="111"/>
      <c r="AN231" s="118" t="str">
        <f>IFERROR(__xludf.DUMMYFUNCTION("if(J231="""","""",GOOGLETRANSLATE(J231,""auto"",""en""))"),"")</f>
        <v/>
      </c>
      <c r="AO231" s="111" t="str">
        <f>IFERROR(__xludf.DUMMYFUNCTION("if(K231="""","""",GOOGLETRANSLATE(K231,""auto"",""en""))"),"")</f>
        <v/>
      </c>
      <c r="AP231" s="111" t="str">
        <f>IFERROR(__xludf.DUMMYFUNCTION("if(M231="""","""",GOOGLETRANSLATE(M231,""auto"",""en""))"),"")</f>
        <v/>
      </c>
      <c r="AQ231" s="111" t="str">
        <f>IFERROR(__xludf.DUMMYFUNCTION("if(O231="""","""",GOOGLETRANSLATE(O231,""auto"",""en""))"),"")</f>
        <v/>
      </c>
      <c r="AR231" s="111" t="str">
        <f>IFERROR(__xludf.DUMMYFUNCTION("if(Q231="""","""",GOOGLETRANSLATE(Q231,""auto"",""en""))"),"")</f>
        <v/>
      </c>
      <c r="AS231" s="68" t="str">
        <f>IFERROR(__xludf.DUMMYFUNCTION("REGEXREPLACE(E231, ""\?.*"", """")
"),"")</f>
        <v/>
      </c>
      <c r="AT231" s="120" t="str">
        <f>IFERROR(__xludf.DUMMYFUNCTION("TEXTJOIN(CHAR(10)&amp;CHAR(10), TRUE,
  ""H1: "" &amp;
    IFERROR(INDEX(IMPORTXML(REGEXREPLACE(AS231,""\?.*"",""""),""//h1[1]""),1),""""),
  IFERROR(""H2/H3: "" &amp;
    TEXTJOIN(CHAR(10), TRUE,
      IMPORTXML(REGEXREPLACE(AS231,""\?.*"",""""),""//h2[normalize-spa"&amp;"ce()] | //h3[normalize-space()]"")
    ),""""),
  IFERROR(""Paragraphs: "" &amp;
    TEXTJOIN(CHAR(10)&amp;CHAR(10), TRUE,
      IMPORTXML(REGEXREPLACE(AS231,""\?.*"",""""),
        ""//article//p[normalize-space()] | //div[contains(@class,'entry-content') or con"&amp;"tains(@class,'post-content') or contains(@class,'single-content') or contains(@class,'content') or contains(@class,'article')]//p[normalize-space()]""
      )
    ),"""")
)
"),"H1: ")</f>
        <v>H1: </v>
      </c>
      <c r="AU231" s="68" t="str">
        <f t="shared" si="5"/>
        <v/>
      </c>
      <c r="AV231" s="68" t="str">
        <f t="shared" si="6"/>
        <v/>
      </c>
      <c r="AW231" s="68" t="str">
        <f t="shared" si="7"/>
        <v/>
      </c>
      <c r="AX231" s="77"/>
    </row>
    <row r="232">
      <c r="A232" s="68"/>
      <c r="B232" s="68"/>
      <c r="C232" s="69"/>
      <c r="D232" s="68"/>
      <c r="E232" s="68"/>
      <c r="F232" s="68"/>
      <c r="G232" s="68"/>
      <c r="H232" s="68" t="str">
        <f t="shared" si="1"/>
        <v/>
      </c>
      <c r="I232" s="68"/>
      <c r="J232" s="111"/>
      <c r="K232" s="111"/>
      <c r="L232" s="122" t="b">
        <v>0</v>
      </c>
      <c r="M232" s="111"/>
      <c r="N232" s="109" t="b">
        <v>0</v>
      </c>
      <c r="O232" s="111"/>
      <c r="P232" s="109" t="b">
        <v>0</v>
      </c>
      <c r="Q232" s="111"/>
      <c r="R232" s="109" t="b">
        <v>0</v>
      </c>
      <c r="S232" s="111"/>
      <c r="T232" s="111"/>
      <c r="U232" s="111"/>
      <c r="V232" s="111"/>
      <c r="W232" s="111"/>
      <c r="X232" s="111"/>
      <c r="Y232" s="70" t="str">
        <f t="shared" si="8"/>
        <v/>
      </c>
      <c r="Z232" s="111"/>
      <c r="AA232" s="112" t="str">
        <f t="shared" si="2"/>
        <v>Missing Info</v>
      </c>
      <c r="AB232" s="113" t="str">
        <f>LET(
  completed, AA232="Complete",
  approved, AG232="Approved",
  srcVal,   IFERROR(VLOOKUP(D232, Lookup!A:F, 2, FALSE), ""),
  campVal,  IFERROR(VLOOKUP(D232, Lookup!A:F, 3, FALSE), ""),
  medVal,   IFERROR(VLOOKUP(D232, Lookup!A:F, 4, FALSE), ""),
  contVal,  IFERROR(VLOOKUP(D232, Lookup!A:F, 5, FALSE), ""),
  placeVal, IFERROR(VLOOKUP(D232, Lookup!A:F, 6, FALSE), ""),
  baseURL, AS232 &amp; "?",
  utm_source,   Lookup!$B$4 &amp; srcVal,
  utm_campaign, Lookup!$C$4 &amp; campVal,
  utm_medium,   Lookup!$D$4 &amp; medVal,
  utm_content,  Lookup!$E$4 &amp; contVal,
  utm_place,    Lookup!$F$4 &amp; placeVal,
  extras, "&amp;utm_term=" &amp; Y232 &amp; "&amp;adCreative=" &amp; AW232 &amp; "&amp;suggestedTerms=" &amp; AU232,
  IF(
    NOT(completed),
    "Missing Info",
    IF(
      NOT(approved),
      "Awaiting Approval",
      baseURL &amp; utm_source &amp; utm_campaign &amp; utm_medium &amp; utm_content &amp; utm_place &amp; extras
    )
  )
)</f>
        <v>Missing Info</v>
      </c>
      <c r="AC232" s="72" t="str">
        <f t="shared" si="3"/>
        <v/>
      </c>
      <c r="AD232" s="68"/>
      <c r="AE232" s="106"/>
      <c r="AF232" s="114" t="str">
        <f t="shared" si="4"/>
        <v/>
      </c>
      <c r="AG232" s="76"/>
      <c r="AH232" s="111"/>
      <c r="AI232" s="115"/>
      <c r="AJ232" s="68"/>
      <c r="AK232" s="124" t="str">
        <f>IFERROR(__xludf.DUMMYFUNCTION("iferror(split(AJ232,""|""),"""")"),"")</f>
        <v/>
      </c>
      <c r="AL232" s="111"/>
      <c r="AM232" s="111"/>
      <c r="AN232" s="118" t="str">
        <f>IFERROR(__xludf.DUMMYFUNCTION("if(J232="""","""",GOOGLETRANSLATE(J232,""auto"",""en""))"),"")</f>
        <v/>
      </c>
      <c r="AO232" s="111" t="str">
        <f>IFERROR(__xludf.DUMMYFUNCTION("if(K232="""","""",GOOGLETRANSLATE(K232,""auto"",""en""))"),"")</f>
        <v/>
      </c>
      <c r="AP232" s="111" t="str">
        <f>IFERROR(__xludf.DUMMYFUNCTION("if(M232="""","""",GOOGLETRANSLATE(M232,""auto"",""en""))"),"")</f>
        <v/>
      </c>
      <c r="AQ232" s="111" t="str">
        <f>IFERROR(__xludf.DUMMYFUNCTION("if(O232="""","""",GOOGLETRANSLATE(O232,""auto"",""en""))"),"")</f>
        <v/>
      </c>
      <c r="AR232" s="111" t="str">
        <f>IFERROR(__xludf.DUMMYFUNCTION("if(Q232="""","""",GOOGLETRANSLATE(Q232,""auto"",""en""))"),"")</f>
        <v/>
      </c>
      <c r="AS232" s="68" t="str">
        <f>IFERROR(__xludf.DUMMYFUNCTION("REGEXREPLACE(E232, ""\?.*"", """")
"),"")</f>
        <v/>
      </c>
      <c r="AT232" s="120" t="str">
        <f>IFERROR(__xludf.DUMMYFUNCTION("TEXTJOIN(CHAR(10)&amp;CHAR(10), TRUE,
  ""H1: "" &amp;
    IFERROR(INDEX(IMPORTXML(REGEXREPLACE(AS232,""\?.*"",""""),""//h1[1]""),1),""""),
  IFERROR(""H2/H3: "" &amp;
    TEXTJOIN(CHAR(10), TRUE,
      IMPORTXML(REGEXREPLACE(AS232,""\?.*"",""""),""//h2[normalize-spa"&amp;"ce()] | //h3[normalize-space()]"")
    ),""""),
  IFERROR(""Paragraphs: "" &amp;
    TEXTJOIN(CHAR(10)&amp;CHAR(10), TRUE,
      IMPORTXML(REGEXREPLACE(AS232,""\?.*"",""""),
        ""//article//p[normalize-space()] | //div[contains(@class,'entry-content') or con"&amp;"tains(@class,'post-content') or contains(@class,'single-content') or contains(@class,'content') or contains(@class,'article')]//p[normalize-space()]""
      )
    ),"""")
)
"),"H1: ")</f>
        <v>H1: </v>
      </c>
      <c r="AU232" s="68" t="str">
        <f t="shared" si="5"/>
        <v/>
      </c>
      <c r="AV232" s="68" t="str">
        <f t="shared" si="6"/>
        <v/>
      </c>
      <c r="AW232" s="68" t="str">
        <f t="shared" si="7"/>
        <v/>
      </c>
      <c r="AX232" s="77"/>
    </row>
    <row r="233">
      <c r="A233" s="68"/>
      <c r="B233" s="68"/>
      <c r="C233" s="69"/>
      <c r="D233" s="68"/>
      <c r="E233" s="68"/>
      <c r="F233" s="68"/>
      <c r="G233" s="68"/>
      <c r="H233" s="68" t="str">
        <f t="shared" si="1"/>
        <v/>
      </c>
      <c r="I233" s="68"/>
      <c r="J233" s="111"/>
      <c r="K233" s="111"/>
      <c r="L233" s="122" t="b">
        <v>0</v>
      </c>
      <c r="M233" s="111"/>
      <c r="N233" s="109" t="b">
        <v>0</v>
      </c>
      <c r="O233" s="111"/>
      <c r="P233" s="109" t="b">
        <v>0</v>
      </c>
      <c r="Q233" s="111"/>
      <c r="R233" s="109" t="b">
        <v>0</v>
      </c>
      <c r="S233" s="111"/>
      <c r="T233" s="111"/>
      <c r="U233" s="111"/>
      <c r="V233" s="111"/>
      <c r="W233" s="111"/>
      <c r="X233" s="111"/>
      <c r="Y233" s="70" t="str">
        <f t="shared" si="8"/>
        <v/>
      </c>
      <c r="Z233" s="111"/>
      <c r="AA233" s="112" t="str">
        <f t="shared" si="2"/>
        <v>Missing Info</v>
      </c>
      <c r="AB233" s="113" t="str">
        <f>LET(
  completed, AA233="Complete",
  approved, AG233="Approved",
  srcVal,   IFERROR(VLOOKUP(D233, Lookup!A:F, 2, FALSE), ""),
  campVal,  IFERROR(VLOOKUP(D233, Lookup!A:F, 3, FALSE), ""),
  medVal,   IFERROR(VLOOKUP(D233, Lookup!A:F, 4, FALSE), ""),
  contVal,  IFERROR(VLOOKUP(D233, Lookup!A:F, 5, FALSE), ""),
  placeVal, IFERROR(VLOOKUP(D233, Lookup!A:F, 6, FALSE), ""),
  baseURL, AS233 &amp; "?",
  utm_source,   Lookup!$B$4 &amp; srcVal,
  utm_campaign, Lookup!$C$4 &amp; campVal,
  utm_medium,   Lookup!$D$4 &amp; medVal,
  utm_content,  Lookup!$E$4 &amp; contVal,
  utm_place,    Lookup!$F$4 &amp; placeVal,
  extras, "&amp;utm_term=" &amp; Y233 &amp; "&amp;adCreative=" &amp; AW233 &amp; "&amp;suggestedTerms=" &amp; AU233,
  IF(
    NOT(completed),
    "Missing Info",
    IF(
      NOT(approved),
      "Awaiting Approval",
      baseURL &amp; utm_source &amp; utm_campaign &amp; utm_medium &amp; utm_content &amp; utm_place &amp; extras
    )
  )
)</f>
        <v>Missing Info</v>
      </c>
      <c r="AC233" s="72" t="str">
        <f t="shared" si="3"/>
        <v/>
      </c>
      <c r="AD233" s="68"/>
      <c r="AE233" s="106"/>
      <c r="AF233" s="114" t="str">
        <f t="shared" si="4"/>
        <v/>
      </c>
      <c r="AG233" s="76"/>
      <c r="AH233" s="111"/>
      <c r="AI233" s="115"/>
      <c r="AJ233" s="68"/>
      <c r="AK233" s="124" t="str">
        <f>IFERROR(__xludf.DUMMYFUNCTION("iferror(split(AJ233,""|""),"""")"),"")</f>
        <v/>
      </c>
      <c r="AL233" s="111"/>
      <c r="AM233" s="111"/>
      <c r="AN233" s="118" t="str">
        <f>IFERROR(__xludf.DUMMYFUNCTION("if(J233="""","""",GOOGLETRANSLATE(J233,""auto"",""en""))"),"")</f>
        <v/>
      </c>
      <c r="AO233" s="111" t="str">
        <f>IFERROR(__xludf.DUMMYFUNCTION("if(K233="""","""",GOOGLETRANSLATE(K233,""auto"",""en""))"),"")</f>
        <v/>
      </c>
      <c r="AP233" s="111" t="str">
        <f>IFERROR(__xludf.DUMMYFUNCTION("if(M233="""","""",GOOGLETRANSLATE(M233,""auto"",""en""))"),"")</f>
        <v/>
      </c>
      <c r="AQ233" s="111" t="str">
        <f>IFERROR(__xludf.DUMMYFUNCTION("if(O233="""","""",GOOGLETRANSLATE(O233,""auto"",""en""))"),"")</f>
        <v/>
      </c>
      <c r="AR233" s="111" t="str">
        <f>IFERROR(__xludf.DUMMYFUNCTION("if(Q233="""","""",GOOGLETRANSLATE(Q233,""auto"",""en""))"),"")</f>
        <v/>
      </c>
      <c r="AS233" s="68" t="str">
        <f>IFERROR(__xludf.DUMMYFUNCTION("REGEXREPLACE(E233, ""\?.*"", """")
"),"")</f>
        <v/>
      </c>
      <c r="AT233" s="120" t="str">
        <f>IFERROR(__xludf.DUMMYFUNCTION("TEXTJOIN(CHAR(10)&amp;CHAR(10), TRUE,
  ""H1: "" &amp;
    IFERROR(INDEX(IMPORTXML(REGEXREPLACE(AS233,""\?.*"",""""),""//h1[1]""),1),""""),
  IFERROR(""H2/H3: "" &amp;
    TEXTJOIN(CHAR(10), TRUE,
      IMPORTXML(REGEXREPLACE(AS233,""\?.*"",""""),""//h2[normalize-spa"&amp;"ce()] | //h3[normalize-space()]"")
    ),""""),
  IFERROR(""Paragraphs: "" &amp;
    TEXTJOIN(CHAR(10)&amp;CHAR(10), TRUE,
      IMPORTXML(REGEXREPLACE(AS233,""\?.*"",""""),
        ""//article//p[normalize-space()] | //div[contains(@class,'entry-content') or con"&amp;"tains(@class,'post-content') or contains(@class,'single-content') or contains(@class,'content') or contains(@class,'article')]//p[normalize-space()]""
      )
    ),"""")
)
"),"H1: ")</f>
        <v>H1: </v>
      </c>
      <c r="AU233" s="68" t="str">
        <f t="shared" si="5"/>
        <v/>
      </c>
      <c r="AV233" s="68" t="str">
        <f t="shared" si="6"/>
        <v/>
      </c>
      <c r="AW233" s="68" t="str">
        <f t="shared" si="7"/>
        <v/>
      </c>
      <c r="AX233" s="77"/>
    </row>
    <row r="234">
      <c r="A234" s="68"/>
      <c r="B234" s="68"/>
      <c r="C234" s="69"/>
      <c r="D234" s="68"/>
      <c r="E234" s="68"/>
      <c r="F234" s="68"/>
      <c r="G234" s="68"/>
      <c r="H234" s="68" t="str">
        <f t="shared" si="1"/>
        <v/>
      </c>
      <c r="I234" s="68"/>
      <c r="J234" s="111"/>
      <c r="K234" s="111"/>
      <c r="L234" s="122" t="b">
        <v>0</v>
      </c>
      <c r="M234" s="111"/>
      <c r="N234" s="109" t="b">
        <v>0</v>
      </c>
      <c r="O234" s="111"/>
      <c r="P234" s="109" t="b">
        <v>0</v>
      </c>
      <c r="Q234" s="111"/>
      <c r="R234" s="109" t="b">
        <v>0</v>
      </c>
      <c r="S234" s="111"/>
      <c r="T234" s="111"/>
      <c r="U234" s="111"/>
      <c r="V234" s="111"/>
      <c r="W234" s="111"/>
      <c r="X234" s="111"/>
      <c r="Y234" s="70" t="str">
        <f t="shared" si="8"/>
        <v/>
      </c>
      <c r="Z234" s="111"/>
      <c r="AA234" s="112" t="str">
        <f t="shared" si="2"/>
        <v>Missing Info</v>
      </c>
      <c r="AB234" s="113" t="str">
        <f>LET(
  completed, AA234="Complete",
  approved, AG234="Approved",
  srcVal,   IFERROR(VLOOKUP(D234, Lookup!A:F, 2, FALSE), ""),
  campVal,  IFERROR(VLOOKUP(D234, Lookup!A:F, 3, FALSE), ""),
  medVal,   IFERROR(VLOOKUP(D234, Lookup!A:F, 4, FALSE), ""),
  contVal,  IFERROR(VLOOKUP(D234, Lookup!A:F, 5, FALSE), ""),
  placeVal, IFERROR(VLOOKUP(D234, Lookup!A:F, 6, FALSE), ""),
  baseURL, AS234 &amp; "?",
  utm_source,   Lookup!$B$4 &amp; srcVal,
  utm_campaign, Lookup!$C$4 &amp; campVal,
  utm_medium,   Lookup!$D$4 &amp; medVal,
  utm_content,  Lookup!$E$4 &amp; contVal,
  utm_place,    Lookup!$F$4 &amp; placeVal,
  extras, "&amp;utm_term=" &amp; Y234 &amp; "&amp;adCreative=" &amp; AW234 &amp; "&amp;suggestedTerms=" &amp; AU234,
  IF(
    NOT(completed),
    "Missing Info",
    IF(
      NOT(approved),
      "Awaiting Approval",
      baseURL &amp; utm_source &amp; utm_campaign &amp; utm_medium &amp; utm_content &amp; utm_place &amp; extras
    )
  )
)</f>
        <v>Missing Info</v>
      </c>
      <c r="AC234" s="72" t="str">
        <f t="shared" si="3"/>
        <v/>
      </c>
      <c r="AD234" s="68"/>
      <c r="AE234" s="106"/>
      <c r="AF234" s="114" t="str">
        <f t="shared" si="4"/>
        <v/>
      </c>
      <c r="AG234" s="76"/>
      <c r="AH234" s="111"/>
      <c r="AI234" s="115"/>
      <c r="AJ234" s="68"/>
      <c r="AK234" s="124" t="str">
        <f>IFERROR(__xludf.DUMMYFUNCTION("iferror(split(AJ234,""|""),"""")"),"")</f>
        <v/>
      </c>
      <c r="AL234" s="111"/>
      <c r="AM234" s="111"/>
      <c r="AN234" s="118" t="str">
        <f>IFERROR(__xludf.DUMMYFUNCTION("if(J234="""","""",GOOGLETRANSLATE(J234,""auto"",""en""))"),"")</f>
        <v/>
      </c>
      <c r="AO234" s="111" t="str">
        <f>IFERROR(__xludf.DUMMYFUNCTION("if(K234="""","""",GOOGLETRANSLATE(K234,""auto"",""en""))"),"")</f>
        <v/>
      </c>
      <c r="AP234" s="111" t="str">
        <f>IFERROR(__xludf.DUMMYFUNCTION("if(M234="""","""",GOOGLETRANSLATE(M234,""auto"",""en""))"),"")</f>
        <v/>
      </c>
      <c r="AQ234" s="111" t="str">
        <f>IFERROR(__xludf.DUMMYFUNCTION("if(O234="""","""",GOOGLETRANSLATE(O234,""auto"",""en""))"),"")</f>
        <v/>
      </c>
      <c r="AR234" s="111" t="str">
        <f>IFERROR(__xludf.DUMMYFUNCTION("if(Q234="""","""",GOOGLETRANSLATE(Q234,""auto"",""en""))"),"")</f>
        <v/>
      </c>
      <c r="AS234" s="68" t="str">
        <f>IFERROR(__xludf.DUMMYFUNCTION("REGEXREPLACE(E234, ""\?.*"", """")
"),"")</f>
        <v/>
      </c>
      <c r="AT234" s="120" t="str">
        <f>IFERROR(__xludf.DUMMYFUNCTION("TEXTJOIN(CHAR(10)&amp;CHAR(10), TRUE,
  ""H1: "" &amp;
    IFERROR(INDEX(IMPORTXML(REGEXREPLACE(AS234,""\?.*"",""""),""//h1[1]""),1),""""),
  IFERROR(""H2/H3: "" &amp;
    TEXTJOIN(CHAR(10), TRUE,
      IMPORTXML(REGEXREPLACE(AS234,""\?.*"",""""),""//h2[normalize-spa"&amp;"ce()] | //h3[normalize-space()]"")
    ),""""),
  IFERROR(""Paragraphs: "" &amp;
    TEXTJOIN(CHAR(10)&amp;CHAR(10), TRUE,
      IMPORTXML(REGEXREPLACE(AS234,""\?.*"",""""),
        ""//article//p[normalize-space()] | //div[contains(@class,'entry-content') or con"&amp;"tains(@class,'post-content') or contains(@class,'single-content') or contains(@class,'content') or contains(@class,'article')]//p[normalize-space()]""
      )
    ),"""")
)
"),"H1: ")</f>
        <v>H1: </v>
      </c>
      <c r="AU234" s="68" t="str">
        <f t="shared" si="5"/>
        <v/>
      </c>
      <c r="AV234" s="68" t="str">
        <f t="shared" si="6"/>
        <v/>
      </c>
      <c r="AW234" s="68" t="str">
        <f t="shared" si="7"/>
        <v/>
      </c>
      <c r="AX234" s="77"/>
    </row>
    <row r="235">
      <c r="A235" s="68"/>
      <c r="B235" s="68"/>
      <c r="C235" s="69"/>
      <c r="D235" s="68"/>
      <c r="E235" s="68"/>
      <c r="F235" s="68"/>
      <c r="G235" s="68"/>
      <c r="H235" s="68" t="str">
        <f t="shared" si="1"/>
        <v/>
      </c>
      <c r="I235" s="68"/>
      <c r="J235" s="111"/>
      <c r="K235" s="111"/>
      <c r="L235" s="122" t="b">
        <v>0</v>
      </c>
      <c r="M235" s="111"/>
      <c r="N235" s="109" t="b">
        <v>0</v>
      </c>
      <c r="O235" s="111"/>
      <c r="P235" s="109" t="b">
        <v>0</v>
      </c>
      <c r="Q235" s="111"/>
      <c r="R235" s="109" t="b">
        <v>0</v>
      </c>
      <c r="S235" s="111"/>
      <c r="T235" s="111"/>
      <c r="U235" s="111"/>
      <c r="V235" s="111"/>
      <c r="W235" s="111"/>
      <c r="X235" s="111"/>
      <c r="Y235" s="70" t="str">
        <f t="shared" si="8"/>
        <v/>
      </c>
      <c r="Z235" s="111"/>
      <c r="AA235" s="112" t="str">
        <f t="shared" si="2"/>
        <v>Missing Info</v>
      </c>
      <c r="AB235" s="113" t="str">
        <f>LET(
  completed, AA235="Complete",
  approved, AG235="Approved",
  srcVal,   IFERROR(VLOOKUP(D235, Lookup!A:F, 2, FALSE), ""),
  campVal,  IFERROR(VLOOKUP(D235, Lookup!A:F, 3, FALSE), ""),
  medVal,   IFERROR(VLOOKUP(D235, Lookup!A:F, 4, FALSE), ""),
  contVal,  IFERROR(VLOOKUP(D235, Lookup!A:F, 5, FALSE), ""),
  placeVal, IFERROR(VLOOKUP(D235, Lookup!A:F, 6, FALSE), ""),
  baseURL, AS235 &amp; "?",
  utm_source,   Lookup!$B$4 &amp; srcVal,
  utm_campaign, Lookup!$C$4 &amp; campVal,
  utm_medium,   Lookup!$D$4 &amp; medVal,
  utm_content,  Lookup!$E$4 &amp; contVal,
  utm_place,    Lookup!$F$4 &amp; placeVal,
  extras, "&amp;utm_term=" &amp; Y235 &amp; "&amp;adCreative=" &amp; AW235 &amp; "&amp;suggestedTerms=" &amp; AU235,
  IF(
    NOT(completed),
    "Missing Info",
    IF(
      NOT(approved),
      "Awaiting Approval",
      baseURL &amp; utm_source &amp; utm_campaign &amp; utm_medium &amp; utm_content &amp; utm_place &amp; extras
    )
  )
)</f>
        <v>Missing Info</v>
      </c>
      <c r="AC235" s="72" t="str">
        <f t="shared" si="3"/>
        <v/>
      </c>
      <c r="AD235" s="68"/>
      <c r="AE235" s="106"/>
      <c r="AF235" s="114" t="str">
        <f t="shared" si="4"/>
        <v/>
      </c>
      <c r="AG235" s="76"/>
      <c r="AH235" s="111"/>
      <c r="AI235" s="115"/>
      <c r="AJ235" s="68"/>
      <c r="AK235" s="124" t="str">
        <f>IFERROR(__xludf.DUMMYFUNCTION("iferror(split(AJ235,""|""),"""")"),"")</f>
        <v/>
      </c>
      <c r="AL235" s="111"/>
      <c r="AM235" s="111"/>
      <c r="AN235" s="118" t="str">
        <f>IFERROR(__xludf.DUMMYFUNCTION("if(J235="""","""",GOOGLETRANSLATE(J235,""auto"",""en""))"),"")</f>
        <v/>
      </c>
      <c r="AO235" s="111" t="str">
        <f>IFERROR(__xludf.DUMMYFUNCTION("if(K235="""","""",GOOGLETRANSLATE(K235,""auto"",""en""))"),"")</f>
        <v/>
      </c>
      <c r="AP235" s="111" t="str">
        <f>IFERROR(__xludf.DUMMYFUNCTION("if(M235="""","""",GOOGLETRANSLATE(M235,""auto"",""en""))"),"")</f>
        <v/>
      </c>
      <c r="AQ235" s="111" t="str">
        <f>IFERROR(__xludf.DUMMYFUNCTION("if(O235="""","""",GOOGLETRANSLATE(O235,""auto"",""en""))"),"")</f>
        <v/>
      </c>
      <c r="AR235" s="111" t="str">
        <f>IFERROR(__xludf.DUMMYFUNCTION("if(Q235="""","""",GOOGLETRANSLATE(Q235,""auto"",""en""))"),"")</f>
        <v/>
      </c>
      <c r="AS235" s="68" t="str">
        <f>IFERROR(__xludf.DUMMYFUNCTION("REGEXREPLACE(E235, ""\?.*"", """")
"),"")</f>
        <v/>
      </c>
      <c r="AT235" s="120" t="str">
        <f>IFERROR(__xludf.DUMMYFUNCTION("TEXTJOIN(CHAR(10)&amp;CHAR(10), TRUE,
  ""H1: "" &amp;
    IFERROR(INDEX(IMPORTXML(REGEXREPLACE(AS235,""\?.*"",""""),""//h1[1]""),1),""""),
  IFERROR(""H2/H3: "" &amp;
    TEXTJOIN(CHAR(10), TRUE,
      IMPORTXML(REGEXREPLACE(AS235,""\?.*"",""""),""//h2[normalize-spa"&amp;"ce()] | //h3[normalize-space()]"")
    ),""""),
  IFERROR(""Paragraphs: "" &amp;
    TEXTJOIN(CHAR(10)&amp;CHAR(10), TRUE,
      IMPORTXML(REGEXREPLACE(AS235,""\?.*"",""""),
        ""//article//p[normalize-space()] | //div[contains(@class,'entry-content') or con"&amp;"tains(@class,'post-content') or contains(@class,'single-content') or contains(@class,'content') or contains(@class,'article')]//p[normalize-space()]""
      )
    ),"""")
)
"),"H1: ")</f>
        <v>H1: </v>
      </c>
      <c r="AU235" s="68" t="str">
        <f t="shared" si="5"/>
        <v/>
      </c>
      <c r="AV235" s="68" t="str">
        <f t="shared" si="6"/>
        <v/>
      </c>
      <c r="AW235" s="68" t="str">
        <f t="shared" si="7"/>
        <v/>
      </c>
      <c r="AX235" s="77"/>
    </row>
    <row r="236">
      <c r="A236" s="68"/>
      <c r="B236" s="68"/>
      <c r="C236" s="69"/>
      <c r="D236" s="68"/>
      <c r="E236" s="68"/>
      <c r="F236" s="68"/>
      <c r="G236" s="68"/>
      <c r="H236" s="68" t="str">
        <f t="shared" si="1"/>
        <v/>
      </c>
      <c r="I236" s="68"/>
      <c r="J236" s="111"/>
      <c r="K236" s="111"/>
      <c r="L236" s="122" t="b">
        <v>0</v>
      </c>
      <c r="M236" s="111"/>
      <c r="N236" s="109" t="b">
        <v>0</v>
      </c>
      <c r="O236" s="111"/>
      <c r="P236" s="109" t="b">
        <v>0</v>
      </c>
      <c r="Q236" s="111"/>
      <c r="R236" s="109" t="b">
        <v>0</v>
      </c>
      <c r="S236" s="111"/>
      <c r="T236" s="111"/>
      <c r="U236" s="111"/>
      <c r="V236" s="111"/>
      <c r="W236" s="111"/>
      <c r="X236" s="111"/>
      <c r="Y236" s="70" t="str">
        <f t="shared" si="8"/>
        <v/>
      </c>
      <c r="Z236" s="111"/>
      <c r="AA236" s="112" t="str">
        <f t="shared" si="2"/>
        <v>Missing Info</v>
      </c>
      <c r="AB236" s="113" t="str">
        <f>LET(
  completed, AA236="Complete",
  approved, AG236="Approved",
  srcVal,   IFERROR(VLOOKUP(D236, Lookup!A:F, 2, FALSE), ""),
  campVal,  IFERROR(VLOOKUP(D236, Lookup!A:F, 3, FALSE), ""),
  medVal,   IFERROR(VLOOKUP(D236, Lookup!A:F, 4, FALSE), ""),
  contVal,  IFERROR(VLOOKUP(D236, Lookup!A:F, 5, FALSE), ""),
  placeVal, IFERROR(VLOOKUP(D236, Lookup!A:F, 6, FALSE), ""),
  baseURL, AS236 &amp; "?",
  utm_source,   Lookup!$B$4 &amp; srcVal,
  utm_campaign, Lookup!$C$4 &amp; campVal,
  utm_medium,   Lookup!$D$4 &amp; medVal,
  utm_content,  Lookup!$E$4 &amp; contVal,
  utm_place,    Lookup!$F$4 &amp; placeVal,
  extras, "&amp;utm_term=" &amp; Y236 &amp; "&amp;adCreative=" &amp; AW236 &amp; "&amp;suggestedTerms=" &amp; AU236,
  IF(
    NOT(completed),
    "Missing Info",
    IF(
      NOT(approved),
      "Awaiting Approval",
      baseURL &amp; utm_source &amp; utm_campaign &amp; utm_medium &amp; utm_content &amp; utm_place &amp; extras
    )
  )
)</f>
        <v>Missing Info</v>
      </c>
      <c r="AC236" s="72" t="str">
        <f t="shared" si="3"/>
        <v/>
      </c>
      <c r="AD236" s="68"/>
      <c r="AE236" s="106"/>
      <c r="AF236" s="114" t="str">
        <f t="shared" si="4"/>
        <v/>
      </c>
      <c r="AG236" s="76"/>
      <c r="AH236" s="111"/>
      <c r="AI236" s="115"/>
      <c r="AJ236" s="68"/>
      <c r="AK236" s="124" t="str">
        <f>IFERROR(__xludf.DUMMYFUNCTION("iferror(split(AJ236,""|""),"""")"),"")</f>
        <v/>
      </c>
      <c r="AL236" s="111"/>
      <c r="AM236" s="111"/>
      <c r="AN236" s="118" t="str">
        <f>IFERROR(__xludf.DUMMYFUNCTION("if(J236="""","""",GOOGLETRANSLATE(J236,""auto"",""en""))"),"")</f>
        <v/>
      </c>
      <c r="AO236" s="111" t="str">
        <f>IFERROR(__xludf.DUMMYFUNCTION("if(K236="""","""",GOOGLETRANSLATE(K236,""auto"",""en""))"),"")</f>
        <v/>
      </c>
      <c r="AP236" s="111" t="str">
        <f>IFERROR(__xludf.DUMMYFUNCTION("if(M236="""","""",GOOGLETRANSLATE(M236,""auto"",""en""))"),"")</f>
        <v/>
      </c>
      <c r="AQ236" s="111" t="str">
        <f>IFERROR(__xludf.DUMMYFUNCTION("if(O236="""","""",GOOGLETRANSLATE(O236,""auto"",""en""))"),"")</f>
        <v/>
      </c>
      <c r="AR236" s="111" t="str">
        <f>IFERROR(__xludf.DUMMYFUNCTION("if(Q236="""","""",GOOGLETRANSLATE(Q236,""auto"",""en""))"),"")</f>
        <v/>
      </c>
      <c r="AS236" s="68" t="str">
        <f>IFERROR(__xludf.DUMMYFUNCTION("REGEXREPLACE(E236, ""\?.*"", """")
"),"")</f>
        <v/>
      </c>
      <c r="AT236" s="120" t="str">
        <f>IFERROR(__xludf.DUMMYFUNCTION("TEXTJOIN(CHAR(10)&amp;CHAR(10), TRUE,
  ""H1: "" &amp;
    IFERROR(INDEX(IMPORTXML(REGEXREPLACE(AS236,""\?.*"",""""),""//h1[1]""),1),""""),
  IFERROR(""H2/H3: "" &amp;
    TEXTJOIN(CHAR(10), TRUE,
      IMPORTXML(REGEXREPLACE(AS236,""\?.*"",""""),""//h2[normalize-spa"&amp;"ce()] | //h3[normalize-space()]"")
    ),""""),
  IFERROR(""Paragraphs: "" &amp;
    TEXTJOIN(CHAR(10)&amp;CHAR(10), TRUE,
      IMPORTXML(REGEXREPLACE(AS236,""\?.*"",""""),
        ""//article//p[normalize-space()] | //div[contains(@class,'entry-content') or con"&amp;"tains(@class,'post-content') or contains(@class,'single-content') or contains(@class,'content') or contains(@class,'article')]//p[normalize-space()]""
      )
    ),"""")
)
"),"H1: ")</f>
        <v>H1: </v>
      </c>
      <c r="AU236" s="68" t="str">
        <f t="shared" si="5"/>
        <v/>
      </c>
      <c r="AV236" s="68" t="str">
        <f t="shared" si="6"/>
        <v/>
      </c>
      <c r="AW236" s="68" t="str">
        <f t="shared" si="7"/>
        <v/>
      </c>
      <c r="AX236" s="77"/>
    </row>
    <row r="237">
      <c r="A237" s="68"/>
      <c r="B237" s="68"/>
      <c r="C237" s="69"/>
      <c r="D237" s="68"/>
      <c r="E237" s="68"/>
      <c r="F237" s="68"/>
      <c r="G237" s="68"/>
      <c r="H237" s="68" t="str">
        <f t="shared" si="1"/>
        <v/>
      </c>
      <c r="I237" s="68"/>
      <c r="J237" s="111"/>
      <c r="K237" s="111"/>
      <c r="L237" s="122" t="b">
        <v>0</v>
      </c>
      <c r="M237" s="111"/>
      <c r="N237" s="109" t="b">
        <v>0</v>
      </c>
      <c r="O237" s="111"/>
      <c r="P237" s="109" t="b">
        <v>0</v>
      </c>
      <c r="Q237" s="111"/>
      <c r="R237" s="109" t="b">
        <v>0</v>
      </c>
      <c r="S237" s="111"/>
      <c r="T237" s="111"/>
      <c r="U237" s="111"/>
      <c r="V237" s="111"/>
      <c r="W237" s="111"/>
      <c r="X237" s="111"/>
      <c r="Y237" s="70" t="str">
        <f t="shared" si="8"/>
        <v/>
      </c>
      <c r="Z237" s="111"/>
      <c r="AA237" s="112" t="str">
        <f t="shared" si="2"/>
        <v>Missing Info</v>
      </c>
      <c r="AB237" s="113" t="str">
        <f>LET(
  completed, AA237="Complete",
  approved, AG237="Approved",
  srcVal,   IFERROR(VLOOKUP(D237, Lookup!A:F, 2, FALSE), ""),
  campVal,  IFERROR(VLOOKUP(D237, Lookup!A:F, 3, FALSE), ""),
  medVal,   IFERROR(VLOOKUP(D237, Lookup!A:F, 4, FALSE), ""),
  contVal,  IFERROR(VLOOKUP(D237, Lookup!A:F, 5, FALSE), ""),
  placeVal, IFERROR(VLOOKUP(D237, Lookup!A:F, 6, FALSE), ""),
  baseURL, AS237 &amp; "?",
  utm_source,   Lookup!$B$4 &amp; srcVal,
  utm_campaign, Lookup!$C$4 &amp; campVal,
  utm_medium,   Lookup!$D$4 &amp; medVal,
  utm_content,  Lookup!$E$4 &amp; contVal,
  utm_place,    Lookup!$F$4 &amp; placeVal,
  extras, "&amp;utm_term=" &amp; Y237 &amp; "&amp;adCreative=" &amp; AW237 &amp; "&amp;suggestedTerms=" &amp; AU237,
  IF(
    NOT(completed),
    "Missing Info",
    IF(
      NOT(approved),
      "Awaiting Approval",
      baseURL &amp; utm_source &amp; utm_campaign &amp; utm_medium &amp; utm_content &amp; utm_place &amp; extras
    )
  )
)</f>
        <v>Missing Info</v>
      </c>
      <c r="AC237" s="72" t="str">
        <f t="shared" si="3"/>
        <v/>
      </c>
      <c r="AD237" s="68"/>
      <c r="AE237" s="106"/>
      <c r="AF237" s="114" t="str">
        <f t="shared" si="4"/>
        <v/>
      </c>
      <c r="AG237" s="76"/>
      <c r="AH237" s="111"/>
      <c r="AI237" s="115"/>
      <c r="AJ237" s="68"/>
      <c r="AK237" s="124" t="str">
        <f>IFERROR(__xludf.DUMMYFUNCTION("iferror(split(AJ237,""|""),"""")"),"")</f>
        <v/>
      </c>
      <c r="AL237" s="111"/>
      <c r="AM237" s="111"/>
      <c r="AN237" s="118" t="str">
        <f>IFERROR(__xludf.DUMMYFUNCTION("if(J237="""","""",GOOGLETRANSLATE(J237,""auto"",""en""))"),"")</f>
        <v/>
      </c>
      <c r="AO237" s="111" t="str">
        <f>IFERROR(__xludf.DUMMYFUNCTION("if(K237="""","""",GOOGLETRANSLATE(K237,""auto"",""en""))"),"")</f>
        <v/>
      </c>
      <c r="AP237" s="111" t="str">
        <f>IFERROR(__xludf.DUMMYFUNCTION("if(M237="""","""",GOOGLETRANSLATE(M237,""auto"",""en""))"),"")</f>
        <v/>
      </c>
      <c r="AQ237" s="111" t="str">
        <f>IFERROR(__xludf.DUMMYFUNCTION("if(O237="""","""",GOOGLETRANSLATE(O237,""auto"",""en""))"),"")</f>
        <v/>
      </c>
      <c r="AR237" s="111" t="str">
        <f>IFERROR(__xludf.DUMMYFUNCTION("if(Q237="""","""",GOOGLETRANSLATE(Q237,""auto"",""en""))"),"")</f>
        <v/>
      </c>
      <c r="AS237" s="68" t="str">
        <f>IFERROR(__xludf.DUMMYFUNCTION("REGEXREPLACE(E237, ""\?.*"", """")
"),"")</f>
        <v/>
      </c>
      <c r="AT237" s="120" t="str">
        <f>IFERROR(__xludf.DUMMYFUNCTION("TEXTJOIN(CHAR(10)&amp;CHAR(10), TRUE,
  ""H1: "" &amp;
    IFERROR(INDEX(IMPORTXML(REGEXREPLACE(AS237,""\?.*"",""""),""//h1[1]""),1),""""),
  IFERROR(""H2/H3: "" &amp;
    TEXTJOIN(CHAR(10), TRUE,
      IMPORTXML(REGEXREPLACE(AS237,""\?.*"",""""),""//h2[normalize-spa"&amp;"ce()] | //h3[normalize-space()]"")
    ),""""),
  IFERROR(""Paragraphs: "" &amp;
    TEXTJOIN(CHAR(10)&amp;CHAR(10), TRUE,
      IMPORTXML(REGEXREPLACE(AS237,""\?.*"",""""),
        ""//article//p[normalize-space()] | //div[contains(@class,'entry-content') or con"&amp;"tains(@class,'post-content') or contains(@class,'single-content') or contains(@class,'content') or contains(@class,'article')]//p[normalize-space()]""
      )
    ),"""")
)
"),"H1: ")</f>
        <v>H1: </v>
      </c>
      <c r="AU237" s="68" t="str">
        <f t="shared" si="5"/>
        <v/>
      </c>
      <c r="AV237" s="68" t="str">
        <f t="shared" si="6"/>
        <v/>
      </c>
      <c r="AW237" s="68" t="str">
        <f t="shared" si="7"/>
        <v/>
      </c>
      <c r="AX237" s="77"/>
    </row>
    <row r="238">
      <c r="A238" s="68"/>
      <c r="B238" s="68"/>
      <c r="C238" s="69"/>
      <c r="D238" s="68"/>
      <c r="E238" s="68"/>
      <c r="F238" s="68"/>
      <c r="G238" s="68"/>
      <c r="H238" s="68" t="str">
        <f t="shared" si="1"/>
        <v/>
      </c>
      <c r="I238" s="68"/>
      <c r="J238" s="111"/>
      <c r="K238" s="111"/>
      <c r="L238" s="122" t="b">
        <v>0</v>
      </c>
      <c r="M238" s="111"/>
      <c r="N238" s="109" t="b">
        <v>0</v>
      </c>
      <c r="O238" s="111"/>
      <c r="P238" s="109" t="b">
        <v>0</v>
      </c>
      <c r="Q238" s="111"/>
      <c r="R238" s="109" t="b">
        <v>0</v>
      </c>
      <c r="S238" s="111"/>
      <c r="T238" s="111"/>
      <c r="U238" s="111"/>
      <c r="V238" s="111"/>
      <c r="W238" s="111"/>
      <c r="X238" s="111"/>
      <c r="Y238" s="70" t="str">
        <f t="shared" si="8"/>
        <v/>
      </c>
      <c r="Z238" s="111"/>
      <c r="AA238" s="112" t="str">
        <f t="shared" si="2"/>
        <v>Missing Info</v>
      </c>
      <c r="AB238" s="113" t="str">
        <f>LET(
  completed, AA238="Complete",
  approved, AG238="Approved",
  srcVal,   IFERROR(VLOOKUP(D238, Lookup!A:F, 2, FALSE), ""),
  campVal,  IFERROR(VLOOKUP(D238, Lookup!A:F, 3, FALSE), ""),
  medVal,   IFERROR(VLOOKUP(D238, Lookup!A:F, 4, FALSE), ""),
  contVal,  IFERROR(VLOOKUP(D238, Lookup!A:F, 5, FALSE), ""),
  placeVal, IFERROR(VLOOKUP(D238, Lookup!A:F, 6, FALSE), ""),
  baseURL, AS238 &amp; "?",
  utm_source,   Lookup!$B$4 &amp; srcVal,
  utm_campaign, Lookup!$C$4 &amp; campVal,
  utm_medium,   Lookup!$D$4 &amp; medVal,
  utm_content,  Lookup!$E$4 &amp; contVal,
  utm_place,    Lookup!$F$4 &amp; placeVal,
  extras, "&amp;utm_term=" &amp; Y238 &amp; "&amp;adCreative=" &amp; AW238 &amp; "&amp;suggestedTerms=" &amp; AU238,
  IF(
    NOT(completed),
    "Missing Info",
    IF(
      NOT(approved),
      "Awaiting Approval",
      baseURL &amp; utm_source &amp; utm_campaign &amp; utm_medium &amp; utm_content &amp; utm_place &amp; extras
    )
  )
)</f>
        <v>Missing Info</v>
      </c>
      <c r="AC238" s="72" t="str">
        <f t="shared" si="3"/>
        <v/>
      </c>
      <c r="AD238" s="68"/>
      <c r="AE238" s="106"/>
      <c r="AF238" s="114" t="str">
        <f t="shared" si="4"/>
        <v/>
      </c>
      <c r="AG238" s="76"/>
      <c r="AH238" s="111"/>
      <c r="AI238" s="115"/>
      <c r="AJ238" s="68"/>
      <c r="AK238" s="124" t="str">
        <f>IFERROR(__xludf.DUMMYFUNCTION("iferror(split(AJ238,""|""),"""")"),"")</f>
        <v/>
      </c>
      <c r="AL238" s="111"/>
      <c r="AM238" s="111"/>
      <c r="AN238" s="118" t="str">
        <f>IFERROR(__xludf.DUMMYFUNCTION("if(J238="""","""",GOOGLETRANSLATE(J238,""auto"",""en""))"),"")</f>
        <v/>
      </c>
      <c r="AO238" s="111" t="str">
        <f>IFERROR(__xludf.DUMMYFUNCTION("if(K238="""","""",GOOGLETRANSLATE(K238,""auto"",""en""))"),"")</f>
        <v/>
      </c>
      <c r="AP238" s="111" t="str">
        <f>IFERROR(__xludf.DUMMYFUNCTION("if(M238="""","""",GOOGLETRANSLATE(M238,""auto"",""en""))"),"")</f>
        <v/>
      </c>
      <c r="AQ238" s="111" t="str">
        <f>IFERROR(__xludf.DUMMYFUNCTION("if(O238="""","""",GOOGLETRANSLATE(O238,""auto"",""en""))"),"")</f>
        <v/>
      </c>
      <c r="AR238" s="111" t="str">
        <f>IFERROR(__xludf.DUMMYFUNCTION("if(Q238="""","""",GOOGLETRANSLATE(Q238,""auto"",""en""))"),"")</f>
        <v/>
      </c>
      <c r="AS238" s="68" t="str">
        <f>IFERROR(__xludf.DUMMYFUNCTION("REGEXREPLACE(E238, ""\?.*"", """")
"),"")</f>
        <v/>
      </c>
      <c r="AT238" s="120" t="str">
        <f>IFERROR(__xludf.DUMMYFUNCTION("TEXTJOIN(CHAR(10)&amp;CHAR(10), TRUE,
  ""H1: "" &amp;
    IFERROR(INDEX(IMPORTXML(REGEXREPLACE(AS238,""\?.*"",""""),""//h1[1]""),1),""""),
  IFERROR(""H2/H3: "" &amp;
    TEXTJOIN(CHAR(10), TRUE,
      IMPORTXML(REGEXREPLACE(AS238,""\?.*"",""""),""//h2[normalize-spa"&amp;"ce()] | //h3[normalize-space()]"")
    ),""""),
  IFERROR(""Paragraphs: "" &amp;
    TEXTJOIN(CHAR(10)&amp;CHAR(10), TRUE,
      IMPORTXML(REGEXREPLACE(AS238,""\?.*"",""""),
        ""//article//p[normalize-space()] | //div[contains(@class,'entry-content') or con"&amp;"tains(@class,'post-content') or contains(@class,'single-content') or contains(@class,'content') or contains(@class,'article')]//p[normalize-space()]""
      )
    ),"""")
)
"),"H1: ")</f>
        <v>H1: </v>
      </c>
      <c r="AU238" s="68" t="str">
        <f t="shared" si="5"/>
        <v/>
      </c>
      <c r="AV238" s="68" t="str">
        <f t="shared" si="6"/>
        <v/>
      </c>
      <c r="AW238" s="68" t="str">
        <f t="shared" si="7"/>
        <v/>
      </c>
      <c r="AX238" s="77"/>
    </row>
    <row r="239">
      <c r="A239" s="68"/>
      <c r="B239" s="68"/>
      <c r="C239" s="69"/>
      <c r="D239" s="68"/>
      <c r="E239" s="68"/>
      <c r="F239" s="68"/>
      <c r="G239" s="68"/>
      <c r="H239" s="68" t="str">
        <f t="shared" si="1"/>
        <v/>
      </c>
      <c r="I239" s="68"/>
      <c r="J239" s="111"/>
      <c r="K239" s="111"/>
      <c r="L239" s="122" t="b">
        <v>0</v>
      </c>
      <c r="M239" s="111"/>
      <c r="N239" s="109" t="b">
        <v>0</v>
      </c>
      <c r="O239" s="111"/>
      <c r="P239" s="109" t="b">
        <v>0</v>
      </c>
      <c r="Q239" s="111"/>
      <c r="R239" s="109" t="b">
        <v>0</v>
      </c>
      <c r="S239" s="111"/>
      <c r="T239" s="111"/>
      <c r="U239" s="111"/>
      <c r="V239" s="111"/>
      <c r="W239" s="111"/>
      <c r="X239" s="111"/>
      <c r="Y239" s="70" t="str">
        <f t="shared" si="8"/>
        <v/>
      </c>
      <c r="Z239" s="111"/>
      <c r="AA239" s="112" t="str">
        <f t="shared" si="2"/>
        <v>Missing Info</v>
      </c>
      <c r="AB239" s="113" t="str">
        <f>LET(
  completed, AA239="Complete",
  approved, AG239="Approved",
  srcVal,   IFERROR(VLOOKUP(D239, Lookup!A:F, 2, FALSE), ""),
  campVal,  IFERROR(VLOOKUP(D239, Lookup!A:F, 3, FALSE), ""),
  medVal,   IFERROR(VLOOKUP(D239, Lookup!A:F, 4, FALSE), ""),
  contVal,  IFERROR(VLOOKUP(D239, Lookup!A:F, 5, FALSE), ""),
  placeVal, IFERROR(VLOOKUP(D239, Lookup!A:F, 6, FALSE), ""),
  baseURL, AS239 &amp; "?",
  utm_source,   Lookup!$B$4 &amp; srcVal,
  utm_campaign, Lookup!$C$4 &amp; campVal,
  utm_medium,   Lookup!$D$4 &amp; medVal,
  utm_content,  Lookup!$E$4 &amp; contVal,
  utm_place,    Lookup!$F$4 &amp; placeVal,
  extras, "&amp;utm_term=" &amp; Y239 &amp; "&amp;adCreative=" &amp; AW239 &amp; "&amp;suggestedTerms=" &amp; AU239,
  IF(
    NOT(completed),
    "Missing Info",
    IF(
      NOT(approved),
      "Awaiting Approval",
      baseURL &amp; utm_source &amp; utm_campaign &amp; utm_medium &amp; utm_content &amp; utm_place &amp; extras
    )
  )
)</f>
        <v>Missing Info</v>
      </c>
      <c r="AC239" s="72" t="str">
        <f t="shared" si="3"/>
        <v/>
      </c>
      <c r="AD239" s="68"/>
      <c r="AE239" s="106"/>
      <c r="AF239" s="114" t="str">
        <f t="shared" si="4"/>
        <v/>
      </c>
      <c r="AG239" s="76"/>
      <c r="AH239" s="111"/>
      <c r="AI239" s="115"/>
      <c r="AJ239" s="68"/>
      <c r="AK239" s="124" t="str">
        <f>IFERROR(__xludf.DUMMYFUNCTION("iferror(split(AJ239,""|""),"""")"),"")</f>
        <v/>
      </c>
      <c r="AL239" s="111"/>
      <c r="AM239" s="111"/>
      <c r="AN239" s="118" t="str">
        <f>IFERROR(__xludf.DUMMYFUNCTION("if(J239="""","""",GOOGLETRANSLATE(J239,""auto"",""en""))"),"")</f>
        <v/>
      </c>
      <c r="AO239" s="111" t="str">
        <f>IFERROR(__xludf.DUMMYFUNCTION("if(K239="""","""",GOOGLETRANSLATE(K239,""auto"",""en""))"),"")</f>
        <v/>
      </c>
      <c r="AP239" s="111" t="str">
        <f>IFERROR(__xludf.DUMMYFUNCTION("if(M239="""","""",GOOGLETRANSLATE(M239,""auto"",""en""))"),"")</f>
        <v/>
      </c>
      <c r="AQ239" s="111" t="str">
        <f>IFERROR(__xludf.DUMMYFUNCTION("if(O239="""","""",GOOGLETRANSLATE(O239,""auto"",""en""))"),"")</f>
        <v/>
      </c>
      <c r="AR239" s="111" t="str">
        <f>IFERROR(__xludf.DUMMYFUNCTION("if(Q239="""","""",GOOGLETRANSLATE(Q239,""auto"",""en""))"),"")</f>
        <v/>
      </c>
      <c r="AS239" s="68" t="str">
        <f>IFERROR(__xludf.DUMMYFUNCTION("REGEXREPLACE(E239, ""\?.*"", """")
"),"")</f>
        <v/>
      </c>
      <c r="AT239" s="120" t="str">
        <f>IFERROR(__xludf.DUMMYFUNCTION("TEXTJOIN(CHAR(10)&amp;CHAR(10), TRUE,
  ""H1: "" &amp;
    IFERROR(INDEX(IMPORTXML(REGEXREPLACE(AS239,""\?.*"",""""),""//h1[1]""),1),""""),
  IFERROR(""H2/H3: "" &amp;
    TEXTJOIN(CHAR(10), TRUE,
      IMPORTXML(REGEXREPLACE(AS239,""\?.*"",""""),""//h2[normalize-spa"&amp;"ce()] | //h3[normalize-space()]"")
    ),""""),
  IFERROR(""Paragraphs: "" &amp;
    TEXTJOIN(CHAR(10)&amp;CHAR(10), TRUE,
      IMPORTXML(REGEXREPLACE(AS239,""\?.*"",""""),
        ""//article//p[normalize-space()] | //div[contains(@class,'entry-content') or con"&amp;"tains(@class,'post-content') or contains(@class,'single-content') or contains(@class,'content') or contains(@class,'article')]//p[normalize-space()]""
      )
    ),"""")
)
"),"H1: ")</f>
        <v>H1: </v>
      </c>
      <c r="AU239" s="68" t="str">
        <f t="shared" si="5"/>
        <v/>
      </c>
      <c r="AV239" s="68" t="str">
        <f t="shared" si="6"/>
        <v/>
      </c>
      <c r="AW239" s="68" t="str">
        <f t="shared" si="7"/>
        <v/>
      </c>
      <c r="AX239" s="77"/>
    </row>
    <row r="240">
      <c r="A240" s="68"/>
      <c r="B240" s="68"/>
      <c r="C240" s="69"/>
      <c r="D240" s="68"/>
      <c r="E240" s="68"/>
      <c r="F240" s="68"/>
      <c r="G240" s="68"/>
      <c r="H240" s="68" t="str">
        <f t="shared" si="1"/>
        <v/>
      </c>
      <c r="I240" s="68"/>
      <c r="J240" s="111"/>
      <c r="K240" s="111"/>
      <c r="L240" s="122" t="b">
        <v>0</v>
      </c>
      <c r="M240" s="111"/>
      <c r="N240" s="109" t="b">
        <v>0</v>
      </c>
      <c r="O240" s="111"/>
      <c r="P240" s="109" t="b">
        <v>0</v>
      </c>
      <c r="Q240" s="111"/>
      <c r="R240" s="109" t="b">
        <v>0</v>
      </c>
      <c r="S240" s="111"/>
      <c r="T240" s="111"/>
      <c r="U240" s="111"/>
      <c r="V240" s="111"/>
      <c r="W240" s="111"/>
      <c r="X240" s="111"/>
      <c r="Y240" s="70" t="str">
        <f t="shared" si="8"/>
        <v/>
      </c>
      <c r="Z240" s="111"/>
      <c r="AA240" s="112" t="str">
        <f t="shared" si="2"/>
        <v>Missing Info</v>
      </c>
      <c r="AB240" s="113" t="str">
        <f>LET(
  completed, AA240="Complete",
  approved, AG240="Approved",
  srcVal,   IFERROR(VLOOKUP(D240, Lookup!A:F, 2, FALSE), ""),
  campVal,  IFERROR(VLOOKUP(D240, Lookup!A:F, 3, FALSE), ""),
  medVal,   IFERROR(VLOOKUP(D240, Lookup!A:F, 4, FALSE), ""),
  contVal,  IFERROR(VLOOKUP(D240, Lookup!A:F, 5, FALSE), ""),
  placeVal, IFERROR(VLOOKUP(D240, Lookup!A:F, 6, FALSE), ""),
  baseURL, AS240 &amp; "?",
  utm_source,   Lookup!$B$4 &amp; srcVal,
  utm_campaign, Lookup!$C$4 &amp; campVal,
  utm_medium,   Lookup!$D$4 &amp; medVal,
  utm_content,  Lookup!$E$4 &amp; contVal,
  utm_place,    Lookup!$F$4 &amp; placeVal,
  extras, "&amp;utm_term=" &amp; Y240 &amp; "&amp;adCreative=" &amp; AW240 &amp; "&amp;suggestedTerms=" &amp; AU240,
  IF(
    NOT(completed),
    "Missing Info",
    IF(
      NOT(approved),
      "Awaiting Approval",
      baseURL &amp; utm_source &amp; utm_campaign &amp; utm_medium &amp; utm_content &amp; utm_place &amp; extras
    )
  )
)</f>
        <v>Missing Info</v>
      </c>
      <c r="AC240" s="72" t="str">
        <f t="shared" si="3"/>
        <v/>
      </c>
      <c r="AD240" s="68"/>
      <c r="AE240" s="106"/>
      <c r="AF240" s="114" t="str">
        <f t="shared" si="4"/>
        <v/>
      </c>
      <c r="AG240" s="76"/>
      <c r="AH240" s="111"/>
      <c r="AI240" s="115"/>
      <c r="AJ240" s="68"/>
      <c r="AK240" s="124" t="str">
        <f>IFERROR(__xludf.DUMMYFUNCTION("iferror(split(AJ240,""|""),"""")"),"")</f>
        <v/>
      </c>
      <c r="AL240" s="111"/>
      <c r="AM240" s="111"/>
      <c r="AN240" s="118" t="str">
        <f>IFERROR(__xludf.DUMMYFUNCTION("if(J240="""","""",GOOGLETRANSLATE(J240,""auto"",""en""))"),"")</f>
        <v/>
      </c>
      <c r="AO240" s="111" t="str">
        <f>IFERROR(__xludf.DUMMYFUNCTION("if(K240="""","""",GOOGLETRANSLATE(K240,""auto"",""en""))"),"")</f>
        <v/>
      </c>
      <c r="AP240" s="111" t="str">
        <f>IFERROR(__xludf.DUMMYFUNCTION("if(M240="""","""",GOOGLETRANSLATE(M240,""auto"",""en""))"),"")</f>
        <v/>
      </c>
      <c r="AQ240" s="111" t="str">
        <f>IFERROR(__xludf.DUMMYFUNCTION("if(O240="""","""",GOOGLETRANSLATE(O240,""auto"",""en""))"),"")</f>
        <v/>
      </c>
      <c r="AR240" s="111" t="str">
        <f>IFERROR(__xludf.DUMMYFUNCTION("if(Q240="""","""",GOOGLETRANSLATE(Q240,""auto"",""en""))"),"")</f>
        <v/>
      </c>
      <c r="AS240" s="68" t="str">
        <f>IFERROR(__xludf.DUMMYFUNCTION("REGEXREPLACE(E240, ""\?.*"", """")
"),"")</f>
        <v/>
      </c>
      <c r="AT240" s="120" t="str">
        <f>IFERROR(__xludf.DUMMYFUNCTION("TEXTJOIN(CHAR(10)&amp;CHAR(10), TRUE,
  ""H1: "" &amp;
    IFERROR(INDEX(IMPORTXML(REGEXREPLACE(AS240,""\?.*"",""""),""//h1[1]""),1),""""),
  IFERROR(""H2/H3: "" &amp;
    TEXTJOIN(CHAR(10), TRUE,
      IMPORTXML(REGEXREPLACE(AS240,""\?.*"",""""),""//h2[normalize-spa"&amp;"ce()] | //h3[normalize-space()]"")
    ),""""),
  IFERROR(""Paragraphs: "" &amp;
    TEXTJOIN(CHAR(10)&amp;CHAR(10), TRUE,
      IMPORTXML(REGEXREPLACE(AS240,""\?.*"",""""),
        ""//article//p[normalize-space()] | //div[contains(@class,'entry-content') or con"&amp;"tains(@class,'post-content') or contains(@class,'single-content') or contains(@class,'content') or contains(@class,'article')]//p[normalize-space()]""
      )
    ),"""")
)
"),"H1: ")</f>
        <v>H1: </v>
      </c>
      <c r="AU240" s="68" t="str">
        <f t="shared" si="5"/>
        <v/>
      </c>
      <c r="AV240" s="68" t="str">
        <f t="shared" si="6"/>
        <v/>
      </c>
      <c r="AW240" s="68" t="str">
        <f t="shared" si="7"/>
        <v/>
      </c>
      <c r="AX240" s="77"/>
    </row>
    <row r="241">
      <c r="A241" s="68"/>
      <c r="B241" s="68"/>
      <c r="C241" s="69"/>
      <c r="D241" s="68"/>
      <c r="E241" s="68"/>
      <c r="F241" s="68"/>
      <c r="G241" s="68"/>
      <c r="H241" s="68" t="str">
        <f t="shared" si="1"/>
        <v/>
      </c>
      <c r="I241" s="68"/>
      <c r="J241" s="111"/>
      <c r="K241" s="111"/>
      <c r="L241" s="122" t="b">
        <v>0</v>
      </c>
      <c r="M241" s="111"/>
      <c r="N241" s="109" t="b">
        <v>0</v>
      </c>
      <c r="O241" s="111"/>
      <c r="P241" s="109" t="b">
        <v>0</v>
      </c>
      <c r="Q241" s="111"/>
      <c r="R241" s="109" t="b">
        <v>0</v>
      </c>
      <c r="S241" s="111"/>
      <c r="T241" s="111"/>
      <c r="U241" s="111"/>
      <c r="V241" s="111"/>
      <c r="W241" s="111"/>
      <c r="X241" s="111"/>
      <c r="Y241" s="70" t="str">
        <f t="shared" si="8"/>
        <v/>
      </c>
      <c r="Z241" s="111"/>
      <c r="AA241" s="112" t="str">
        <f t="shared" si="2"/>
        <v>Missing Info</v>
      </c>
      <c r="AB241" s="113" t="str">
        <f>LET(
  completed, AA241="Complete",
  approved, AG241="Approved",
  srcVal,   IFERROR(VLOOKUP(D241, Lookup!A:F, 2, FALSE), ""),
  campVal,  IFERROR(VLOOKUP(D241, Lookup!A:F, 3, FALSE), ""),
  medVal,   IFERROR(VLOOKUP(D241, Lookup!A:F, 4, FALSE), ""),
  contVal,  IFERROR(VLOOKUP(D241, Lookup!A:F, 5, FALSE), ""),
  placeVal, IFERROR(VLOOKUP(D241, Lookup!A:F, 6, FALSE), ""),
  baseURL, AS241 &amp; "?",
  utm_source,   Lookup!$B$4 &amp; srcVal,
  utm_campaign, Lookup!$C$4 &amp; campVal,
  utm_medium,   Lookup!$D$4 &amp; medVal,
  utm_content,  Lookup!$E$4 &amp; contVal,
  utm_place,    Lookup!$F$4 &amp; placeVal,
  extras, "&amp;utm_term=" &amp; Y241 &amp; "&amp;adCreative=" &amp; AW241 &amp; "&amp;suggestedTerms=" &amp; AU241,
  IF(
    NOT(completed),
    "Missing Info",
    IF(
      NOT(approved),
      "Awaiting Approval",
      baseURL &amp; utm_source &amp; utm_campaign &amp; utm_medium &amp; utm_content &amp; utm_place &amp; extras
    )
  )
)</f>
        <v>Missing Info</v>
      </c>
      <c r="AC241" s="72" t="str">
        <f t="shared" si="3"/>
        <v/>
      </c>
      <c r="AD241" s="68"/>
      <c r="AE241" s="106"/>
      <c r="AF241" s="114" t="str">
        <f t="shared" si="4"/>
        <v/>
      </c>
      <c r="AG241" s="76"/>
      <c r="AH241" s="111"/>
      <c r="AI241" s="115"/>
      <c r="AJ241" s="68"/>
      <c r="AK241" s="124" t="str">
        <f>IFERROR(__xludf.DUMMYFUNCTION("iferror(split(AJ241,""|""),"""")"),"")</f>
        <v/>
      </c>
      <c r="AL241" s="111"/>
      <c r="AM241" s="111"/>
      <c r="AN241" s="118" t="str">
        <f>IFERROR(__xludf.DUMMYFUNCTION("if(J241="""","""",GOOGLETRANSLATE(J241,""auto"",""en""))"),"")</f>
        <v/>
      </c>
      <c r="AO241" s="111" t="str">
        <f>IFERROR(__xludf.DUMMYFUNCTION("if(K241="""","""",GOOGLETRANSLATE(K241,""auto"",""en""))"),"")</f>
        <v/>
      </c>
      <c r="AP241" s="111" t="str">
        <f>IFERROR(__xludf.DUMMYFUNCTION("if(M241="""","""",GOOGLETRANSLATE(M241,""auto"",""en""))"),"")</f>
        <v/>
      </c>
      <c r="AQ241" s="111" t="str">
        <f>IFERROR(__xludf.DUMMYFUNCTION("if(O241="""","""",GOOGLETRANSLATE(O241,""auto"",""en""))"),"")</f>
        <v/>
      </c>
      <c r="AR241" s="111" t="str">
        <f>IFERROR(__xludf.DUMMYFUNCTION("if(Q241="""","""",GOOGLETRANSLATE(Q241,""auto"",""en""))"),"")</f>
        <v/>
      </c>
      <c r="AS241" s="68" t="str">
        <f>IFERROR(__xludf.DUMMYFUNCTION("REGEXREPLACE(E241, ""\?.*"", """")
"),"")</f>
        <v/>
      </c>
      <c r="AT241" s="120" t="str">
        <f>IFERROR(__xludf.DUMMYFUNCTION("TEXTJOIN(CHAR(10)&amp;CHAR(10), TRUE,
  ""H1: "" &amp;
    IFERROR(INDEX(IMPORTXML(REGEXREPLACE(AS241,""\?.*"",""""),""//h1[1]""),1),""""),
  IFERROR(""H2/H3: "" &amp;
    TEXTJOIN(CHAR(10), TRUE,
      IMPORTXML(REGEXREPLACE(AS241,""\?.*"",""""),""//h2[normalize-spa"&amp;"ce()] | //h3[normalize-space()]"")
    ),""""),
  IFERROR(""Paragraphs: "" &amp;
    TEXTJOIN(CHAR(10)&amp;CHAR(10), TRUE,
      IMPORTXML(REGEXREPLACE(AS241,""\?.*"",""""),
        ""//article//p[normalize-space()] | //div[contains(@class,'entry-content') or con"&amp;"tains(@class,'post-content') or contains(@class,'single-content') or contains(@class,'content') or contains(@class,'article')]//p[normalize-space()]""
      )
    ),"""")
)
"),"H1: ")</f>
        <v>H1: </v>
      </c>
      <c r="AU241" s="68" t="str">
        <f t="shared" si="5"/>
        <v/>
      </c>
      <c r="AV241" s="68" t="str">
        <f t="shared" si="6"/>
        <v/>
      </c>
      <c r="AW241" s="68" t="str">
        <f t="shared" si="7"/>
        <v/>
      </c>
      <c r="AX241" s="77"/>
    </row>
    <row r="242">
      <c r="A242" s="68"/>
      <c r="B242" s="68"/>
      <c r="C242" s="69"/>
      <c r="D242" s="68"/>
      <c r="E242" s="68"/>
      <c r="F242" s="68"/>
      <c r="G242" s="68"/>
      <c r="H242" s="68" t="str">
        <f t="shared" si="1"/>
        <v/>
      </c>
      <c r="I242" s="68"/>
      <c r="J242" s="111"/>
      <c r="K242" s="111"/>
      <c r="L242" s="122" t="b">
        <v>0</v>
      </c>
      <c r="M242" s="111"/>
      <c r="N242" s="109" t="b">
        <v>0</v>
      </c>
      <c r="O242" s="111"/>
      <c r="P242" s="109" t="b">
        <v>0</v>
      </c>
      <c r="Q242" s="111"/>
      <c r="R242" s="109" t="b">
        <v>0</v>
      </c>
      <c r="S242" s="111"/>
      <c r="T242" s="111"/>
      <c r="U242" s="111"/>
      <c r="V242" s="111"/>
      <c r="W242" s="111"/>
      <c r="X242" s="111"/>
      <c r="Y242" s="70" t="str">
        <f t="shared" si="8"/>
        <v/>
      </c>
      <c r="Z242" s="111"/>
      <c r="AA242" s="112" t="str">
        <f t="shared" si="2"/>
        <v>Missing Info</v>
      </c>
      <c r="AB242" s="113" t="str">
        <f>LET(
  completed, AA242="Complete",
  approved, AG242="Approved",
  srcVal,   IFERROR(VLOOKUP(D242, Lookup!A:F, 2, FALSE), ""),
  campVal,  IFERROR(VLOOKUP(D242, Lookup!A:F, 3, FALSE), ""),
  medVal,   IFERROR(VLOOKUP(D242, Lookup!A:F, 4, FALSE), ""),
  contVal,  IFERROR(VLOOKUP(D242, Lookup!A:F, 5, FALSE), ""),
  placeVal, IFERROR(VLOOKUP(D242, Lookup!A:F, 6, FALSE), ""),
  baseURL, AS242 &amp; "?",
  utm_source,   Lookup!$B$4 &amp; srcVal,
  utm_campaign, Lookup!$C$4 &amp; campVal,
  utm_medium,   Lookup!$D$4 &amp; medVal,
  utm_content,  Lookup!$E$4 &amp; contVal,
  utm_place,    Lookup!$F$4 &amp; placeVal,
  extras, "&amp;utm_term=" &amp; Y242 &amp; "&amp;adCreative=" &amp; AW242 &amp; "&amp;suggestedTerms=" &amp; AU242,
  IF(
    NOT(completed),
    "Missing Info",
    IF(
      NOT(approved),
      "Awaiting Approval",
      baseURL &amp; utm_source &amp; utm_campaign &amp; utm_medium &amp; utm_content &amp; utm_place &amp; extras
    )
  )
)</f>
        <v>Missing Info</v>
      </c>
      <c r="AC242" s="72" t="str">
        <f t="shared" si="3"/>
        <v/>
      </c>
      <c r="AD242" s="68"/>
      <c r="AE242" s="106"/>
      <c r="AF242" s="114" t="str">
        <f t="shared" si="4"/>
        <v/>
      </c>
      <c r="AG242" s="76"/>
      <c r="AH242" s="111"/>
      <c r="AI242" s="115"/>
      <c r="AJ242" s="68"/>
      <c r="AK242" s="124" t="str">
        <f>IFERROR(__xludf.DUMMYFUNCTION("iferror(split(AJ242,""|""),"""")"),"")</f>
        <v/>
      </c>
      <c r="AL242" s="111"/>
      <c r="AM242" s="111"/>
      <c r="AN242" s="118" t="str">
        <f>IFERROR(__xludf.DUMMYFUNCTION("if(J242="""","""",GOOGLETRANSLATE(J242,""auto"",""en""))"),"")</f>
        <v/>
      </c>
      <c r="AO242" s="111" t="str">
        <f>IFERROR(__xludf.DUMMYFUNCTION("if(K242="""","""",GOOGLETRANSLATE(K242,""auto"",""en""))"),"")</f>
        <v/>
      </c>
      <c r="AP242" s="111" t="str">
        <f>IFERROR(__xludf.DUMMYFUNCTION("if(M242="""","""",GOOGLETRANSLATE(M242,""auto"",""en""))"),"")</f>
        <v/>
      </c>
      <c r="AQ242" s="111" t="str">
        <f>IFERROR(__xludf.DUMMYFUNCTION("if(O242="""","""",GOOGLETRANSLATE(O242,""auto"",""en""))"),"")</f>
        <v/>
      </c>
      <c r="AR242" s="111" t="str">
        <f>IFERROR(__xludf.DUMMYFUNCTION("if(Q242="""","""",GOOGLETRANSLATE(Q242,""auto"",""en""))"),"")</f>
        <v/>
      </c>
      <c r="AS242" s="68" t="str">
        <f>IFERROR(__xludf.DUMMYFUNCTION("REGEXREPLACE(E242, ""\?.*"", """")
"),"")</f>
        <v/>
      </c>
      <c r="AT242" s="120" t="str">
        <f>IFERROR(__xludf.DUMMYFUNCTION("TEXTJOIN(CHAR(10)&amp;CHAR(10), TRUE,
  ""H1: "" &amp;
    IFERROR(INDEX(IMPORTXML(REGEXREPLACE(AS242,""\?.*"",""""),""//h1[1]""),1),""""),
  IFERROR(""H2/H3: "" &amp;
    TEXTJOIN(CHAR(10), TRUE,
      IMPORTXML(REGEXREPLACE(AS242,""\?.*"",""""),""//h2[normalize-spa"&amp;"ce()] | //h3[normalize-space()]"")
    ),""""),
  IFERROR(""Paragraphs: "" &amp;
    TEXTJOIN(CHAR(10)&amp;CHAR(10), TRUE,
      IMPORTXML(REGEXREPLACE(AS242,""\?.*"",""""),
        ""//article//p[normalize-space()] | //div[contains(@class,'entry-content') or con"&amp;"tains(@class,'post-content') or contains(@class,'single-content') or contains(@class,'content') or contains(@class,'article')]//p[normalize-space()]""
      )
    ),"""")
)
"),"H1: ")</f>
        <v>H1: </v>
      </c>
      <c r="AU242" s="68" t="str">
        <f t="shared" si="5"/>
        <v/>
      </c>
      <c r="AV242" s="68" t="str">
        <f t="shared" si="6"/>
        <v/>
      </c>
      <c r="AW242" s="68" t="str">
        <f t="shared" si="7"/>
        <v/>
      </c>
      <c r="AX242" s="77"/>
    </row>
    <row r="243">
      <c r="A243" s="68"/>
      <c r="B243" s="68"/>
      <c r="C243" s="69"/>
      <c r="D243" s="68"/>
      <c r="E243" s="68"/>
      <c r="F243" s="68"/>
      <c r="G243" s="68"/>
      <c r="H243" s="68" t="str">
        <f t="shared" si="1"/>
        <v/>
      </c>
      <c r="I243" s="68"/>
      <c r="J243" s="111"/>
      <c r="K243" s="111"/>
      <c r="L243" s="122" t="b">
        <v>0</v>
      </c>
      <c r="M243" s="111"/>
      <c r="N243" s="109" t="b">
        <v>0</v>
      </c>
      <c r="O243" s="111"/>
      <c r="P243" s="109" t="b">
        <v>0</v>
      </c>
      <c r="Q243" s="111"/>
      <c r="R243" s="109" t="b">
        <v>0</v>
      </c>
      <c r="S243" s="111"/>
      <c r="T243" s="111"/>
      <c r="U243" s="111"/>
      <c r="V243" s="111"/>
      <c r="W243" s="111"/>
      <c r="X243" s="111"/>
      <c r="Y243" s="70" t="str">
        <f t="shared" si="8"/>
        <v/>
      </c>
      <c r="Z243" s="111"/>
      <c r="AA243" s="112" t="str">
        <f t="shared" si="2"/>
        <v>Missing Info</v>
      </c>
      <c r="AB243" s="113" t="str">
        <f>LET(
  completed, AA243="Complete",
  approved, AG243="Approved",
  srcVal,   IFERROR(VLOOKUP(D243, Lookup!A:F, 2, FALSE), ""),
  campVal,  IFERROR(VLOOKUP(D243, Lookup!A:F, 3, FALSE), ""),
  medVal,   IFERROR(VLOOKUP(D243, Lookup!A:F, 4, FALSE), ""),
  contVal,  IFERROR(VLOOKUP(D243, Lookup!A:F, 5, FALSE), ""),
  placeVal, IFERROR(VLOOKUP(D243, Lookup!A:F, 6, FALSE), ""),
  baseURL, AS243 &amp; "?",
  utm_source,   Lookup!$B$4 &amp; srcVal,
  utm_campaign, Lookup!$C$4 &amp; campVal,
  utm_medium,   Lookup!$D$4 &amp; medVal,
  utm_content,  Lookup!$E$4 &amp; contVal,
  utm_place,    Lookup!$F$4 &amp; placeVal,
  extras, "&amp;utm_term=" &amp; Y243 &amp; "&amp;adCreative=" &amp; AW243 &amp; "&amp;suggestedTerms=" &amp; AU243,
  IF(
    NOT(completed),
    "Missing Info",
    IF(
      NOT(approved),
      "Awaiting Approval",
      baseURL &amp; utm_source &amp; utm_campaign &amp; utm_medium &amp; utm_content &amp; utm_place &amp; extras
    )
  )
)</f>
        <v>Missing Info</v>
      </c>
      <c r="AC243" s="72" t="str">
        <f t="shared" si="3"/>
        <v/>
      </c>
      <c r="AD243" s="68"/>
      <c r="AE243" s="106"/>
      <c r="AF243" s="114" t="str">
        <f t="shared" si="4"/>
        <v/>
      </c>
      <c r="AG243" s="76"/>
      <c r="AH243" s="111"/>
      <c r="AI243" s="115"/>
      <c r="AJ243" s="68"/>
      <c r="AK243" s="124" t="str">
        <f>IFERROR(__xludf.DUMMYFUNCTION("iferror(split(AJ243,""|""),"""")"),"")</f>
        <v/>
      </c>
      <c r="AL243" s="111"/>
      <c r="AM243" s="111"/>
      <c r="AN243" s="118" t="str">
        <f>IFERROR(__xludf.DUMMYFUNCTION("if(J243="""","""",GOOGLETRANSLATE(J243,""auto"",""en""))"),"")</f>
        <v/>
      </c>
      <c r="AO243" s="111" t="str">
        <f>IFERROR(__xludf.DUMMYFUNCTION("if(K243="""","""",GOOGLETRANSLATE(K243,""auto"",""en""))"),"")</f>
        <v/>
      </c>
      <c r="AP243" s="111" t="str">
        <f>IFERROR(__xludf.DUMMYFUNCTION("if(M243="""","""",GOOGLETRANSLATE(M243,""auto"",""en""))"),"")</f>
        <v/>
      </c>
      <c r="AQ243" s="111" t="str">
        <f>IFERROR(__xludf.DUMMYFUNCTION("if(O243="""","""",GOOGLETRANSLATE(O243,""auto"",""en""))"),"")</f>
        <v/>
      </c>
      <c r="AR243" s="111" t="str">
        <f>IFERROR(__xludf.DUMMYFUNCTION("if(Q243="""","""",GOOGLETRANSLATE(Q243,""auto"",""en""))"),"")</f>
        <v/>
      </c>
      <c r="AS243" s="68" t="str">
        <f>IFERROR(__xludf.DUMMYFUNCTION("REGEXREPLACE(E243, ""\?.*"", """")
"),"")</f>
        <v/>
      </c>
      <c r="AT243" s="120" t="str">
        <f>IFERROR(__xludf.DUMMYFUNCTION("TEXTJOIN(CHAR(10)&amp;CHAR(10), TRUE,
  ""H1: "" &amp;
    IFERROR(INDEX(IMPORTXML(REGEXREPLACE(AS243,""\?.*"",""""),""//h1[1]""),1),""""),
  IFERROR(""H2/H3: "" &amp;
    TEXTJOIN(CHAR(10), TRUE,
      IMPORTXML(REGEXREPLACE(AS243,""\?.*"",""""),""//h2[normalize-spa"&amp;"ce()] | //h3[normalize-space()]"")
    ),""""),
  IFERROR(""Paragraphs: "" &amp;
    TEXTJOIN(CHAR(10)&amp;CHAR(10), TRUE,
      IMPORTXML(REGEXREPLACE(AS243,""\?.*"",""""),
        ""//article//p[normalize-space()] | //div[contains(@class,'entry-content') or con"&amp;"tains(@class,'post-content') or contains(@class,'single-content') or contains(@class,'content') or contains(@class,'article')]//p[normalize-space()]""
      )
    ),"""")
)
"),"H1: ")</f>
        <v>H1: </v>
      </c>
      <c r="AU243" s="68" t="str">
        <f t="shared" si="5"/>
        <v/>
      </c>
      <c r="AV243" s="68" t="str">
        <f t="shared" si="6"/>
        <v/>
      </c>
      <c r="AW243" s="68" t="str">
        <f t="shared" si="7"/>
        <v/>
      </c>
      <c r="AX243" s="77"/>
    </row>
    <row r="244">
      <c r="A244" s="68"/>
      <c r="B244" s="68"/>
      <c r="C244" s="69"/>
      <c r="D244" s="68"/>
      <c r="E244" s="68"/>
      <c r="F244" s="68"/>
      <c r="G244" s="68"/>
      <c r="H244" s="68" t="str">
        <f t="shared" si="1"/>
        <v/>
      </c>
      <c r="I244" s="68"/>
      <c r="J244" s="111"/>
      <c r="K244" s="111"/>
      <c r="L244" s="122" t="b">
        <v>0</v>
      </c>
      <c r="M244" s="111"/>
      <c r="N244" s="109" t="b">
        <v>0</v>
      </c>
      <c r="O244" s="111"/>
      <c r="P244" s="109" t="b">
        <v>0</v>
      </c>
      <c r="Q244" s="111"/>
      <c r="R244" s="109" t="b">
        <v>0</v>
      </c>
      <c r="S244" s="111"/>
      <c r="T244" s="111"/>
      <c r="U244" s="111"/>
      <c r="V244" s="111"/>
      <c r="W244" s="111"/>
      <c r="X244" s="111"/>
      <c r="Y244" s="70" t="str">
        <f t="shared" si="8"/>
        <v/>
      </c>
      <c r="Z244" s="111"/>
      <c r="AA244" s="112" t="str">
        <f t="shared" si="2"/>
        <v>Missing Info</v>
      </c>
      <c r="AB244" s="113" t="str">
        <f>LET(
  completed, AA244="Complete",
  approved, AG244="Approved",
  srcVal,   IFERROR(VLOOKUP(D244, Lookup!A:F, 2, FALSE), ""),
  campVal,  IFERROR(VLOOKUP(D244, Lookup!A:F, 3, FALSE), ""),
  medVal,   IFERROR(VLOOKUP(D244, Lookup!A:F, 4, FALSE), ""),
  contVal,  IFERROR(VLOOKUP(D244, Lookup!A:F, 5, FALSE), ""),
  placeVal, IFERROR(VLOOKUP(D244, Lookup!A:F, 6, FALSE), ""),
  baseURL, AS244 &amp; "?",
  utm_source,   Lookup!$B$4 &amp; srcVal,
  utm_campaign, Lookup!$C$4 &amp; campVal,
  utm_medium,   Lookup!$D$4 &amp; medVal,
  utm_content,  Lookup!$E$4 &amp; contVal,
  utm_place,    Lookup!$F$4 &amp; placeVal,
  extras, "&amp;utm_term=" &amp; Y244 &amp; "&amp;adCreative=" &amp; AW244 &amp; "&amp;suggestedTerms=" &amp; AU244,
  IF(
    NOT(completed),
    "Missing Info",
    IF(
      NOT(approved),
      "Awaiting Approval",
      baseURL &amp; utm_source &amp; utm_campaign &amp; utm_medium &amp; utm_content &amp; utm_place &amp; extras
    )
  )
)</f>
        <v>Missing Info</v>
      </c>
      <c r="AC244" s="72" t="str">
        <f t="shared" si="3"/>
        <v/>
      </c>
      <c r="AD244" s="68"/>
      <c r="AE244" s="106"/>
      <c r="AF244" s="114" t="str">
        <f t="shared" si="4"/>
        <v/>
      </c>
      <c r="AG244" s="76"/>
      <c r="AH244" s="111"/>
      <c r="AI244" s="115"/>
      <c r="AJ244" s="68"/>
      <c r="AK244" s="124" t="str">
        <f>IFERROR(__xludf.DUMMYFUNCTION("iferror(split(AJ244,""|""),"""")"),"")</f>
        <v/>
      </c>
      <c r="AL244" s="111"/>
      <c r="AM244" s="111"/>
      <c r="AN244" s="118" t="str">
        <f>IFERROR(__xludf.DUMMYFUNCTION("if(J244="""","""",GOOGLETRANSLATE(J244,""auto"",""en""))"),"")</f>
        <v/>
      </c>
      <c r="AO244" s="111" t="str">
        <f>IFERROR(__xludf.DUMMYFUNCTION("if(K244="""","""",GOOGLETRANSLATE(K244,""auto"",""en""))"),"")</f>
        <v/>
      </c>
      <c r="AP244" s="111" t="str">
        <f>IFERROR(__xludf.DUMMYFUNCTION("if(M244="""","""",GOOGLETRANSLATE(M244,""auto"",""en""))"),"")</f>
        <v/>
      </c>
      <c r="AQ244" s="111" t="str">
        <f>IFERROR(__xludf.DUMMYFUNCTION("if(O244="""","""",GOOGLETRANSLATE(O244,""auto"",""en""))"),"")</f>
        <v/>
      </c>
      <c r="AR244" s="111" t="str">
        <f>IFERROR(__xludf.DUMMYFUNCTION("if(Q244="""","""",GOOGLETRANSLATE(Q244,""auto"",""en""))"),"")</f>
        <v/>
      </c>
      <c r="AS244" s="68" t="str">
        <f>IFERROR(__xludf.DUMMYFUNCTION("REGEXREPLACE(E244, ""\?.*"", """")
"),"")</f>
        <v/>
      </c>
      <c r="AT244" s="120" t="str">
        <f>IFERROR(__xludf.DUMMYFUNCTION("TEXTJOIN(CHAR(10)&amp;CHAR(10), TRUE,
  ""H1: "" &amp;
    IFERROR(INDEX(IMPORTXML(REGEXREPLACE(AS244,""\?.*"",""""),""//h1[1]""),1),""""),
  IFERROR(""H2/H3: "" &amp;
    TEXTJOIN(CHAR(10), TRUE,
      IMPORTXML(REGEXREPLACE(AS244,""\?.*"",""""),""//h2[normalize-spa"&amp;"ce()] | //h3[normalize-space()]"")
    ),""""),
  IFERROR(""Paragraphs: "" &amp;
    TEXTJOIN(CHAR(10)&amp;CHAR(10), TRUE,
      IMPORTXML(REGEXREPLACE(AS244,""\?.*"",""""),
        ""//article//p[normalize-space()] | //div[contains(@class,'entry-content') or con"&amp;"tains(@class,'post-content') or contains(@class,'single-content') or contains(@class,'content') or contains(@class,'article')]//p[normalize-space()]""
      )
    ),"""")
)
"),"H1: ")</f>
        <v>H1: </v>
      </c>
      <c r="AU244" s="68" t="str">
        <f t="shared" si="5"/>
        <v/>
      </c>
      <c r="AV244" s="68" t="str">
        <f t="shared" si="6"/>
        <v/>
      </c>
      <c r="AW244" s="68" t="str">
        <f t="shared" si="7"/>
        <v/>
      </c>
      <c r="AX244" s="77"/>
    </row>
    <row r="245">
      <c r="A245" s="68"/>
      <c r="B245" s="68"/>
      <c r="C245" s="69"/>
      <c r="D245" s="68"/>
      <c r="E245" s="68"/>
      <c r="F245" s="68"/>
      <c r="G245" s="68"/>
      <c r="H245" s="68" t="str">
        <f t="shared" si="1"/>
        <v/>
      </c>
      <c r="I245" s="68"/>
      <c r="J245" s="111"/>
      <c r="K245" s="111"/>
      <c r="L245" s="122" t="b">
        <v>0</v>
      </c>
      <c r="M245" s="111"/>
      <c r="N245" s="109" t="b">
        <v>0</v>
      </c>
      <c r="O245" s="111"/>
      <c r="P245" s="109" t="b">
        <v>0</v>
      </c>
      <c r="Q245" s="111"/>
      <c r="R245" s="109" t="b">
        <v>0</v>
      </c>
      <c r="S245" s="111"/>
      <c r="T245" s="111"/>
      <c r="U245" s="111"/>
      <c r="V245" s="111"/>
      <c r="W245" s="111"/>
      <c r="X245" s="111"/>
      <c r="Y245" s="70" t="str">
        <f t="shared" si="8"/>
        <v/>
      </c>
      <c r="Z245" s="111"/>
      <c r="AA245" s="112" t="str">
        <f t="shared" si="2"/>
        <v>Missing Info</v>
      </c>
      <c r="AB245" s="113" t="str">
        <f>LET(
  completed, AA245="Complete",
  approved, AG245="Approved",
  srcVal,   IFERROR(VLOOKUP(D245, Lookup!A:F, 2, FALSE), ""),
  campVal,  IFERROR(VLOOKUP(D245, Lookup!A:F, 3, FALSE), ""),
  medVal,   IFERROR(VLOOKUP(D245, Lookup!A:F, 4, FALSE), ""),
  contVal,  IFERROR(VLOOKUP(D245, Lookup!A:F, 5, FALSE), ""),
  placeVal, IFERROR(VLOOKUP(D245, Lookup!A:F, 6, FALSE), ""),
  baseURL, AS245 &amp; "?",
  utm_source,   Lookup!$B$4 &amp; srcVal,
  utm_campaign, Lookup!$C$4 &amp; campVal,
  utm_medium,   Lookup!$D$4 &amp; medVal,
  utm_content,  Lookup!$E$4 &amp; contVal,
  utm_place,    Lookup!$F$4 &amp; placeVal,
  extras, "&amp;utm_term=" &amp; Y245 &amp; "&amp;adCreative=" &amp; AW245 &amp; "&amp;suggestedTerms=" &amp; AU245,
  IF(
    NOT(completed),
    "Missing Info",
    IF(
      NOT(approved),
      "Awaiting Approval",
      baseURL &amp; utm_source &amp; utm_campaign &amp; utm_medium &amp; utm_content &amp; utm_place &amp; extras
    )
  )
)</f>
        <v>Missing Info</v>
      </c>
      <c r="AC245" s="72" t="str">
        <f t="shared" si="3"/>
        <v/>
      </c>
      <c r="AD245" s="68"/>
      <c r="AE245" s="106"/>
      <c r="AF245" s="114" t="str">
        <f t="shared" si="4"/>
        <v/>
      </c>
      <c r="AG245" s="76"/>
      <c r="AH245" s="111"/>
      <c r="AI245" s="115"/>
      <c r="AJ245" s="68"/>
      <c r="AK245" s="124" t="str">
        <f>IFERROR(__xludf.DUMMYFUNCTION("iferror(split(AJ245,""|""),"""")"),"")</f>
        <v/>
      </c>
      <c r="AL245" s="111"/>
      <c r="AM245" s="111"/>
      <c r="AN245" s="118" t="str">
        <f>IFERROR(__xludf.DUMMYFUNCTION("if(J245="""","""",GOOGLETRANSLATE(J245,""auto"",""en""))"),"")</f>
        <v/>
      </c>
      <c r="AO245" s="111" t="str">
        <f>IFERROR(__xludf.DUMMYFUNCTION("if(K245="""","""",GOOGLETRANSLATE(K245,""auto"",""en""))"),"")</f>
        <v/>
      </c>
      <c r="AP245" s="111" t="str">
        <f>IFERROR(__xludf.DUMMYFUNCTION("if(M245="""","""",GOOGLETRANSLATE(M245,""auto"",""en""))"),"")</f>
        <v/>
      </c>
      <c r="AQ245" s="111" t="str">
        <f>IFERROR(__xludf.DUMMYFUNCTION("if(O245="""","""",GOOGLETRANSLATE(O245,""auto"",""en""))"),"")</f>
        <v/>
      </c>
      <c r="AR245" s="111" t="str">
        <f>IFERROR(__xludf.DUMMYFUNCTION("if(Q245="""","""",GOOGLETRANSLATE(Q245,""auto"",""en""))"),"")</f>
        <v/>
      </c>
      <c r="AS245" s="68" t="str">
        <f>IFERROR(__xludf.DUMMYFUNCTION("REGEXREPLACE(E245, ""\?.*"", """")
"),"")</f>
        <v/>
      </c>
      <c r="AT245" s="120" t="str">
        <f>IFERROR(__xludf.DUMMYFUNCTION("TEXTJOIN(CHAR(10)&amp;CHAR(10), TRUE,
  ""H1: "" &amp;
    IFERROR(INDEX(IMPORTXML(REGEXREPLACE(AS245,""\?.*"",""""),""//h1[1]""),1),""""),
  IFERROR(""H2/H3: "" &amp;
    TEXTJOIN(CHAR(10), TRUE,
      IMPORTXML(REGEXREPLACE(AS245,""\?.*"",""""),""//h2[normalize-spa"&amp;"ce()] | //h3[normalize-space()]"")
    ),""""),
  IFERROR(""Paragraphs: "" &amp;
    TEXTJOIN(CHAR(10)&amp;CHAR(10), TRUE,
      IMPORTXML(REGEXREPLACE(AS245,""\?.*"",""""),
        ""//article//p[normalize-space()] | //div[contains(@class,'entry-content') or con"&amp;"tains(@class,'post-content') or contains(@class,'single-content') or contains(@class,'content') or contains(@class,'article')]//p[normalize-space()]""
      )
    ),"""")
)
"),"H1: ")</f>
        <v>H1: </v>
      </c>
      <c r="AU245" s="68" t="str">
        <f t="shared" si="5"/>
        <v/>
      </c>
      <c r="AV245" s="68" t="str">
        <f t="shared" si="6"/>
        <v/>
      </c>
      <c r="AW245" s="68" t="str">
        <f t="shared" si="7"/>
        <v/>
      </c>
      <c r="AX245" s="77"/>
    </row>
    <row r="246">
      <c r="A246" s="68"/>
      <c r="B246" s="68"/>
      <c r="C246" s="69"/>
      <c r="D246" s="68"/>
      <c r="E246" s="68"/>
      <c r="F246" s="68"/>
      <c r="G246" s="68"/>
      <c r="H246" s="68" t="str">
        <f t="shared" si="1"/>
        <v/>
      </c>
      <c r="I246" s="68"/>
      <c r="J246" s="111"/>
      <c r="K246" s="111"/>
      <c r="L246" s="122" t="b">
        <v>0</v>
      </c>
      <c r="M246" s="111"/>
      <c r="N246" s="109" t="b">
        <v>0</v>
      </c>
      <c r="O246" s="111"/>
      <c r="P246" s="109" t="b">
        <v>0</v>
      </c>
      <c r="Q246" s="111"/>
      <c r="R246" s="109" t="b">
        <v>0</v>
      </c>
      <c r="S246" s="111"/>
      <c r="T246" s="111"/>
      <c r="U246" s="111"/>
      <c r="V246" s="111"/>
      <c r="W246" s="111"/>
      <c r="X246" s="111"/>
      <c r="Y246" s="70" t="str">
        <f t="shared" si="8"/>
        <v/>
      </c>
      <c r="Z246" s="111"/>
      <c r="AA246" s="112" t="str">
        <f t="shared" si="2"/>
        <v>Missing Info</v>
      </c>
      <c r="AB246" s="113" t="str">
        <f>LET(
  completed, AA246="Complete",
  approved, AG246="Approved",
  srcVal,   IFERROR(VLOOKUP(D246, Lookup!A:F, 2, FALSE), ""),
  campVal,  IFERROR(VLOOKUP(D246, Lookup!A:F, 3, FALSE), ""),
  medVal,   IFERROR(VLOOKUP(D246, Lookup!A:F, 4, FALSE), ""),
  contVal,  IFERROR(VLOOKUP(D246, Lookup!A:F, 5, FALSE), ""),
  placeVal, IFERROR(VLOOKUP(D246, Lookup!A:F, 6, FALSE), ""),
  baseURL, AS246 &amp; "?",
  utm_source,   Lookup!$B$4 &amp; srcVal,
  utm_campaign, Lookup!$C$4 &amp; campVal,
  utm_medium,   Lookup!$D$4 &amp; medVal,
  utm_content,  Lookup!$E$4 &amp; contVal,
  utm_place,    Lookup!$F$4 &amp; placeVal,
  extras, "&amp;utm_term=" &amp; Y246 &amp; "&amp;adCreative=" &amp; AW246 &amp; "&amp;suggestedTerms=" &amp; AU246,
  IF(
    NOT(completed),
    "Missing Info",
    IF(
      NOT(approved),
      "Awaiting Approval",
      baseURL &amp; utm_source &amp; utm_campaign &amp; utm_medium &amp; utm_content &amp; utm_place &amp; extras
    )
  )
)</f>
        <v>Missing Info</v>
      </c>
      <c r="AC246" s="72" t="str">
        <f t="shared" si="3"/>
        <v/>
      </c>
      <c r="AD246" s="68"/>
      <c r="AE246" s="106"/>
      <c r="AF246" s="114" t="str">
        <f t="shared" si="4"/>
        <v/>
      </c>
      <c r="AG246" s="76"/>
      <c r="AH246" s="111"/>
      <c r="AI246" s="115"/>
      <c r="AJ246" s="68"/>
      <c r="AK246" s="124" t="str">
        <f>IFERROR(__xludf.DUMMYFUNCTION("iferror(split(AJ246,""|""),"""")"),"")</f>
        <v/>
      </c>
      <c r="AL246" s="111"/>
      <c r="AM246" s="111"/>
      <c r="AN246" s="118" t="str">
        <f>IFERROR(__xludf.DUMMYFUNCTION("if(J246="""","""",GOOGLETRANSLATE(J246,""auto"",""en""))"),"")</f>
        <v/>
      </c>
      <c r="AO246" s="111" t="str">
        <f>IFERROR(__xludf.DUMMYFUNCTION("if(K246="""","""",GOOGLETRANSLATE(K246,""auto"",""en""))"),"")</f>
        <v/>
      </c>
      <c r="AP246" s="111" t="str">
        <f>IFERROR(__xludf.DUMMYFUNCTION("if(M246="""","""",GOOGLETRANSLATE(M246,""auto"",""en""))"),"")</f>
        <v/>
      </c>
      <c r="AQ246" s="111" t="str">
        <f>IFERROR(__xludf.DUMMYFUNCTION("if(O246="""","""",GOOGLETRANSLATE(O246,""auto"",""en""))"),"")</f>
        <v/>
      </c>
      <c r="AR246" s="111" t="str">
        <f>IFERROR(__xludf.DUMMYFUNCTION("if(Q246="""","""",GOOGLETRANSLATE(Q246,""auto"",""en""))"),"")</f>
        <v/>
      </c>
      <c r="AS246" s="68" t="str">
        <f>IFERROR(__xludf.DUMMYFUNCTION("REGEXREPLACE(E246, ""\?.*"", """")
"),"")</f>
        <v/>
      </c>
      <c r="AT246" s="120" t="str">
        <f>IFERROR(__xludf.DUMMYFUNCTION("TEXTJOIN(CHAR(10)&amp;CHAR(10), TRUE,
  ""H1: "" &amp;
    IFERROR(INDEX(IMPORTXML(REGEXREPLACE(AS246,""\?.*"",""""),""//h1[1]""),1),""""),
  IFERROR(""H2/H3: "" &amp;
    TEXTJOIN(CHAR(10), TRUE,
      IMPORTXML(REGEXREPLACE(AS246,""\?.*"",""""),""//h2[normalize-spa"&amp;"ce()] | //h3[normalize-space()]"")
    ),""""),
  IFERROR(""Paragraphs: "" &amp;
    TEXTJOIN(CHAR(10)&amp;CHAR(10), TRUE,
      IMPORTXML(REGEXREPLACE(AS246,""\?.*"",""""),
        ""//article//p[normalize-space()] | //div[contains(@class,'entry-content') or con"&amp;"tains(@class,'post-content') or contains(@class,'single-content') or contains(@class,'content') or contains(@class,'article')]//p[normalize-space()]""
      )
    ),"""")
)
"),"H1: ")</f>
        <v>H1: </v>
      </c>
      <c r="AU246" s="68" t="str">
        <f t="shared" si="5"/>
        <v/>
      </c>
      <c r="AV246" s="68" t="str">
        <f t="shared" si="6"/>
        <v/>
      </c>
      <c r="AW246" s="68" t="str">
        <f t="shared" si="7"/>
        <v/>
      </c>
      <c r="AX246" s="77"/>
    </row>
    <row r="247">
      <c r="A247" s="68"/>
      <c r="B247" s="68"/>
      <c r="C247" s="69"/>
      <c r="D247" s="68"/>
      <c r="E247" s="68"/>
      <c r="F247" s="68"/>
      <c r="G247" s="68"/>
      <c r="H247" s="68" t="str">
        <f t="shared" si="1"/>
        <v/>
      </c>
      <c r="I247" s="68"/>
      <c r="J247" s="111"/>
      <c r="K247" s="111"/>
      <c r="L247" s="122" t="b">
        <v>0</v>
      </c>
      <c r="M247" s="111"/>
      <c r="N247" s="109" t="b">
        <v>0</v>
      </c>
      <c r="O247" s="111"/>
      <c r="P247" s="109" t="b">
        <v>0</v>
      </c>
      <c r="Q247" s="111"/>
      <c r="R247" s="109" t="b">
        <v>0</v>
      </c>
      <c r="S247" s="111"/>
      <c r="T247" s="111"/>
      <c r="U247" s="111"/>
      <c r="V247" s="111"/>
      <c r="W247" s="111"/>
      <c r="X247" s="111"/>
      <c r="Y247" s="70" t="str">
        <f t="shared" si="8"/>
        <v/>
      </c>
      <c r="Z247" s="111"/>
      <c r="AA247" s="112" t="str">
        <f t="shared" si="2"/>
        <v>Missing Info</v>
      </c>
      <c r="AB247" s="113" t="str">
        <f>LET(
  completed, AA247="Complete",
  approved, AG247="Approved",
  srcVal,   IFERROR(VLOOKUP(D247, Lookup!A:F, 2, FALSE), ""),
  campVal,  IFERROR(VLOOKUP(D247, Lookup!A:F, 3, FALSE), ""),
  medVal,   IFERROR(VLOOKUP(D247, Lookup!A:F, 4, FALSE), ""),
  contVal,  IFERROR(VLOOKUP(D247, Lookup!A:F, 5, FALSE), ""),
  placeVal, IFERROR(VLOOKUP(D247, Lookup!A:F, 6, FALSE), ""),
  baseURL, AS247 &amp; "?",
  utm_source,   Lookup!$B$4 &amp; srcVal,
  utm_campaign, Lookup!$C$4 &amp; campVal,
  utm_medium,   Lookup!$D$4 &amp; medVal,
  utm_content,  Lookup!$E$4 &amp; contVal,
  utm_place,    Lookup!$F$4 &amp; placeVal,
  extras, "&amp;utm_term=" &amp; Y247 &amp; "&amp;adCreative=" &amp; AW247 &amp; "&amp;suggestedTerms=" &amp; AU247,
  IF(
    NOT(completed),
    "Missing Info",
    IF(
      NOT(approved),
      "Awaiting Approval",
      baseURL &amp; utm_source &amp; utm_campaign &amp; utm_medium &amp; utm_content &amp; utm_place &amp; extras
    )
  )
)</f>
        <v>Missing Info</v>
      </c>
      <c r="AC247" s="72" t="str">
        <f t="shared" si="3"/>
        <v/>
      </c>
      <c r="AD247" s="68"/>
      <c r="AE247" s="106"/>
      <c r="AF247" s="114" t="str">
        <f t="shared" si="4"/>
        <v/>
      </c>
      <c r="AG247" s="76"/>
      <c r="AH247" s="111"/>
      <c r="AI247" s="115"/>
      <c r="AJ247" s="68"/>
      <c r="AK247" s="124" t="str">
        <f>IFERROR(__xludf.DUMMYFUNCTION("iferror(split(AJ247,""|""),"""")"),"")</f>
        <v/>
      </c>
      <c r="AL247" s="111"/>
      <c r="AM247" s="111"/>
      <c r="AN247" s="118" t="str">
        <f>IFERROR(__xludf.DUMMYFUNCTION("if(J247="""","""",GOOGLETRANSLATE(J247,""auto"",""en""))"),"")</f>
        <v/>
      </c>
      <c r="AO247" s="111" t="str">
        <f>IFERROR(__xludf.DUMMYFUNCTION("if(K247="""","""",GOOGLETRANSLATE(K247,""auto"",""en""))"),"")</f>
        <v/>
      </c>
      <c r="AP247" s="111" t="str">
        <f>IFERROR(__xludf.DUMMYFUNCTION("if(M247="""","""",GOOGLETRANSLATE(M247,""auto"",""en""))"),"")</f>
        <v/>
      </c>
      <c r="AQ247" s="111" t="str">
        <f>IFERROR(__xludf.DUMMYFUNCTION("if(O247="""","""",GOOGLETRANSLATE(O247,""auto"",""en""))"),"")</f>
        <v/>
      </c>
      <c r="AR247" s="111" t="str">
        <f>IFERROR(__xludf.DUMMYFUNCTION("if(Q247="""","""",GOOGLETRANSLATE(Q247,""auto"",""en""))"),"")</f>
        <v/>
      </c>
      <c r="AS247" s="68" t="str">
        <f>IFERROR(__xludf.DUMMYFUNCTION("REGEXREPLACE(E247, ""\?.*"", """")
"),"")</f>
        <v/>
      </c>
      <c r="AT247" s="120" t="str">
        <f>IFERROR(__xludf.DUMMYFUNCTION("TEXTJOIN(CHAR(10)&amp;CHAR(10), TRUE,
  ""H1: "" &amp;
    IFERROR(INDEX(IMPORTXML(REGEXREPLACE(AS247,""\?.*"",""""),""//h1[1]""),1),""""),
  IFERROR(""H2/H3: "" &amp;
    TEXTJOIN(CHAR(10), TRUE,
      IMPORTXML(REGEXREPLACE(AS247,""\?.*"",""""),""//h2[normalize-spa"&amp;"ce()] | //h3[normalize-space()]"")
    ),""""),
  IFERROR(""Paragraphs: "" &amp;
    TEXTJOIN(CHAR(10)&amp;CHAR(10), TRUE,
      IMPORTXML(REGEXREPLACE(AS247,""\?.*"",""""),
        ""//article//p[normalize-space()] | //div[contains(@class,'entry-content') or con"&amp;"tains(@class,'post-content') or contains(@class,'single-content') or contains(@class,'content') or contains(@class,'article')]//p[normalize-space()]""
      )
    ),"""")
)
"),"H1: ")</f>
        <v>H1: </v>
      </c>
      <c r="AU247" s="68" t="str">
        <f t="shared" si="5"/>
        <v/>
      </c>
      <c r="AV247" s="68" t="str">
        <f t="shared" si="6"/>
        <v/>
      </c>
      <c r="AW247" s="68" t="str">
        <f t="shared" si="7"/>
        <v/>
      </c>
      <c r="AX247" s="77"/>
    </row>
    <row r="248">
      <c r="A248" s="68"/>
      <c r="B248" s="68"/>
      <c r="C248" s="69"/>
      <c r="D248" s="68"/>
      <c r="E248" s="68"/>
      <c r="F248" s="68"/>
      <c r="G248" s="68"/>
      <c r="H248" s="68" t="str">
        <f t="shared" si="1"/>
        <v/>
      </c>
      <c r="I248" s="68"/>
      <c r="J248" s="111"/>
      <c r="K248" s="111"/>
      <c r="L248" s="122" t="b">
        <v>0</v>
      </c>
      <c r="M248" s="111"/>
      <c r="N248" s="109" t="b">
        <v>0</v>
      </c>
      <c r="O248" s="111"/>
      <c r="P248" s="109" t="b">
        <v>0</v>
      </c>
      <c r="Q248" s="111"/>
      <c r="R248" s="109" t="b">
        <v>0</v>
      </c>
      <c r="S248" s="111"/>
      <c r="T248" s="111"/>
      <c r="U248" s="111"/>
      <c r="V248" s="111"/>
      <c r="W248" s="111"/>
      <c r="X248" s="111"/>
      <c r="Y248" s="70" t="str">
        <f t="shared" si="8"/>
        <v/>
      </c>
      <c r="Z248" s="111"/>
      <c r="AA248" s="112" t="str">
        <f t="shared" si="2"/>
        <v>Missing Info</v>
      </c>
      <c r="AB248" s="113" t="str">
        <f>LET(
  completed, AA248="Complete",
  approved, AG248="Approved",
  srcVal,   IFERROR(VLOOKUP(D248, Lookup!A:F, 2, FALSE), ""),
  campVal,  IFERROR(VLOOKUP(D248, Lookup!A:F, 3, FALSE), ""),
  medVal,   IFERROR(VLOOKUP(D248, Lookup!A:F, 4, FALSE), ""),
  contVal,  IFERROR(VLOOKUP(D248, Lookup!A:F, 5, FALSE), ""),
  placeVal, IFERROR(VLOOKUP(D248, Lookup!A:F, 6, FALSE), ""),
  baseURL, AS248 &amp; "?",
  utm_source,   Lookup!$B$4 &amp; srcVal,
  utm_campaign, Lookup!$C$4 &amp; campVal,
  utm_medium,   Lookup!$D$4 &amp; medVal,
  utm_content,  Lookup!$E$4 &amp; contVal,
  utm_place,    Lookup!$F$4 &amp; placeVal,
  extras, "&amp;utm_term=" &amp; Y248 &amp; "&amp;adCreative=" &amp; AW248 &amp; "&amp;suggestedTerms=" &amp; AU248,
  IF(
    NOT(completed),
    "Missing Info",
    IF(
      NOT(approved),
      "Awaiting Approval",
      baseURL &amp; utm_source &amp; utm_campaign &amp; utm_medium &amp; utm_content &amp; utm_place &amp; extras
    )
  )
)</f>
        <v>Missing Info</v>
      </c>
      <c r="AC248" s="72" t="str">
        <f t="shared" si="3"/>
        <v/>
      </c>
      <c r="AD248" s="68"/>
      <c r="AE248" s="106"/>
      <c r="AF248" s="114" t="str">
        <f t="shared" si="4"/>
        <v/>
      </c>
      <c r="AG248" s="76"/>
      <c r="AH248" s="111"/>
      <c r="AI248" s="115"/>
      <c r="AJ248" s="68"/>
      <c r="AK248" s="124" t="str">
        <f>IFERROR(__xludf.DUMMYFUNCTION("iferror(split(AJ248,""|""),"""")"),"")</f>
        <v/>
      </c>
      <c r="AL248" s="111"/>
      <c r="AM248" s="111"/>
      <c r="AN248" s="118" t="str">
        <f>IFERROR(__xludf.DUMMYFUNCTION("if(J248="""","""",GOOGLETRANSLATE(J248,""auto"",""en""))"),"")</f>
        <v/>
      </c>
      <c r="AO248" s="111" t="str">
        <f>IFERROR(__xludf.DUMMYFUNCTION("if(K248="""","""",GOOGLETRANSLATE(K248,""auto"",""en""))"),"")</f>
        <v/>
      </c>
      <c r="AP248" s="111" t="str">
        <f>IFERROR(__xludf.DUMMYFUNCTION("if(M248="""","""",GOOGLETRANSLATE(M248,""auto"",""en""))"),"")</f>
        <v/>
      </c>
      <c r="AQ248" s="111" t="str">
        <f>IFERROR(__xludf.DUMMYFUNCTION("if(O248="""","""",GOOGLETRANSLATE(O248,""auto"",""en""))"),"")</f>
        <v/>
      </c>
      <c r="AR248" s="111" t="str">
        <f>IFERROR(__xludf.DUMMYFUNCTION("if(Q248="""","""",GOOGLETRANSLATE(Q248,""auto"",""en""))"),"")</f>
        <v/>
      </c>
      <c r="AS248" s="68" t="str">
        <f>IFERROR(__xludf.DUMMYFUNCTION("REGEXREPLACE(E248, ""\?.*"", """")
"),"")</f>
        <v/>
      </c>
      <c r="AT248" s="120" t="str">
        <f>IFERROR(__xludf.DUMMYFUNCTION("TEXTJOIN(CHAR(10)&amp;CHAR(10), TRUE,
  ""H1: "" &amp;
    IFERROR(INDEX(IMPORTXML(REGEXREPLACE(AS248,""\?.*"",""""),""//h1[1]""),1),""""),
  IFERROR(""H2/H3: "" &amp;
    TEXTJOIN(CHAR(10), TRUE,
      IMPORTXML(REGEXREPLACE(AS248,""\?.*"",""""),""//h2[normalize-spa"&amp;"ce()] | //h3[normalize-space()]"")
    ),""""),
  IFERROR(""Paragraphs: "" &amp;
    TEXTJOIN(CHAR(10)&amp;CHAR(10), TRUE,
      IMPORTXML(REGEXREPLACE(AS248,""\?.*"",""""),
        ""//article//p[normalize-space()] | //div[contains(@class,'entry-content') or con"&amp;"tains(@class,'post-content') or contains(@class,'single-content') or contains(@class,'content') or contains(@class,'article')]//p[normalize-space()]""
      )
    ),"""")
)
"),"H1: ")</f>
        <v>H1: </v>
      </c>
      <c r="AU248" s="68" t="str">
        <f t="shared" si="5"/>
        <v/>
      </c>
      <c r="AV248" s="68" t="str">
        <f t="shared" si="6"/>
        <v/>
      </c>
      <c r="AW248" s="68" t="str">
        <f t="shared" si="7"/>
        <v/>
      </c>
      <c r="AX248" s="77"/>
    </row>
    <row r="249">
      <c r="A249" s="68"/>
      <c r="B249" s="68"/>
      <c r="C249" s="69"/>
      <c r="D249" s="68"/>
      <c r="E249" s="68"/>
      <c r="F249" s="68"/>
      <c r="G249" s="68"/>
      <c r="H249" s="68" t="str">
        <f t="shared" si="1"/>
        <v/>
      </c>
      <c r="I249" s="68"/>
      <c r="J249" s="111"/>
      <c r="K249" s="111"/>
      <c r="L249" s="122" t="b">
        <v>0</v>
      </c>
      <c r="M249" s="111"/>
      <c r="N249" s="109" t="b">
        <v>0</v>
      </c>
      <c r="O249" s="111"/>
      <c r="P249" s="109" t="b">
        <v>0</v>
      </c>
      <c r="Q249" s="111"/>
      <c r="R249" s="109" t="b">
        <v>0</v>
      </c>
      <c r="S249" s="111"/>
      <c r="T249" s="111"/>
      <c r="U249" s="111"/>
      <c r="V249" s="111"/>
      <c r="W249" s="111"/>
      <c r="X249" s="111"/>
      <c r="Y249" s="70" t="str">
        <f t="shared" si="8"/>
        <v/>
      </c>
      <c r="Z249" s="111"/>
      <c r="AA249" s="112" t="str">
        <f t="shared" si="2"/>
        <v>Missing Info</v>
      </c>
      <c r="AB249" s="113" t="str">
        <f>LET(
  completed, AA249="Complete",
  approved, AG249="Approved",
  srcVal,   IFERROR(VLOOKUP(D249, Lookup!A:F, 2, FALSE), ""),
  campVal,  IFERROR(VLOOKUP(D249, Lookup!A:F, 3, FALSE), ""),
  medVal,   IFERROR(VLOOKUP(D249, Lookup!A:F, 4, FALSE), ""),
  contVal,  IFERROR(VLOOKUP(D249, Lookup!A:F, 5, FALSE), ""),
  placeVal, IFERROR(VLOOKUP(D249, Lookup!A:F, 6, FALSE), ""),
  baseURL, AS249 &amp; "?",
  utm_source,   Lookup!$B$4 &amp; srcVal,
  utm_campaign, Lookup!$C$4 &amp; campVal,
  utm_medium,   Lookup!$D$4 &amp; medVal,
  utm_content,  Lookup!$E$4 &amp; contVal,
  utm_place,    Lookup!$F$4 &amp; placeVal,
  extras, "&amp;utm_term=" &amp; Y249 &amp; "&amp;adCreative=" &amp; AW249 &amp; "&amp;suggestedTerms=" &amp; AU249,
  IF(
    NOT(completed),
    "Missing Info",
    IF(
      NOT(approved),
      "Awaiting Approval",
      baseURL &amp; utm_source &amp; utm_campaign &amp; utm_medium &amp; utm_content &amp; utm_place &amp; extras
    )
  )
)</f>
        <v>Missing Info</v>
      </c>
      <c r="AC249" s="72" t="str">
        <f t="shared" si="3"/>
        <v/>
      </c>
      <c r="AD249" s="68"/>
      <c r="AE249" s="106"/>
      <c r="AF249" s="114" t="str">
        <f t="shared" si="4"/>
        <v/>
      </c>
      <c r="AG249" s="76"/>
      <c r="AH249" s="111"/>
      <c r="AI249" s="115"/>
      <c r="AJ249" s="68"/>
      <c r="AK249" s="124" t="str">
        <f>IFERROR(__xludf.DUMMYFUNCTION("iferror(split(AJ249,""|""),"""")"),"")</f>
        <v/>
      </c>
      <c r="AL249" s="111"/>
      <c r="AM249" s="111"/>
      <c r="AN249" s="118" t="str">
        <f>IFERROR(__xludf.DUMMYFUNCTION("if(J249="""","""",GOOGLETRANSLATE(J249,""auto"",""en""))"),"")</f>
        <v/>
      </c>
      <c r="AO249" s="111" t="str">
        <f>IFERROR(__xludf.DUMMYFUNCTION("if(K249="""","""",GOOGLETRANSLATE(K249,""auto"",""en""))"),"")</f>
        <v/>
      </c>
      <c r="AP249" s="111" t="str">
        <f>IFERROR(__xludf.DUMMYFUNCTION("if(M249="""","""",GOOGLETRANSLATE(M249,""auto"",""en""))"),"")</f>
        <v/>
      </c>
      <c r="AQ249" s="111" t="str">
        <f>IFERROR(__xludf.DUMMYFUNCTION("if(O249="""","""",GOOGLETRANSLATE(O249,""auto"",""en""))"),"")</f>
        <v/>
      </c>
      <c r="AR249" s="111" t="str">
        <f>IFERROR(__xludf.DUMMYFUNCTION("if(Q249="""","""",GOOGLETRANSLATE(Q249,""auto"",""en""))"),"")</f>
        <v/>
      </c>
      <c r="AS249" s="68" t="str">
        <f>IFERROR(__xludf.DUMMYFUNCTION("REGEXREPLACE(E249, ""\?.*"", """")
"),"")</f>
        <v/>
      </c>
      <c r="AT249" s="120" t="str">
        <f>IFERROR(__xludf.DUMMYFUNCTION("TEXTJOIN(CHAR(10)&amp;CHAR(10), TRUE,
  ""H1: "" &amp;
    IFERROR(INDEX(IMPORTXML(REGEXREPLACE(AS249,""\?.*"",""""),""//h1[1]""),1),""""),
  IFERROR(""H2/H3: "" &amp;
    TEXTJOIN(CHAR(10), TRUE,
      IMPORTXML(REGEXREPLACE(AS249,""\?.*"",""""),""//h2[normalize-spa"&amp;"ce()] | //h3[normalize-space()]"")
    ),""""),
  IFERROR(""Paragraphs: "" &amp;
    TEXTJOIN(CHAR(10)&amp;CHAR(10), TRUE,
      IMPORTXML(REGEXREPLACE(AS249,""\?.*"",""""),
        ""//article//p[normalize-space()] | //div[contains(@class,'entry-content') or con"&amp;"tains(@class,'post-content') or contains(@class,'single-content') or contains(@class,'content') or contains(@class,'article')]//p[normalize-space()]""
      )
    ),"""")
)
"),"H1: ")</f>
        <v>H1: </v>
      </c>
      <c r="AU249" s="68" t="str">
        <f t="shared" si="5"/>
        <v/>
      </c>
      <c r="AV249" s="68" t="str">
        <f t="shared" si="6"/>
        <v/>
      </c>
      <c r="AW249" s="68" t="str">
        <f t="shared" si="7"/>
        <v/>
      </c>
      <c r="AX249" s="77"/>
    </row>
    <row r="250">
      <c r="A250" s="68"/>
      <c r="B250" s="68"/>
      <c r="C250" s="69"/>
      <c r="D250" s="68"/>
      <c r="E250" s="68"/>
      <c r="F250" s="68"/>
      <c r="G250" s="68"/>
      <c r="H250" s="68" t="str">
        <f t="shared" si="1"/>
        <v/>
      </c>
      <c r="I250" s="68"/>
      <c r="J250" s="111"/>
      <c r="K250" s="111"/>
      <c r="L250" s="122" t="b">
        <v>0</v>
      </c>
      <c r="M250" s="111"/>
      <c r="N250" s="109" t="b">
        <v>0</v>
      </c>
      <c r="O250" s="111"/>
      <c r="P250" s="109" t="b">
        <v>0</v>
      </c>
      <c r="Q250" s="111"/>
      <c r="R250" s="109" t="b">
        <v>0</v>
      </c>
      <c r="S250" s="111"/>
      <c r="T250" s="111"/>
      <c r="U250" s="111"/>
      <c r="V250" s="111"/>
      <c r="W250" s="111"/>
      <c r="X250" s="111"/>
      <c r="Y250" s="70" t="str">
        <f t="shared" si="8"/>
        <v/>
      </c>
      <c r="Z250" s="111"/>
      <c r="AA250" s="112" t="str">
        <f t="shared" si="2"/>
        <v>Missing Info</v>
      </c>
      <c r="AB250" s="113" t="str">
        <f>LET(
  completed, AA250="Complete",
  approved, AG250="Approved",
  srcVal,   IFERROR(VLOOKUP(D250, Lookup!A:F, 2, FALSE), ""),
  campVal,  IFERROR(VLOOKUP(D250, Lookup!A:F, 3, FALSE), ""),
  medVal,   IFERROR(VLOOKUP(D250, Lookup!A:F, 4, FALSE), ""),
  contVal,  IFERROR(VLOOKUP(D250, Lookup!A:F, 5, FALSE), ""),
  placeVal, IFERROR(VLOOKUP(D250, Lookup!A:F, 6, FALSE), ""),
  baseURL, AS250 &amp; "?",
  utm_source,   Lookup!$B$4 &amp; srcVal,
  utm_campaign, Lookup!$C$4 &amp; campVal,
  utm_medium,   Lookup!$D$4 &amp; medVal,
  utm_content,  Lookup!$E$4 &amp; contVal,
  utm_place,    Lookup!$F$4 &amp; placeVal,
  extras, "&amp;utm_term=" &amp; Y250 &amp; "&amp;adCreative=" &amp; AW250 &amp; "&amp;suggestedTerms=" &amp; AU250,
  IF(
    NOT(completed),
    "Missing Info",
    IF(
      NOT(approved),
      "Awaiting Approval",
      baseURL &amp; utm_source &amp; utm_campaign &amp; utm_medium &amp; utm_content &amp; utm_place &amp; extras
    )
  )
)</f>
        <v>Missing Info</v>
      </c>
      <c r="AC250" s="72" t="str">
        <f t="shared" si="3"/>
        <v/>
      </c>
      <c r="AD250" s="68"/>
      <c r="AE250" s="106"/>
      <c r="AF250" s="114" t="str">
        <f t="shared" si="4"/>
        <v/>
      </c>
      <c r="AG250" s="76"/>
      <c r="AH250" s="111"/>
      <c r="AI250" s="115"/>
      <c r="AJ250" s="68"/>
      <c r="AK250" s="124" t="str">
        <f>IFERROR(__xludf.DUMMYFUNCTION("iferror(split(AJ250,""|""),"""")"),"")</f>
        <v/>
      </c>
      <c r="AL250" s="111"/>
      <c r="AM250" s="111"/>
      <c r="AN250" s="118" t="str">
        <f>IFERROR(__xludf.DUMMYFUNCTION("if(J250="""","""",GOOGLETRANSLATE(J250,""auto"",""en""))"),"")</f>
        <v/>
      </c>
      <c r="AO250" s="111" t="str">
        <f>IFERROR(__xludf.DUMMYFUNCTION("if(K250="""","""",GOOGLETRANSLATE(K250,""auto"",""en""))"),"")</f>
        <v/>
      </c>
      <c r="AP250" s="111" t="str">
        <f>IFERROR(__xludf.DUMMYFUNCTION("if(M250="""","""",GOOGLETRANSLATE(M250,""auto"",""en""))"),"")</f>
        <v/>
      </c>
      <c r="AQ250" s="111" t="str">
        <f>IFERROR(__xludf.DUMMYFUNCTION("if(O250="""","""",GOOGLETRANSLATE(O250,""auto"",""en""))"),"")</f>
        <v/>
      </c>
      <c r="AR250" s="111" t="str">
        <f>IFERROR(__xludf.DUMMYFUNCTION("if(Q250="""","""",GOOGLETRANSLATE(Q250,""auto"",""en""))"),"")</f>
        <v/>
      </c>
      <c r="AS250" s="68" t="str">
        <f>IFERROR(__xludf.DUMMYFUNCTION("REGEXREPLACE(E250, ""\?.*"", """")
"),"")</f>
        <v/>
      </c>
      <c r="AT250" s="120" t="str">
        <f>IFERROR(__xludf.DUMMYFUNCTION("TEXTJOIN(CHAR(10)&amp;CHAR(10), TRUE,
  ""H1: "" &amp;
    IFERROR(INDEX(IMPORTXML(REGEXREPLACE(AS250,""\?.*"",""""),""//h1[1]""),1),""""),
  IFERROR(""H2/H3: "" &amp;
    TEXTJOIN(CHAR(10), TRUE,
      IMPORTXML(REGEXREPLACE(AS250,""\?.*"",""""),""//h2[normalize-spa"&amp;"ce()] | //h3[normalize-space()]"")
    ),""""),
  IFERROR(""Paragraphs: "" &amp;
    TEXTJOIN(CHAR(10)&amp;CHAR(10), TRUE,
      IMPORTXML(REGEXREPLACE(AS250,""\?.*"",""""),
        ""//article//p[normalize-space()] | //div[contains(@class,'entry-content') or con"&amp;"tains(@class,'post-content') or contains(@class,'single-content') or contains(@class,'content') or contains(@class,'article')]//p[normalize-space()]""
      )
    ),"""")
)
"),"H1: ")</f>
        <v>H1: </v>
      </c>
      <c r="AU250" s="68" t="str">
        <f t="shared" si="5"/>
        <v/>
      </c>
      <c r="AV250" s="68" t="str">
        <f t="shared" si="6"/>
        <v/>
      </c>
      <c r="AW250" s="68" t="str">
        <f t="shared" si="7"/>
        <v/>
      </c>
      <c r="AX250" s="77"/>
    </row>
    <row r="251">
      <c r="A251" s="68"/>
      <c r="B251" s="68"/>
      <c r="C251" s="69"/>
      <c r="D251" s="68"/>
      <c r="E251" s="68"/>
      <c r="F251" s="68"/>
      <c r="G251" s="68"/>
      <c r="H251" s="68" t="str">
        <f t="shared" si="1"/>
        <v/>
      </c>
      <c r="I251" s="68"/>
      <c r="J251" s="111"/>
      <c r="K251" s="111"/>
      <c r="L251" s="122" t="b">
        <v>0</v>
      </c>
      <c r="M251" s="111"/>
      <c r="N251" s="109" t="b">
        <v>0</v>
      </c>
      <c r="O251" s="111"/>
      <c r="P251" s="109" t="b">
        <v>0</v>
      </c>
      <c r="Q251" s="111"/>
      <c r="R251" s="109" t="b">
        <v>0</v>
      </c>
      <c r="S251" s="111"/>
      <c r="T251" s="111"/>
      <c r="U251" s="111"/>
      <c r="V251" s="111"/>
      <c r="W251" s="111"/>
      <c r="X251" s="111"/>
      <c r="Y251" s="70" t="str">
        <f t="shared" si="8"/>
        <v/>
      </c>
      <c r="Z251" s="111"/>
      <c r="AA251" s="112" t="str">
        <f t="shared" si="2"/>
        <v>Missing Info</v>
      </c>
      <c r="AB251" s="113" t="str">
        <f>LET(
  completed, AA251="Complete",
  approved, AG251="Approved",
  srcVal,   IFERROR(VLOOKUP(D251, Lookup!A:F, 2, FALSE), ""),
  campVal,  IFERROR(VLOOKUP(D251, Lookup!A:F, 3, FALSE), ""),
  medVal,   IFERROR(VLOOKUP(D251, Lookup!A:F, 4, FALSE), ""),
  contVal,  IFERROR(VLOOKUP(D251, Lookup!A:F, 5, FALSE), ""),
  placeVal, IFERROR(VLOOKUP(D251, Lookup!A:F, 6, FALSE), ""),
  baseURL, AS251 &amp; "?",
  utm_source,   Lookup!$B$4 &amp; srcVal,
  utm_campaign, Lookup!$C$4 &amp; campVal,
  utm_medium,   Lookup!$D$4 &amp; medVal,
  utm_content,  Lookup!$E$4 &amp; contVal,
  utm_place,    Lookup!$F$4 &amp; placeVal,
  extras, "&amp;utm_term=" &amp; Y251 &amp; "&amp;adCreative=" &amp; AW251 &amp; "&amp;suggestedTerms=" &amp; AU251,
  IF(
    NOT(completed),
    "Missing Info",
    IF(
      NOT(approved),
      "Awaiting Approval",
      baseURL &amp; utm_source &amp; utm_campaign &amp; utm_medium &amp; utm_content &amp; utm_place &amp; extras
    )
  )
)</f>
        <v>Missing Info</v>
      </c>
      <c r="AC251" s="72" t="str">
        <f t="shared" si="3"/>
        <v/>
      </c>
      <c r="AD251" s="68"/>
      <c r="AE251" s="106"/>
      <c r="AF251" s="114" t="str">
        <f t="shared" si="4"/>
        <v/>
      </c>
      <c r="AG251" s="76"/>
      <c r="AH251" s="111"/>
      <c r="AI251" s="115"/>
      <c r="AJ251" s="68"/>
      <c r="AK251" s="124" t="str">
        <f>IFERROR(__xludf.DUMMYFUNCTION("iferror(split(AJ251,""|""),"""")"),"")</f>
        <v/>
      </c>
      <c r="AL251" s="111"/>
      <c r="AM251" s="111"/>
      <c r="AN251" s="118" t="str">
        <f>IFERROR(__xludf.DUMMYFUNCTION("if(J251="""","""",GOOGLETRANSLATE(J251,""auto"",""en""))"),"")</f>
        <v/>
      </c>
      <c r="AO251" s="111" t="str">
        <f>IFERROR(__xludf.DUMMYFUNCTION("if(K251="""","""",GOOGLETRANSLATE(K251,""auto"",""en""))"),"")</f>
        <v/>
      </c>
      <c r="AP251" s="111" t="str">
        <f>IFERROR(__xludf.DUMMYFUNCTION("if(M251="""","""",GOOGLETRANSLATE(M251,""auto"",""en""))"),"")</f>
        <v/>
      </c>
      <c r="AQ251" s="111" t="str">
        <f>IFERROR(__xludf.DUMMYFUNCTION("if(O251="""","""",GOOGLETRANSLATE(O251,""auto"",""en""))"),"")</f>
        <v/>
      </c>
      <c r="AR251" s="111" t="str">
        <f>IFERROR(__xludf.DUMMYFUNCTION("if(Q251="""","""",GOOGLETRANSLATE(Q251,""auto"",""en""))"),"")</f>
        <v/>
      </c>
      <c r="AS251" s="68" t="str">
        <f>IFERROR(__xludf.DUMMYFUNCTION("REGEXREPLACE(E251, ""\?.*"", """")
"),"")</f>
        <v/>
      </c>
      <c r="AT251" s="120" t="str">
        <f>IFERROR(__xludf.DUMMYFUNCTION("TEXTJOIN(CHAR(10)&amp;CHAR(10), TRUE,
  ""H1: "" &amp;
    IFERROR(INDEX(IMPORTXML(REGEXREPLACE(AS251,""\?.*"",""""),""//h1[1]""),1),""""),
  IFERROR(""H2/H3: "" &amp;
    TEXTJOIN(CHAR(10), TRUE,
      IMPORTXML(REGEXREPLACE(AS251,""\?.*"",""""),""//h2[normalize-spa"&amp;"ce()] | //h3[normalize-space()]"")
    ),""""),
  IFERROR(""Paragraphs: "" &amp;
    TEXTJOIN(CHAR(10)&amp;CHAR(10), TRUE,
      IMPORTXML(REGEXREPLACE(AS251,""\?.*"",""""),
        ""//article//p[normalize-space()] | //div[contains(@class,'entry-content') or con"&amp;"tains(@class,'post-content') or contains(@class,'single-content') or contains(@class,'content') or contains(@class,'article')]//p[normalize-space()]""
      )
    ),"""")
)
"),"H1: ")</f>
        <v>H1: </v>
      </c>
      <c r="AU251" s="68" t="str">
        <f t="shared" si="5"/>
        <v/>
      </c>
      <c r="AV251" s="68" t="str">
        <f t="shared" si="6"/>
        <v/>
      </c>
      <c r="AW251" s="68" t="str">
        <f t="shared" si="7"/>
        <v/>
      </c>
      <c r="AX251" s="77"/>
    </row>
    <row r="252">
      <c r="A252" s="68"/>
      <c r="B252" s="68"/>
      <c r="C252" s="69"/>
      <c r="D252" s="68"/>
      <c r="E252" s="68"/>
      <c r="F252" s="68"/>
      <c r="G252" s="68"/>
      <c r="H252" s="68" t="str">
        <f t="shared" si="1"/>
        <v/>
      </c>
      <c r="I252" s="68"/>
      <c r="J252" s="111"/>
      <c r="K252" s="111"/>
      <c r="L252" s="122" t="b">
        <v>0</v>
      </c>
      <c r="M252" s="111"/>
      <c r="N252" s="109" t="b">
        <v>0</v>
      </c>
      <c r="O252" s="111"/>
      <c r="P252" s="109" t="b">
        <v>0</v>
      </c>
      <c r="Q252" s="111"/>
      <c r="R252" s="109" t="b">
        <v>0</v>
      </c>
      <c r="S252" s="111"/>
      <c r="T252" s="111"/>
      <c r="U252" s="111"/>
      <c r="V252" s="111"/>
      <c r="W252" s="111"/>
      <c r="X252" s="111"/>
      <c r="Y252" s="70" t="str">
        <f t="shared" si="8"/>
        <v/>
      </c>
      <c r="Z252" s="111"/>
      <c r="AA252" s="112" t="str">
        <f t="shared" si="2"/>
        <v>Missing Info</v>
      </c>
      <c r="AB252" s="113" t="str">
        <f>LET(
  completed, AA252="Complete",
  approved, AG252="Approved",
  srcVal,   IFERROR(VLOOKUP(D252, Lookup!A:F, 2, FALSE), ""),
  campVal,  IFERROR(VLOOKUP(D252, Lookup!A:F, 3, FALSE), ""),
  medVal,   IFERROR(VLOOKUP(D252, Lookup!A:F, 4, FALSE), ""),
  contVal,  IFERROR(VLOOKUP(D252, Lookup!A:F, 5, FALSE), ""),
  placeVal, IFERROR(VLOOKUP(D252, Lookup!A:F, 6, FALSE), ""),
  baseURL, AS252 &amp; "?",
  utm_source,   Lookup!$B$4 &amp; srcVal,
  utm_campaign, Lookup!$C$4 &amp; campVal,
  utm_medium,   Lookup!$D$4 &amp; medVal,
  utm_content,  Lookup!$E$4 &amp; contVal,
  utm_place,    Lookup!$F$4 &amp; placeVal,
  extras, "&amp;utm_term=" &amp; Y252 &amp; "&amp;adCreative=" &amp; AW252 &amp; "&amp;suggestedTerms=" &amp; AU252,
  IF(
    NOT(completed),
    "Missing Info",
    IF(
      NOT(approved),
      "Awaiting Approval",
      baseURL &amp; utm_source &amp; utm_campaign &amp; utm_medium &amp; utm_content &amp; utm_place &amp; extras
    )
  )
)</f>
        <v>Missing Info</v>
      </c>
      <c r="AC252" s="72" t="str">
        <f t="shared" si="3"/>
        <v/>
      </c>
      <c r="AD252" s="68"/>
      <c r="AE252" s="106"/>
      <c r="AF252" s="114" t="str">
        <f t="shared" si="4"/>
        <v/>
      </c>
      <c r="AG252" s="76"/>
      <c r="AH252" s="111"/>
      <c r="AI252" s="115"/>
      <c r="AJ252" s="68"/>
      <c r="AK252" s="124" t="str">
        <f>IFERROR(__xludf.DUMMYFUNCTION("iferror(split(AJ252,""|""),"""")"),"")</f>
        <v/>
      </c>
      <c r="AL252" s="111"/>
      <c r="AM252" s="111"/>
      <c r="AN252" s="118" t="str">
        <f>IFERROR(__xludf.DUMMYFUNCTION("if(J252="""","""",GOOGLETRANSLATE(J252,""auto"",""en""))"),"")</f>
        <v/>
      </c>
      <c r="AO252" s="111" t="str">
        <f>IFERROR(__xludf.DUMMYFUNCTION("if(K252="""","""",GOOGLETRANSLATE(K252,""auto"",""en""))"),"")</f>
        <v/>
      </c>
      <c r="AP252" s="111" t="str">
        <f>IFERROR(__xludf.DUMMYFUNCTION("if(M252="""","""",GOOGLETRANSLATE(M252,""auto"",""en""))"),"")</f>
        <v/>
      </c>
      <c r="AQ252" s="111" t="str">
        <f>IFERROR(__xludf.DUMMYFUNCTION("if(O252="""","""",GOOGLETRANSLATE(O252,""auto"",""en""))"),"")</f>
        <v/>
      </c>
      <c r="AR252" s="111" t="str">
        <f>IFERROR(__xludf.DUMMYFUNCTION("if(Q252="""","""",GOOGLETRANSLATE(Q252,""auto"",""en""))"),"")</f>
        <v/>
      </c>
      <c r="AS252" s="68" t="str">
        <f>IFERROR(__xludf.DUMMYFUNCTION("REGEXREPLACE(E252, ""\?.*"", """")
"),"")</f>
        <v/>
      </c>
      <c r="AT252" s="120" t="str">
        <f>IFERROR(__xludf.DUMMYFUNCTION("TEXTJOIN(CHAR(10)&amp;CHAR(10), TRUE,
  ""H1: "" &amp;
    IFERROR(INDEX(IMPORTXML(REGEXREPLACE(AS252,""\?.*"",""""),""//h1[1]""),1),""""),
  IFERROR(""H2/H3: "" &amp;
    TEXTJOIN(CHAR(10), TRUE,
      IMPORTXML(REGEXREPLACE(AS252,""\?.*"",""""),""//h2[normalize-spa"&amp;"ce()] | //h3[normalize-space()]"")
    ),""""),
  IFERROR(""Paragraphs: "" &amp;
    TEXTJOIN(CHAR(10)&amp;CHAR(10), TRUE,
      IMPORTXML(REGEXREPLACE(AS252,""\?.*"",""""),
        ""//article//p[normalize-space()] | //div[contains(@class,'entry-content') or con"&amp;"tains(@class,'post-content') or contains(@class,'single-content') or contains(@class,'content') or contains(@class,'article')]//p[normalize-space()]""
      )
    ),"""")
)
"),"H1: ")</f>
        <v>H1: </v>
      </c>
      <c r="AU252" s="68" t="str">
        <f t="shared" si="5"/>
        <v/>
      </c>
      <c r="AV252" s="68" t="str">
        <f t="shared" si="6"/>
        <v/>
      </c>
      <c r="AW252" s="68" t="str">
        <f t="shared" si="7"/>
        <v/>
      </c>
      <c r="AX252" s="77"/>
    </row>
    <row r="253">
      <c r="A253" s="68"/>
      <c r="B253" s="68"/>
      <c r="C253" s="69"/>
      <c r="D253" s="68"/>
      <c r="E253" s="68"/>
      <c r="F253" s="68"/>
      <c r="G253" s="68"/>
      <c r="H253" s="68" t="str">
        <f t="shared" si="1"/>
        <v/>
      </c>
      <c r="I253" s="68"/>
      <c r="J253" s="111"/>
      <c r="K253" s="111"/>
      <c r="L253" s="122" t="b">
        <v>0</v>
      </c>
      <c r="M253" s="111"/>
      <c r="N253" s="109" t="b">
        <v>0</v>
      </c>
      <c r="O253" s="111"/>
      <c r="P253" s="109" t="b">
        <v>0</v>
      </c>
      <c r="Q253" s="111"/>
      <c r="R253" s="109" t="b">
        <v>0</v>
      </c>
      <c r="S253" s="111"/>
      <c r="T253" s="111"/>
      <c r="U253" s="111"/>
      <c r="V253" s="111"/>
      <c r="W253" s="111"/>
      <c r="X253" s="111"/>
      <c r="Y253" s="70" t="str">
        <f t="shared" si="8"/>
        <v/>
      </c>
      <c r="Z253" s="111"/>
      <c r="AA253" s="112" t="str">
        <f t="shared" si="2"/>
        <v>Missing Info</v>
      </c>
      <c r="AB253" s="113" t="str">
        <f>LET(
  completed, AA253="Complete",
  approved, AG253="Approved",
  srcVal,   IFERROR(VLOOKUP(D253, Lookup!A:F, 2, FALSE), ""),
  campVal,  IFERROR(VLOOKUP(D253, Lookup!A:F, 3, FALSE), ""),
  medVal,   IFERROR(VLOOKUP(D253, Lookup!A:F, 4, FALSE), ""),
  contVal,  IFERROR(VLOOKUP(D253, Lookup!A:F, 5, FALSE), ""),
  placeVal, IFERROR(VLOOKUP(D253, Lookup!A:F, 6, FALSE), ""),
  baseURL, AS253 &amp; "?",
  utm_source,   Lookup!$B$4 &amp; srcVal,
  utm_campaign, Lookup!$C$4 &amp; campVal,
  utm_medium,   Lookup!$D$4 &amp; medVal,
  utm_content,  Lookup!$E$4 &amp; contVal,
  utm_place,    Lookup!$F$4 &amp; placeVal,
  extras, "&amp;utm_term=" &amp; Y253 &amp; "&amp;adCreative=" &amp; AW253 &amp; "&amp;suggestedTerms=" &amp; AU253,
  IF(
    NOT(completed),
    "Missing Info",
    IF(
      NOT(approved),
      "Awaiting Approval",
      baseURL &amp; utm_source &amp; utm_campaign &amp; utm_medium &amp; utm_content &amp; utm_place &amp; extras
    )
  )
)</f>
        <v>Missing Info</v>
      </c>
      <c r="AC253" s="72" t="str">
        <f t="shared" si="3"/>
        <v/>
      </c>
      <c r="AD253" s="68"/>
      <c r="AE253" s="106"/>
      <c r="AF253" s="114" t="str">
        <f t="shared" si="4"/>
        <v/>
      </c>
      <c r="AG253" s="76"/>
      <c r="AH253" s="111"/>
      <c r="AI253" s="115"/>
      <c r="AJ253" s="68"/>
      <c r="AK253" s="124" t="str">
        <f>IFERROR(__xludf.DUMMYFUNCTION("iferror(split(AJ253,""|""),"""")"),"")</f>
        <v/>
      </c>
      <c r="AL253" s="111"/>
      <c r="AM253" s="111"/>
      <c r="AN253" s="118" t="str">
        <f>IFERROR(__xludf.DUMMYFUNCTION("if(J253="""","""",GOOGLETRANSLATE(J253,""auto"",""en""))"),"")</f>
        <v/>
      </c>
      <c r="AO253" s="111" t="str">
        <f>IFERROR(__xludf.DUMMYFUNCTION("if(K253="""","""",GOOGLETRANSLATE(K253,""auto"",""en""))"),"")</f>
        <v/>
      </c>
      <c r="AP253" s="111" t="str">
        <f>IFERROR(__xludf.DUMMYFUNCTION("if(M253="""","""",GOOGLETRANSLATE(M253,""auto"",""en""))"),"")</f>
        <v/>
      </c>
      <c r="AQ253" s="111" t="str">
        <f>IFERROR(__xludf.DUMMYFUNCTION("if(O253="""","""",GOOGLETRANSLATE(O253,""auto"",""en""))"),"")</f>
        <v/>
      </c>
      <c r="AR253" s="111" t="str">
        <f>IFERROR(__xludf.DUMMYFUNCTION("if(Q253="""","""",GOOGLETRANSLATE(Q253,""auto"",""en""))"),"")</f>
        <v/>
      </c>
      <c r="AS253" s="68" t="str">
        <f>IFERROR(__xludf.DUMMYFUNCTION("REGEXREPLACE(E253, ""\?.*"", """")
"),"")</f>
        <v/>
      </c>
      <c r="AT253" s="120" t="str">
        <f>IFERROR(__xludf.DUMMYFUNCTION("TEXTJOIN(CHAR(10)&amp;CHAR(10), TRUE,
  ""H1: "" &amp;
    IFERROR(INDEX(IMPORTXML(REGEXREPLACE(AS253,""\?.*"",""""),""//h1[1]""),1),""""),
  IFERROR(""H2/H3: "" &amp;
    TEXTJOIN(CHAR(10), TRUE,
      IMPORTXML(REGEXREPLACE(AS253,""\?.*"",""""),""//h2[normalize-spa"&amp;"ce()] | //h3[normalize-space()]"")
    ),""""),
  IFERROR(""Paragraphs: "" &amp;
    TEXTJOIN(CHAR(10)&amp;CHAR(10), TRUE,
      IMPORTXML(REGEXREPLACE(AS253,""\?.*"",""""),
        ""//article//p[normalize-space()] | //div[contains(@class,'entry-content') or con"&amp;"tains(@class,'post-content') or contains(@class,'single-content') or contains(@class,'content') or contains(@class,'article')]//p[normalize-space()]""
      )
    ),"""")
)
"),"H1: ")</f>
        <v>H1: </v>
      </c>
      <c r="AU253" s="68" t="str">
        <f t="shared" si="5"/>
        <v/>
      </c>
      <c r="AV253" s="68" t="str">
        <f t="shared" si="6"/>
        <v/>
      </c>
      <c r="AW253" s="68" t="str">
        <f t="shared" si="7"/>
        <v/>
      </c>
      <c r="AX253" s="77"/>
    </row>
    <row r="254">
      <c r="A254" s="68"/>
      <c r="B254" s="68"/>
      <c r="C254" s="69"/>
      <c r="D254" s="68"/>
      <c r="E254" s="68"/>
      <c r="F254" s="68"/>
      <c r="G254" s="68"/>
      <c r="H254" s="68" t="str">
        <f t="shared" si="1"/>
        <v/>
      </c>
      <c r="I254" s="68"/>
      <c r="J254" s="111"/>
      <c r="K254" s="111"/>
      <c r="L254" s="122" t="b">
        <v>0</v>
      </c>
      <c r="M254" s="111"/>
      <c r="N254" s="109" t="b">
        <v>0</v>
      </c>
      <c r="O254" s="111"/>
      <c r="P254" s="109" t="b">
        <v>0</v>
      </c>
      <c r="Q254" s="111"/>
      <c r="R254" s="109" t="b">
        <v>0</v>
      </c>
      <c r="S254" s="111"/>
      <c r="T254" s="111"/>
      <c r="U254" s="111"/>
      <c r="V254" s="111"/>
      <c r="W254" s="111"/>
      <c r="X254" s="111"/>
      <c r="Y254" s="70" t="str">
        <f t="shared" si="8"/>
        <v/>
      </c>
      <c r="Z254" s="111"/>
      <c r="AA254" s="112" t="str">
        <f t="shared" si="2"/>
        <v>Missing Info</v>
      </c>
      <c r="AB254" s="113" t="str">
        <f>LET(
  completed, AA254="Complete",
  approved, AG254="Approved",
  srcVal,   IFERROR(VLOOKUP(D254, Lookup!A:F, 2, FALSE), ""),
  campVal,  IFERROR(VLOOKUP(D254, Lookup!A:F, 3, FALSE), ""),
  medVal,   IFERROR(VLOOKUP(D254, Lookup!A:F, 4, FALSE), ""),
  contVal,  IFERROR(VLOOKUP(D254, Lookup!A:F, 5, FALSE), ""),
  placeVal, IFERROR(VLOOKUP(D254, Lookup!A:F, 6, FALSE), ""),
  baseURL, AS254 &amp; "?",
  utm_source,   Lookup!$B$4 &amp; srcVal,
  utm_campaign, Lookup!$C$4 &amp; campVal,
  utm_medium,   Lookup!$D$4 &amp; medVal,
  utm_content,  Lookup!$E$4 &amp; contVal,
  utm_place,    Lookup!$F$4 &amp; placeVal,
  extras, "&amp;utm_term=" &amp; Y254 &amp; "&amp;adCreative=" &amp; AW254 &amp; "&amp;suggestedTerms=" &amp; AU254,
  IF(
    NOT(completed),
    "Missing Info",
    IF(
      NOT(approved),
      "Awaiting Approval",
      baseURL &amp; utm_source &amp; utm_campaign &amp; utm_medium &amp; utm_content &amp; utm_place &amp; extras
    )
  )
)</f>
        <v>Missing Info</v>
      </c>
      <c r="AC254" s="72" t="str">
        <f t="shared" si="3"/>
        <v/>
      </c>
      <c r="AD254" s="68"/>
      <c r="AE254" s="106"/>
      <c r="AF254" s="114" t="str">
        <f t="shared" si="4"/>
        <v/>
      </c>
      <c r="AG254" s="76"/>
      <c r="AH254" s="111"/>
      <c r="AI254" s="115"/>
      <c r="AJ254" s="68"/>
      <c r="AK254" s="124" t="str">
        <f>IFERROR(__xludf.DUMMYFUNCTION("iferror(split(AJ254,""|""),"""")"),"")</f>
        <v/>
      </c>
      <c r="AL254" s="111"/>
      <c r="AM254" s="111"/>
      <c r="AN254" s="118" t="str">
        <f>IFERROR(__xludf.DUMMYFUNCTION("if(J254="""","""",GOOGLETRANSLATE(J254,""auto"",""en""))"),"")</f>
        <v/>
      </c>
      <c r="AO254" s="111" t="str">
        <f>IFERROR(__xludf.DUMMYFUNCTION("if(K254="""","""",GOOGLETRANSLATE(K254,""auto"",""en""))"),"")</f>
        <v/>
      </c>
      <c r="AP254" s="111" t="str">
        <f>IFERROR(__xludf.DUMMYFUNCTION("if(M254="""","""",GOOGLETRANSLATE(M254,""auto"",""en""))"),"")</f>
        <v/>
      </c>
      <c r="AQ254" s="111" t="str">
        <f>IFERROR(__xludf.DUMMYFUNCTION("if(O254="""","""",GOOGLETRANSLATE(O254,""auto"",""en""))"),"")</f>
        <v/>
      </c>
      <c r="AR254" s="111" t="str">
        <f>IFERROR(__xludf.DUMMYFUNCTION("if(Q254="""","""",GOOGLETRANSLATE(Q254,""auto"",""en""))"),"")</f>
        <v/>
      </c>
      <c r="AS254" s="68" t="str">
        <f>IFERROR(__xludf.DUMMYFUNCTION("REGEXREPLACE(E254, ""\?.*"", """")
"),"")</f>
        <v/>
      </c>
      <c r="AT254" s="120" t="str">
        <f>IFERROR(__xludf.DUMMYFUNCTION("TEXTJOIN(CHAR(10)&amp;CHAR(10), TRUE,
  ""H1: "" &amp;
    IFERROR(INDEX(IMPORTXML(REGEXREPLACE(AS254,""\?.*"",""""),""//h1[1]""),1),""""),
  IFERROR(""H2/H3: "" &amp;
    TEXTJOIN(CHAR(10), TRUE,
      IMPORTXML(REGEXREPLACE(AS254,""\?.*"",""""),""//h2[normalize-spa"&amp;"ce()] | //h3[normalize-space()]"")
    ),""""),
  IFERROR(""Paragraphs: "" &amp;
    TEXTJOIN(CHAR(10)&amp;CHAR(10), TRUE,
      IMPORTXML(REGEXREPLACE(AS254,""\?.*"",""""),
        ""//article//p[normalize-space()] | //div[contains(@class,'entry-content') or con"&amp;"tains(@class,'post-content') or contains(@class,'single-content') or contains(@class,'content') or contains(@class,'article')]//p[normalize-space()]""
      )
    ),"""")
)
"),"H1: ")</f>
        <v>H1: </v>
      </c>
      <c r="AU254" s="68" t="str">
        <f t="shared" si="5"/>
        <v/>
      </c>
      <c r="AV254" s="68" t="str">
        <f t="shared" si="6"/>
        <v/>
      </c>
      <c r="AW254" s="68" t="str">
        <f t="shared" si="7"/>
        <v/>
      </c>
      <c r="AX254" s="77"/>
    </row>
    <row r="255">
      <c r="A255" s="68"/>
      <c r="B255" s="68"/>
      <c r="C255" s="69"/>
      <c r="D255" s="68"/>
      <c r="E255" s="68"/>
      <c r="F255" s="68"/>
      <c r="G255" s="68"/>
      <c r="H255" s="68" t="str">
        <f t="shared" si="1"/>
        <v/>
      </c>
      <c r="I255" s="68"/>
      <c r="J255" s="111"/>
      <c r="K255" s="111"/>
      <c r="L255" s="122" t="b">
        <v>0</v>
      </c>
      <c r="M255" s="111"/>
      <c r="N255" s="109" t="b">
        <v>0</v>
      </c>
      <c r="O255" s="111"/>
      <c r="P255" s="109" t="b">
        <v>0</v>
      </c>
      <c r="Q255" s="111"/>
      <c r="R255" s="109" t="b">
        <v>0</v>
      </c>
      <c r="S255" s="111"/>
      <c r="T255" s="111"/>
      <c r="U255" s="111"/>
      <c r="V255" s="111"/>
      <c r="W255" s="111"/>
      <c r="X255" s="111"/>
      <c r="Y255" s="70" t="str">
        <f t="shared" si="8"/>
        <v/>
      </c>
      <c r="Z255" s="111"/>
      <c r="AA255" s="112" t="str">
        <f t="shared" si="2"/>
        <v>Missing Info</v>
      </c>
      <c r="AB255" s="113" t="str">
        <f>LET(
  completed, AA255="Complete",
  approved, AG255="Approved",
  srcVal,   IFERROR(VLOOKUP(D255, Lookup!A:F, 2, FALSE), ""),
  campVal,  IFERROR(VLOOKUP(D255, Lookup!A:F, 3, FALSE), ""),
  medVal,   IFERROR(VLOOKUP(D255, Lookup!A:F, 4, FALSE), ""),
  contVal,  IFERROR(VLOOKUP(D255, Lookup!A:F, 5, FALSE), ""),
  placeVal, IFERROR(VLOOKUP(D255, Lookup!A:F, 6, FALSE), ""),
  baseURL, AS255 &amp; "?",
  utm_source,   Lookup!$B$4 &amp; srcVal,
  utm_campaign, Lookup!$C$4 &amp; campVal,
  utm_medium,   Lookup!$D$4 &amp; medVal,
  utm_content,  Lookup!$E$4 &amp; contVal,
  utm_place,    Lookup!$F$4 &amp; placeVal,
  extras, "&amp;utm_term=" &amp; Y255 &amp; "&amp;adCreative=" &amp; AW255 &amp; "&amp;suggestedTerms=" &amp; AU255,
  IF(
    NOT(completed),
    "Missing Info",
    IF(
      NOT(approved),
      "Awaiting Approval",
      baseURL &amp; utm_source &amp; utm_campaign &amp; utm_medium &amp; utm_content &amp; utm_place &amp; extras
    )
  )
)</f>
        <v>Missing Info</v>
      </c>
      <c r="AC255" s="72" t="str">
        <f t="shared" si="3"/>
        <v/>
      </c>
      <c r="AD255" s="68"/>
      <c r="AE255" s="106"/>
      <c r="AF255" s="114" t="str">
        <f t="shared" si="4"/>
        <v/>
      </c>
      <c r="AG255" s="76"/>
      <c r="AH255" s="111"/>
      <c r="AI255" s="115"/>
      <c r="AJ255" s="68"/>
      <c r="AK255" s="124" t="str">
        <f>IFERROR(__xludf.DUMMYFUNCTION("iferror(split(AJ255,""|""),"""")"),"")</f>
        <v/>
      </c>
      <c r="AL255" s="111"/>
      <c r="AM255" s="111"/>
      <c r="AN255" s="118" t="str">
        <f>IFERROR(__xludf.DUMMYFUNCTION("if(J255="""","""",GOOGLETRANSLATE(J255,""auto"",""en""))"),"")</f>
        <v/>
      </c>
      <c r="AO255" s="111" t="str">
        <f>IFERROR(__xludf.DUMMYFUNCTION("if(K255="""","""",GOOGLETRANSLATE(K255,""auto"",""en""))"),"")</f>
        <v/>
      </c>
      <c r="AP255" s="111" t="str">
        <f>IFERROR(__xludf.DUMMYFUNCTION("if(M255="""","""",GOOGLETRANSLATE(M255,""auto"",""en""))"),"")</f>
        <v/>
      </c>
      <c r="AQ255" s="111" t="str">
        <f>IFERROR(__xludf.DUMMYFUNCTION("if(O255="""","""",GOOGLETRANSLATE(O255,""auto"",""en""))"),"")</f>
        <v/>
      </c>
      <c r="AR255" s="111" t="str">
        <f>IFERROR(__xludf.DUMMYFUNCTION("if(Q255="""","""",GOOGLETRANSLATE(Q255,""auto"",""en""))"),"")</f>
        <v/>
      </c>
      <c r="AS255" s="68" t="str">
        <f>IFERROR(__xludf.DUMMYFUNCTION("REGEXREPLACE(E255, ""\?.*"", """")
"),"")</f>
        <v/>
      </c>
      <c r="AT255" s="120" t="str">
        <f>IFERROR(__xludf.DUMMYFUNCTION("TEXTJOIN(CHAR(10)&amp;CHAR(10), TRUE,
  ""H1: "" &amp;
    IFERROR(INDEX(IMPORTXML(REGEXREPLACE(AS255,""\?.*"",""""),""//h1[1]""),1),""""),
  IFERROR(""H2/H3: "" &amp;
    TEXTJOIN(CHAR(10), TRUE,
      IMPORTXML(REGEXREPLACE(AS255,""\?.*"",""""),""//h2[normalize-spa"&amp;"ce()] | //h3[normalize-space()]"")
    ),""""),
  IFERROR(""Paragraphs: "" &amp;
    TEXTJOIN(CHAR(10)&amp;CHAR(10), TRUE,
      IMPORTXML(REGEXREPLACE(AS255,""\?.*"",""""),
        ""//article//p[normalize-space()] | //div[contains(@class,'entry-content') or con"&amp;"tains(@class,'post-content') or contains(@class,'single-content') or contains(@class,'content') or contains(@class,'article')]//p[normalize-space()]""
      )
    ),"""")
)
"),"H1: ")</f>
        <v>H1: </v>
      </c>
      <c r="AU255" s="68" t="str">
        <f t="shared" si="5"/>
        <v/>
      </c>
      <c r="AV255" s="68" t="str">
        <f t="shared" si="6"/>
        <v/>
      </c>
      <c r="AW255" s="68" t="str">
        <f t="shared" si="7"/>
        <v/>
      </c>
      <c r="AX255" s="77"/>
    </row>
    <row r="256">
      <c r="A256" s="68"/>
      <c r="B256" s="68"/>
      <c r="C256" s="69"/>
      <c r="D256" s="68"/>
      <c r="E256" s="68"/>
      <c r="F256" s="68"/>
      <c r="G256" s="68"/>
      <c r="H256" s="68" t="str">
        <f t="shared" si="1"/>
        <v/>
      </c>
      <c r="I256" s="68"/>
      <c r="J256" s="111"/>
      <c r="K256" s="111"/>
      <c r="L256" s="122" t="b">
        <v>0</v>
      </c>
      <c r="M256" s="111"/>
      <c r="N256" s="109" t="b">
        <v>0</v>
      </c>
      <c r="O256" s="111"/>
      <c r="P256" s="109" t="b">
        <v>0</v>
      </c>
      <c r="Q256" s="111"/>
      <c r="R256" s="109" t="b">
        <v>0</v>
      </c>
      <c r="S256" s="111"/>
      <c r="T256" s="111"/>
      <c r="U256" s="111"/>
      <c r="V256" s="111"/>
      <c r="W256" s="111"/>
      <c r="X256" s="111"/>
      <c r="Y256" s="70" t="str">
        <f t="shared" si="8"/>
        <v/>
      </c>
      <c r="Z256" s="111"/>
      <c r="AA256" s="112" t="str">
        <f t="shared" si="2"/>
        <v>Missing Info</v>
      </c>
      <c r="AB256" s="113" t="str">
        <f>LET(
  completed, AA256="Complete",
  approved, AG256="Approved",
  srcVal,   IFERROR(VLOOKUP(D256, Lookup!A:F, 2, FALSE), ""),
  campVal,  IFERROR(VLOOKUP(D256, Lookup!A:F, 3, FALSE), ""),
  medVal,   IFERROR(VLOOKUP(D256, Lookup!A:F, 4, FALSE), ""),
  contVal,  IFERROR(VLOOKUP(D256, Lookup!A:F, 5, FALSE), ""),
  placeVal, IFERROR(VLOOKUP(D256, Lookup!A:F, 6, FALSE), ""),
  baseURL, AS256 &amp; "?",
  utm_source,   Lookup!$B$4 &amp; srcVal,
  utm_campaign, Lookup!$C$4 &amp; campVal,
  utm_medium,   Lookup!$D$4 &amp; medVal,
  utm_content,  Lookup!$E$4 &amp; contVal,
  utm_place,    Lookup!$F$4 &amp; placeVal,
  extras, "&amp;utm_term=" &amp; Y256 &amp; "&amp;adCreative=" &amp; AW256 &amp; "&amp;suggestedTerms=" &amp; AU256,
  IF(
    NOT(completed),
    "Missing Info",
    IF(
      NOT(approved),
      "Awaiting Approval",
      baseURL &amp; utm_source &amp; utm_campaign &amp; utm_medium &amp; utm_content &amp; utm_place &amp; extras
    )
  )
)</f>
        <v>Missing Info</v>
      </c>
      <c r="AC256" s="72" t="str">
        <f t="shared" si="3"/>
        <v/>
      </c>
      <c r="AD256" s="68"/>
      <c r="AE256" s="106"/>
      <c r="AF256" s="114" t="str">
        <f t="shared" si="4"/>
        <v/>
      </c>
      <c r="AG256" s="76"/>
      <c r="AH256" s="111"/>
      <c r="AI256" s="115"/>
      <c r="AJ256" s="68"/>
      <c r="AK256" s="124" t="str">
        <f>IFERROR(__xludf.DUMMYFUNCTION("iferror(split(AJ256,""|""),"""")"),"")</f>
        <v/>
      </c>
      <c r="AL256" s="111"/>
      <c r="AM256" s="111"/>
      <c r="AN256" s="118" t="str">
        <f>IFERROR(__xludf.DUMMYFUNCTION("if(J256="""","""",GOOGLETRANSLATE(J256,""auto"",""en""))"),"")</f>
        <v/>
      </c>
      <c r="AO256" s="111" t="str">
        <f>IFERROR(__xludf.DUMMYFUNCTION("if(K256="""","""",GOOGLETRANSLATE(K256,""auto"",""en""))"),"")</f>
        <v/>
      </c>
      <c r="AP256" s="111" t="str">
        <f>IFERROR(__xludf.DUMMYFUNCTION("if(M256="""","""",GOOGLETRANSLATE(M256,""auto"",""en""))"),"")</f>
        <v/>
      </c>
      <c r="AQ256" s="111" t="str">
        <f>IFERROR(__xludf.DUMMYFUNCTION("if(O256="""","""",GOOGLETRANSLATE(O256,""auto"",""en""))"),"")</f>
        <v/>
      </c>
      <c r="AR256" s="111" t="str">
        <f>IFERROR(__xludf.DUMMYFUNCTION("if(Q256="""","""",GOOGLETRANSLATE(Q256,""auto"",""en""))"),"")</f>
        <v/>
      </c>
      <c r="AS256" s="68" t="str">
        <f>IFERROR(__xludf.DUMMYFUNCTION("REGEXREPLACE(E256, ""\?.*"", """")
"),"")</f>
        <v/>
      </c>
      <c r="AT256" s="120" t="str">
        <f>IFERROR(__xludf.DUMMYFUNCTION("TEXTJOIN(CHAR(10)&amp;CHAR(10), TRUE,
  ""H1: "" &amp;
    IFERROR(INDEX(IMPORTXML(REGEXREPLACE(AS256,""\?.*"",""""),""//h1[1]""),1),""""),
  IFERROR(""H2/H3: "" &amp;
    TEXTJOIN(CHAR(10), TRUE,
      IMPORTXML(REGEXREPLACE(AS256,""\?.*"",""""),""//h2[normalize-spa"&amp;"ce()] | //h3[normalize-space()]"")
    ),""""),
  IFERROR(""Paragraphs: "" &amp;
    TEXTJOIN(CHAR(10)&amp;CHAR(10), TRUE,
      IMPORTXML(REGEXREPLACE(AS256,""\?.*"",""""),
        ""//article//p[normalize-space()] | //div[contains(@class,'entry-content') or con"&amp;"tains(@class,'post-content') or contains(@class,'single-content') or contains(@class,'content') or contains(@class,'article')]//p[normalize-space()]""
      )
    ),"""")
)
"),"H1: ")</f>
        <v>H1: </v>
      </c>
      <c r="AU256" s="68" t="str">
        <f t="shared" si="5"/>
        <v/>
      </c>
      <c r="AV256" s="68" t="str">
        <f t="shared" si="6"/>
        <v/>
      </c>
      <c r="AW256" s="68" t="str">
        <f t="shared" si="7"/>
        <v/>
      </c>
      <c r="AX256" s="77"/>
    </row>
    <row r="257">
      <c r="A257" s="68"/>
      <c r="B257" s="68"/>
      <c r="C257" s="69"/>
      <c r="D257" s="68"/>
      <c r="E257" s="68"/>
      <c r="F257" s="68"/>
      <c r="G257" s="68"/>
      <c r="H257" s="68" t="str">
        <f t="shared" si="1"/>
        <v/>
      </c>
      <c r="I257" s="68"/>
      <c r="J257" s="111"/>
      <c r="K257" s="111"/>
      <c r="L257" s="122" t="b">
        <v>0</v>
      </c>
      <c r="M257" s="111"/>
      <c r="N257" s="109" t="b">
        <v>0</v>
      </c>
      <c r="O257" s="111"/>
      <c r="P257" s="109" t="b">
        <v>0</v>
      </c>
      <c r="Q257" s="111"/>
      <c r="R257" s="109" t="b">
        <v>0</v>
      </c>
      <c r="S257" s="111"/>
      <c r="T257" s="111"/>
      <c r="U257" s="111"/>
      <c r="V257" s="111"/>
      <c r="W257" s="111"/>
      <c r="X257" s="111"/>
      <c r="Y257" s="70" t="str">
        <f t="shared" si="8"/>
        <v/>
      </c>
      <c r="Z257" s="111"/>
      <c r="AA257" s="112" t="str">
        <f t="shared" si="2"/>
        <v>Missing Info</v>
      </c>
      <c r="AB257" s="113" t="str">
        <f>LET(
  completed, AA257="Complete",
  approved, AG257="Approved",
  srcVal,   IFERROR(VLOOKUP(D257, Lookup!A:F, 2, FALSE), ""),
  campVal,  IFERROR(VLOOKUP(D257, Lookup!A:F, 3, FALSE), ""),
  medVal,   IFERROR(VLOOKUP(D257, Lookup!A:F, 4, FALSE), ""),
  contVal,  IFERROR(VLOOKUP(D257, Lookup!A:F, 5, FALSE), ""),
  placeVal, IFERROR(VLOOKUP(D257, Lookup!A:F, 6, FALSE), ""),
  baseURL, AS257 &amp; "?",
  utm_source,   Lookup!$B$4 &amp; srcVal,
  utm_campaign, Lookup!$C$4 &amp; campVal,
  utm_medium,   Lookup!$D$4 &amp; medVal,
  utm_content,  Lookup!$E$4 &amp; contVal,
  utm_place,    Lookup!$F$4 &amp; placeVal,
  extras, "&amp;utm_term=" &amp; Y257 &amp; "&amp;adCreative=" &amp; AW257 &amp; "&amp;suggestedTerms=" &amp; AU257,
  IF(
    NOT(completed),
    "Missing Info",
    IF(
      NOT(approved),
      "Awaiting Approval",
      baseURL &amp; utm_source &amp; utm_campaign &amp; utm_medium &amp; utm_content &amp; utm_place &amp; extras
    )
  )
)</f>
        <v>Missing Info</v>
      </c>
      <c r="AC257" s="72" t="str">
        <f t="shared" si="3"/>
        <v/>
      </c>
      <c r="AD257" s="68"/>
      <c r="AE257" s="106"/>
      <c r="AF257" s="114" t="str">
        <f t="shared" si="4"/>
        <v/>
      </c>
      <c r="AG257" s="76"/>
      <c r="AH257" s="111"/>
      <c r="AI257" s="115"/>
      <c r="AJ257" s="68"/>
      <c r="AK257" s="124" t="str">
        <f>IFERROR(__xludf.DUMMYFUNCTION("iferror(split(AJ257,""|""),"""")"),"")</f>
        <v/>
      </c>
      <c r="AL257" s="111"/>
      <c r="AM257" s="111"/>
      <c r="AN257" s="118" t="str">
        <f>IFERROR(__xludf.DUMMYFUNCTION("if(J257="""","""",GOOGLETRANSLATE(J257,""auto"",""en""))"),"")</f>
        <v/>
      </c>
      <c r="AO257" s="111" t="str">
        <f>IFERROR(__xludf.DUMMYFUNCTION("if(K257="""","""",GOOGLETRANSLATE(K257,""auto"",""en""))"),"")</f>
        <v/>
      </c>
      <c r="AP257" s="111" t="str">
        <f>IFERROR(__xludf.DUMMYFUNCTION("if(M257="""","""",GOOGLETRANSLATE(M257,""auto"",""en""))"),"")</f>
        <v/>
      </c>
      <c r="AQ257" s="111" t="str">
        <f>IFERROR(__xludf.DUMMYFUNCTION("if(O257="""","""",GOOGLETRANSLATE(O257,""auto"",""en""))"),"")</f>
        <v/>
      </c>
      <c r="AR257" s="111" t="str">
        <f>IFERROR(__xludf.DUMMYFUNCTION("if(Q257="""","""",GOOGLETRANSLATE(Q257,""auto"",""en""))"),"")</f>
        <v/>
      </c>
      <c r="AS257" s="68" t="str">
        <f>IFERROR(__xludf.DUMMYFUNCTION("REGEXREPLACE(E257, ""\?.*"", """")
"),"")</f>
        <v/>
      </c>
      <c r="AT257" s="120" t="str">
        <f>IFERROR(__xludf.DUMMYFUNCTION("TEXTJOIN(CHAR(10)&amp;CHAR(10), TRUE,
  ""H1: "" &amp;
    IFERROR(INDEX(IMPORTXML(REGEXREPLACE(AS257,""\?.*"",""""),""//h1[1]""),1),""""),
  IFERROR(""H2/H3: "" &amp;
    TEXTJOIN(CHAR(10), TRUE,
      IMPORTXML(REGEXREPLACE(AS257,""\?.*"",""""),""//h2[normalize-spa"&amp;"ce()] | //h3[normalize-space()]"")
    ),""""),
  IFERROR(""Paragraphs: "" &amp;
    TEXTJOIN(CHAR(10)&amp;CHAR(10), TRUE,
      IMPORTXML(REGEXREPLACE(AS257,""\?.*"",""""),
        ""//article//p[normalize-space()] | //div[contains(@class,'entry-content') or con"&amp;"tains(@class,'post-content') or contains(@class,'single-content') or contains(@class,'content') or contains(@class,'article')]//p[normalize-space()]""
      )
    ),"""")
)
"),"H1: ")</f>
        <v>H1: </v>
      </c>
      <c r="AU257" s="68" t="str">
        <f t="shared" si="5"/>
        <v/>
      </c>
      <c r="AV257" s="68" t="str">
        <f t="shared" si="6"/>
        <v/>
      </c>
      <c r="AW257" s="68" t="str">
        <f t="shared" si="7"/>
        <v/>
      </c>
      <c r="AX257" s="77"/>
    </row>
    <row r="258">
      <c r="A258" s="68"/>
      <c r="B258" s="68"/>
      <c r="C258" s="69"/>
      <c r="D258" s="68"/>
      <c r="E258" s="68"/>
      <c r="F258" s="68"/>
      <c r="G258" s="68"/>
      <c r="H258" s="68" t="str">
        <f t="shared" si="1"/>
        <v/>
      </c>
      <c r="I258" s="68"/>
      <c r="J258" s="111"/>
      <c r="K258" s="111"/>
      <c r="L258" s="122" t="b">
        <v>0</v>
      </c>
      <c r="M258" s="111"/>
      <c r="N258" s="109" t="b">
        <v>0</v>
      </c>
      <c r="O258" s="111"/>
      <c r="P258" s="109" t="b">
        <v>0</v>
      </c>
      <c r="Q258" s="111"/>
      <c r="R258" s="109" t="b">
        <v>0</v>
      </c>
      <c r="S258" s="111"/>
      <c r="T258" s="111"/>
      <c r="U258" s="111"/>
      <c r="V258" s="111"/>
      <c r="W258" s="111"/>
      <c r="X258" s="111"/>
      <c r="Y258" s="70" t="str">
        <f t="shared" si="8"/>
        <v/>
      </c>
      <c r="Z258" s="111"/>
      <c r="AA258" s="112" t="str">
        <f t="shared" si="2"/>
        <v>Missing Info</v>
      </c>
      <c r="AB258" s="113" t="str">
        <f>LET(
  completed, AA258="Complete",
  approved, AG258="Approved",
  srcVal,   IFERROR(VLOOKUP(D258, Lookup!A:F, 2, FALSE), ""),
  campVal,  IFERROR(VLOOKUP(D258, Lookup!A:F, 3, FALSE), ""),
  medVal,   IFERROR(VLOOKUP(D258, Lookup!A:F, 4, FALSE), ""),
  contVal,  IFERROR(VLOOKUP(D258, Lookup!A:F, 5, FALSE), ""),
  placeVal, IFERROR(VLOOKUP(D258, Lookup!A:F, 6, FALSE), ""),
  baseURL, AS258 &amp; "?",
  utm_source,   Lookup!$B$4 &amp; srcVal,
  utm_campaign, Lookup!$C$4 &amp; campVal,
  utm_medium,   Lookup!$D$4 &amp; medVal,
  utm_content,  Lookup!$E$4 &amp; contVal,
  utm_place,    Lookup!$F$4 &amp; placeVal,
  extras, "&amp;utm_term=" &amp; Y258 &amp; "&amp;adCreative=" &amp; AW258 &amp; "&amp;suggestedTerms=" &amp; AU258,
  IF(
    NOT(completed),
    "Missing Info",
    IF(
      NOT(approved),
      "Awaiting Approval",
      baseURL &amp; utm_source &amp; utm_campaign &amp; utm_medium &amp; utm_content &amp; utm_place &amp; extras
    )
  )
)</f>
        <v>Missing Info</v>
      </c>
      <c r="AC258" s="72" t="str">
        <f t="shared" si="3"/>
        <v/>
      </c>
      <c r="AD258" s="68"/>
      <c r="AE258" s="106"/>
      <c r="AF258" s="114" t="str">
        <f t="shared" si="4"/>
        <v/>
      </c>
      <c r="AG258" s="76"/>
      <c r="AH258" s="111"/>
      <c r="AI258" s="115"/>
      <c r="AJ258" s="68"/>
      <c r="AK258" s="124" t="str">
        <f>IFERROR(__xludf.DUMMYFUNCTION("iferror(split(AJ258,""|""),"""")"),"")</f>
        <v/>
      </c>
      <c r="AL258" s="111"/>
      <c r="AM258" s="111"/>
      <c r="AN258" s="118" t="str">
        <f>IFERROR(__xludf.DUMMYFUNCTION("if(J258="""","""",GOOGLETRANSLATE(J258,""auto"",""en""))"),"")</f>
        <v/>
      </c>
      <c r="AO258" s="111" t="str">
        <f>IFERROR(__xludf.DUMMYFUNCTION("if(K258="""","""",GOOGLETRANSLATE(K258,""auto"",""en""))"),"")</f>
        <v/>
      </c>
      <c r="AP258" s="111" t="str">
        <f>IFERROR(__xludf.DUMMYFUNCTION("if(M258="""","""",GOOGLETRANSLATE(M258,""auto"",""en""))"),"")</f>
        <v/>
      </c>
      <c r="AQ258" s="111" t="str">
        <f>IFERROR(__xludf.DUMMYFUNCTION("if(O258="""","""",GOOGLETRANSLATE(O258,""auto"",""en""))"),"")</f>
        <v/>
      </c>
      <c r="AR258" s="111" t="str">
        <f>IFERROR(__xludf.DUMMYFUNCTION("if(Q258="""","""",GOOGLETRANSLATE(Q258,""auto"",""en""))"),"")</f>
        <v/>
      </c>
      <c r="AS258" s="68" t="str">
        <f>IFERROR(__xludf.DUMMYFUNCTION("REGEXREPLACE(E258, ""\?.*"", """")
"),"")</f>
        <v/>
      </c>
      <c r="AT258" s="120" t="str">
        <f>IFERROR(__xludf.DUMMYFUNCTION("TEXTJOIN(CHAR(10)&amp;CHAR(10), TRUE,
  ""H1: "" &amp;
    IFERROR(INDEX(IMPORTXML(REGEXREPLACE(AS258,""\?.*"",""""),""//h1[1]""),1),""""),
  IFERROR(""H2/H3: "" &amp;
    TEXTJOIN(CHAR(10), TRUE,
      IMPORTXML(REGEXREPLACE(AS258,""\?.*"",""""),""//h2[normalize-spa"&amp;"ce()] | //h3[normalize-space()]"")
    ),""""),
  IFERROR(""Paragraphs: "" &amp;
    TEXTJOIN(CHAR(10)&amp;CHAR(10), TRUE,
      IMPORTXML(REGEXREPLACE(AS258,""\?.*"",""""),
        ""//article//p[normalize-space()] | //div[contains(@class,'entry-content') or con"&amp;"tains(@class,'post-content') or contains(@class,'single-content') or contains(@class,'content') or contains(@class,'article')]//p[normalize-space()]""
      )
    ),"""")
)
"),"H1: ")</f>
        <v>H1: </v>
      </c>
      <c r="AU258" s="68" t="str">
        <f t="shared" si="5"/>
        <v/>
      </c>
      <c r="AV258" s="68" t="str">
        <f t="shared" si="6"/>
        <v/>
      </c>
      <c r="AW258" s="68" t="str">
        <f t="shared" si="7"/>
        <v/>
      </c>
      <c r="AX258" s="77"/>
    </row>
    <row r="259">
      <c r="A259" s="68"/>
      <c r="B259" s="68"/>
      <c r="C259" s="69"/>
      <c r="D259" s="68"/>
      <c r="E259" s="68"/>
      <c r="F259" s="68"/>
      <c r="G259" s="68"/>
      <c r="H259" s="68" t="str">
        <f t="shared" si="1"/>
        <v/>
      </c>
      <c r="I259" s="68"/>
      <c r="J259" s="111"/>
      <c r="K259" s="111"/>
      <c r="L259" s="122" t="b">
        <v>0</v>
      </c>
      <c r="M259" s="111"/>
      <c r="N259" s="109" t="b">
        <v>0</v>
      </c>
      <c r="O259" s="111"/>
      <c r="P259" s="109" t="b">
        <v>0</v>
      </c>
      <c r="Q259" s="111"/>
      <c r="R259" s="109" t="b">
        <v>0</v>
      </c>
      <c r="S259" s="111"/>
      <c r="T259" s="111"/>
      <c r="U259" s="111"/>
      <c r="V259" s="111"/>
      <c r="W259" s="111"/>
      <c r="X259" s="111"/>
      <c r="Y259" s="70" t="str">
        <f t="shared" si="8"/>
        <v/>
      </c>
      <c r="Z259" s="111"/>
      <c r="AA259" s="112" t="str">
        <f t="shared" si="2"/>
        <v>Missing Info</v>
      </c>
      <c r="AB259" s="113" t="str">
        <f>LET(
  completed, AA259="Complete",
  approved, AG259="Approved",
  srcVal,   IFERROR(VLOOKUP(D259, Lookup!A:F, 2, FALSE), ""),
  campVal,  IFERROR(VLOOKUP(D259, Lookup!A:F, 3, FALSE), ""),
  medVal,   IFERROR(VLOOKUP(D259, Lookup!A:F, 4, FALSE), ""),
  contVal,  IFERROR(VLOOKUP(D259, Lookup!A:F, 5, FALSE), ""),
  placeVal, IFERROR(VLOOKUP(D259, Lookup!A:F, 6, FALSE), ""),
  baseURL, AS259 &amp; "?",
  utm_source,   Lookup!$B$4 &amp; srcVal,
  utm_campaign, Lookup!$C$4 &amp; campVal,
  utm_medium,   Lookup!$D$4 &amp; medVal,
  utm_content,  Lookup!$E$4 &amp; contVal,
  utm_place,    Lookup!$F$4 &amp; placeVal,
  extras, "&amp;utm_term=" &amp; Y259 &amp; "&amp;adCreative=" &amp; AW259 &amp; "&amp;suggestedTerms=" &amp; AU259,
  IF(
    NOT(completed),
    "Missing Info",
    IF(
      NOT(approved),
      "Awaiting Approval",
      baseURL &amp; utm_source &amp; utm_campaign &amp; utm_medium &amp; utm_content &amp; utm_place &amp; extras
    )
  )
)</f>
        <v>Missing Info</v>
      </c>
      <c r="AC259" s="72" t="str">
        <f t="shared" si="3"/>
        <v/>
      </c>
      <c r="AD259" s="68"/>
      <c r="AE259" s="106"/>
      <c r="AF259" s="114" t="str">
        <f t="shared" si="4"/>
        <v/>
      </c>
      <c r="AG259" s="76"/>
      <c r="AH259" s="111"/>
      <c r="AI259" s="115"/>
      <c r="AJ259" s="68"/>
      <c r="AK259" s="124" t="str">
        <f>IFERROR(__xludf.DUMMYFUNCTION("iferror(split(AJ259,""|""),"""")"),"")</f>
        <v/>
      </c>
      <c r="AL259" s="111"/>
      <c r="AM259" s="111"/>
      <c r="AN259" s="118" t="str">
        <f>IFERROR(__xludf.DUMMYFUNCTION("if(J259="""","""",GOOGLETRANSLATE(J259,""auto"",""en""))"),"")</f>
        <v/>
      </c>
      <c r="AO259" s="111" t="str">
        <f>IFERROR(__xludf.DUMMYFUNCTION("if(K259="""","""",GOOGLETRANSLATE(K259,""auto"",""en""))"),"")</f>
        <v/>
      </c>
      <c r="AP259" s="111" t="str">
        <f>IFERROR(__xludf.DUMMYFUNCTION("if(M259="""","""",GOOGLETRANSLATE(M259,""auto"",""en""))"),"")</f>
        <v/>
      </c>
      <c r="AQ259" s="111" t="str">
        <f>IFERROR(__xludf.DUMMYFUNCTION("if(O259="""","""",GOOGLETRANSLATE(O259,""auto"",""en""))"),"")</f>
        <v/>
      </c>
      <c r="AR259" s="111" t="str">
        <f>IFERROR(__xludf.DUMMYFUNCTION("if(Q259="""","""",GOOGLETRANSLATE(Q259,""auto"",""en""))"),"")</f>
        <v/>
      </c>
      <c r="AS259" s="68" t="str">
        <f>IFERROR(__xludf.DUMMYFUNCTION("REGEXREPLACE(E259, ""\?.*"", """")
"),"")</f>
        <v/>
      </c>
      <c r="AT259" s="120" t="str">
        <f>IFERROR(__xludf.DUMMYFUNCTION("TEXTJOIN(CHAR(10)&amp;CHAR(10), TRUE,
  ""H1: "" &amp;
    IFERROR(INDEX(IMPORTXML(REGEXREPLACE(AS259,""\?.*"",""""),""//h1[1]""),1),""""),
  IFERROR(""H2/H3: "" &amp;
    TEXTJOIN(CHAR(10), TRUE,
      IMPORTXML(REGEXREPLACE(AS259,""\?.*"",""""),""//h2[normalize-spa"&amp;"ce()] | //h3[normalize-space()]"")
    ),""""),
  IFERROR(""Paragraphs: "" &amp;
    TEXTJOIN(CHAR(10)&amp;CHAR(10), TRUE,
      IMPORTXML(REGEXREPLACE(AS259,""\?.*"",""""),
        ""//article//p[normalize-space()] | //div[contains(@class,'entry-content') or con"&amp;"tains(@class,'post-content') or contains(@class,'single-content') or contains(@class,'content') or contains(@class,'article')]//p[normalize-space()]""
      )
    ),"""")
)
"),"H1: ")</f>
        <v>H1: </v>
      </c>
      <c r="AU259" s="68" t="str">
        <f t="shared" si="5"/>
        <v/>
      </c>
      <c r="AV259" s="68" t="str">
        <f t="shared" si="6"/>
        <v/>
      </c>
      <c r="AW259" s="68" t="str">
        <f t="shared" si="7"/>
        <v/>
      </c>
      <c r="AX259" s="77"/>
    </row>
    <row r="260">
      <c r="A260" s="68"/>
      <c r="B260" s="68"/>
      <c r="C260" s="69"/>
      <c r="D260" s="68"/>
      <c r="E260" s="68"/>
      <c r="F260" s="68"/>
      <c r="G260" s="68"/>
      <c r="H260" s="68" t="str">
        <f t="shared" si="1"/>
        <v/>
      </c>
      <c r="I260" s="68"/>
      <c r="J260" s="111"/>
      <c r="K260" s="111"/>
      <c r="L260" s="122" t="b">
        <v>0</v>
      </c>
      <c r="M260" s="111"/>
      <c r="N260" s="109" t="b">
        <v>0</v>
      </c>
      <c r="O260" s="111"/>
      <c r="P260" s="109" t="b">
        <v>0</v>
      </c>
      <c r="Q260" s="111"/>
      <c r="R260" s="109" t="b">
        <v>0</v>
      </c>
      <c r="S260" s="111"/>
      <c r="T260" s="111"/>
      <c r="U260" s="111"/>
      <c r="V260" s="111"/>
      <c r="W260" s="111"/>
      <c r="X260" s="111"/>
      <c r="Y260" s="70" t="str">
        <f t="shared" si="8"/>
        <v/>
      </c>
      <c r="Z260" s="111"/>
      <c r="AA260" s="112" t="str">
        <f t="shared" si="2"/>
        <v>Missing Info</v>
      </c>
      <c r="AB260" s="113" t="str">
        <f>LET(
  completed, AA260="Complete",
  approved, AG260="Approved",
  srcVal,   IFERROR(VLOOKUP(D260, Lookup!A:F, 2, FALSE), ""),
  campVal,  IFERROR(VLOOKUP(D260, Lookup!A:F, 3, FALSE), ""),
  medVal,   IFERROR(VLOOKUP(D260, Lookup!A:F, 4, FALSE), ""),
  contVal,  IFERROR(VLOOKUP(D260, Lookup!A:F, 5, FALSE), ""),
  placeVal, IFERROR(VLOOKUP(D260, Lookup!A:F, 6, FALSE), ""),
  baseURL, AS260 &amp; "?",
  utm_source,   Lookup!$B$4 &amp; srcVal,
  utm_campaign, Lookup!$C$4 &amp; campVal,
  utm_medium,   Lookup!$D$4 &amp; medVal,
  utm_content,  Lookup!$E$4 &amp; contVal,
  utm_place,    Lookup!$F$4 &amp; placeVal,
  extras, "&amp;utm_term=" &amp; Y260 &amp; "&amp;adCreative=" &amp; AW260 &amp; "&amp;suggestedTerms=" &amp; AU260,
  IF(
    NOT(completed),
    "Missing Info",
    IF(
      NOT(approved),
      "Awaiting Approval",
      baseURL &amp; utm_source &amp; utm_campaign &amp; utm_medium &amp; utm_content &amp; utm_place &amp; extras
    )
  )
)</f>
        <v>Missing Info</v>
      </c>
      <c r="AC260" s="72" t="str">
        <f t="shared" si="3"/>
        <v/>
      </c>
      <c r="AD260" s="68"/>
      <c r="AE260" s="106"/>
      <c r="AF260" s="114" t="str">
        <f t="shared" si="4"/>
        <v/>
      </c>
      <c r="AG260" s="76"/>
      <c r="AH260" s="111"/>
      <c r="AI260" s="115"/>
      <c r="AJ260" s="68"/>
      <c r="AK260" s="124" t="str">
        <f>IFERROR(__xludf.DUMMYFUNCTION("iferror(split(AJ260,""|""),"""")"),"")</f>
        <v/>
      </c>
      <c r="AL260" s="111"/>
      <c r="AM260" s="111"/>
      <c r="AN260" s="118" t="str">
        <f>IFERROR(__xludf.DUMMYFUNCTION("if(J260="""","""",GOOGLETRANSLATE(J260,""auto"",""en""))"),"")</f>
        <v/>
      </c>
      <c r="AO260" s="111" t="str">
        <f>IFERROR(__xludf.DUMMYFUNCTION("if(K260="""","""",GOOGLETRANSLATE(K260,""auto"",""en""))"),"")</f>
        <v/>
      </c>
      <c r="AP260" s="111" t="str">
        <f>IFERROR(__xludf.DUMMYFUNCTION("if(M260="""","""",GOOGLETRANSLATE(M260,""auto"",""en""))"),"")</f>
        <v/>
      </c>
      <c r="AQ260" s="111" t="str">
        <f>IFERROR(__xludf.DUMMYFUNCTION("if(O260="""","""",GOOGLETRANSLATE(O260,""auto"",""en""))"),"")</f>
        <v/>
      </c>
      <c r="AR260" s="111" t="str">
        <f>IFERROR(__xludf.DUMMYFUNCTION("if(Q260="""","""",GOOGLETRANSLATE(Q260,""auto"",""en""))"),"")</f>
        <v/>
      </c>
      <c r="AS260" s="68" t="str">
        <f>IFERROR(__xludf.DUMMYFUNCTION("REGEXREPLACE(E260, ""\?.*"", """")
"),"")</f>
        <v/>
      </c>
      <c r="AT260" s="120" t="str">
        <f>IFERROR(__xludf.DUMMYFUNCTION("TEXTJOIN(CHAR(10)&amp;CHAR(10), TRUE,
  ""H1: "" &amp;
    IFERROR(INDEX(IMPORTXML(REGEXREPLACE(AS260,""\?.*"",""""),""//h1[1]""),1),""""),
  IFERROR(""H2/H3: "" &amp;
    TEXTJOIN(CHAR(10), TRUE,
      IMPORTXML(REGEXREPLACE(AS260,""\?.*"",""""),""//h2[normalize-spa"&amp;"ce()] | //h3[normalize-space()]"")
    ),""""),
  IFERROR(""Paragraphs: "" &amp;
    TEXTJOIN(CHAR(10)&amp;CHAR(10), TRUE,
      IMPORTXML(REGEXREPLACE(AS260,""\?.*"",""""),
        ""//article//p[normalize-space()] | //div[contains(@class,'entry-content') or con"&amp;"tains(@class,'post-content') or contains(@class,'single-content') or contains(@class,'content') or contains(@class,'article')]//p[normalize-space()]""
      )
    ),"""")
)
"),"H1: ")</f>
        <v>H1: </v>
      </c>
      <c r="AU260" s="68" t="str">
        <f t="shared" si="5"/>
        <v/>
      </c>
      <c r="AV260" s="68" t="str">
        <f t="shared" si="6"/>
        <v/>
      </c>
      <c r="AW260" s="68" t="str">
        <f t="shared" si="7"/>
        <v/>
      </c>
      <c r="AX260" s="77"/>
    </row>
    <row r="261">
      <c r="A261" s="68"/>
      <c r="B261" s="68"/>
      <c r="C261" s="69"/>
      <c r="D261" s="68"/>
      <c r="E261" s="68"/>
      <c r="F261" s="68"/>
      <c r="G261" s="68"/>
      <c r="H261" s="68" t="str">
        <f t="shared" si="1"/>
        <v/>
      </c>
      <c r="I261" s="68"/>
      <c r="J261" s="111"/>
      <c r="K261" s="111"/>
      <c r="L261" s="122" t="b">
        <v>0</v>
      </c>
      <c r="M261" s="111"/>
      <c r="N261" s="109" t="b">
        <v>0</v>
      </c>
      <c r="O261" s="111"/>
      <c r="P261" s="109" t="b">
        <v>0</v>
      </c>
      <c r="Q261" s="111"/>
      <c r="R261" s="109" t="b">
        <v>0</v>
      </c>
      <c r="S261" s="111"/>
      <c r="T261" s="111"/>
      <c r="U261" s="111"/>
      <c r="V261" s="111"/>
      <c r="W261" s="111"/>
      <c r="X261" s="111"/>
      <c r="Y261" s="70" t="str">
        <f t="shared" si="8"/>
        <v/>
      </c>
      <c r="Z261" s="111"/>
      <c r="AA261" s="112" t="str">
        <f t="shared" si="2"/>
        <v>Missing Info</v>
      </c>
      <c r="AB261" s="113" t="str">
        <f>LET(
  completed, AA261="Complete",
  approved, AG261="Approved",
  srcVal,   IFERROR(VLOOKUP(D261, Lookup!A:F, 2, FALSE), ""),
  campVal,  IFERROR(VLOOKUP(D261, Lookup!A:F, 3, FALSE), ""),
  medVal,   IFERROR(VLOOKUP(D261, Lookup!A:F, 4, FALSE), ""),
  contVal,  IFERROR(VLOOKUP(D261, Lookup!A:F, 5, FALSE), ""),
  placeVal, IFERROR(VLOOKUP(D261, Lookup!A:F, 6, FALSE), ""),
  baseURL, AS261 &amp; "?",
  utm_source,   Lookup!$B$4 &amp; srcVal,
  utm_campaign, Lookup!$C$4 &amp; campVal,
  utm_medium,   Lookup!$D$4 &amp; medVal,
  utm_content,  Lookup!$E$4 &amp; contVal,
  utm_place,    Lookup!$F$4 &amp; placeVal,
  extras, "&amp;utm_term=" &amp; Y261 &amp; "&amp;adCreative=" &amp; AW261 &amp; "&amp;suggestedTerms=" &amp; AU261,
  IF(
    NOT(completed),
    "Missing Info",
    IF(
      NOT(approved),
      "Awaiting Approval",
      baseURL &amp; utm_source &amp; utm_campaign &amp; utm_medium &amp; utm_content &amp; utm_place &amp; extras
    )
  )
)</f>
        <v>Missing Info</v>
      </c>
      <c r="AC261" s="72" t="str">
        <f t="shared" si="3"/>
        <v/>
      </c>
      <c r="AD261" s="68"/>
      <c r="AE261" s="106"/>
      <c r="AF261" s="114" t="str">
        <f t="shared" si="4"/>
        <v/>
      </c>
      <c r="AG261" s="76"/>
      <c r="AH261" s="111"/>
      <c r="AI261" s="115"/>
      <c r="AJ261" s="68"/>
      <c r="AK261" s="124" t="str">
        <f>IFERROR(__xludf.DUMMYFUNCTION("iferror(split(AJ261,""|""),"""")"),"")</f>
        <v/>
      </c>
      <c r="AL261" s="111"/>
      <c r="AM261" s="111"/>
      <c r="AN261" s="118" t="str">
        <f>IFERROR(__xludf.DUMMYFUNCTION("if(J261="""","""",GOOGLETRANSLATE(J261,""auto"",""en""))"),"")</f>
        <v/>
      </c>
      <c r="AO261" s="111" t="str">
        <f>IFERROR(__xludf.DUMMYFUNCTION("if(K261="""","""",GOOGLETRANSLATE(K261,""auto"",""en""))"),"")</f>
        <v/>
      </c>
      <c r="AP261" s="111" t="str">
        <f>IFERROR(__xludf.DUMMYFUNCTION("if(M261="""","""",GOOGLETRANSLATE(M261,""auto"",""en""))"),"")</f>
        <v/>
      </c>
      <c r="AQ261" s="111" t="str">
        <f>IFERROR(__xludf.DUMMYFUNCTION("if(O261="""","""",GOOGLETRANSLATE(O261,""auto"",""en""))"),"")</f>
        <v/>
      </c>
      <c r="AR261" s="111" t="str">
        <f>IFERROR(__xludf.DUMMYFUNCTION("if(Q261="""","""",GOOGLETRANSLATE(Q261,""auto"",""en""))"),"")</f>
        <v/>
      </c>
      <c r="AS261" s="68" t="str">
        <f>IFERROR(__xludf.DUMMYFUNCTION("REGEXREPLACE(E261, ""\?.*"", """")
"),"")</f>
        <v/>
      </c>
      <c r="AT261" s="120" t="str">
        <f>IFERROR(__xludf.DUMMYFUNCTION("TEXTJOIN(CHAR(10)&amp;CHAR(10), TRUE,
  ""H1: "" &amp;
    IFERROR(INDEX(IMPORTXML(REGEXREPLACE(AS261,""\?.*"",""""),""//h1[1]""),1),""""),
  IFERROR(""H2/H3: "" &amp;
    TEXTJOIN(CHAR(10), TRUE,
      IMPORTXML(REGEXREPLACE(AS261,""\?.*"",""""),""//h2[normalize-spa"&amp;"ce()] | //h3[normalize-space()]"")
    ),""""),
  IFERROR(""Paragraphs: "" &amp;
    TEXTJOIN(CHAR(10)&amp;CHAR(10), TRUE,
      IMPORTXML(REGEXREPLACE(AS261,""\?.*"",""""),
        ""//article//p[normalize-space()] | //div[contains(@class,'entry-content') or con"&amp;"tains(@class,'post-content') or contains(@class,'single-content') or contains(@class,'content') or contains(@class,'article')]//p[normalize-space()]""
      )
    ),"""")
)
"),"H1: ")</f>
        <v>H1: </v>
      </c>
      <c r="AU261" s="68" t="str">
        <f t="shared" si="5"/>
        <v/>
      </c>
      <c r="AV261" s="68" t="str">
        <f t="shared" si="6"/>
        <v/>
      </c>
      <c r="AW261" s="68" t="str">
        <f t="shared" si="7"/>
        <v/>
      </c>
      <c r="AX261" s="77"/>
    </row>
    <row r="262">
      <c r="A262" s="68"/>
      <c r="B262" s="68"/>
      <c r="C262" s="69"/>
      <c r="D262" s="68"/>
      <c r="E262" s="68"/>
      <c r="F262" s="68"/>
      <c r="G262" s="68"/>
      <c r="H262" s="68" t="str">
        <f t="shared" si="1"/>
        <v/>
      </c>
      <c r="I262" s="68"/>
      <c r="J262" s="111"/>
      <c r="K262" s="111"/>
      <c r="L262" s="122" t="b">
        <v>0</v>
      </c>
      <c r="M262" s="111"/>
      <c r="N262" s="109" t="b">
        <v>0</v>
      </c>
      <c r="O262" s="111"/>
      <c r="P262" s="109" t="b">
        <v>0</v>
      </c>
      <c r="Q262" s="111"/>
      <c r="R262" s="109" t="b">
        <v>0</v>
      </c>
      <c r="S262" s="111"/>
      <c r="T262" s="111"/>
      <c r="U262" s="111"/>
      <c r="V262" s="111"/>
      <c r="W262" s="111"/>
      <c r="X262" s="111"/>
      <c r="Y262" s="70" t="str">
        <f t="shared" si="8"/>
        <v/>
      </c>
      <c r="Z262" s="111"/>
      <c r="AA262" s="112" t="str">
        <f t="shared" si="2"/>
        <v>Missing Info</v>
      </c>
      <c r="AB262" s="113" t="str">
        <f>LET(
  completed, AA262="Complete",
  approved, AG262="Approved",
  srcVal,   IFERROR(VLOOKUP(D262, Lookup!A:F, 2, FALSE), ""),
  campVal,  IFERROR(VLOOKUP(D262, Lookup!A:F, 3, FALSE), ""),
  medVal,   IFERROR(VLOOKUP(D262, Lookup!A:F, 4, FALSE), ""),
  contVal,  IFERROR(VLOOKUP(D262, Lookup!A:F, 5, FALSE), ""),
  placeVal, IFERROR(VLOOKUP(D262, Lookup!A:F, 6, FALSE), ""),
  baseURL, AS262 &amp; "?",
  utm_source,   Lookup!$B$4 &amp; srcVal,
  utm_campaign, Lookup!$C$4 &amp; campVal,
  utm_medium,   Lookup!$D$4 &amp; medVal,
  utm_content,  Lookup!$E$4 &amp; contVal,
  utm_place,    Lookup!$F$4 &amp; placeVal,
  extras, "&amp;utm_term=" &amp; Y262 &amp; "&amp;adCreative=" &amp; AW262 &amp; "&amp;suggestedTerms=" &amp; AU262,
  IF(
    NOT(completed),
    "Missing Info",
    IF(
      NOT(approved),
      "Awaiting Approval",
      baseURL &amp; utm_source &amp; utm_campaign &amp; utm_medium &amp; utm_content &amp; utm_place &amp; extras
    )
  )
)</f>
        <v>Missing Info</v>
      </c>
      <c r="AC262" s="72" t="str">
        <f t="shared" si="3"/>
        <v/>
      </c>
      <c r="AD262" s="68"/>
      <c r="AE262" s="106"/>
      <c r="AF262" s="114" t="str">
        <f t="shared" si="4"/>
        <v/>
      </c>
      <c r="AG262" s="76"/>
      <c r="AH262" s="111"/>
      <c r="AI262" s="115"/>
      <c r="AJ262" s="68"/>
      <c r="AK262" s="124" t="str">
        <f>IFERROR(__xludf.DUMMYFUNCTION("iferror(split(AJ262,""|""),"""")"),"")</f>
        <v/>
      </c>
      <c r="AL262" s="111"/>
      <c r="AM262" s="111"/>
      <c r="AN262" s="118" t="str">
        <f>IFERROR(__xludf.DUMMYFUNCTION("if(J262="""","""",GOOGLETRANSLATE(J262,""auto"",""en""))"),"")</f>
        <v/>
      </c>
      <c r="AO262" s="111" t="str">
        <f>IFERROR(__xludf.DUMMYFUNCTION("if(K262="""","""",GOOGLETRANSLATE(K262,""auto"",""en""))"),"")</f>
        <v/>
      </c>
      <c r="AP262" s="111" t="str">
        <f>IFERROR(__xludf.DUMMYFUNCTION("if(M262="""","""",GOOGLETRANSLATE(M262,""auto"",""en""))"),"")</f>
        <v/>
      </c>
      <c r="AQ262" s="111" t="str">
        <f>IFERROR(__xludf.DUMMYFUNCTION("if(O262="""","""",GOOGLETRANSLATE(O262,""auto"",""en""))"),"")</f>
        <v/>
      </c>
      <c r="AR262" s="111" t="str">
        <f>IFERROR(__xludf.DUMMYFUNCTION("if(Q262="""","""",GOOGLETRANSLATE(Q262,""auto"",""en""))"),"")</f>
        <v/>
      </c>
      <c r="AS262" s="68" t="str">
        <f>IFERROR(__xludf.DUMMYFUNCTION("REGEXREPLACE(E262, ""\?.*"", """")
"),"")</f>
        <v/>
      </c>
      <c r="AT262" s="120" t="str">
        <f>IFERROR(__xludf.DUMMYFUNCTION("TEXTJOIN(CHAR(10)&amp;CHAR(10), TRUE,
  ""H1: "" &amp;
    IFERROR(INDEX(IMPORTXML(REGEXREPLACE(AS262,""\?.*"",""""),""//h1[1]""),1),""""),
  IFERROR(""H2/H3: "" &amp;
    TEXTJOIN(CHAR(10), TRUE,
      IMPORTXML(REGEXREPLACE(AS262,""\?.*"",""""),""//h2[normalize-spa"&amp;"ce()] | //h3[normalize-space()]"")
    ),""""),
  IFERROR(""Paragraphs: "" &amp;
    TEXTJOIN(CHAR(10)&amp;CHAR(10), TRUE,
      IMPORTXML(REGEXREPLACE(AS262,""\?.*"",""""),
        ""//article//p[normalize-space()] | //div[contains(@class,'entry-content') or con"&amp;"tains(@class,'post-content') or contains(@class,'single-content') or contains(@class,'content') or contains(@class,'article')]//p[normalize-space()]""
      )
    ),"""")
)
"),"H1: ")</f>
        <v>H1: </v>
      </c>
      <c r="AU262" s="68" t="str">
        <f t="shared" si="5"/>
        <v/>
      </c>
      <c r="AV262" s="68" t="str">
        <f t="shared" si="6"/>
        <v/>
      </c>
      <c r="AW262" s="68" t="str">
        <f t="shared" si="7"/>
        <v/>
      </c>
      <c r="AX262" s="77"/>
    </row>
    <row r="263">
      <c r="A263" s="68"/>
      <c r="B263" s="68"/>
      <c r="C263" s="69"/>
      <c r="D263" s="68"/>
      <c r="E263" s="68"/>
      <c r="F263" s="68"/>
      <c r="G263" s="68"/>
      <c r="H263" s="68" t="str">
        <f t="shared" si="1"/>
        <v/>
      </c>
      <c r="I263" s="68"/>
      <c r="J263" s="111"/>
      <c r="K263" s="111"/>
      <c r="L263" s="122" t="b">
        <v>0</v>
      </c>
      <c r="M263" s="111"/>
      <c r="N263" s="109" t="b">
        <v>0</v>
      </c>
      <c r="O263" s="111"/>
      <c r="P263" s="109" t="b">
        <v>0</v>
      </c>
      <c r="Q263" s="111"/>
      <c r="R263" s="109" t="b">
        <v>0</v>
      </c>
      <c r="S263" s="111"/>
      <c r="T263" s="111"/>
      <c r="U263" s="111"/>
      <c r="V263" s="111"/>
      <c r="W263" s="111"/>
      <c r="X263" s="111"/>
      <c r="Y263" s="70" t="str">
        <f t="shared" si="8"/>
        <v/>
      </c>
      <c r="Z263" s="111"/>
      <c r="AA263" s="112" t="str">
        <f t="shared" si="2"/>
        <v>Missing Info</v>
      </c>
      <c r="AB263" s="113" t="str">
        <f>LET(
  completed, AA263="Complete",
  approved, AG263="Approved",
  srcVal,   IFERROR(VLOOKUP(D263, Lookup!A:F, 2, FALSE), ""),
  campVal,  IFERROR(VLOOKUP(D263, Lookup!A:F, 3, FALSE), ""),
  medVal,   IFERROR(VLOOKUP(D263, Lookup!A:F, 4, FALSE), ""),
  contVal,  IFERROR(VLOOKUP(D263, Lookup!A:F, 5, FALSE), ""),
  placeVal, IFERROR(VLOOKUP(D263, Lookup!A:F, 6, FALSE), ""),
  baseURL, AS263 &amp; "?",
  utm_source,   Lookup!$B$4 &amp; srcVal,
  utm_campaign, Lookup!$C$4 &amp; campVal,
  utm_medium,   Lookup!$D$4 &amp; medVal,
  utm_content,  Lookup!$E$4 &amp; contVal,
  utm_place,    Lookup!$F$4 &amp; placeVal,
  extras, "&amp;utm_term=" &amp; Y263 &amp; "&amp;adCreative=" &amp; AW263 &amp; "&amp;suggestedTerms=" &amp; AU263,
  IF(
    NOT(completed),
    "Missing Info",
    IF(
      NOT(approved),
      "Awaiting Approval",
      baseURL &amp; utm_source &amp; utm_campaign &amp; utm_medium &amp; utm_content &amp; utm_place &amp; extras
    )
  )
)</f>
        <v>Missing Info</v>
      </c>
      <c r="AC263" s="72" t="str">
        <f t="shared" si="3"/>
        <v/>
      </c>
      <c r="AD263" s="68"/>
      <c r="AE263" s="106"/>
      <c r="AF263" s="114" t="str">
        <f t="shared" si="4"/>
        <v/>
      </c>
      <c r="AG263" s="76"/>
      <c r="AH263" s="111"/>
      <c r="AI263" s="115"/>
      <c r="AJ263" s="68"/>
      <c r="AK263" s="124" t="str">
        <f>IFERROR(__xludf.DUMMYFUNCTION("iferror(split(AJ263,""|""),"""")"),"")</f>
        <v/>
      </c>
      <c r="AL263" s="111"/>
      <c r="AM263" s="111"/>
      <c r="AN263" s="118" t="str">
        <f>IFERROR(__xludf.DUMMYFUNCTION("if(J263="""","""",GOOGLETRANSLATE(J263,""auto"",""en""))"),"")</f>
        <v/>
      </c>
      <c r="AO263" s="111" t="str">
        <f>IFERROR(__xludf.DUMMYFUNCTION("if(K263="""","""",GOOGLETRANSLATE(K263,""auto"",""en""))"),"")</f>
        <v/>
      </c>
      <c r="AP263" s="111" t="str">
        <f>IFERROR(__xludf.DUMMYFUNCTION("if(M263="""","""",GOOGLETRANSLATE(M263,""auto"",""en""))"),"")</f>
        <v/>
      </c>
      <c r="AQ263" s="111" t="str">
        <f>IFERROR(__xludf.DUMMYFUNCTION("if(O263="""","""",GOOGLETRANSLATE(O263,""auto"",""en""))"),"")</f>
        <v/>
      </c>
      <c r="AR263" s="111" t="str">
        <f>IFERROR(__xludf.DUMMYFUNCTION("if(Q263="""","""",GOOGLETRANSLATE(Q263,""auto"",""en""))"),"")</f>
        <v/>
      </c>
      <c r="AS263" s="68" t="str">
        <f>IFERROR(__xludf.DUMMYFUNCTION("REGEXREPLACE(E263, ""\?.*"", """")
"),"")</f>
        <v/>
      </c>
      <c r="AT263" s="120" t="str">
        <f>IFERROR(__xludf.DUMMYFUNCTION("TEXTJOIN(CHAR(10)&amp;CHAR(10), TRUE,
  ""H1: "" &amp;
    IFERROR(INDEX(IMPORTXML(REGEXREPLACE(AS263,""\?.*"",""""),""//h1[1]""),1),""""),
  IFERROR(""H2/H3: "" &amp;
    TEXTJOIN(CHAR(10), TRUE,
      IMPORTXML(REGEXREPLACE(AS263,""\?.*"",""""),""//h2[normalize-spa"&amp;"ce()] | //h3[normalize-space()]"")
    ),""""),
  IFERROR(""Paragraphs: "" &amp;
    TEXTJOIN(CHAR(10)&amp;CHAR(10), TRUE,
      IMPORTXML(REGEXREPLACE(AS263,""\?.*"",""""),
        ""//article//p[normalize-space()] | //div[contains(@class,'entry-content') or con"&amp;"tains(@class,'post-content') or contains(@class,'single-content') or contains(@class,'content') or contains(@class,'article')]//p[normalize-space()]""
      )
    ),"""")
)
"),"H1: ")</f>
        <v>H1: </v>
      </c>
      <c r="AU263" s="68" t="str">
        <f t="shared" si="5"/>
        <v/>
      </c>
      <c r="AV263" s="68" t="str">
        <f t="shared" si="6"/>
        <v/>
      </c>
      <c r="AW263" s="68" t="str">
        <f t="shared" si="7"/>
        <v/>
      </c>
      <c r="AX263" s="77"/>
    </row>
    <row r="264">
      <c r="A264" s="68"/>
      <c r="B264" s="68"/>
      <c r="C264" s="69"/>
      <c r="D264" s="68"/>
      <c r="E264" s="68"/>
      <c r="F264" s="68"/>
      <c r="G264" s="68"/>
      <c r="H264" s="68" t="str">
        <f t="shared" si="1"/>
        <v/>
      </c>
      <c r="I264" s="68"/>
      <c r="J264" s="111"/>
      <c r="K264" s="111"/>
      <c r="L264" s="122" t="b">
        <v>0</v>
      </c>
      <c r="M264" s="111"/>
      <c r="N264" s="109" t="b">
        <v>0</v>
      </c>
      <c r="O264" s="111"/>
      <c r="P264" s="109" t="b">
        <v>0</v>
      </c>
      <c r="Q264" s="111"/>
      <c r="R264" s="109" t="b">
        <v>0</v>
      </c>
      <c r="S264" s="111"/>
      <c r="T264" s="111"/>
      <c r="U264" s="111"/>
      <c r="V264" s="111"/>
      <c r="W264" s="111"/>
      <c r="X264" s="111"/>
      <c r="Y264" s="70" t="str">
        <f t="shared" si="8"/>
        <v/>
      </c>
      <c r="Z264" s="111"/>
      <c r="AA264" s="112" t="str">
        <f t="shared" si="2"/>
        <v>Missing Info</v>
      </c>
      <c r="AB264" s="113" t="str">
        <f>LET(
  completed, AA264="Complete",
  approved, AG264="Approved",
  srcVal,   IFERROR(VLOOKUP(D264, Lookup!A:F, 2, FALSE), ""),
  campVal,  IFERROR(VLOOKUP(D264, Lookup!A:F, 3, FALSE), ""),
  medVal,   IFERROR(VLOOKUP(D264, Lookup!A:F, 4, FALSE), ""),
  contVal,  IFERROR(VLOOKUP(D264, Lookup!A:F, 5, FALSE), ""),
  placeVal, IFERROR(VLOOKUP(D264, Lookup!A:F, 6, FALSE), ""),
  baseURL, AS264 &amp; "?",
  utm_source,   Lookup!$B$4 &amp; srcVal,
  utm_campaign, Lookup!$C$4 &amp; campVal,
  utm_medium,   Lookup!$D$4 &amp; medVal,
  utm_content,  Lookup!$E$4 &amp; contVal,
  utm_place,    Lookup!$F$4 &amp; placeVal,
  extras, "&amp;utm_term=" &amp; Y264 &amp; "&amp;adCreative=" &amp; AW264 &amp; "&amp;suggestedTerms=" &amp; AU264,
  IF(
    NOT(completed),
    "Missing Info",
    IF(
      NOT(approved),
      "Awaiting Approval",
      baseURL &amp; utm_source &amp; utm_campaign &amp; utm_medium &amp; utm_content &amp; utm_place &amp; extras
    )
  )
)</f>
        <v>Missing Info</v>
      </c>
      <c r="AC264" s="72" t="str">
        <f t="shared" si="3"/>
        <v/>
      </c>
      <c r="AD264" s="68"/>
      <c r="AE264" s="106"/>
      <c r="AF264" s="114" t="str">
        <f t="shared" si="4"/>
        <v/>
      </c>
      <c r="AG264" s="76"/>
      <c r="AH264" s="111"/>
      <c r="AI264" s="115"/>
      <c r="AJ264" s="68"/>
      <c r="AK264" s="124" t="str">
        <f>IFERROR(__xludf.DUMMYFUNCTION("iferror(split(AJ264,""|""),"""")"),"")</f>
        <v/>
      </c>
      <c r="AL264" s="111"/>
      <c r="AM264" s="111"/>
      <c r="AN264" s="118" t="str">
        <f>IFERROR(__xludf.DUMMYFUNCTION("if(J264="""","""",GOOGLETRANSLATE(J264,""auto"",""en""))"),"")</f>
        <v/>
      </c>
      <c r="AO264" s="111" t="str">
        <f>IFERROR(__xludf.DUMMYFUNCTION("if(K264="""","""",GOOGLETRANSLATE(K264,""auto"",""en""))"),"")</f>
        <v/>
      </c>
      <c r="AP264" s="111" t="str">
        <f>IFERROR(__xludf.DUMMYFUNCTION("if(M264="""","""",GOOGLETRANSLATE(M264,""auto"",""en""))"),"")</f>
        <v/>
      </c>
      <c r="AQ264" s="111" t="str">
        <f>IFERROR(__xludf.DUMMYFUNCTION("if(O264="""","""",GOOGLETRANSLATE(O264,""auto"",""en""))"),"")</f>
        <v/>
      </c>
      <c r="AR264" s="111" t="str">
        <f>IFERROR(__xludf.DUMMYFUNCTION("if(Q264="""","""",GOOGLETRANSLATE(Q264,""auto"",""en""))"),"")</f>
        <v/>
      </c>
      <c r="AS264" s="68" t="str">
        <f>IFERROR(__xludf.DUMMYFUNCTION("REGEXREPLACE(E264, ""\?.*"", """")
"),"")</f>
        <v/>
      </c>
      <c r="AT264" s="120" t="str">
        <f>IFERROR(__xludf.DUMMYFUNCTION("TEXTJOIN(CHAR(10)&amp;CHAR(10), TRUE,
  ""H1: "" &amp;
    IFERROR(INDEX(IMPORTXML(REGEXREPLACE(AS264,""\?.*"",""""),""//h1[1]""),1),""""),
  IFERROR(""H2/H3: "" &amp;
    TEXTJOIN(CHAR(10), TRUE,
      IMPORTXML(REGEXREPLACE(AS264,""\?.*"",""""),""//h2[normalize-spa"&amp;"ce()] | //h3[normalize-space()]"")
    ),""""),
  IFERROR(""Paragraphs: "" &amp;
    TEXTJOIN(CHAR(10)&amp;CHAR(10), TRUE,
      IMPORTXML(REGEXREPLACE(AS264,""\?.*"",""""),
        ""//article//p[normalize-space()] | //div[contains(@class,'entry-content') or con"&amp;"tains(@class,'post-content') or contains(@class,'single-content') or contains(@class,'content') or contains(@class,'article')]//p[normalize-space()]""
      )
    ),"""")
)
"),"H1: ")</f>
        <v>H1: </v>
      </c>
      <c r="AU264" s="68" t="str">
        <f t="shared" si="5"/>
        <v/>
      </c>
      <c r="AV264" s="68" t="str">
        <f t="shared" si="6"/>
        <v/>
      </c>
      <c r="AW264" s="68" t="str">
        <f t="shared" si="7"/>
        <v/>
      </c>
      <c r="AX264" s="77"/>
    </row>
    <row r="265">
      <c r="A265" s="68"/>
      <c r="B265" s="68"/>
      <c r="C265" s="69"/>
      <c r="D265" s="68"/>
      <c r="E265" s="68"/>
      <c r="F265" s="68"/>
      <c r="G265" s="68"/>
      <c r="H265" s="68" t="str">
        <f t="shared" si="1"/>
        <v/>
      </c>
      <c r="I265" s="68"/>
      <c r="J265" s="111"/>
      <c r="K265" s="111"/>
      <c r="L265" s="122" t="b">
        <v>0</v>
      </c>
      <c r="M265" s="111"/>
      <c r="N265" s="109" t="b">
        <v>0</v>
      </c>
      <c r="O265" s="111"/>
      <c r="P265" s="109" t="b">
        <v>0</v>
      </c>
      <c r="Q265" s="111"/>
      <c r="R265" s="109" t="b">
        <v>0</v>
      </c>
      <c r="S265" s="111"/>
      <c r="T265" s="111"/>
      <c r="U265" s="111"/>
      <c r="V265" s="111"/>
      <c r="W265" s="111"/>
      <c r="X265" s="111"/>
      <c r="Y265" s="70" t="str">
        <f t="shared" si="8"/>
        <v/>
      </c>
      <c r="Z265" s="111"/>
      <c r="AA265" s="112" t="str">
        <f t="shared" si="2"/>
        <v>Missing Info</v>
      </c>
      <c r="AB265" s="113" t="str">
        <f>LET(
  completed, AA265="Complete",
  approved, AG265="Approved",
  srcVal,   IFERROR(VLOOKUP(D265, Lookup!A:F, 2, FALSE), ""),
  campVal,  IFERROR(VLOOKUP(D265, Lookup!A:F, 3, FALSE), ""),
  medVal,   IFERROR(VLOOKUP(D265, Lookup!A:F, 4, FALSE), ""),
  contVal,  IFERROR(VLOOKUP(D265, Lookup!A:F, 5, FALSE), ""),
  placeVal, IFERROR(VLOOKUP(D265, Lookup!A:F, 6, FALSE), ""),
  baseURL, AS265 &amp; "?",
  utm_source,   Lookup!$B$4 &amp; srcVal,
  utm_campaign, Lookup!$C$4 &amp; campVal,
  utm_medium,   Lookup!$D$4 &amp; medVal,
  utm_content,  Lookup!$E$4 &amp; contVal,
  utm_place,    Lookup!$F$4 &amp; placeVal,
  extras, "&amp;utm_term=" &amp; Y265 &amp; "&amp;adCreative=" &amp; AW265 &amp; "&amp;suggestedTerms=" &amp; AU265,
  IF(
    NOT(completed),
    "Missing Info",
    IF(
      NOT(approved),
      "Awaiting Approval",
      baseURL &amp; utm_source &amp; utm_campaign &amp; utm_medium &amp; utm_content &amp; utm_place &amp; extras
    )
  )
)</f>
        <v>Missing Info</v>
      </c>
      <c r="AC265" s="72" t="str">
        <f t="shared" si="3"/>
        <v/>
      </c>
      <c r="AD265" s="68"/>
      <c r="AE265" s="106"/>
      <c r="AF265" s="114" t="str">
        <f t="shared" si="4"/>
        <v/>
      </c>
      <c r="AG265" s="76"/>
      <c r="AH265" s="111"/>
      <c r="AI265" s="115"/>
      <c r="AJ265" s="68"/>
      <c r="AK265" s="124" t="str">
        <f>IFERROR(__xludf.DUMMYFUNCTION("iferror(split(AJ265,""|""),"""")"),"")</f>
        <v/>
      </c>
      <c r="AL265" s="111"/>
      <c r="AM265" s="111"/>
      <c r="AN265" s="118" t="str">
        <f>IFERROR(__xludf.DUMMYFUNCTION("if(J265="""","""",GOOGLETRANSLATE(J265,""auto"",""en""))"),"")</f>
        <v/>
      </c>
      <c r="AO265" s="111" t="str">
        <f>IFERROR(__xludf.DUMMYFUNCTION("if(K265="""","""",GOOGLETRANSLATE(K265,""auto"",""en""))"),"")</f>
        <v/>
      </c>
      <c r="AP265" s="111" t="str">
        <f>IFERROR(__xludf.DUMMYFUNCTION("if(M265="""","""",GOOGLETRANSLATE(M265,""auto"",""en""))"),"")</f>
        <v/>
      </c>
      <c r="AQ265" s="111" t="str">
        <f>IFERROR(__xludf.DUMMYFUNCTION("if(O265="""","""",GOOGLETRANSLATE(O265,""auto"",""en""))"),"")</f>
        <v/>
      </c>
      <c r="AR265" s="111" t="str">
        <f>IFERROR(__xludf.DUMMYFUNCTION("if(Q265="""","""",GOOGLETRANSLATE(Q265,""auto"",""en""))"),"")</f>
        <v/>
      </c>
      <c r="AS265" s="68" t="str">
        <f>IFERROR(__xludf.DUMMYFUNCTION("REGEXREPLACE(E265, ""\?.*"", """")
"),"")</f>
        <v/>
      </c>
      <c r="AT265" s="120" t="str">
        <f>IFERROR(__xludf.DUMMYFUNCTION("TEXTJOIN(CHAR(10)&amp;CHAR(10), TRUE,
  ""H1: "" &amp;
    IFERROR(INDEX(IMPORTXML(REGEXREPLACE(AS265,""\?.*"",""""),""//h1[1]""),1),""""),
  IFERROR(""H2/H3: "" &amp;
    TEXTJOIN(CHAR(10), TRUE,
      IMPORTXML(REGEXREPLACE(AS265,""\?.*"",""""),""//h2[normalize-spa"&amp;"ce()] | //h3[normalize-space()]"")
    ),""""),
  IFERROR(""Paragraphs: "" &amp;
    TEXTJOIN(CHAR(10)&amp;CHAR(10), TRUE,
      IMPORTXML(REGEXREPLACE(AS265,""\?.*"",""""),
        ""//article//p[normalize-space()] | //div[contains(@class,'entry-content') or con"&amp;"tains(@class,'post-content') or contains(@class,'single-content') or contains(@class,'content') or contains(@class,'article')]//p[normalize-space()]""
      )
    ),"""")
)
"),"H1: ")</f>
        <v>H1: </v>
      </c>
      <c r="AU265" s="68" t="str">
        <f t="shared" si="5"/>
        <v/>
      </c>
      <c r="AV265" s="68" t="str">
        <f t="shared" si="6"/>
        <v/>
      </c>
      <c r="AW265" s="68" t="str">
        <f t="shared" si="7"/>
        <v/>
      </c>
      <c r="AX265" s="77"/>
    </row>
    <row r="266">
      <c r="A266" s="68"/>
      <c r="B266" s="68"/>
      <c r="C266" s="69"/>
      <c r="D266" s="68"/>
      <c r="E266" s="68"/>
      <c r="F266" s="68"/>
      <c r="G266" s="68"/>
      <c r="H266" s="68" t="str">
        <f t="shared" si="1"/>
        <v/>
      </c>
      <c r="I266" s="68"/>
      <c r="J266" s="111"/>
      <c r="K266" s="111"/>
      <c r="L266" s="122" t="b">
        <v>0</v>
      </c>
      <c r="M266" s="111"/>
      <c r="N266" s="109" t="b">
        <v>0</v>
      </c>
      <c r="O266" s="111"/>
      <c r="P266" s="109" t="b">
        <v>0</v>
      </c>
      <c r="Q266" s="111"/>
      <c r="R266" s="109" t="b">
        <v>0</v>
      </c>
      <c r="S266" s="111"/>
      <c r="T266" s="111"/>
      <c r="U266" s="111"/>
      <c r="V266" s="111"/>
      <c r="W266" s="111"/>
      <c r="X266" s="111"/>
      <c r="Y266" s="70" t="str">
        <f t="shared" si="8"/>
        <v/>
      </c>
      <c r="Z266" s="111"/>
      <c r="AA266" s="112" t="str">
        <f t="shared" si="2"/>
        <v>Missing Info</v>
      </c>
      <c r="AB266" s="113" t="str">
        <f>LET(
  completed, AA266="Complete",
  approved, AG266="Approved",
  srcVal,   IFERROR(VLOOKUP(D266, Lookup!A:F, 2, FALSE), ""),
  campVal,  IFERROR(VLOOKUP(D266, Lookup!A:F, 3, FALSE), ""),
  medVal,   IFERROR(VLOOKUP(D266, Lookup!A:F, 4, FALSE), ""),
  contVal,  IFERROR(VLOOKUP(D266, Lookup!A:F, 5, FALSE), ""),
  placeVal, IFERROR(VLOOKUP(D266, Lookup!A:F, 6, FALSE), ""),
  baseURL, AS266 &amp; "?",
  utm_source,   Lookup!$B$4 &amp; srcVal,
  utm_campaign, Lookup!$C$4 &amp; campVal,
  utm_medium,   Lookup!$D$4 &amp; medVal,
  utm_content,  Lookup!$E$4 &amp; contVal,
  utm_place,    Lookup!$F$4 &amp; placeVal,
  extras, "&amp;utm_term=" &amp; Y266 &amp; "&amp;adCreative=" &amp; AW266 &amp; "&amp;suggestedTerms=" &amp; AU266,
  IF(
    NOT(completed),
    "Missing Info",
    IF(
      NOT(approved),
      "Awaiting Approval",
      baseURL &amp; utm_source &amp; utm_campaign &amp; utm_medium &amp; utm_content &amp; utm_place &amp; extras
    )
  )
)</f>
        <v>Missing Info</v>
      </c>
      <c r="AC266" s="72" t="str">
        <f t="shared" si="3"/>
        <v/>
      </c>
      <c r="AD266" s="68"/>
      <c r="AE266" s="106"/>
      <c r="AF266" s="114" t="str">
        <f t="shared" si="4"/>
        <v/>
      </c>
      <c r="AG266" s="76"/>
      <c r="AH266" s="111"/>
      <c r="AI266" s="115"/>
      <c r="AJ266" s="68"/>
      <c r="AK266" s="124" t="str">
        <f>IFERROR(__xludf.DUMMYFUNCTION("iferror(split(AJ266,""|""),"""")"),"")</f>
        <v/>
      </c>
      <c r="AL266" s="111"/>
      <c r="AM266" s="111"/>
      <c r="AN266" s="118" t="str">
        <f>IFERROR(__xludf.DUMMYFUNCTION("if(J266="""","""",GOOGLETRANSLATE(J266,""auto"",""en""))"),"")</f>
        <v/>
      </c>
      <c r="AO266" s="111" t="str">
        <f>IFERROR(__xludf.DUMMYFUNCTION("if(K266="""","""",GOOGLETRANSLATE(K266,""auto"",""en""))"),"")</f>
        <v/>
      </c>
      <c r="AP266" s="111" t="str">
        <f>IFERROR(__xludf.DUMMYFUNCTION("if(M266="""","""",GOOGLETRANSLATE(M266,""auto"",""en""))"),"")</f>
        <v/>
      </c>
      <c r="AQ266" s="111" t="str">
        <f>IFERROR(__xludf.DUMMYFUNCTION("if(O266="""","""",GOOGLETRANSLATE(O266,""auto"",""en""))"),"")</f>
        <v/>
      </c>
      <c r="AR266" s="111" t="str">
        <f>IFERROR(__xludf.DUMMYFUNCTION("if(Q266="""","""",GOOGLETRANSLATE(Q266,""auto"",""en""))"),"")</f>
        <v/>
      </c>
      <c r="AS266" s="68" t="str">
        <f>IFERROR(__xludf.DUMMYFUNCTION("REGEXREPLACE(E266, ""\?.*"", """")
"),"")</f>
        <v/>
      </c>
      <c r="AT266" s="120" t="str">
        <f>IFERROR(__xludf.DUMMYFUNCTION("TEXTJOIN(CHAR(10)&amp;CHAR(10), TRUE,
  ""H1: "" &amp;
    IFERROR(INDEX(IMPORTXML(REGEXREPLACE(AS266,""\?.*"",""""),""//h1[1]""),1),""""),
  IFERROR(""H2/H3: "" &amp;
    TEXTJOIN(CHAR(10), TRUE,
      IMPORTXML(REGEXREPLACE(AS266,""\?.*"",""""),""//h2[normalize-spa"&amp;"ce()] | //h3[normalize-space()]"")
    ),""""),
  IFERROR(""Paragraphs: "" &amp;
    TEXTJOIN(CHAR(10)&amp;CHAR(10), TRUE,
      IMPORTXML(REGEXREPLACE(AS266,""\?.*"",""""),
        ""//article//p[normalize-space()] | //div[contains(@class,'entry-content') or con"&amp;"tains(@class,'post-content') or contains(@class,'single-content') or contains(@class,'content') or contains(@class,'article')]//p[normalize-space()]""
      )
    ),"""")
)
"),"H1: ")</f>
        <v>H1: </v>
      </c>
      <c r="AU266" s="68" t="str">
        <f t="shared" si="5"/>
        <v/>
      </c>
      <c r="AV266" s="68" t="str">
        <f t="shared" si="6"/>
        <v/>
      </c>
      <c r="AW266" s="68" t="str">
        <f t="shared" si="7"/>
        <v/>
      </c>
      <c r="AX266" s="77"/>
    </row>
    <row r="267">
      <c r="A267" s="68"/>
      <c r="B267" s="68"/>
      <c r="C267" s="69"/>
      <c r="D267" s="68"/>
      <c r="E267" s="68"/>
      <c r="F267" s="68"/>
      <c r="G267" s="68"/>
      <c r="H267" s="68" t="str">
        <f t="shared" si="1"/>
        <v/>
      </c>
      <c r="I267" s="68"/>
      <c r="J267" s="111"/>
      <c r="K267" s="111"/>
      <c r="L267" s="122" t="b">
        <v>0</v>
      </c>
      <c r="M267" s="111"/>
      <c r="N267" s="109" t="b">
        <v>0</v>
      </c>
      <c r="O267" s="111"/>
      <c r="P267" s="109" t="b">
        <v>0</v>
      </c>
      <c r="Q267" s="111"/>
      <c r="R267" s="109" t="b">
        <v>0</v>
      </c>
      <c r="S267" s="111"/>
      <c r="T267" s="111"/>
      <c r="U267" s="111"/>
      <c r="V267" s="111"/>
      <c r="W267" s="111"/>
      <c r="X267" s="111"/>
      <c r="Y267" s="70" t="str">
        <f t="shared" si="8"/>
        <v/>
      </c>
      <c r="Z267" s="111"/>
      <c r="AA267" s="112" t="str">
        <f t="shared" si="2"/>
        <v>Missing Info</v>
      </c>
      <c r="AB267" s="113" t="str">
        <f>LET(
  completed, AA267="Complete",
  approved, AG267="Approved",
  srcVal,   IFERROR(VLOOKUP(D267, Lookup!A:F, 2, FALSE), ""),
  campVal,  IFERROR(VLOOKUP(D267, Lookup!A:F, 3, FALSE), ""),
  medVal,   IFERROR(VLOOKUP(D267, Lookup!A:F, 4, FALSE), ""),
  contVal,  IFERROR(VLOOKUP(D267, Lookup!A:F, 5, FALSE), ""),
  placeVal, IFERROR(VLOOKUP(D267, Lookup!A:F, 6, FALSE), ""),
  baseURL, AS267 &amp; "?",
  utm_source,   Lookup!$B$4 &amp; srcVal,
  utm_campaign, Lookup!$C$4 &amp; campVal,
  utm_medium,   Lookup!$D$4 &amp; medVal,
  utm_content,  Lookup!$E$4 &amp; contVal,
  utm_place,    Lookup!$F$4 &amp; placeVal,
  extras, "&amp;utm_term=" &amp; Y267 &amp; "&amp;adCreative=" &amp; AW267 &amp; "&amp;suggestedTerms=" &amp; AU267,
  IF(
    NOT(completed),
    "Missing Info",
    IF(
      NOT(approved),
      "Awaiting Approval",
      baseURL &amp; utm_source &amp; utm_campaign &amp; utm_medium &amp; utm_content &amp; utm_place &amp; extras
    )
  )
)</f>
        <v>Missing Info</v>
      </c>
      <c r="AC267" s="72" t="str">
        <f t="shared" si="3"/>
        <v/>
      </c>
      <c r="AD267" s="68"/>
      <c r="AE267" s="106"/>
      <c r="AF267" s="114" t="str">
        <f t="shared" si="4"/>
        <v/>
      </c>
      <c r="AG267" s="76"/>
      <c r="AH267" s="111"/>
      <c r="AI267" s="115"/>
      <c r="AJ267" s="68"/>
      <c r="AK267" s="124" t="str">
        <f>IFERROR(__xludf.DUMMYFUNCTION("iferror(split(AJ267,""|""),"""")"),"")</f>
        <v/>
      </c>
      <c r="AL267" s="111"/>
      <c r="AM267" s="111"/>
      <c r="AN267" s="118" t="str">
        <f>IFERROR(__xludf.DUMMYFUNCTION("if(J267="""","""",GOOGLETRANSLATE(J267,""auto"",""en""))"),"")</f>
        <v/>
      </c>
      <c r="AO267" s="111" t="str">
        <f>IFERROR(__xludf.DUMMYFUNCTION("if(K267="""","""",GOOGLETRANSLATE(K267,""auto"",""en""))"),"")</f>
        <v/>
      </c>
      <c r="AP267" s="111" t="str">
        <f>IFERROR(__xludf.DUMMYFUNCTION("if(M267="""","""",GOOGLETRANSLATE(M267,""auto"",""en""))"),"")</f>
        <v/>
      </c>
      <c r="AQ267" s="111" t="str">
        <f>IFERROR(__xludf.DUMMYFUNCTION("if(O267="""","""",GOOGLETRANSLATE(O267,""auto"",""en""))"),"")</f>
        <v/>
      </c>
      <c r="AR267" s="111" t="str">
        <f>IFERROR(__xludf.DUMMYFUNCTION("if(Q267="""","""",GOOGLETRANSLATE(Q267,""auto"",""en""))"),"")</f>
        <v/>
      </c>
      <c r="AS267" s="68" t="str">
        <f>IFERROR(__xludf.DUMMYFUNCTION("REGEXREPLACE(E267, ""\?.*"", """")
"),"")</f>
        <v/>
      </c>
      <c r="AT267" s="120" t="str">
        <f>IFERROR(__xludf.DUMMYFUNCTION("TEXTJOIN(CHAR(10)&amp;CHAR(10), TRUE,
  ""H1: "" &amp;
    IFERROR(INDEX(IMPORTXML(REGEXREPLACE(AS267,""\?.*"",""""),""//h1[1]""),1),""""),
  IFERROR(""H2/H3: "" &amp;
    TEXTJOIN(CHAR(10), TRUE,
      IMPORTXML(REGEXREPLACE(AS267,""\?.*"",""""),""//h2[normalize-spa"&amp;"ce()] | //h3[normalize-space()]"")
    ),""""),
  IFERROR(""Paragraphs: "" &amp;
    TEXTJOIN(CHAR(10)&amp;CHAR(10), TRUE,
      IMPORTXML(REGEXREPLACE(AS267,""\?.*"",""""),
        ""//article//p[normalize-space()] | //div[contains(@class,'entry-content') or con"&amp;"tains(@class,'post-content') or contains(@class,'single-content') or contains(@class,'content') or contains(@class,'article')]//p[normalize-space()]""
      )
    ),"""")
)
"),"H1: ")</f>
        <v>H1: </v>
      </c>
      <c r="AU267" s="68" t="str">
        <f t="shared" si="5"/>
        <v/>
      </c>
      <c r="AV267" s="68" t="str">
        <f t="shared" si="6"/>
        <v/>
      </c>
      <c r="AW267" s="68" t="str">
        <f t="shared" si="7"/>
        <v/>
      </c>
      <c r="AX267" s="77"/>
    </row>
    <row r="268">
      <c r="A268" s="68"/>
      <c r="B268" s="68"/>
      <c r="C268" s="69"/>
      <c r="D268" s="68"/>
      <c r="E268" s="68"/>
      <c r="F268" s="68"/>
      <c r="G268" s="68"/>
      <c r="H268" s="68" t="str">
        <f t="shared" si="1"/>
        <v/>
      </c>
      <c r="I268" s="68"/>
      <c r="J268" s="111"/>
      <c r="K268" s="111"/>
      <c r="L268" s="122" t="b">
        <v>0</v>
      </c>
      <c r="M268" s="111"/>
      <c r="N268" s="109" t="b">
        <v>0</v>
      </c>
      <c r="O268" s="111"/>
      <c r="P268" s="109" t="b">
        <v>0</v>
      </c>
      <c r="Q268" s="111"/>
      <c r="R268" s="109" t="b">
        <v>0</v>
      </c>
      <c r="S268" s="111"/>
      <c r="T268" s="111"/>
      <c r="U268" s="111"/>
      <c r="V268" s="111"/>
      <c r="W268" s="111"/>
      <c r="X268" s="111"/>
      <c r="Y268" s="70" t="str">
        <f t="shared" si="8"/>
        <v/>
      </c>
      <c r="Z268" s="111"/>
      <c r="AA268" s="112" t="str">
        <f t="shared" si="2"/>
        <v>Missing Info</v>
      </c>
      <c r="AB268" s="113" t="str">
        <f>LET(
  completed, AA268="Complete",
  approved, AG268="Approved",
  srcVal,   IFERROR(VLOOKUP(D268, Lookup!A:F, 2, FALSE), ""),
  campVal,  IFERROR(VLOOKUP(D268, Lookup!A:F, 3, FALSE), ""),
  medVal,   IFERROR(VLOOKUP(D268, Lookup!A:F, 4, FALSE), ""),
  contVal,  IFERROR(VLOOKUP(D268, Lookup!A:F, 5, FALSE), ""),
  placeVal, IFERROR(VLOOKUP(D268, Lookup!A:F, 6, FALSE), ""),
  baseURL, AS268 &amp; "?",
  utm_source,   Lookup!$B$4 &amp; srcVal,
  utm_campaign, Lookup!$C$4 &amp; campVal,
  utm_medium,   Lookup!$D$4 &amp; medVal,
  utm_content,  Lookup!$E$4 &amp; contVal,
  utm_place,    Lookup!$F$4 &amp; placeVal,
  extras, "&amp;utm_term=" &amp; Y268 &amp; "&amp;adCreative=" &amp; AW268 &amp; "&amp;suggestedTerms=" &amp; AU268,
  IF(
    NOT(completed),
    "Missing Info",
    IF(
      NOT(approved),
      "Awaiting Approval",
      baseURL &amp; utm_source &amp; utm_campaign &amp; utm_medium &amp; utm_content &amp; utm_place &amp; extras
    )
  )
)</f>
        <v>Missing Info</v>
      </c>
      <c r="AC268" s="72" t="str">
        <f t="shared" si="3"/>
        <v/>
      </c>
      <c r="AD268" s="68"/>
      <c r="AE268" s="106"/>
      <c r="AF268" s="114" t="str">
        <f t="shared" si="4"/>
        <v/>
      </c>
      <c r="AG268" s="76"/>
      <c r="AH268" s="111"/>
      <c r="AI268" s="115"/>
      <c r="AJ268" s="68"/>
      <c r="AK268" s="124" t="str">
        <f>IFERROR(__xludf.DUMMYFUNCTION("iferror(split(AJ268,""|""),"""")"),"")</f>
        <v/>
      </c>
      <c r="AL268" s="111"/>
      <c r="AM268" s="111"/>
      <c r="AN268" s="118" t="str">
        <f>IFERROR(__xludf.DUMMYFUNCTION("if(J268="""","""",GOOGLETRANSLATE(J268,""auto"",""en""))"),"")</f>
        <v/>
      </c>
      <c r="AO268" s="111" t="str">
        <f>IFERROR(__xludf.DUMMYFUNCTION("if(K268="""","""",GOOGLETRANSLATE(K268,""auto"",""en""))"),"")</f>
        <v/>
      </c>
      <c r="AP268" s="111" t="str">
        <f>IFERROR(__xludf.DUMMYFUNCTION("if(M268="""","""",GOOGLETRANSLATE(M268,""auto"",""en""))"),"")</f>
        <v/>
      </c>
      <c r="AQ268" s="111" t="str">
        <f>IFERROR(__xludf.DUMMYFUNCTION("if(O268="""","""",GOOGLETRANSLATE(O268,""auto"",""en""))"),"")</f>
        <v/>
      </c>
      <c r="AR268" s="111" t="str">
        <f>IFERROR(__xludf.DUMMYFUNCTION("if(Q268="""","""",GOOGLETRANSLATE(Q268,""auto"",""en""))"),"")</f>
        <v/>
      </c>
      <c r="AS268" s="68" t="str">
        <f>IFERROR(__xludf.DUMMYFUNCTION("REGEXREPLACE(E268, ""\?.*"", """")
"),"")</f>
        <v/>
      </c>
      <c r="AT268" s="120" t="str">
        <f>IFERROR(__xludf.DUMMYFUNCTION("TEXTJOIN(CHAR(10)&amp;CHAR(10), TRUE,
  ""H1: "" &amp;
    IFERROR(INDEX(IMPORTXML(REGEXREPLACE(AS268,""\?.*"",""""),""//h1[1]""),1),""""),
  IFERROR(""H2/H3: "" &amp;
    TEXTJOIN(CHAR(10), TRUE,
      IMPORTXML(REGEXREPLACE(AS268,""\?.*"",""""),""//h2[normalize-spa"&amp;"ce()] | //h3[normalize-space()]"")
    ),""""),
  IFERROR(""Paragraphs: "" &amp;
    TEXTJOIN(CHAR(10)&amp;CHAR(10), TRUE,
      IMPORTXML(REGEXREPLACE(AS268,""\?.*"",""""),
        ""//article//p[normalize-space()] | //div[contains(@class,'entry-content') or con"&amp;"tains(@class,'post-content') or contains(@class,'single-content') or contains(@class,'content') or contains(@class,'article')]//p[normalize-space()]""
      )
    ),"""")
)
"),"H1: ")</f>
        <v>H1: </v>
      </c>
      <c r="AU268" s="68" t="str">
        <f t="shared" si="5"/>
        <v/>
      </c>
      <c r="AV268" s="68" t="str">
        <f t="shared" si="6"/>
        <v/>
      </c>
      <c r="AW268" s="68" t="str">
        <f t="shared" si="7"/>
        <v/>
      </c>
      <c r="AX268" s="77"/>
    </row>
    <row r="269">
      <c r="A269" s="68"/>
      <c r="B269" s="68"/>
      <c r="C269" s="69"/>
      <c r="D269" s="68"/>
      <c r="E269" s="68"/>
      <c r="F269" s="68"/>
      <c r="G269" s="68"/>
      <c r="H269" s="68" t="str">
        <f t="shared" si="1"/>
        <v/>
      </c>
      <c r="I269" s="68"/>
      <c r="J269" s="111"/>
      <c r="K269" s="111"/>
      <c r="L269" s="122" t="b">
        <v>0</v>
      </c>
      <c r="M269" s="111"/>
      <c r="N269" s="109" t="b">
        <v>0</v>
      </c>
      <c r="O269" s="111"/>
      <c r="P269" s="109" t="b">
        <v>0</v>
      </c>
      <c r="Q269" s="111"/>
      <c r="R269" s="109" t="b">
        <v>0</v>
      </c>
      <c r="S269" s="111"/>
      <c r="T269" s="111"/>
      <c r="U269" s="111"/>
      <c r="V269" s="111"/>
      <c r="W269" s="111"/>
      <c r="X269" s="111"/>
      <c r="Y269" s="70" t="str">
        <f t="shared" si="8"/>
        <v/>
      </c>
      <c r="Z269" s="111"/>
      <c r="AA269" s="112" t="str">
        <f t="shared" si="2"/>
        <v>Missing Info</v>
      </c>
      <c r="AB269" s="113" t="str">
        <f>LET(
  completed, AA269="Complete",
  approved, AG269="Approved",
  srcVal,   IFERROR(VLOOKUP(D269, Lookup!A:F, 2, FALSE), ""),
  campVal,  IFERROR(VLOOKUP(D269, Lookup!A:F, 3, FALSE), ""),
  medVal,   IFERROR(VLOOKUP(D269, Lookup!A:F, 4, FALSE), ""),
  contVal,  IFERROR(VLOOKUP(D269, Lookup!A:F, 5, FALSE), ""),
  placeVal, IFERROR(VLOOKUP(D269, Lookup!A:F, 6, FALSE), ""),
  baseURL, AS269 &amp; "?",
  utm_source,   Lookup!$B$4 &amp; srcVal,
  utm_campaign, Lookup!$C$4 &amp; campVal,
  utm_medium,   Lookup!$D$4 &amp; medVal,
  utm_content,  Lookup!$E$4 &amp; contVal,
  utm_place,    Lookup!$F$4 &amp; placeVal,
  extras, "&amp;utm_term=" &amp; Y269 &amp; "&amp;adCreative=" &amp; AW269 &amp; "&amp;suggestedTerms=" &amp; AU269,
  IF(
    NOT(completed),
    "Missing Info",
    IF(
      NOT(approved),
      "Awaiting Approval",
      baseURL &amp; utm_source &amp; utm_campaign &amp; utm_medium &amp; utm_content &amp; utm_place &amp; extras
    )
  )
)</f>
        <v>Missing Info</v>
      </c>
      <c r="AC269" s="72" t="str">
        <f t="shared" si="3"/>
        <v/>
      </c>
      <c r="AD269" s="68"/>
      <c r="AE269" s="106"/>
      <c r="AF269" s="114" t="str">
        <f t="shared" si="4"/>
        <v/>
      </c>
      <c r="AG269" s="76"/>
      <c r="AH269" s="111"/>
      <c r="AI269" s="115"/>
      <c r="AJ269" s="68"/>
      <c r="AK269" s="124" t="str">
        <f>IFERROR(__xludf.DUMMYFUNCTION("iferror(split(AJ269,""|""),"""")"),"")</f>
        <v/>
      </c>
      <c r="AL269" s="111"/>
      <c r="AM269" s="111"/>
      <c r="AN269" s="118" t="str">
        <f>IFERROR(__xludf.DUMMYFUNCTION("if(J269="""","""",GOOGLETRANSLATE(J269,""auto"",""en""))"),"")</f>
        <v/>
      </c>
      <c r="AO269" s="111" t="str">
        <f>IFERROR(__xludf.DUMMYFUNCTION("if(K269="""","""",GOOGLETRANSLATE(K269,""auto"",""en""))"),"")</f>
        <v/>
      </c>
      <c r="AP269" s="111" t="str">
        <f>IFERROR(__xludf.DUMMYFUNCTION("if(M269="""","""",GOOGLETRANSLATE(M269,""auto"",""en""))"),"")</f>
        <v/>
      </c>
      <c r="AQ269" s="111" t="str">
        <f>IFERROR(__xludf.DUMMYFUNCTION("if(O269="""","""",GOOGLETRANSLATE(O269,""auto"",""en""))"),"")</f>
        <v/>
      </c>
      <c r="AR269" s="111" t="str">
        <f>IFERROR(__xludf.DUMMYFUNCTION("if(Q269="""","""",GOOGLETRANSLATE(Q269,""auto"",""en""))"),"")</f>
        <v/>
      </c>
      <c r="AS269" s="68" t="str">
        <f>IFERROR(__xludf.DUMMYFUNCTION("REGEXREPLACE(E269, ""\?.*"", """")
"),"")</f>
        <v/>
      </c>
      <c r="AT269" s="120" t="str">
        <f>IFERROR(__xludf.DUMMYFUNCTION("TEXTJOIN(CHAR(10)&amp;CHAR(10), TRUE,
  ""H1: "" &amp;
    IFERROR(INDEX(IMPORTXML(REGEXREPLACE(AS269,""\?.*"",""""),""//h1[1]""),1),""""),
  IFERROR(""H2/H3: "" &amp;
    TEXTJOIN(CHAR(10), TRUE,
      IMPORTXML(REGEXREPLACE(AS269,""\?.*"",""""),""//h2[normalize-spa"&amp;"ce()] | //h3[normalize-space()]"")
    ),""""),
  IFERROR(""Paragraphs: "" &amp;
    TEXTJOIN(CHAR(10)&amp;CHAR(10), TRUE,
      IMPORTXML(REGEXREPLACE(AS269,""\?.*"",""""),
        ""//article//p[normalize-space()] | //div[contains(@class,'entry-content') or con"&amp;"tains(@class,'post-content') or contains(@class,'single-content') or contains(@class,'content') or contains(@class,'article')]//p[normalize-space()]""
      )
    ),"""")
)
"),"H1: ")</f>
        <v>H1: </v>
      </c>
      <c r="AU269" s="68" t="str">
        <f t="shared" si="5"/>
        <v/>
      </c>
      <c r="AV269" s="68" t="str">
        <f t="shared" si="6"/>
        <v/>
      </c>
      <c r="AW269" s="68" t="str">
        <f t="shared" si="7"/>
        <v/>
      </c>
      <c r="AX269" s="77"/>
    </row>
    <row r="270">
      <c r="A270" s="68"/>
      <c r="B270" s="68"/>
      <c r="C270" s="69"/>
      <c r="D270" s="68"/>
      <c r="E270" s="68"/>
      <c r="F270" s="68"/>
      <c r="G270" s="68"/>
      <c r="H270" s="68" t="str">
        <f t="shared" si="1"/>
        <v/>
      </c>
      <c r="I270" s="68"/>
      <c r="J270" s="111"/>
      <c r="K270" s="111"/>
      <c r="L270" s="122" t="b">
        <v>0</v>
      </c>
      <c r="M270" s="111"/>
      <c r="N270" s="109" t="b">
        <v>0</v>
      </c>
      <c r="O270" s="111"/>
      <c r="P270" s="109" t="b">
        <v>0</v>
      </c>
      <c r="Q270" s="111"/>
      <c r="R270" s="109" t="b">
        <v>0</v>
      </c>
      <c r="S270" s="111"/>
      <c r="T270" s="111"/>
      <c r="U270" s="111"/>
      <c r="V270" s="111"/>
      <c r="W270" s="111"/>
      <c r="X270" s="111"/>
      <c r="Y270" s="70" t="str">
        <f t="shared" si="8"/>
        <v/>
      </c>
      <c r="Z270" s="111"/>
      <c r="AA270" s="112" t="str">
        <f t="shared" si="2"/>
        <v>Missing Info</v>
      </c>
      <c r="AB270" s="113" t="str">
        <f>LET(
  completed, AA270="Complete",
  approved, AG270="Approved",
  srcVal,   IFERROR(VLOOKUP(D270, Lookup!A:F, 2, FALSE), ""),
  campVal,  IFERROR(VLOOKUP(D270, Lookup!A:F, 3, FALSE), ""),
  medVal,   IFERROR(VLOOKUP(D270, Lookup!A:F, 4, FALSE), ""),
  contVal,  IFERROR(VLOOKUP(D270, Lookup!A:F, 5, FALSE), ""),
  placeVal, IFERROR(VLOOKUP(D270, Lookup!A:F, 6, FALSE), ""),
  baseURL, AS270 &amp; "?",
  utm_source,   Lookup!$B$4 &amp; srcVal,
  utm_campaign, Lookup!$C$4 &amp; campVal,
  utm_medium,   Lookup!$D$4 &amp; medVal,
  utm_content,  Lookup!$E$4 &amp; contVal,
  utm_place,    Lookup!$F$4 &amp; placeVal,
  extras, "&amp;utm_term=" &amp; Y270 &amp; "&amp;adCreative=" &amp; AW270 &amp; "&amp;suggestedTerms=" &amp; AU270,
  IF(
    NOT(completed),
    "Missing Info",
    IF(
      NOT(approved),
      "Awaiting Approval",
      baseURL &amp; utm_source &amp; utm_campaign &amp; utm_medium &amp; utm_content &amp; utm_place &amp; extras
    )
  )
)</f>
        <v>Missing Info</v>
      </c>
      <c r="AC270" s="72" t="str">
        <f t="shared" si="3"/>
        <v/>
      </c>
      <c r="AD270" s="68"/>
      <c r="AE270" s="106"/>
      <c r="AF270" s="114" t="str">
        <f t="shared" si="4"/>
        <v/>
      </c>
      <c r="AG270" s="76"/>
      <c r="AH270" s="111"/>
      <c r="AI270" s="115"/>
      <c r="AJ270" s="68"/>
      <c r="AK270" s="124" t="str">
        <f>IFERROR(__xludf.DUMMYFUNCTION("iferror(split(AJ270,""|""),"""")"),"")</f>
        <v/>
      </c>
      <c r="AL270" s="111"/>
      <c r="AM270" s="111"/>
      <c r="AN270" s="118" t="str">
        <f>IFERROR(__xludf.DUMMYFUNCTION("if(J270="""","""",GOOGLETRANSLATE(J270,""auto"",""en""))"),"")</f>
        <v/>
      </c>
      <c r="AO270" s="111" t="str">
        <f>IFERROR(__xludf.DUMMYFUNCTION("if(K270="""","""",GOOGLETRANSLATE(K270,""auto"",""en""))"),"")</f>
        <v/>
      </c>
      <c r="AP270" s="111" t="str">
        <f>IFERROR(__xludf.DUMMYFUNCTION("if(M270="""","""",GOOGLETRANSLATE(M270,""auto"",""en""))"),"")</f>
        <v/>
      </c>
      <c r="AQ270" s="111" t="str">
        <f>IFERROR(__xludf.DUMMYFUNCTION("if(O270="""","""",GOOGLETRANSLATE(O270,""auto"",""en""))"),"")</f>
        <v/>
      </c>
      <c r="AR270" s="111" t="str">
        <f>IFERROR(__xludf.DUMMYFUNCTION("if(Q270="""","""",GOOGLETRANSLATE(Q270,""auto"",""en""))"),"")</f>
        <v/>
      </c>
      <c r="AS270" s="68" t="str">
        <f>IFERROR(__xludf.DUMMYFUNCTION("REGEXREPLACE(E270, ""\?.*"", """")
"),"")</f>
        <v/>
      </c>
      <c r="AT270" s="120" t="str">
        <f>IFERROR(__xludf.DUMMYFUNCTION("TEXTJOIN(CHAR(10)&amp;CHAR(10), TRUE,
  ""H1: "" &amp;
    IFERROR(INDEX(IMPORTXML(REGEXREPLACE(AS270,""\?.*"",""""),""//h1[1]""),1),""""),
  IFERROR(""H2/H3: "" &amp;
    TEXTJOIN(CHAR(10), TRUE,
      IMPORTXML(REGEXREPLACE(AS270,""\?.*"",""""),""//h2[normalize-spa"&amp;"ce()] | //h3[normalize-space()]"")
    ),""""),
  IFERROR(""Paragraphs: "" &amp;
    TEXTJOIN(CHAR(10)&amp;CHAR(10), TRUE,
      IMPORTXML(REGEXREPLACE(AS270,""\?.*"",""""),
        ""//article//p[normalize-space()] | //div[contains(@class,'entry-content') or con"&amp;"tains(@class,'post-content') or contains(@class,'single-content') or contains(@class,'content') or contains(@class,'article')]//p[normalize-space()]""
      )
    ),"""")
)
"),"H1: ")</f>
        <v>H1: </v>
      </c>
      <c r="AU270" s="68" t="str">
        <f t="shared" si="5"/>
        <v/>
      </c>
      <c r="AV270" s="68" t="str">
        <f t="shared" si="6"/>
        <v/>
      </c>
      <c r="AW270" s="68" t="str">
        <f t="shared" si="7"/>
        <v/>
      </c>
      <c r="AX270" s="77"/>
    </row>
    <row r="271">
      <c r="A271" s="68"/>
      <c r="B271" s="68"/>
      <c r="C271" s="69"/>
      <c r="D271" s="68"/>
      <c r="E271" s="68"/>
      <c r="F271" s="68"/>
      <c r="G271" s="68"/>
      <c r="H271" s="68" t="str">
        <f t="shared" si="1"/>
        <v/>
      </c>
      <c r="I271" s="68"/>
      <c r="J271" s="111"/>
      <c r="K271" s="111"/>
      <c r="L271" s="122" t="b">
        <v>0</v>
      </c>
      <c r="M271" s="111"/>
      <c r="N271" s="109" t="b">
        <v>0</v>
      </c>
      <c r="O271" s="111"/>
      <c r="P271" s="109" t="b">
        <v>0</v>
      </c>
      <c r="Q271" s="111"/>
      <c r="R271" s="109" t="b">
        <v>0</v>
      </c>
      <c r="S271" s="111"/>
      <c r="T271" s="111"/>
      <c r="U271" s="111"/>
      <c r="V271" s="111"/>
      <c r="W271" s="111"/>
      <c r="X271" s="111"/>
      <c r="Y271" s="70" t="str">
        <f t="shared" si="8"/>
        <v/>
      </c>
      <c r="Z271" s="111"/>
      <c r="AA271" s="112" t="str">
        <f t="shared" si="2"/>
        <v>Missing Info</v>
      </c>
      <c r="AB271" s="113" t="str">
        <f>LET(
  completed, AA271="Complete",
  approved, AG271="Approved",
  srcVal,   IFERROR(VLOOKUP(D271, Lookup!A:F, 2, FALSE), ""),
  campVal,  IFERROR(VLOOKUP(D271, Lookup!A:F, 3, FALSE), ""),
  medVal,   IFERROR(VLOOKUP(D271, Lookup!A:F, 4, FALSE), ""),
  contVal,  IFERROR(VLOOKUP(D271, Lookup!A:F, 5, FALSE), ""),
  placeVal, IFERROR(VLOOKUP(D271, Lookup!A:F, 6, FALSE), ""),
  baseURL, AS271 &amp; "?",
  utm_source,   Lookup!$B$4 &amp; srcVal,
  utm_campaign, Lookup!$C$4 &amp; campVal,
  utm_medium,   Lookup!$D$4 &amp; medVal,
  utm_content,  Lookup!$E$4 &amp; contVal,
  utm_place,    Lookup!$F$4 &amp; placeVal,
  extras, "&amp;utm_term=" &amp; Y271 &amp; "&amp;adCreative=" &amp; AW271 &amp; "&amp;suggestedTerms=" &amp; AU271,
  IF(
    NOT(completed),
    "Missing Info",
    IF(
      NOT(approved),
      "Awaiting Approval",
      baseURL &amp; utm_source &amp; utm_campaign &amp; utm_medium &amp; utm_content &amp; utm_place &amp; extras
    )
  )
)</f>
        <v>Missing Info</v>
      </c>
      <c r="AC271" s="72" t="str">
        <f t="shared" si="3"/>
        <v/>
      </c>
      <c r="AD271" s="68"/>
      <c r="AE271" s="106"/>
      <c r="AF271" s="114" t="str">
        <f t="shared" si="4"/>
        <v/>
      </c>
      <c r="AG271" s="76"/>
      <c r="AH271" s="111"/>
      <c r="AI271" s="115"/>
      <c r="AJ271" s="68"/>
      <c r="AK271" s="124" t="str">
        <f>IFERROR(__xludf.DUMMYFUNCTION("iferror(split(AJ271,""|""),"""")"),"")</f>
        <v/>
      </c>
      <c r="AL271" s="111"/>
      <c r="AM271" s="111"/>
      <c r="AN271" s="118" t="str">
        <f>IFERROR(__xludf.DUMMYFUNCTION("if(J271="""","""",GOOGLETRANSLATE(J271,""auto"",""en""))"),"")</f>
        <v/>
      </c>
      <c r="AO271" s="111" t="str">
        <f>IFERROR(__xludf.DUMMYFUNCTION("if(K271="""","""",GOOGLETRANSLATE(K271,""auto"",""en""))"),"")</f>
        <v/>
      </c>
      <c r="AP271" s="111" t="str">
        <f>IFERROR(__xludf.DUMMYFUNCTION("if(M271="""","""",GOOGLETRANSLATE(M271,""auto"",""en""))"),"")</f>
        <v/>
      </c>
      <c r="AQ271" s="111" t="str">
        <f>IFERROR(__xludf.DUMMYFUNCTION("if(O271="""","""",GOOGLETRANSLATE(O271,""auto"",""en""))"),"")</f>
        <v/>
      </c>
      <c r="AR271" s="111" t="str">
        <f>IFERROR(__xludf.DUMMYFUNCTION("if(Q271="""","""",GOOGLETRANSLATE(Q271,""auto"",""en""))"),"")</f>
        <v/>
      </c>
      <c r="AS271" s="68" t="str">
        <f>IFERROR(__xludf.DUMMYFUNCTION("REGEXREPLACE(E271, ""\?.*"", """")
"),"")</f>
        <v/>
      </c>
      <c r="AT271" s="120" t="str">
        <f>IFERROR(__xludf.DUMMYFUNCTION("TEXTJOIN(CHAR(10)&amp;CHAR(10), TRUE,
  ""H1: "" &amp;
    IFERROR(INDEX(IMPORTXML(REGEXREPLACE(AS271,""\?.*"",""""),""//h1[1]""),1),""""),
  IFERROR(""H2/H3: "" &amp;
    TEXTJOIN(CHAR(10), TRUE,
      IMPORTXML(REGEXREPLACE(AS271,""\?.*"",""""),""//h2[normalize-spa"&amp;"ce()] | //h3[normalize-space()]"")
    ),""""),
  IFERROR(""Paragraphs: "" &amp;
    TEXTJOIN(CHAR(10)&amp;CHAR(10), TRUE,
      IMPORTXML(REGEXREPLACE(AS271,""\?.*"",""""),
        ""//article//p[normalize-space()] | //div[contains(@class,'entry-content') or con"&amp;"tains(@class,'post-content') or contains(@class,'single-content') or contains(@class,'content') or contains(@class,'article')]//p[normalize-space()]""
      )
    ),"""")
)
"),"H1: ")</f>
        <v>H1: </v>
      </c>
      <c r="AU271" s="68" t="str">
        <f t="shared" si="5"/>
        <v/>
      </c>
      <c r="AV271" s="68" t="str">
        <f t="shared" si="6"/>
        <v/>
      </c>
      <c r="AW271" s="68" t="str">
        <f t="shared" si="7"/>
        <v/>
      </c>
      <c r="AX271" s="77"/>
    </row>
    <row r="272">
      <c r="A272" s="68"/>
      <c r="B272" s="68"/>
      <c r="C272" s="69"/>
      <c r="D272" s="68"/>
      <c r="E272" s="68"/>
      <c r="F272" s="68"/>
      <c r="G272" s="68"/>
      <c r="H272" s="68" t="str">
        <f t="shared" si="1"/>
        <v/>
      </c>
      <c r="I272" s="68"/>
      <c r="J272" s="111"/>
      <c r="K272" s="111"/>
      <c r="L272" s="122" t="b">
        <v>0</v>
      </c>
      <c r="M272" s="111"/>
      <c r="N272" s="109" t="b">
        <v>0</v>
      </c>
      <c r="O272" s="111"/>
      <c r="P272" s="109" t="b">
        <v>0</v>
      </c>
      <c r="Q272" s="111"/>
      <c r="R272" s="109" t="b">
        <v>0</v>
      </c>
      <c r="S272" s="111"/>
      <c r="T272" s="111"/>
      <c r="U272" s="111"/>
      <c r="V272" s="111"/>
      <c r="W272" s="111"/>
      <c r="X272" s="111"/>
      <c r="Y272" s="70" t="str">
        <f t="shared" si="8"/>
        <v/>
      </c>
      <c r="Z272" s="111"/>
      <c r="AA272" s="112" t="str">
        <f t="shared" si="2"/>
        <v>Missing Info</v>
      </c>
      <c r="AB272" s="113" t="str">
        <f>LET(
  completed, AA272="Complete",
  approved, AG272="Approved",
  srcVal,   IFERROR(VLOOKUP(D272, Lookup!A:F, 2, FALSE), ""),
  campVal,  IFERROR(VLOOKUP(D272, Lookup!A:F, 3, FALSE), ""),
  medVal,   IFERROR(VLOOKUP(D272, Lookup!A:F, 4, FALSE), ""),
  contVal,  IFERROR(VLOOKUP(D272, Lookup!A:F, 5, FALSE), ""),
  placeVal, IFERROR(VLOOKUP(D272, Lookup!A:F, 6, FALSE), ""),
  baseURL, AS272 &amp; "?",
  utm_source,   Lookup!$B$4 &amp; srcVal,
  utm_campaign, Lookup!$C$4 &amp; campVal,
  utm_medium,   Lookup!$D$4 &amp; medVal,
  utm_content,  Lookup!$E$4 &amp; contVal,
  utm_place,    Lookup!$F$4 &amp; placeVal,
  extras, "&amp;utm_term=" &amp; Y272 &amp; "&amp;adCreative=" &amp; AW272 &amp; "&amp;suggestedTerms=" &amp; AU272,
  IF(
    NOT(completed),
    "Missing Info",
    IF(
      NOT(approved),
      "Awaiting Approval",
      baseURL &amp; utm_source &amp; utm_campaign &amp; utm_medium &amp; utm_content &amp; utm_place &amp; extras
    )
  )
)</f>
        <v>Missing Info</v>
      </c>
      <c r="AC272" s="72" t="str">
        <f t="shared" si="3"/>
        <v/>
      </c>
      <c r="AD272" s="68"/>
      <c r="AE272" s="106"/>
      <c r="AF272" s="114" t="str">
        <f t="shared" si="4"/>
        <v/>
      </c>
      <c r="AG272" s="76"/>
      <c r="AH272" s="111"/>
      <c r="AI272" s="115"/>
      <c r="AJ272" s="68"/>
      <c r="AK272" s="124" t="str">
        <f>IFERROR(__xludf.DUMMYFUNCTION("iferror(split(AJ272,""|""),"""")"),"")</f>
        <v/>
      </c>
      <c r="AL272" s="111"/>
      <c r="AM272" s="111"/>
      <c r="AN272" s="118" t="str">
        <f>IFERROR(__xludf.DUMMYFUNCTION("if(J272="""","""",GOOGLETRANSLATE(J272,""auto"",""en""))"),"")</f>
        <v/>
      </c>
      <c r="AO272" s="111" t="str">
        <f>IFERROR(__xludf.DUMMYFUNCTION("if(K272="""","""",GOOGLETRANSLATE(K272,""auto"",""en""))"),"")</f>
        <v/>
      </c>
      <c r="AP272" s="111" t="str">
        <f>IFERROR(__xludf.DUMMYFUNCTION("if(M272="""","""",GOOGLETRANSLATE(M272,""auto"",""en""))"),"")</f>
        <v/>
      </c>
      <c r="AQ272" s="111" t="str">
        <f>IFERROR(__xludf.DUMMYFUNCTION("if(O272="""","""",GOOGLETRANSLATE(O272,""auto"",""en""))"),"")</f>
        <v/>
      </c>
      <c r="AR272" s="111" t="str">
        <f>IFERROR(__xludf.DUMMYFUNCTION("if(Q272="""","""",GOOGLETRANSLATE(Q272,""auto"",""en""))"),"")</f>
        <v/>
      </c>
      <c r="AS272" s="68" t="str">
        <f>IFERROR(__xludf.DUMMYFUNCTION("REGEXREPLACE(E272, ""\?.*"", """")
"),"")</f>
        <v/>
      </c>
      <c r="AT272" s="120" t="str">
        <f>IFERROR(__xludf.DUMMYFUNCTION("TEXTJOIN(CHAR(10)&amp;CHAR(10), TRUE,
  ""H1: "" &amp;
    IFERROR(INDEX(IMPORTXML(REGEXREPLACE(AS272,""\?.*"",""""),""//h1[1]""),1),""""),
  IFERROR(""H2/H3: "" &amp;
    TEXTJOIN(CHAR(10), TRUE,
      IMPORTXML(REGEXREPLACE(AS272,""\?.*"",""""),""//h2[normalize-spa"&amp;"ce()] | //h3[normalize-space()]"")
    ),""""),
  IFERROR(""Paragraphs: "" &amp;
    TEXTJOIN(CHAR(10)&amp;CHAR(10), TRUE,
      IMPORTXML(REGEXREPLACE(AS272,""\?.*"",""""),
        ""//article//p[normalize-space()] | //div[contains(@class,'entry-content') or con"&amp;"tains(@class,'post-content') or contains(@class,'single-content') or contains(@class,'content') or contains(@class,'article')]//p[normalize-space()]""
      )
    ),"""")
)
"),"H1: ")</f>
        <v>H1: </v>
      </c>
      <c r="AU272" s="68" t="str">
        <f t="shared" si="5"/>
        <v/>
      </c>
      <c r="AV272" s="68" t="str">
        <f t="shared" si="6"/>
        <v/>
      </c>
      <c r="AW272" s="68" t="str">
        <f t="shared" si="7"/>
        <v/>
      </c>
      <c r="AX272" s="77"/>
    </row>
    <row r="273">
      <c r="A273" s="68"/>
      <c r="B273" s="68"/>
      <c r="C273" s="69"/>
      <c r="D273" s="68"/>
      <c r="E273" s="68"/>
      <c r="F273" s="68"/>
      <c r="G273" s="68"/>
      <c r="H273" s="68" t="str">
        <f t="shared" si="1"/>
        <v/>
      </c>
      <c r="I273" s="68"/>
      <c r="J273" s="111"/>
      <c r="K273" s="111"/>
      <c r="L273" s="122" t="b">
        <v>0</v>
      </c>
      <c r="M273" s="111"/>
      <c r="N273" s="109" t="b">
        <v>0</v>
      </c>
      <c r="O273" s="111"/>
      <c r="P273" s="109" t="b">
        <v>0</v>
      </c>
      <c r="Q273" s="111"/>
      <c r="R273" s="109" t="b">
        <v>0</v>
      </c>
      <c r="S273" s="111"/>
      <c r="T273" s="111"/>
      <c r="U273" s="111"/>
      <c r="V273" s="111"/>
      <c r="W273" s="111"/>
      <c r="X273" s="111"/>
      <c r="Y273" s="70" t="str">
        <f t="shared" si="8"/>
        <v/>
      </c>
      <c r="Z273" s="111"/>
      <c r="AA273" s="112" t="str">
        <f t="shared" si="2"/>
        <v>Missing Info</v>
      </c>
      <c r="AB273" s="113" t="str">
        <f>LET(
  completed, AA273="Complete",
  approved, AG273="Approved",
  srcVal,   IFERROR(VLOOKUP(D273, Lookup!A:F, 2, FALSE), ""),
  campVal,  IFERROR(VLOOKUP(D273, Lookup!A:F, 3, FALSE), ""),
  medVal,   IFERROR(VLOOKUP(D273, Lookup!A:F, 4, FALSE), ""),
  contVal,  IFERROR(VLOOKUP(D273, Lookup!A:F, 5, FALSE), ""),
  placeVal, IFERROR(VLOOKUP(D273, Lookup!A:F, 6, FALSE), ""),
  baseURL, AS273 &amp; "?",
  utm_source,   Lookup!$B$4 &amp; srcVal,
  utm_campaign, Lookup!$C$4 &amp; campVal,
  utm_medium,   Lookup!$D$4 &amp; medVal,
  utm_content,  Lookup!$E$4 &amp; contVal,
  utm_place,    Lookup!$F$4 &amp; placeVal,
  extras, "&amp;utm_term=" &amp; Y273 &amp; "&amp;adCreative=" &amp; AW273 &amp; "&amp;suggestedTerms=" &amp; AU273,
  IF(
    NOT(completed),
    "Missing Info",
    IF(
      NOT(approved),
      "Awaiting Approval",
      baseURL &amp; utm_source &amp; utm_campaign &amp; utm_medium &amp; utm_content &amp; utm_place &amp; extras
    )
  )
)</f>
        <v>Missing Info</v>
      </c>
      <c r="AC273" s="72" t="str">
        <f t="shared" si="3"/>
        <v/>
      </c>
      <c r="AD273" s="68"/>
      <c r="AE273" s="106"/>
      <c r="AF273" s="114" t="str">
        <f t="shared" si="4"/>
        <v/>
      </c>
      <c r="AG273" s="76"/>
      <c r="AH273" s="111"/>
      <c r="AI273" s="115"/>
      <c r="AJ273" s="68"/>
      <c r="AK273" s="124" t="str">
        <f>IFERROR(__xludf.DUMMYFUNCTION("iferror(split(AJ273,""|""),"""")"),"")</f>
        <v/>
      </c>
      <c r="AL273" s="111"/>
      <c r="AM273" s="111"/>
      <c r="AN273" s="118" t="str">
        <f>IFERROR(__xludf.DUMMYFUNCTION("if(J273="""","""",GOOGLETRANSLATE(J273,""auto"",""en""))"),"")</f>
        <v/>
      </c>
      <c r="AO273" s="111" t="str">
        <f>IFERROR(__xludf.DUMMYFUNCTION("if(K273="""","""",GOOGLETRANSLATE(K273,""auto"",""en""))"),"")</f>
        <v/>
      </c>
      <c r="AP273" s="111" t="str">
        <f>IFERROR(__xludf.DUMMYFUNCTION("if(M273="""","""",GOOGLETRANSLATE(M273,""auto"",""en""))"),"")</f>
        <v/>
      </c>
      <c r="AQ273" s="111" t="str">
        <f>IFERROR(__xludf.DUMMYFUNCTION("if(O273="""","""",GOOGLETRANSLATE(O273,""auto"",""en""))"),"")</f>
        <v/>
      </c>
      <c r="AR273" s="111" t="str">
        <f>IFERROR(__xludf.DUMMYFUNCTION("if(Q273="""","""",GOOGLETRANSLATE(Q273,""auto"",""en""))"),"")</f>
        <v/>
      </c>
      <c r="AS273" s="68" t="str">
        <f>IFERROR(__xludf.DUMMYFUNCTION("REGEXREPLACE(E273, ""\?.*"", """")
"),"")</f>
        <v/>
      </c>
      <c r="AT273" s="120" t="str">
        <f>IFERROR(__xludf.DUMMYFUNCTION("TEXTJOIN(CHAR(10)&amp;CHAR(10), TRUE,
  ""H1: "" &amp;
    IFERROR(INDEX(IMPORTXML(REGEXREPLACE(AS273,""\?.*"",""""),""//h1[1]""),1),""""),
  IFERROR(""H2/H3: "" &amp;
    TEXTJOIN(CHAR(10), TRUE,
      IMPORTXML(REGEXREPLACE(AS273,""\?.*"",""""),""//h2[normalize-spa"&amp;"ce()] | //h3[normalize-space()]"")
    ),""""),
  IFERROR(""Paragraphs: "" &amp;
    TEXTJOIN(CHAR(10)&amp;CHAR(10), TRUE,
      IMPORTXML(REGEXREPLACE(AS273,""\?.*"",""""),
        ""//article//p[normalize-space()] | //div[contains(@class,'entry-content') or con"&amp;"tains(@class,'post-content') or contains(@class,'single-content') or contains(@class,'content') or contains(@class,'article')]//p[normalize-space()]""
      )
    ),"""")
)
"),"H1: ")</f>
        <v>H1: </v>
      </c>
      <c r="AU273" s="68" t="str">
        <f t="shared" si="5"/>
        <v/>
      </c>
      <c r="AV273" s="68" t="str">
        <f t="shared" si="6"/>
        <v/>
      </c>
      <c r="AW273" s="68" t="str">
        <f t="shared" si="7"/>
        <v/>
      </c>
      <c r="AX273" s="77"/>
    </row>
    <row r="274">
      <c r="A274" s="68"/>
      <c r="B274" s="68"/>
      <c r="C274" s="69"/>
      <c r="D274" s="68"/>
      <c r="E274" s="68"/>
      <c r="F274" s="68"/>
      <c r="G274" s="68"/>
      <c r="H274" s="68" t="str">
        <f t="shared" si="1"/>
        <v/>
      </c>
      <c r="I274" s="68"/>
      <c r="J274" s="111"/>
      <c r="K274" s="111"/>
      <c r="L274" s="122" t="b">
        <v>0</v>
      </c>
      <c r="M274" s="111"/>
      <c r="N274" s="109" t="b">
        <v>0</v>
      </c>
      <c r="O274" s="111"/>
      <c r="P274" s="109" t="b">
        <v>0</v>
      </c>
      <c r="Q274" s="111"/>
      <c r="R274" s="109" t="b">
        <v>0</v>
      </c>
      <c r="S274" s="111"/>
      <c r="T274" s="111"/>
      <c r="U274" s="111"/>
      <c r="V274" s="111"/>
      <c r="W274" s="111"/>
      <c r="X274" s="111"/>
      <c r="Y274" s="70" t="str">
        <f t="shared" si="8"/>
        <v/>
      </c>
      <c r="Z274" s="111"/>
      <c r="AA274" s="112" t="str">
        <f t="shared" si="2"/>
        <v>Missing Info</v>
      </c>
      <c r="AB274" s="113" t="str">
        <f>LET(
  completed, AA274="Complete",
  approved, AG274="Approved",
  srcVal,   IFERROR(VLOOKUP(D274, Lookup!A:F, 2, FALSE), ""),
  campVal,  IFERROR(VLOOKUP(D274, Lookup!A:F, 3, FALSE), ""),
  medVal,   IFERROR(VLOOKUP(D274, Lookup!A:F, 4, FALSE), ""),
  contVal,  IFERROR(VLOOKUP(D274, Lookup!A:F, 5, FALSE), ""),
  placeVal, IFERROR(VLOOKUP(D274, Lookup!A:F, 6, FALSE), ""),
  baseURL, AS274 &amp; "?",
  utm_source,   Lookup!$B$4 &amp; srcVal,
  utm_campaign, Lookup!$C$4 &amp; campVal,
  utm_medium,   Lookup!$D$4 &amp; medVal,
  utm_content,  Lookup!$E$4 &amp; contVal,
  utm_place,    Lookup!$F$4 &amp; placeVal,
  extras, "&amp;utm_term=" &amp; Y274 &amp; "&amp;adCreative=" &amp; AW274 &amp; "&amp;suggestedTerms=" &amp; AU274,
  IF(
    NOT(completed),
    "Missing Info",
    IF(
      NOT(approved),
      "Awaiting Approval",
      baseURL &amp; utm_source &amp; utm_campaign &amp; utm_medium &amp; utm_content &amp; utm_place &amp; extras
    )
  )
)</f>
        <v>Missing Info</v>
      </c>
      <c r="AC274" s="72" t="str">
        <f t="shared" si="3"/>
        <v/>
      </c>
      <c r="AD274" s="68"/>
      <c r="AE274" s="106"/>
      <c r="AF274" s="114" t="str">
        <f t="shared" si="4"/>
        <v/>
      </c>
      <c r="AG274" s="76"/>
      <c r="AH274" s="111"/>
      <c r="AI274" s="115"/>
      <c r="AJ274" s="68"/>
      <c r="AK274" s="124" t="str">
        <f>IFERROR(__xludf.DUMMYFUNCTION("iferror(split(AJ274,""|""),"""")"),"")</f>
        <v/>
      </c>
      <c r="AL274" s="111"/>
      <c r="AM274" s="111"/>
      <c r="AN274" s="118" t="str">
        <f>IFERROR(__xludf.DUMMYFUNCTION("if(J274="""","""",GOOGLETRANSLATE(J274,""auto"",""en""))"),"")</f>
        <v/>
      </c>
      <c r="AO274" s="111" t="str">
        <f>IFERROR(__xludf.DUMMYFUNCTION("if(K274="""","""",GOOGLETRANSLATE(K274,""auto"",""en""))"),"")</f>
        <v/>
      </c>
      <c r="AP274" s="111" t="str">
        <f>IFERROR(__xludf.DUMMYFUNCTION("if(M274="""","""",GOOGLETRANSLATE(M274,""auto"",""en""))"),"")</f>
        <v/>
      </c>
      <c r="AQ274" s="111" t="str">
        <f>IFERROR(__xludf.DUMMYFUNCTION("if(O274="""","""",GOOGLETRANSLATE(O274,""auto"",""en""))"),"")</f>
        <v/>
      </c>
      <c r="AR274" s="111" t="str">
        <f>IFERROR(__xludf.DUMMYFUNCTION("if(Q274="""","""",GOOGLETRANSLATE(Q274,""auto"",""en""))"),"")</f>
        <v/>
      </c>
      <c r="AS274" s="68" t="str">
        <f>IFERROR(__xludf.DUMMYFUNCTION("REGEXREPLACE(E274, ""\?.*"", """")
"),"")</f>
        <v/>
      </c>
      <c r="AT274" s="120" t="str">
        <f>IFERROR(__xludf.DUMMYFUNCTION("TEXTJOIN(CHAR(10)&amp;CHAR(10), TRUE,
  ""H1: "" &amp;
    IFERROR(INDEX(IMPORTXML(REGEXREPLACE(AS274,""\?.*"",""""),""//h1[1]""),1),""""),
  IFERROR(""H2/H3: "" &amp;
    TEXTJOIN(CHAR(10), TRUE,
      IMPORTXML(REGEXREPLACE(AS274,""\?.*"",""""),""//h2[normalize-spa"&amp;"ce()] | //h3[normalize-space()]"")
    ),""""),
  IFERROR(""Paragraphs: "" &amp;
    TEXTJOIN(CHAR(10)&amp;CHAR(10), TRUE,
      IMPORTXML(REGEXREPLACE(AS274,""\?.*"",""""),
        ""//article//p[normalize-space()] | //div[contains(@class,'entry-content') or con"&amp;"tains(@class,'post-content') or contains(@class,'single-content') or contains(@class,'content') or contains(@class,'article')]//p[normalize-space()]""
      )
    ),"""")
)
"),"H1: ")</f>
        <v>H1: </v>
      </c>
      <c r="AU274" s="68" t="str">
        <f t="shared" si="5"/>
        <v/>
      </c>
      <c r="AV274" s="68" t="str">
        <f t="shared" si="6"/>
        <v/>
      </c>
      <c r="AW274" s="68" t="str">
        <f t="shared" si="7"/>
        <v/>
      </c>
      <c r="AX274" s="77"/>
    </row>
    <row r="275">
      <c r="A275" s="68"/>
      <c r="B275" s="68"/>
      <c r="C275" s="69"/>
      <c r="D275" s="68"/>
      <c r="E275" s="68"/>
      <c r="F275" s="68"/>
      <c r="G275" s="68"/>
      <c r="H275" s="68" t="str">
        <f t="shared" si="1"/>
        <v/>
      </c>
      <c r="I275" s="68"/>
      <c r="J275" s="111"/>
      <c r="K275" s="111"/>
      <c r="L275" s="122" t="b">
        <v>0</v>
      </c>
      <c r="M275" s="111"/>
      <c r="N275" s="109" t="b">
        <v>0</v>
      </c>
      <c r="O275" s="111"/>
      <c r="P275" s="109" t="b">
        <v>0</v>
      </c>
      <c r="Q275" s="111"/>
      <c r="R275" s="109" t="b">
        <v>0</v>
      </c>
      <c r="S275" s="111"/>
      <c r="T275" s="111"/>
      <c r="U275" s="111"/>
      <c r="V275" s="111"/>
      <c r="W275" s="111"/>
      <c r="X275" s="111"/>
      <c r="Y275" s="70" t="str">
        <f t="shared" si="8"/>
        <v/>
      </c>
      <c r="Z275" s="111"/>
      <c r="AA275" s="112" t="str">
        <f t="shared" si="2"/>
        <v>Missing Info</v>
      </c>
      <c r="AB275" s="113" t="str">
        <f>LET(
  completed, AA275="Complete",
  approved, AG275="Approved",
  srcVal,   IFERROR(VLOOKUP(D275, Lookup!A:F, 2, FALSE), ""),
  campVal,  IFERROR(VLOOKUP(D275, Lookup!A:F, 3, FALSE), ""),
  medVal,   IFERROR(VLOOKUP(D275, Lookup!A:F, 4, FALSE), ""),
  contVal,  IFERROR(VLOOKUP(D275, Lookup!A:F, 5, FALSE), ""),
  placeVal, IFERROR(VLOOKUP(D275, Lookup!A:F, 6, FALSE), ""),
  baseURL, AS275 &amp; "?",
  utm_source,   Lookup!$B$4 &amp; srcVal,
  utm_campaign, Lookup!$C$4 &amp; campVal,
  utm_medium,   Lookup!$D$4 &amp; medVal,
  utm_content,  Lookup!$E$4 &amp; contVal,
  utm_place,    Lookup!$F$4 &amp; placeVal,
  extras, "&amp;utm_term=" &amp; Y275 &amp; "&amp;adCreative=" &amp; AW275 &amp; "&amp;suggestedTerms=" &amp; AU275,
  IF(
    NOT(completed),
    "Missing Info",
    IF(
      NOT(approved),
      "Awaiting Approval",
      baseURL &amp; utm_source &amp; utm_campaign &amp; utm_medium &amp; utm_content &amp; utm_place &amp; extras
    )
  )
)</f>
        <v>Missing Info</v>
      </c>
      <c r="AC275" s="72" t="str">
        <f t="shared" si="3"/>
        <v/>
      </c>
      <c r="AD275" s="68"/>
      <c r="AE275" s="106"/>
      <c r="AF275" s="114" t="str">
        <f t="shared" si="4"/>
        <v/>
      </c>
      <c r="AG275" s="76"/>
      <c r="AH275" s="111"/>
      <c r="AI275" s="115"/>
      <c r="AJ275" s="68"/>
      <c r="AK275" s="124" t="str">
        <f>IFERROR(__xludf.DUMMYFUNCTION("iferror(split(AJ275,""|""),"""")"),"")</f>
        <v/>
      </c>
      <c r="AL275" s="111"/>
      <c r="AM275" s="111"/>
      <c r="AN275" s="118" t="str">
        <f>IFERROR(__xludf.DUMMYFUNCTION("if(J275="""","""",GOOGLETRANSLATE(J275,""auto"",""en""))"),"")</f>
        <v/>
      </c>
      <c r="AO275" s="111" t="str">
        <f>IFERROR(__xludf.DUMMYFUNCTION("if(K275="""","""",GOOGLETRANSLATE(K275,""auto"",""en""))"),"")</f>
        <v/>
      </c>
      <c r="AP275" s="111" t="str">
        <f>IFERROR(__xludf.DUMMYFUNCTION("if(M275="""","""",GOOGLETRANSLATE(M275,""auto"",""en""))"),"")</f>
        <v/>
      </c>
      <c r="AQ275" s="111" t="str">
        <f>IFERROR(__xludf.DUMMYFUNCTION("if(O275="""","""",GOOGLETRANSLATE(O275,""auto"",""en""))"),"")</f>
        <v/>
      </c>
      <c r="AR275" s="111" t="str">
        <f>IFERROR(__xludf.DUMMYFUNCTION("if(Q275="""","""",GOOGLETRANSLATE(Q275,""auto"",""en""))"),"")</f>
        <v/>
      </c>
      <c r="AS275" s="68" t="str">
        <f>IFERROR(__xludf.DUMMYFUNCTION("REGEXREPLACE(E275, ""\?.*"", """")
"),"")</f>
        <v/>
      </c>
      <c r="AT275" s="120" t="str">
        <f>IFERROR(__xludf.DUMMYFUNCTION("TEXTJOIN(CHAR(10)&amp;CHAR(10), TRUE,
  ""H1: "" &amp;
    IFERROR(INDEX(IMPORTXML(REGEXREPLACE(AS275,""\?.*"",""""),""//h1[1]""),1),""""),
  IFERROR(""H2/H3: "" &amp;
    TEXTJOIN(CHAR(10), TRUE,
      IMPORTXML(REGEXREPLACE(AS275,""\?.*"",""""),""//h2[normalize-spa"&amp;"ce()] | //h3[normalize-space()]"")
    ),""""),
  IFERROR(""Paragraphs: "" &amp;
    TEXTJOIN(CHAR(10)&amp;CHAR(10), TRUE,
      IMPORTXML(REGEXREPLACE(AS275,""\?.*"",""""),
        ""//article//p[normalize-space()] | //div[contains(@class,'entry-content') or con"&amp;"tains(@class,'post-content') or contains(@class,'single-content') or contains(@class,'content') or contains(@class,'article')]//p[normalize-space()]""
      )
    ),"""")
)
"),"H1: ")</f>
        <v>H1: </v>
      </c>
      <c r="AU275" s="68" t="str">
        <f t="shared" si="5"/>
        <v/>
      </c>
      <c r="AV275" s="68" t="str">
        <f t="shared" si="6"/>
        <v/>
      </c>
      <c r="AW275" s="68" t="str">
        <f t="shared" si="7"/>
        <v/>
      </c>
      <c r="AX275" s="77"/>
    </row>
    <row r="276">
      <c r="A276" s="68"/>
      <c r="B276" s="68"/>
      <c r="C276" s="69"/>
      <c r="D276" s="68"/>
      <c r="E276" s="68"/>
      <c r="F276" s="68"/>
      <c r="G276" s="68"/>
      <c r="H276" s="68" t="str">
        <f t="shared" si="1"/>
        <v/>
      </c>
      <c r="I276" s="68"/>
      <c r="J276" s="111"/>
      <c r="K276" s="111"/>
      <c r="L276" s="122" t="b">
        <v>0</v>
      </c>
      <c r="M276" s="111"/>
      <c r="N276" s="109" t="b">
        <v>0</v>
      </c>
      <c r="O276" s="111"/>
      <c r="P276" s="109" t="b">
        <v>0</v>
      </c>
      <c r="Q276" s="111"/>
      <c r="R276" s="109" t="b">
        <v>0</v>
      </c>
      <c r="S276" s="111"/>
      <c r="T276" s="111"/>
      <c r="U276" s="111"/>
      <c r="V276" s="111"/>
      <c r="W276" s="111"/>
      <c r="X276" s="111"/>
      <c r="Y276" s="70" t="str">
        <f t="shared" si="8"/>
        <v/>
      </c>
      <c r="Z276" s="111"/>
      <c r="AA276" s="112" t="str">
        <f t="shared" si="2"/>
        <v>Missing Info</v>
      </c>
      <c r="AB276" s="113" t="str">
        <f>LET(
  completed, AA276="Complete",
  approved, AG276="Approved",
  srcVal,   IFERROR(VLOOKUP(D276, Lookup!A:F, 2, FALSE), ""),
  campVal,  IFERROR(VLOOKUP(D276, Lookup!A:F, 3, FALSE), ""),
  medVal,   IFERROR(VLOOKUP(D276, Lookup!A:F, 4, FALSE), ""),
  contVal,  IFERROR(VLOOKUP(D276, Lookup!A:F, 5, FALSE), ""),
  placeVal, IFERROR(VLOOKUP(D276, Lookup!A:F, 6, FALSE), ""),
  baseURL, AS276 &amp; "?",
  utm_source,   Lookup!$B$4 &amp; srcVal,
  utm_campaign, Lookup!$C$4 &amp; campVal,
  utm_medium,   Lookup!$D$4 &amp; medVal,
  utm_content,  Lookup!$E$4 &amp; contVal,
  utm_place,    Lookup!$F$4 &amp; placeVal,
  extras, "&amp;utm_term=" &amp; Y276 &amp; "&amp;adCreative=" &amp; AW276 &amp; "&amp;suggestedTerms=" &amp; AU276,
  IF(
    NOT(completed),
    "Missing Info",
    IF(
      NOT(approved),
      "Awaiting Approval",
      baseURL &amp; utm_source &amp; utm_campaign &amp; utm_medium &amp; utm_content &amp; utm_place &amp; extras
    )
  )
)</f>
        <v>Missing Info</v>
      </c>
      <c r="AC276" s="72" t="str">
        <f t="shared" si="3"/>
        <v/>
      </c>
      <c r="AD276" s="68"/>
      <c r="AE276" s="106"/>
      <c r="AF276" s="114" t="str">
        <f t="shared" si="4"/>
        <v/>
      </c>
      <c r="AG276" s="76"/>
      <c r="AH276" s="111"/>
      <c r="AI276" s="115"/>
      <c r="AJ276" s="68"/>
      <c r="AK276" s="124" t="str">
        <f>IFERROR(__xludf.DUMMYFUNCTION("iferror(split(AJ276,""|""),"""")"),"")</f>
        <v/>
      </c>
      <c r="AL276" s="111"/>
      <c r="AM276" s="111"/>
      <c r="AN276" s="118" t="str">
        <f>IFERROR(__xludf.DUMMYFUNCTION("if(J276="""","""",GOOGLETRANSLATE(J276,""auto"",""en""))"),"")</f>
        <v/>
      </c>
      <c r="AO276" s="111" t="str">
        <f>IFERROR(__xludf.DUMMYFUNCTION("if(K276="""","""",GOOGLETRANSLATE(K276,""auto"",""en""))"),"")</f>
        <v/>
      </c>
      <c r="AP276" s="111" t="str">
        <f>IFERROR(__xludf.DUMMYFUNCTION("if(M276="""","""",GOOGLETRANSLATE(M276,""auto"",""en""))"),"")</f>
        <v/>
      </c>
      <c r="AQ276" s="111" t="str">
        <f>IFERROR(__xludf.DUMMYFUNCTION("if(O276="""","""",GOOGLETRANSLATE(O276,""auto"",""en""))"),"")</f>
        <v/>
      </c>
      <c r="AR276" s="111" t="str">
        <f>IFERROR(__xludf.DUMMYFUNCTION("if(Q276="""","""",GOOGLETRANSLATE(Q276,""auto"",""en""))"),"")</f>
        <v/>
      </c>
      <c r="AS276" s="68" t="str">
        <f>IFERROR(__xludf.DUMMYFUNCTION("REGEXREPLACE(E276, ""\?.*"", """")
"),"")</f>
        <v/>
      </c>
      <c r="AT276" s="120" t="str">
        <f>IFERROR(__xludf.DUMMYFUNCTION("TEXTJOIN(CHAR(10)&amp;CHAR(10), TRUE,
  ""H1: "" &amp;
    IFERROR(INDEX(IMPORTXML(REGEXREPLACE(AS276,""\?.*"",""""),""//h1[1]""),1),""""),
  IFERROR(""H2/H3: "" &amp;
    TEXTJOIN(CHAR(10), TRUE,
      IMPORTXML(REGEXREPLACE(AS276,""\?.*"",""""),""//h2[normalize-spa"&amp;"ce()] | //h3[normalize-space()]"")
    ),""""),
  IFERROR(""Paragraphs: "" &amp;
    TEXTJOIN(CHAR(10)&amp;CHAR(10), TRUE,
      IMPORTXML(REGEXREPLACE(AS276,""\?.*"",""""),
        ""//article//p[normalize-space()] | //div[contains(@class,'entry-content') or con"&amp;"tains(@class,'post-content') or contains(@class,'single-content') or contains(@class,'content') or contains(@class,'article')]//p[normalize-space()]""
      )
    ),"""")
)
"),"H1: ")</f>
        <v>H1: </v>
      </c>
      <c r="AU276" s="68" t="str">
        <f t="shared" si="5"/>
        <v/>
      </c>
      <c r="AV276" s="68" t="str">
        <f t="shared" si="6"/>
        <v/>
      </c>
      <c r="AW276" s="68" t="str">
        <f t="shared" si="7"/>
        <v/>
      </c>
      <c r="AX276" s="77"/>
    </row>
    <row r="277">
      <c r="A277" s="68"/>
      <c r="B277" s="68"/>
      <c r="C277" s="69"/>
      <c r="D277" s="68"/>
      <c r="E277" s="68"/>
      <c r="F277" s="68"/>
      <c r="G277" s="68"/>
      <c r="H277" s="68" t="str">
        <f t="shared" si="1"/>
        <v/>
      </c>
      <c r="I277" s="68"/>
      <c r="J277" s="111"/>
      <c r="K277" s="111"/>
      <c r="L277" s="122" t="b">
        <v>0</v>
      </c>
      <c r="M277" s="111"/>
      <c r="N277" s="109" t="b">
        <v>0</v>
      </c>
      <c r="O277" s="111"/>
      <c r="P277" s="109" t="b">
        <v>0</v>
      </c>
      <c r="Q277" s="111"/>
      <c r="R277" s="109" t="b">
        <v>0</v>
      </c>
      <c r="S277" s="111"/>
      <c r="T277" s="111"/>
      <c r="U277" s="111"/>
      <c r="V277" s="111"/>
      <c r="W277" s="111"/>
      <c r="X277" s="111"/>
      <c r="Y277" s="70" t="str">
        <f t="shared" si="8"/>
        <v/>
      </c>
      <c r="Z277" s="111"/>
      <c r="AA277" s="112" t="str">
        <f t="shared" si="2"/>
        <v>Missing Info</v>
      </c>
      <c r="AB277" s="113" t="str">
        <f>LET(
  completed, AA277="Complete",
  approved, AG277="Approved",
  srcVal,   IFERROR(VLOOKUP(D277, Lookup!A:F, 2, FALSE), ""),
  campVal,  IFERROR(VLOOKUP(D277, Lookup!A:F, 3, FALSE), ""),
  medVal,   IFERROR(VLOOKUP(D277, Lookup!A:F, 4, FALSE), ""),
  contVal,  IFERROR(VLOOKUP(D277, Lookup!A:F, 5, FALSE), ""),
  placeVal, IFERROR(VLOOKUP(D277, Lookup!A:F, 6, FALSE), ""),
  baseURL, AS277 &amp; "?",
  utm_source,   Lookup!$B$4 &amp; srcVal,
  utm_campaign, Lookup!$C$4 &amp; campVal,
  utm_medium,   Lookup!$D$4 &amp; medVal,
  utm_content,  Lookup!$E$4 &amp; contVal,
  utm_place,    Lookup!$F$4 &amp; placeVal,
  extras, "&amp;utm_term=" &amp; Y277 &amp; "&amp;adCreative=" &amp; AW277 &amp; "&amp;suggestedTerms=" &amp; AU277,
  IF(
    NOT(completed),
    "Missing Info",
    IF(
      NOT(approved),
      "Awaiting Approval",
      baseURL &amp; utm_source &amp; utm_campaign &amp; utm_medium &amp; utm_content &amp; utm_place &amp; extras
    )
  )
)</f>
        <v>Missing Info</v>
      </c>
      <c r="AC277" s="72" t="str">
        <f t="shared" si="3"/>
        <v/>
      </c>
      <c r="AD277" s="68"/>
      <c r="AE277" s="106"/>
      <c r="AF277" s="114" t="str">
        <f t="shared" si="4"/>
        <v/>
      </c>
      <c r="AG277" s="76"/>
      <c r="AH277" s="111"/>
      <c r="AI277" s="115"/>
      <c r="AJ277" s="68"/>
      <c r="AK277" s="124" t="str">
        <f>IFERROR(__xludf.DUMMYFUNCTION("iferror(split(AJ277,""|""),"""")"),"")</f>
        <v/>
      </c>
      <c r="AL277" s="111"/>
      <c r="AM277" s="111"/>
      <c r="AN277" s="118" t="str">
        <f>IFERROR(__xludf.DUMMYFUNCTION("if(J277="""","""",GOOGLETRANSLATE(J277,""auto"",""en""))"),"")</f>
        <v/>
      </c>
      <c r="AO277" s="111" t="str">
        <f>IFERROR(__xludf.DUMMYFUNCTION("if(K277="""","""",GOOGLETRANSLATE(K277,""auto"",""en""))"),"")</f>
        <v/>
      </c>
      <c r="AP277" s="111" t="str">
        <f>IFERROR(__xludf.DUMMYFUNCTION("if(M277="""","""",GOOGLETRANSLATE(M277,""auto"",""en""))"),"")</f>
        <v/>
      </c>
      <c r="AQ277" s="111" t="str">
        <f>IFERROR(__xludf.DUMMYFUNCTION("if(O277="""","""",GOOGLETRANSLATE(O277,""auto"",""en""))"),"")</f>
        <v/>
      </c>
      <c r="AR277" s="111" t="str">
        <f>IFERROR(__xludf.DUMMYFUNCTION("if(Q277="""","""",GOOGLETRANSLATE(Q277,""auto"",""en""))"),"")</f>
        <v/>
      </c>
      <c r="AS277" s="68" t="str">
        <f>IFERROR(__xludf.DUMMYFUNCTION("REGEXREPLACE(E277, ""\?.*"", """")
"),"")</f>
        <v/>
      </c>
      <c r="AT277" s="120" t="str">
        <f>IFERROR(__xludf.DUMMYFUNCTION("TEXTJOIN(CHAR(10)&amp;CHAR(10), TRUE,
  ""H1: "" &amp;
    IFERROR(INDEX(IMPORTXML(REGEXREPLACE(AS277,""\?.*"",""""),""//h1[1]""),1),""""),
  IFERROR(""H2/H3: "" &amp;
    TEXTJOIN(CHAR(10), TRUE,
      IMPORTXML(REGEXREPLACE(AS277,""\?.*"",""""),""//h2[normalize-spa"&amp;"ce()] | //h3[normalize-space()]"")
    ),""""),
  IFERROR(""Paragraphs: "" &amp;
    TEXTJOIN(CHAR(10)&amp;CHAR(10), TRUE,
      IMPORTXML(REGEXREPLACE(AS277,""\?.*"",""""),
        ""//article//p[normalize-space()] | //div[contains(@class,'entry-content') or con"&amp;"tains(@class,'post-content') or contains(@class,'single-content') or contains(@class,'content') or contains(@class,'article')]//p[normalize-space()]""
      )
    ),"""")
)
"),"H1: ")</f>
        <v>H1: </v>
      </c>
      <c r="AU277" s="68" t="str">
        <f t="shared" si="5"/>
        <v/>
      </c>
      <c r="AV277" s="68" t="str">
        <f t="shared" si="6"/>
        <v/>
      </c>
      <c r="AW277" s="68" t="str">
        <f t="shared" si="7"/>
        <v/>
      </c>
      <c r="AX277" s="77"/>
    </row>
    <row r="278">
      <c r="A278" s="68"/>
      <c r="B278" s="68"/>
      <c r="C278" s="69"/>
      <c r="D278" s="68"/>
      <c r="E278" s="68"/>
      <c r="F278" s="68"/>
      <c r="G278" s="68"/>
      <c r="H278" s="68" t="str">
        <f t="shared" si="1"/>
        <v/>
      </c>
      <c r="I278" s="68"/>
      <c r="J278" s="111"/>
      <c r="K278" s="111"/>
      <c r="L278" s="122" t="b">
        <v>0</v>
      </c>
      <c r="M278" s="111"/>
      <c r="N278" s="109" t="b">
        <v>0</v>
      </c>
      <c r="O278" s="111"/>
      <c r="P278" s="109" t="b">
        <v>0</v>
      </c>
      <c r="Q278" s="111"/>
      <c r="R278" s="109" t="b">
        <v>0</v>
      </c>
      <c r="S278" s="111"/>
      <c r="T278" s="111"/>
      <c r="U278" s="111"/>
      <c r="V278" s="111"/>
      <c r="W278" s="111"/>
      <c r="X278" s="111"/>
      <c r="Y278" s="70" t="str">
        <f t="shared" si="8"/>
        <v/>
      </c>
      <c r="Z278" s="111"/>
      <c r="AA278" s="112" t="str">
        <f t="shared" si="2"/>
        <v>Missing Info</v>
      </c>
      <c r="AB278" s="113" t="str">
        <f>LET(
  completed, AA278="Complete",
  approved, AG278="Approved",
  srcVal,   IFERROR(VLOOKUP(D278, Lookup!A:F, 2, FALSE), ""),
  campVal,  IFERROR(VLOOKUP(D278, Lookup!A:F, 3, FALSE), ""),
  medVal,   IFERROR(VLOOKUP(D278, Lookup!A:F, 4, FALSE), ""),
  contVal,  IFERROR(VLOOKUP(D278, Lookup!A:F, 5, FALSE), ""),
  placeVal, IFERROR(VLOOKUP(D278, Lookup!A:F, 6, FALSE), ""),
  baseURL, AS278 &amp; "?",
  utm_source,   Lookup!$B$4 &amp; srcVal,
  utm_campaign, Lookup!$C$4 &amp; campVal,
  utm_medium,   Lookup!$D$4 &amp; medVal,
  utm_content,  Lookup!$E$4 &amp; contVal,
  utm_place,    Lookup!$F$4 &amp; placeVal,
  extras, "&amp;utm_term=" &amp; Y278 &amp; "&amp;adCreative=" &amp; AW278 &amp; "&amp;suggestedTerms=" &amp; AU278,
  IF(
    NOT(completed),
    "Missing Info",
    IF(
      NOT(approved),
      "Awaiting Approval",
      baseURL &amp; utm_source &amp; utm_campaign &amp; utm_medium &amp; utm_content &amp; utm_place &amp; extras
    )
  )
)</f>
        <v>Missing Info</v>
      </c>
      <c r="AC278" s="72" t="str">
        <f t="shared" si="3"/>
        <v/>
      </c>
      <c r="AD278" s="68"/>
      <c r="AE278" s="106"/>
      <c r="AF278" s="114" t="str">
        <f t="shared" si="4"/>
        <v/>
      </c>
      <c r="AG278" s="76"/>
      <c r="AH278" s="111"/>
      <c r="AI278" s="115"/>
      <c r="AJ278" s="68"/>
      <c r="AK278" s="124" t="str">
        <f>IFERROR(__xludf.DUMMYFUNCTION("iferror(split(AJ278,""|""),"""")"),"")</f>
        <v/>
      </c>
      <c r="AL278" s="111"/>
      <c r="AM278" s="111"/>
      <c r="AN278" s="118" t="str">
        <f>IFERROR(__xludf.DUMMYFUNCTION("if(J278="""","""",GOOGLETRANSLATE(J278,""auto"",""en""))"),"")</f>
        <v/>
      </c>
      <c r="AO278" s="111" t="str">
        <f>IFERROR(__xludf.DUMMYFUNCTION("if(K278="""","""",GOOGLETRANSLATE(K278,""auto"",""en""))"),"")</f>
        <v/>
      </c>
      <c r="AP278" s="111" t="str">
        <f>IFERROR(__xludf.DUMMYFUNCTION("if(M278="""","""",GOOGLETRANSLATE(M278,""auto"",""en""))"),"")</f>
        <v/>
      </c>
      <c r="AQ278" s="111" t="str">
        <f>IFERROR(__xludf.DUMMYFUNCTION("if(O278="""","""",GOOGLETRANSLATE(O278,""auto"",""en""))"),"")</f>
        <v/>
      </c>
      <c r="AR278" s="111" t="str">
        <f>IFERROR(__xludf.DUMMYFUNCTION("if(Q278="""","""",GOOGLETRANSLATE(Q278,""auto"",""en""))"),"")</f>
        <v/>
      </c>
      <c r="AS278" s="68" t="str">
        <f>IFERROR(__xludf.DUMMYFUNCTION("REGEXREPLACE(E278, ""\?.*"", """")
"),"")</f>
        <v/>
      </c>
      <c r="AT278" s="120" t="str">
        <f>IFERROR(__xludf.DUMMYFUNCTION("TEXTJOIN(CHAR(10)&amp;CHAR(10), TRUE,
  ""H1: "" &amp;
    IFERROR(INDEX(IMPORTXML(REGEXREPLACE(AS278,""\?.*"",""""),""//h1[1]""),1),""""),
  IFERROR(""H2/H3: "" &amp;
    TEXTJOIN(CHAR(10), TRUE,
      IMPORTXML(REGEXREPLACE(AS278,""\?.*"",""""),""//h2[normalize-spa"&amp;"ce()] | //h3[normalize-space()]"")
    ),""""),
  IFERROR(""Paragraphs: "" &amp;
    TEXTJOIN(CHAR(10)&amp;CHAR(10), TRUE,
      IMPORTXML(REGEXREPLACE(AS278,""\?.*"",""""),
        ""//article//p[normalize-space()] | //div[contains(@class,'entry-content') or con"&amp;"tains(@class,'post-content') or contains(@class,'single-content') or contains(@class,'content') or contains(@class,'article')]//p[normalize-space()]""
      )
    ),"""")
)
"),"H1: ")</f>
        <v>H1: </v>
      </c>
      <c r="AU278" s="68" t="str">
        <f t="shared" si="5"/>
        <v/>
      </c>
      <c r="AV278" s="68" t="str">
        <f t="shared" si="6"/>
        <v/>
      </c>
      <c r="AW278" s="68" t="str">
        <f t="shared" si="7"/>
        <v/>
      </c>
      <c r="AX278" s="77"/>
    </row>
    <row r="279">
      <c r="A279" s="68"/>
      <c r="B279" s="68"/>
      <c r="C279" s="69"/>
      <c r="D279" s="68"/>
      <c r="E279" s="68"/>
      <c r="F279" s="68"/>
      <c r="G279" s="68"/>
      <c r="H279" s="68" t="str">
        <f t="shared" si="1"/>
        <v/>
      </c>
      <c r="I279" s="68"/>
      <c r="J279" s="111"/>
      <c r="K279" s="111"/>
      <c r="L279" s="122" t="b">
        <v>0</v>
      </c>
      <c r="M279" s="111"/>
      <c r="N279" s="109" t="b">
        <v>0</v>
      </c>
      <c r="O279" s="111"/>
      <c r="P279" s="109" t="b">
        <v>0</v>
      </c>
      <c r="Q279" s="111"/>
      <c r="R279" s="109" t="b">
        <v>0</v>
      </c>
      <c r="S279" s="111"/>
      <c r="T279" s="111"/>
      <c r="U279" s="111"/>
      <c r="V279" s="111"/>
      <c r="W279" s="111"/>
      <c r="X279" s="111"/>
      <c r="Y279" s="70" t="str">
        <f t="shared" si="8"/>
        <v/>
      </c>
      <c r="Z279" s="111"/>
      <c r="AA279" s="112" t="str">
        <f t="shared" si="2"/>
        <v>Missing Info</v>
      </c>
      <c r="AB279" s="113" t="str">
        <f>LET(
  completed, AA279="Complete",
  approved, AG279="Approved",
  srcVal,   IFERROR(VLOOKUP(D279, Lookup!A:F, 2, FALSE), ""),
  campVal,  IFERROR(VLOOKUP(D279, Lookup!A:F, 3, FALSE), ""),
  medVal,   IFERROR(VLOOKUP(D279, Lookup!A:F, 4, FALSE), ""),
  contVal,  IFERROR(VLOOKUP(D279, Lookup!A:F, 5, FALSE), ""),
  placeVal, IFERROR(VLOOKUP(D279, Lookup!A:F, 6, FALSE), ""),
  baseURL, AS279 &amp; "?",
  utm_source,   Lookup!$B$4 &amp; srcVal,
  utm_campaign, Lookup!$C$4 &amp; campVal,
  utm_medium,   Lookup!$D$4 &amp; medVal,
  utm_content,  Lookup!$E$4 &amp; contVal,
  utm_place,    Lookup!$F$4 &amp; placeVal,
  extras, "&amp;utm_term=" &amp; Y279 &amp; "&amp;adCreative=" &amp; AW279 &amp; "&amp;suggestedTerms=" &amp; AU279,
  IF(
    NOT(completed),
    "Missing Info",
    IF(
      NOT(approved),
      "Awaiting Approval",
      baseURL &amp; utm_source &amp; utm_campaign &amp; utm_medium &amp; utm_content &amp; utm_place &amp; extras
    )
  )
)</f>
        <v>Missing Info</v>
      </c>
      <c r="AC279" s="72" t="str">
        <f t="shared" si="3"/>
        <v/>
      </c>
      <c r="AD279" s="68"/>
      <c r="AE279" s="106"/>
      <c r="AF279" s="114" t="str">
        <f t="shared" si="4"/>
        <v/>
      </c>
      <c r="AG279" s="76"/>
      <c r="AH279" s="111"/>
      <c r="AI279" s="115"/>
      <c r="AJ279" s="68"/>
      <c r="AK279" s="124" t="str">
        <f>IFERROR(__xludf.DUMMYFUNCTION("iferror(split(AJ279,""|""),"""")"),"")</f>
        <v/>
      </c>
      <c r="AL279" s="111"/>
      <c r="AM279" s="111"/>
      <c r="AN279" s="118" t="str">
        <f>IFERROR(__xludf.DUMMYFUNCTION("if(J279="""","""",GOOGLETRANSLATE(J279,""auto"",""en""))"),"")</f>
        <v/>
      </c>
      <c r="AO279" s="111" t="str">
        <f>IFERROR(__xludf.DUMMYFUNCTION("if(K279="""","""",GOOGLETRANSLATE(K279,""auto"",""en""))"),"")</f>
        <v/>
      </c>
      <c r="AP279" s="111" t="str">
        <f>IFERROR(__xludf.DUMMYFUNCTION("if(M279="""","""",GOOGLETRANSLATE(M279,""auto"",""en""))"),"")</f>
        <v/>
      </c>
      <c r="AQ279" s="111" t="str">
        <f>IFERROR(__xludf.DUMMYFUNCTION("if(O279="""","""",GOOGLETRANSLATE(O279,""auto"",""en""))"),"")</f>
        <v/>
      </c>
      <c r="AR279" s="111" t="str">
        <f>IFERROR(__xludf.DUMMYFUNCTION("if(Q279="""","""",GOOGLETRANSLATE(Q279,""auto"",""en""))"),"")</f>
        <v/>
      </c>
      <c r="AS279" s="68" t="str">
        <f>IFERROR(__xludf.DUMMYFUNCTION("REGEXREPLACE(E279, ""\?.*"", """")
"),"")</f>
        <v/>
      </c>
      <c r="AT279" s="120" t="str">
        <f>IFERROR(__xludf.DUMMYFUNCTION("TEXTJOIN(CHAR(10)&amp;CHAR(10), TRUE,
  ""H1: "" &amp;
    IFERROR(INDEX(IMPORTXML(REGEXREPLACE(AS279,""\?.*"",""""),""//h1[1]""),1),""""),
  IFERROR(""H2/H3: "" &amp;
    TEXTJOIN(CHAR(10), TRUE,
      IMPORTXML(REGEXREPLACE(AS279,""\?.*"",""""),""//h2[normalize-spa"&amp;"ce()] | //h3[normalize-space()]"")
    ),""""),
  IFERROR(""Paragraphs: "" &amp;
    TEXTJOIN(CHAR(10)&amp;CHAR(10), TRUE,
      IMPORTXML(REGEXREPLACE(AS279,""\?.*"",""""),
        ""//article//p[normalize-space()] | //div[contains(@class,'entry-content') or con"&amp;"tains(@class,'post-content') or contains(@class,'single-content') or contains(@class,'content') or contains(@class,'article')]//p[normalize-space()]""
      )
    ),"""")
)
"),"H1: ")</f>
        <v>H1: </v>
      </c>
      <c r="AU279" s="68" t="str">
        <f t="shared" si="5"/>
        <v/>
      </c>
      <c r="AV279" s="68" t="str">
        <f t="shared" si="6"/>
        <v/>
      </c>
      <c r="AW279" s="68" t="str">
        <f t="shared" si="7"/>
        <v/>
      </c>
      <c r="AX279" s="77"/>
    </row>
    <row r="280">
      <c r="A280" s="68"/>
      <c r="B280" s="68"/>
      <c r="C280" s="69"/>
      <c r="D280" s="68"/>
      <c r="E280" s="68"/>
      <c r="F280" s="68"/>
      <c r="G280" s="68"/>
      <c r="H280" s="68" t="str">
        <f t="shared" si="1"/>
        <v/>
      </c>
      <c r="I280" s="68"/>
      <c r="J280" s="111"/>
      <c r="K280" s="111"/>
      <c r="L280" s="122" t="b">
        <v>0</v>
      </c>
      <c r="M280" s="111"/>
      <c r="N280" s="109" t="b">
        <v>0</v>
      </c>
      <c r="O280" s="111"/>
      <c r="P280" s="109" t="b">
        <v>0</v>
      </c>
      <c r="Q280" s="111"/>
      <c r="R280" s="109" t="b">
        <v>0</v>
      </c>
      <c r="S280" s="111"/>
      <c r="T280" s="111"/>
      <c r="U280" s="111"/>
      <c r="V280" s="111"/>
      <c r="W280" s="111"/>
      <c r="X280" s="111"/>
      <c r="Y280" s="70" t="str">
        <f t="shared" si="8"/>
        <v/>
      </c>
      <c r="Z280" s="111"/>
      <c r="AA280" s="112" t="str">
        <f t="shared" si="2"/>
        <v>Missing Info</v>
      </c>
      <c r="AB280" s="113" t="str">
        <f>LET(
  completed, AA280="Complete",
  approved, AG280="Approved",
  srcVal,   IFERROR(VLOOKUP(D280, Lookup!A:F, 2, FALSE), ""),
  campVal,  IFERROR(VLOOKUP(D280, Lookup!A:F, 3, FALSE), ""),
  medVal,   IFERROR(VLOOKUP(D280, Lookup!A:F, 4, FALSE), ""),
  contVal,  IFERROR(VLOOKUP(D280, Lookup!A:F, 5, FALSE), ""),
  placeVal, IFERROR(VLOOKUP(D280, Lookup!A:F, 6, FALSE), ""),
  baseURL, AS280 &amp; "?",
  utm_source,   Lookup!$B$4 &amp; srcVal,
  utm_campaign, Lookup!$C$4 &amp; campVal,
  utm_medium,   Lookup!$D$4 &amp; medVal,
  utm_content,  Lookup!$E$4 &amp; contVal,
  utm_place,    Lookup!$F$4 &amp; placeVal,
  extras, "&amp;utm_term=" &amp; Y280 &amp; "&amp;adCreative=" &amp; AW280 &amp; "&amp;suggestedTerms=" &amp; AU280,
  IF(
    NOT(completed),
    "Missing Info",
    IF(
      NOT(approved),
      "Awaiting Approval",
      baseURL &amp; utm_source &amp; utm_campaign &amp; utm_medium &amp; utm_content &amp; utm_place &amp; extras
    )
  )
)</f>
        <v>Missing Info</v>
      </c>
      <c r="AC280" s="72" t="str">
        <f t="shared" si="3"/>
        <v/>
      </c>
      <c r="AD280" s="68"/>
      <c r="AE280" s="106"/>
      <c r="AF280" s="114" t="str">
        <f t="shared" si="4"/>
        <v/>
      </c>
      <c r="AG280" s="76"/>
      <c r="AH280" s="111"/>
      <c r="AI280" s="115"/>
      <c r="AJ280" s="68"/>
      <c r="AK280" s="124" t="str">
        <f>IFERROR(__xludf.DUMMYFUNCTION("iferror(split(AJ280,""|""),"""")"),"")</f>
        <v/>
      </c>
      <c r="AL280" s="111"/>
      <c r="AM280" s="111"/>
      <c r="AN280" s="118" t="str">
        <f>IFERROR(__xludf.DUMMYFUNCTION("if(J280="""","""",GOOGLETRANSLATE(J280,""auto"",""en""))"),"")</f>
        <v/>
      </c>
      <c r="AO280" s="111" t="str">
        <f>IFERROR(__xludf.DUMMYFUNCTION("if(K280="""","""",GOOGLETRANSLATE(K280,""auto"",""en""))"),"")</f>
        <v/>
      </c>
      <c r="AP280" s="111" t="str">
        <f>IFERROR(__xludf.DUMMYFUNCTION("if(M280="""","""",GOOGLETRANSLATE(M280,""auto"",""en""))"),"")</f>
        <v/>
      </c>
      <c r="AQ280" s="111" t="str">
        <f>IFERROR(__xludf.DUMMYFUNCTION("if(O280="""","""",GOOGLETRANSLATE(O280,""auto"",""en""))"),"")</f>
        <v/>
      </c>
      <c r="AR280" s="111" t="str">
        <f>IFERROR(__xludf.DUMMYFUNCTION("if(Q280="""","""",GOOGLETRANSLATE(Q280,""auto"",""en""))"),"")</f>
        <v/>
      </c>
      <c r="AS280" s="68" t="str">
        <f>IFERROR(__xludf.DUMMYFUNCTION("REGEXREPLACE(E280, ""\?.*"", """")
"),"")</f>
        <v/>
      </c>
      <c r="AT280" s="120" t="str">
        <f>IFERROR(__xludf.DUMMYFUNCTION("TEXTJOIN(CHAR(10)&amp;CHAR(10), TRUE,
  ""H1: "" &amp;
    IFERROR(INDEX(IMPORTXML(REGEXREPLACE(AS280,""\?.*"",""""),""//h1[1]""),1),""""),
  IFERROR(""H2/H3: "" &amp;
    TEXTJOIN(CHAR(10), TRUE,
      IMPORTXML(REGEXREPLACE(AS280,""\?.*"",""""),""//h2[normalize-spa"&amp;"ce()] | //h3[normalize-space()]"")
    ),""""),
  IFERROR(""Paragraphs: "" &amp;
    TEXTJOIN(CHAR(10)&amp;CHAR(10), TRUE,
      IMPORTXML(REGEXREPLACE(AS280,""\?.*"",""""),
        ""//article//p[normalize-space()] | //div[contains(@class,'entry-content') or con"&amp;"tains(@class,'post-content') or contains(@class,'single-content') or contains(@class,'content') or contains(@class,'article')]//p[normalize-space()]""
      )
    ),"""")
)
"),"H1: ")</f>
        <v>H1: </v>
      </c>
      <c r="AU280" s="68" t="str">
        <f t="shared" si="5"/>
        <v/>
      </c>
      <c r="AV280" s="68" t="str">
        <f t="shared" si="6"/>
        <v/>
      </c>
      <c r="AW280" s="68" t="str">
        <f t="shared" si="7"/>
        <v/>
      </c>
      <c r="AX280" s="77"/>
    </row>
    <row r="281">
      <c r="A281" s="68"/>
      <c r="B281" s="68"/>
      <c r="C281" s="69"/>
      <c r="D281" s="68"/>
      <c r="E281" s="68"/>
      <c r="F281" s="68"/>
      <c r="G281" s="68"/>
      <c r="H281" s="68" t="str">
        <f t="shared" si="1"/>
        <v/>
      </c>
      <c r="I281" s="68"/>
      <c r="J281" s="111"/>
      <c r="K281" s="111"/>
      <c r="L281" s="122" t="b">
        <v>0</v>
      </c>
      <c r="M281" s="111"/>
      <c r="N281" s="109" t="b">
        <v>0</v>
      </c>
      <c r="O281" s="111"/>
      <c r="P281" s="109" t="b">
        <v>0</v>
      </c>
      <c r="Q281" s="111"/>
      <c r="R281" s="109" t="b">
        <v>0</v>
      </c>
      <c r="S281" s="111"/>
      <c r="T281" s="111"/>
      <c r="U281" s="111"/>
      <c r="V281" s="111"/>
      <c r="W281" s="111"/>
      <c r="X281" s="111"/>
      <c r="Y281" s="70" t="str">
        <f t="shared" si="8"/>
        <v/>
      </c>
      <c r="Z281" s="111"/>
      <c r="AA281" s="112" t="str">
        <f t="shared" si="2"/>
        <v>Missing Info</v>
      </c>
      <c r="AB281" s="113" t="str">
        <f>LET(
  completed, AA281="Complete",
  approved, AG281="Approved",
  srcVal,   IFERROR(VLOOKUP(D281, Lookup!A:F, 2, FALSE), ""),
  campVal,  IFERROR(VLOOKUP(D281, Lookup!A:F, 3, FALSE), ""),
  medVal,   IFERROR(VLOOKUP(D281, Lookup!A:F, 4, FALSE), ""),
  contVal,  IFERROR(VLOOKUP(D281, Lookup!A:F, 5, FALSE), ""),
  placeVal, IFERROR(VLOOKUP(D281, Lookup!A:F, 6, FALSE), ""),
  baseURL, AS281 &amp; "?",
  utm_source,   Lookup!$B$4 &amp; srcVal,
  utm_campaign, Lookup!$C$4 &amp; campVal,
  utm_medium,   Lookup!$D$4 &amp; medVal,
  utm_content,  Lookup!$E$4 &amp; contVal,
  utm_place,    Lookup!$F$4 &amp; placeVal,
  extras, "&amp;utm_term=" &amp; Y281 &amp; "&amp;adCreative=" &amp; AW281 &amp; "&amp;suggestedTerms=" &amp; AU281,
  IF(
    NOT(completed),
    "Missing Info",
    IF(
      NOT(approved),
      "Awaiting Approval",
      baseURL &amp; utm_source &amp; utm_campaign &amp; utm_medium &amp; utm_content &amp; utm_place &amp; extras
    )
  )
)</f>
        <v>Missing Info</v>
      </c>
      <c r="AC281" s="72" t="str">
        <f t="shared" si="3"/>
        <v/>
      </c>
      <c r="AD281" s="68"/>
      <c r="AE281" s="106"/>
      <c r="AF281" s="114" t="str">
        <f t="shared" si="4"/>
        <v/>
      </c>
      <c r="AG281" s="76"/>
      <c r="AH281" s="111"/>
      <c r="AI281" s="115"/>
      <c r="AJ281" s="68"/>
      <c r="AK281" s="124" t="str">
        <f>IFERROR(__xludf.DUMMYFUNCTION("iferror(split(AJ281,""|""),"""")"),"")</f>
        <v/>
      </c>
      <c r="AL281" s="111"/>
      <c r="AM281" s="111"/>
      <c r="AN281" s="118" t="str">
        <f>IFERROR(__xludf.DUMMYFUNCTION("if(J281="""","""",GOOGLETRANSLATE(J281,""auto"",""en""))"),"")</f>
        <v/>
      </c>
      <c r="AO281" s="111" t="str">
        <f>IFERROR(__xludf.DUMMYFUNCTION("if(K281="""","""",GOOGLETRANSLATE(K281,""auto"",""en""))"),"")</f>
        <v/>
      </c>
      <c r="AP281" s="111" t="str">
        <f>IFERROR(__xludf.DUMMYFUNCTION("if(M281="""","""",GOOGLETRANSLATE(M281,""auto"",""en""))"),"")</f>
        <v/>
      </c>
      <c r="AQ281" s="111" t="str">
        <f>IFERROR(__xludf.DUMMYFUNCTION("if(O281="""","""",GOOGLETRANSLATE(O281,""auto"",""en""))"),"")</f>
        <v/>
      </c>
      <c r="AR281" s="111" t="str">
        <f>IFERROR(__xludf.DUMMYFUNCTION("if(Q281="""","""",GOOGLETRANSLATE(Q281,""auto"",""en""))"),"")</f>
        <v/>
      </c>
      <c r="AS281" s="68" t="str">
        <f>IFERROR(__xludf.DUMMYFUNCTION("REGEXREPLACE(E281, ""\?.*"", """")
"),"")</f>
        <v/>
      </c>
      <c r="AT281" s="120" t="str">
        <f>IFERROR(__xludf.DUMMYFUNCTION("TEXTJOIN(CHAR(10)&amp;CHAR(10), TRUE,
  ""H1: "" &amp;
    IFERROR(INDEX(IMPORTXML(REGEXREPLACE(AS281,""\?.*"",""""),""//h1[1]""),1),""""),
  IFERROR(""H2/H3: "" &amp;
    TEXTJOIN(CHAR(10), TRUE,
      IMPORTXML(REGEXREPLACE(AS281,""\?.*"",""""),""//h2[normalize-spa"&amp;"ce()] | //h3[normalize-space()]"")
    ),""""),
  IFERROR(""Paragraphs: "" &amp;
    TEXTJOIN(CHAR(10)&amp;CHAR(10), TRUE,
      IMPORTXML(REGEXREPLACE(AS281,""\?.*"",""""),
        ""//article//p[normalize-space()] | //div[contains(@class,'entry-content') or con"&amp;"tains(@class,'post-content') or contains(@class,'single-content') or contains(@class,'content') or contains(@class,'article')]//p[normalize-space()]""
      )
    ),"""")
)
"),"H1: ")</f>
        <v>H1: </v>
      </c>
      <c r="AU281" s="68" t="str">
        <f t="shared" si="5"/>
        <v/>
      </c>
      <c r="AV281" s="68" t="str">
        <f t="shared" si="6"/>
        <v/>
      </c>
      <c r="AW281" s="68" t="str">
        <f t="shared" si="7"/>
        <v/>
      </c>
      <c r="AX281" s="77"/>
    </row>
    <row r="282">
      <c r="A282" s="68"/>
      <c r="B282" s="68"/>
      <c r="C282" s="69"/>
      <c r="D282" s="68"/>
      <c r="E282" s="68"/>
      <c r="F282" s="68"/>
      <c r="G282" s="68"/>
      <c r="H282" s="68" t="str">
        <f t="shared" si="1"/>
        <v/>
      </c>
      <c r="I282" s="68"/>
      <c r="J282" s="111"/>
      <c r="K282" s="111"/>
      <c r="L282" s="122" t="b">
        <v>0</v>
      </c>
      <c r="M282" s="111"/>
      <c r="N282" s="109" t="b">
        <v>0</v>
      </c>
      <c r="O282" s="111"/>
      <c r="P282" s="109" t="b">
        <v>0</v>
      </c>
      <c r="Q282" s="111"/>
      <c r="R282" s="109" t="b">
        <v>0</v>
      </c>
      <c r="S282" s="111"/>
      <c r="T282" s="111"/>
      <c r="U282" s="111"/>
      <c r="V282" s="111"/>
      <c r="W282" s="111"/>
      <c r="X282" s="111"/>
      <c r="Y282" s="70" t="str">
        <f t="shared" si="8"/>
        <v/>
      </c>
      <c r="Z282" s="111"/>
      <c r="AA282" s="112" t="str">
        <f t="shared" si="2"/>
        <v>Missing Info</v>
      </c>
      <c r="AB282" s="113" t="str">
        <f>LET(
  completed, AA282="Complete",
  approved, AG282="Approved",
  srcVal,   IFERROR(VLOOKUP(D282, Lookup!A:F, 2, FALSE), ""),
  campVal,  IFERROR(VLOOKUP(D282, Lookup!A:F, 3, FALSE), ""),
  medVal,   IFERROR(VLOOKUP(D282, Lookup!A:F, 4, FALSE), ""),
  contVal,  IFERROR(VLOOKUP(D282, Lookup!A:F, 5, FALSE), ""),
  placeVal, IFERROR(VLOOKUP(D282, Lookup!A:F, 6, FALSE), ""),
  baseURL, AS282 &amp; "?",
  utm_source,   Lookup!$B$4 &amp; srcVal,
  utm_campaign, Lookup!$C$4 &amp; campVal,
  utm_medium,   Lookup!$D$4 &amp; medVal,
  utm_content,  Lookup!$E$4 &amp; contVal,
  utm_place,    Lookup!$F$4 &amp; placeVal,
  extras, "&amp;utm_term=" &amp; Y282 &amp; "&amp;adCreative=" &amp; AW282 &amp; "&amp;suggestedTerms=" &amp; AU282,
  IF(
    NOT(completed),
    "Missing Info",
    IF(
      NOT(approved),
      "Awaiting Approval",
      baseURL &amp; utm_source &amp; utm_campaign &amp; utm_medium &amp; utm_content &amp; utm_place &amp; extras
    )
  )
)</f>
        <v>Missing Info</v>
      </c>
      <c r="AC282" s="72" t="str">
        <f t="shared" si="3"/>
        <v/>
      </c>
      <c r="AD282" s="68"/>
      <c r="AE282" s="106"/>
      <c r="AF282" s="114" t="str">
        <f t="shared" si="4"/>
        <v/>
      </c>
      <c r="AG282" s="76"/>
      <c r="AH282" s="111"/>
      <c r="AI282" s="115"/>
      <c r="AJ282" s="68"/>
      <c r="AK282" s="124" t="str">
        <f>IFERROR(__xludf.DUMMYFUNCTION("iferror(split(AJ282,""|""),"""")"),"")</f>
        <v/>
      </c>
      <c r="AL282" s="111"/>
      <c r="AM282" s="111"/>
      <c r="AN282" s="118" t="str">
        <f>IFERROR(__xludf.DUMMYFUNCTION("if(J282="""","""",GOOGLETRANSLATE(J282,""auto"",""en""))"),"")</f>
        <v/>
      </c>
      <c r="AO282" s="111" t="str">
        <f>IFERROR(__xludf.DUMMYFUNCTION("if(K282="""","""",GOOGLETRANSLATE(K282,""auto"",""en""))"),"")</f>
        <v/>
      </c>
      <c r="AP282" s="111" t="str">
        <f>IFERROR(__xludf.DUMMYFUNCTION("if(M282="""","""",GOOGLETRANSLATE(M282,""auto"",""en""))"),"")</f>
        <v/>
      </c>
      <c r="AQ282" s="111" t="str">
        <f>IFERROR(__xludf.DUMMYFUNCTION("if(O282="""","""",GOOGLETRANSLATE(O282,""auto"",""en""))"),"")</f>
        <v/>
      </c>
      <c r="AR282" s="111" t="str">
        <f>IFERROR(__xludf.DUMMYFUNCTION("if(Q282="""","""",GOOGLETRANSLATE(Q282,""auto"",""en""))"),"")</f>
        <v/>
      </c>
      <c r="AS282" s="68" t="str">
        <f>IFERROR(__xludf.DUMMYFUNCTION("REGEXREPLACE(E282, ""\?.*"", """")
"),"")</f>
        <v/>
      </c>
      <c r="AT282" s="120" t="str">
        <f>IFERROR(__xludf.DUMMYFUNCTION("TEXTJOIN(CHAR(10)&amp;CHAR(10), TRUE,
  ""H1: "" &amp;
    IFERROR(INDEX(IMPORTXML(REGEXREPLACE(AS282,""\?.*"",""""),""//h1[1]""),1),""""),
  IFERROR(""H2/H3: "" &amp;
    TEXTJOIN(CHAR(10), TRUE,
      IMPORTXML(REGEXREPLACE(AS282,""\?.*"",""""),""//h2[normalize-spa"&amp;"ce()] | //h3[normalize-space()]"")
    ),""""),
  IFERROR(""Paragraphs: "" &amp;
    TEXTJOIN(CHAR(10)&amp;CHAR(10), TRUE,
      IMPORTXML(REGEXREPLACE(AS282,""\?.*"",""""),
        ""//article//p[normalize-space()] | //div[contains(@class,'entry-content') or con"&amp;"tains(@class,'post-content') or contains(@class,'single-content') or contains(@class,'content') or contains(@class,'article')]//p[normalize-space()]""
      )
    ),"""")
)
"),"H1: ")</f>
        <v>H1: </v>
      </c>
      <c r="AU282" s="68" t="str">
        <f t="shared" si="5"/>
        <v/>
      </c>
      <c r="AV282" s="68" t="str">
        <f t="shared" si="6"/>
        <v/>
      </c>
      <c r="AW282" s="68" t="str">
        <f t="shared" si="7"/>
        <v/>
      </c>
      <c r="AX282" s="77"/>
    </row>
    <row r="283">
      <c r="A283" s="68"/>
      <c r="B283" s="68"/>
      <c r="C283" s="69"/>
      <c r="D283" s="68"/>
      <c r="E283" s="68"/>
      <c r="F283" s="68"/>
      <c r="G283" s="68"/>
      <c r="H283" s="68" t="str">
        <f t="shared" si="1"/>
        <v/>
      </c>
      <c r="I283" s="68"/>
      <c r="J283" s="111"/>
      <c r="K283" s="111"/>
      <c r="L283" s="122" t="b">
        <v>0</v>
      </c>
      <c r="M283" s="111"/>
      <c r="N283" s="109" t="b">
        <v>0</v>
      </c>
      <c r="O283" s="111"/>
      <c r="P283" s="109" t="b">
        <v>0</v>
      </c>
      <c r="Q283" s="111"/>
      <c r="R283" s="109" t="b">
        <v>0</v>
      </c>
      <c r="S283" s="111"/>
      <c r="T283" s="111"/>
      <c r="U283" s="111"/>
      <c r="V283" s="111"/>
      <c r="W283" s="111"/>
      <c r="X283" s="111"/>
      <c r="Y283" s="70" t="str">
        <f t="shared" si="8"/>
        <v/>
      </c>
      <c r="Z283" s="111"/>
      <c r="AA283" s="112" t="str">
        <f t="shared" si="2"/>
        <v>Missing Info</v>
      </c>
      <c r="AB283" s="113" t="str">
        <f>LET(
  completed, AA283="Complete",
  approved, AG283="Approved",
  srcVal,   IFERROR(VLOOKUP(D283, Lookup!A:F, 2, FALSE), ""),
  campVal,  IFERROR(VLOOKUP(D283, Lookup!A:F, 3, FALSE), ""),
  medVal,   IFERROR(VLOOKUP(D283, Lookup!A:F, 4, FALSE), ""),
  contVal,  IFERROR(VLOOKUP(D283, Lookup!A:F, 5, FALSE), ""),
  placeVal, IFERROR(VLOOKUP(D283, Lookup!A:F, 6, FALSE), ""),
  baseURL, AS283 &amp; "?",
  utm_source,   Lookup!$B$4 &amp; srcVal,
  utm_campaign, Lookup!$C$4 &amp; campVal,
  utm_medium,   Lookup!$D$4 &amp; medVal,
  utm_content,  Lookup!$E$4 &amp; contVal,
  utm_place,    Lookup!$F$4 &amp; placeVal,
  extras, "&amp;utm_term=" &amp; Y283 &amp; "&amp;adCreative=" &amp; AW283 &amp; "&amp;suggestedTerms=" &amp; AU283,
  IF(
    NOT(completed),
    "Missing Info",
    IF(
      NOT(approved),
      "Awaiting Approval",
      baseURL &amp; utm_source &amp; utm_campaign &amp; utm_medium &amp; utm_content &amp; utm_place &amp; extras
    )
  )
)</f>
        <v>Missing Info</v>
      </c>
      <c r="AC283" s="72" t="str">
        <f t="shared" si="3"/>
        <v/>
      </c>
      <c r="AD283" s="68"/>
      <c r="AE283" s="106"/>
      <c r="AF283" s="114" t="str">
        <f t="shared" si="4"/>
        <v/>
      </c>
      <c r="AG283" s="76"/>
      <c r="AH283" s="111"/>
      <c r="AI283" s="115"/>
      <c r="AJ283" s="68"/>
      <c r="AK283" s="124" t="str">
        <f>IFERROR(__xludf.DUMMYFUNCTION("iferror(split(AJ283,""|""),"""")"),"")</f>
        <v/>
      </c>
      <c r="AL283" s="111"/>
      <c r="AM283" s="111"/>
      <c r="AN283" s="118" t="str">
        <f>IFERROR(__xludf.DUMMYFUNCTION("if(J283="""","""",GOOGLETRANSLATE(J283,""auto"",""en""))"),"")</f>
        <v/>
      </c>
      <c r="AO283" s="111" t="str">
        <f>IFERROR(__xludf.DUMMYFUNCTION("if(K283="""","""",GOOGLETRANSLATE(K283,""auto"",""en""))"),"")</f>
        <v/>
      </c>
      <c r="AP283" s="111" t="str">
        <f>IFERROR(__xludf.DUMMYFUNCTION("if(M283="""","""",GOOGLETRANSLATE(M283,""auto"",""en""))"),"")</f>
        <v/>
      </c>
      <c r="AQ283" s="111" t="str">
        <f>IFERROR(__xludf.DUMMYFUNCTION("if(O283="""","""",GOOGLETRANSLATE(O283,""auto"",""en""))"),"")</f>
        <v/>
      </c>
      <c r="AR283" s="111" t="str">
        <f>IFERROR(__xludf.DUMMYFUNCTION("if(Q283="""","""",GOOGLETRANSLATE(Q283,""auto"",""en""))"),"")</f>
        <v/>
      </c>
      <c r="AS283" s="68" t="str">
        <f>IFERROR(__xludf.DUMMYFUNCTION("REGEXREPLACE(E283, ""\?.*"", """")
"),"")</f>
        <v/>
      </c>
      <c r="AT283" s="120" t="str">
        <f>IFERROR(__xludf.DUMMYFUNCTION("TEXTJOIN(CHAR(10)&amp;CHAR(10), TRUE,
  ""H1: "" &amp;
    IFERROR(INDEX(IMPORTXML(REGEXREPLACE(AS283,""\?.*"",""""),""//h1[1]""),1),""""),
  IFERROR(""H2/H3: "" &amp;
    TEXTJOIN(CHAR(10), TRUE,
      IMPORTXML(REGEXREPLACE(AS283,""\?.*"",""""),""//h2[normalize-spa"&amp;"ce()] | //h3[normalize-space()]"")
    ),""""),
  IFERROR(""Paragraphs: "" &amp;
    TEXTJOIN(CHAR(10)&amp;CHAR(10), TRUE,
      IMPORTXML(REGEXREPLACE(AS283,""\?.*"",""""),
        ""//article//p[normalize-space()] | //div[contains(@class,'entry-content') or con"&amp;"tains(@class,'post-content') or contains(@class,'single-content') or contains(@class,'content') or contains(@class,'article')]//p[normalize-space()]""
      )
    ),"""")
)
"),"H1: ")</f>
        <v>H1: </v>
      </c>
      <c r="AU283" s="68" t="str">
        <f t="shared" si="5"/>
        <v/>
      </c>
      <c r="AV283" s="68" t="str">
        <f t="shared" si="6"/>
        <v/>
      </c>
      <c r="AW283" s="68" t="str">
        <f t="shared" si="7"/>
        <v/>
      </c>
      <c r="AX283" s="77"/>
    </row>
    <row r="284">
      <c r="A284" s="68"/>
      <c r="B284" s="68"/>
      <c r="C284" s="69"/>
      <c r="D284" s="68"/>
      <c r="E284" s="68"/>
      <c r="F284" s="68"/>
      <c r="G284" s="68"/>
      <c r="H284" s="68" t="str">
        <f t="shared" si="1"/>
        <v/>
      </c>
      <c r="I284" s="68"/>
      <c r="J284" s="111"/>
      <c r="K284" s="111"/>
      <c r="L284" s="122" t="b">
        <v>0</v>
      </c>
      <c r="M284" s="111"/>
      <c r="N284" s="109" t="b">
        <v>0</v>
      </c>
      <c r="O284" s="111"/>
      <c r="P284" s="109" t="b">
        <v>0</v>
      </c>
      <c r="Q284" s="111"/>
      <c r="R284" s="109" t="b">
        <v>0</v>
      </c>
      <c r="S284" s="111"/>
      <c r="T284" s="111"/>
      <c r="U284" s="111"/>
      <c r="V284" s="111"/>
      <c r="W284" s="111"/>
      <c r="X284" s="111"/>
      <c r="Y284" s="70" t="str">
        <f t="shared" si="8"/>
        <v/>
      </c>
      <c r="Z284" s="111"/>
      <c r="AA284" s="112" t="str">
        <f t="shared" si="2"/>
        <v>Missing Info</v>
      </c>
      <c r="AB284" s="113" t="str">
        <f>LET(
  completed, AA284="Complete",
  approved, AG284="Approved",
  srcVal,   IFERROR(VLOOKUP(D284, Lookup!A:F, 2, FALSE), ""),
  campVal,  IFERROR(VLOOKUP(D284, Lookup!A:F, 3, FALSE), ""),
  medVal,   IFERROR(VLOOKUP(D284, Lookup!A:F, 4, FALSE), ""),
  contVal,  IFERROR(VLOOKUP(D284, Lookup!A:F, 5, FALSE), ""),
  placeVal, IFERROR(VLOOKUP(D284, Lookup!A:F, 6, FALSE), ""),
  baseURL, AS284 &amp; "?",
  utm_source,   Lookup!$B$4 &amp; srcVal,
  utm_campaign, Lookup!$C$4 &amp; campVal,
  utm_medium,   Lookup!$D$4 &amp; medVal,
  utm_content,  Lookup!$E$4 &amp; contVal,
  utm_place,    Lookup!$F$4 &amp; placeVal,
  extras, "&amp;utm_term=" &amp; Y284 &amp; "&amp;adCreative=" &amp; AW284 &amp; "&amp;suggestedTerms=" &amp; AU284,
  IF(
    NOT(completed),
    "Missing Info",
    IF(
      NOT(approved),
      "Awaiting Approval",
      baseURL &amp; utm_source &amp; utm_campaign &amp; utm_medium &amp; utm_content &amp; utm_place &amp; extras
    )
  )
)</f>
        <v>Missing Info</v>
      </c>
      <c r="AC284" s="72" t="str">
        <f t="shared" si="3"/>
        <v/>
      </c>
      <c r="AD284" s="68"/>
      <c r="AE284" s="106"/>
      <c r="AF284" s="114" t="str">
        <f t="shared" si="4"/>
        <v/>
      </c>
      <c r="AG284" s="76"/>
      <c r="AH284" s="111"/>
      <c r="AI284" s="115"/>
      <c r="AJ284" s="68"/>
      <c r="AK284" s="124" t="str">
        <f>IFERROR(__xludf.DUMMYFUNCTION("iferror(split(AJ284,""|""),"""")"),"")</f>
        <v/>
      </c>
      <c r="AL284" s="111"/>
      <c r="AM284" s="111"/>
      <c r="AN284" s="118" t="str">
        <f>IFERROR(__xludf.DUMMYFUNCTION("if(J284="""","""",GOOGLETRANSLATE(J284,""auto"",""en""))"),"")</f>
        <v/>
      </c>
      <c r="AO284" s="111" t="str">
        <f>IFERROR(__xludf.DUMMYFUNCTION("if(K284="""","""",GOOGLETRANSLATE(K284,""auto"",""en""))"),"")</f>
        <v/>
      </c>
      <c r="AP284" s="111" t="str">
        <f>IFERROR(__xludf.DUMMYFUNCTION("if(M284="""","""",GOOGLETRANSLATE(M284,""auto"",""en""))"),"")</f>
        <v/>
      </c>
      <c r="AQ284" s="111" t="str">
        <f>IFERROR(__xludf.DUMMYFUNCTION("if(O284="""","""",GOOGLETRANSLATE(O284,""auto"",""en""))"),"")</f>
        <v/>
      </c>
      <c r="AR284" s="111" t="str">
        <f>IFERROR(__xludf.DUMMYFUNCTION("if(Q284="""","""",GOOGLETRANSLATE(Q284,""auto"",""en""))"),"")</f>
        <v/>
      </c>
      <c r="AS284" s="68" t="str">
        <f>IFERROR(__xludf.DUMMYFUNCTION("REGEXREPLACE(E284, ""\?.*"", """")
"),"")</f>
        <v/>
      </c>
      <c r="AT284" s="120" t="str">
        <f>IFERROR(__xludf.DUMMYFUNCTION("TEXTJOIN(CHAR(10)&amp;CHAR(10), TRUE,
  ""H1: "" &amp;
    IFERROR(INDEX(IMPORTXML(REGEXREPLACE(AS284,""\?.*"",""""),""//h1[1]""),1),""""),
  IFERROR(""H2/H3: "" &amp;
    TEXTJOIN(CHAR(10), TRUE,
      IMPORTXML(REGEXREPLACE(AS284,""\?.*"",""""),""//h2[normalize-spa"&amp;"ce()] | //h3[normalize-space()]"")
    ),""""),
  IFERROR(""Paragraphs: "" &amp;
    TEXTJOIN(CHAR(10)&amp;CHAR(10), TRUE,
      IMPORTXML(REGEXREPLACE(AS284,""\?.*"",""""),
        ""//article//p[normalize-space()] | //div[contains(@class,'entry-content') or con"&amp;"tains(@class,'post-content') or contains(@class,'single-content') or contains(@class,'content') or contains(@class,'article')]//p[normalize-space()]""
      )
    ),"""")
)
"),"H1: ")</f>
        <v>H1: </v>
      </c>
      <c r="AU284" s="68" t="str">
        <f t="shared" si="5"/>
        <v/>
      </c>
      <c r="AV284" s="68" t="str">
        <f t="shared" si="6"/>
        <v/>
      </c>
      <c r="AW284" s="68" t="str">
        <f t="shared" si="7"/>
        <v/>
      </c>
      <c r="AX284" s="77"/>
    </row>
    <row r="285">
      <c r="A285" s="68"/>
      <c r="B285" s="68"/>
      <c r="C285" s="69"/>
      <c r="D285" s="68"/>
      <c r="E285" s="68"/>
      <c r="F285" s="68"/>
      <c r="G285" s="68"/>
      <c r="H285" s="68" t="str">
        <f t="shared" si="1"/>
        <v/>
      </c>
      <c r="I285" s="68"/>
      <c r="J285" s="111"/>
      <c r="K285" s="111"/>
      <c r="L285" s="122" t="b">
        <v>0</v>
      </c>
      <c r="M285" s="111"/>
      <c r="N285" s="109" t="b">
        <v>0</v>
      </c>
      <c r="O285" s="111"/>
      <c r="P285" s="109" t="b">
        <v>0</v>
      </c>
      <c r="Q285" s="111"/>
      <c r="R285" s="109" t="b">
        <v>0</v>
      </c>
      <c r="S285" s="111"/>
      <c r="T285" s="111"/>
      <c r="U285" s="111"/>
      <c r="V285" s="111"/>
      <c r="W285" s="111"/>
      <c r="X285" s="111"/>
      <c r="Y285" s="70" t="str">
        <f t="shared" si="8"/>
        <v/>
      </c>
      <c r="Z285" s="111"/>
      <c r="AA285" s="112" t="str">
        <f t="shared" si="2"/>
        <v>Missing Info</v>
      </c>
      <c r="AB285" s="113" t="str">
        <f>LET(
  completed, AA285="Complete",
  approved, AG285="Approved",
  srcVal,   IFERROR(VLOOKUP(D285, Lookup!A:F, 2, FALSE), ""),
  campVal,  IFERROR(VLOOKUP(D285, Lookup!A:F, 3, FALSE), ""),
  medVal,   IFERROR(VLOOKUP(D285, Lookup!A:F, 4, FALSE), ""),
  contVal,  IFERROR(VLOOKUP(D285, Lookup!A:F, 5, FALSE), ""),
  placeVal, IFERROR(VLOOKUP(D285, Lookup!A:F, 6, FALSE), ""),
  baseURL, AS285 &amp; "?",
  utm_source,   Lookup!$B$4 &amp; srcVal,
  utm_campaign, Lookup!$C$4 &amp; campVal,
  utm_medium,   Lookup!$D$4 &amp; medVal,
  utm_content,  Lookup!$E$4 &amp; contVal,
  utm_place,    Lookup!$F$4 &amp; placeVal,
  extras, "&amp;utm_term=" &amp; Y285 &amp; "&amp;adCreative=" &amp; AW285 &amp; "&amp;suggestedTerms=" &amp; AU285,
  IF(
    NOT(completed),
    "Missing Info",
    IF(
      NOT(approved),
      "Awaiting Approval",
      baseURL &amp; utm_source &amp; utm_campaign &amp; utm_medium &amp; utm_content &amp; utm_place &amp; extras
    )
  )
)</f>
        <v>Missing Info</v>
      </c>
      <c r="AC285" s="72" t="str">
        <f t="shared" si="3"/>
        <v/>
      </c>
      <c r="AD285" s="68"/>
      <c r="AE285" s="106"/>
      <c r="AF285" s="114" t="str">
        <f t="shared" si="4"/>
        <v/>
      </c>
      <c r="AG285" s="76"/>
      <c r="AH285" s="111"/>
      <c r="AI285" s="115"/>
      <c r="AJ285" s="68"/>
      <c r="AK285" s="124" t="str">
        <f>IFERROR(__xludf.DUMMYFUNCTION("iferror(split(AJ285,""|""),"""")"),"")</f>
        <v/>
      </c>
      <c r="AL285" s="111"/>
      <c r="AM285" s="111"/>
      <c r="AN285" s="118" t="str">
        <f>IFERROR(__xludf.DUMMYFUNCTION("if(J285="""","""",GOOGLETRANSLATE(J285,""auto"",""en""))"),"")</f>
        <v/>
      </c>
      <c r="AO285" s="111" t="str">
        <f>IFERROR(__xludf.DUMMYFUNCTION("if(K285="""","""",GOOGLETRANSLATE(K285,""auto"",""en""))"),"")</f>
        <v/>
      </c>
      <c r="AP285" s="111" t="str">
        <f>IFERROR(__xludf.DUMMYFUNCTION("if(M285="""","""",GOOGLETRANSLATE(M285,""auto"",""en""))"),"")</f>
        <v/>
      </c>
      <c r="AQ285" s="111" t="str">
        <f>IFERROR(__xludf.DUMMYFUNCTION("if(O285="""","""",GOOGLETRANSLATE(O285,""auto"",""en""))"),"")</f>
        <v/>
      </c>
      <c r="AR285" s="111" t="str">
        <f>IFERROR(__xludf.DUMMYFUNCTION("if(Q285="""","""",GOOGLETRANSLATE(Q285,""auto"",""en""))"),"")</f>
        <v/>
      </c>
      <c r="AS285" s="68" t="str">
        <f>IFERROR(__xludf.DUMMYFUNCTION("REGEXREPLACE(E285, ""\?.*"", """")
"),"")</f>
        <v/>
      </c>
      <c r="AT285" s="120" t="str">
        <f>IFERROR(__xludf.DUMMYFUNCTION("TEXTJOIN(CHAR(10)&amp;CHAR(10), TRUE,
  ""H1: "" &amp;
    IFERROR(INDEX(IMPORTXML(REGEXREPLACE(AS285,""\?.*"",""""),""//h1[1]""),1),""""),
  IFERROR(""H2/H3: "" &amp;
    TEXTJOIN(CHAR(10), TRUE,
      IMPORTXML(REGEXREPLACE(AS285,""\?.*"",""""),""//h2[normalize-spa"&amp;"ce()] | //h3[normalize-space()]"")
    ),""""),
  IFERROR(""Paragraphs: "" &amp;
    TEXTJOIN(CHAR(10)&amp;CHAR(10), TRUE,
      IMPORTXML(REGEXREPLACE(AS285,""\?.*"",""""),
        ""//article//p[normalize-space()] | //div[contains(@class,'entry-content') or con"&amp;"tains(@class,'post-content') or contains(@class,'single-content') or contains(@class,'content') or contains(@class,'article')]//p[normalize-space()]""
      )
    ),"""")
)
"),"H1: ")</f>
        <v>H1: </v>
      </c>
      <c r="AU285" s="68" t="str">
        <f t="shared" si="5"/>
        <v/>
      </c>
      <c r="AV285" s="68" t="str">
        <f t="shared" si="6"/>
        <v/>
      </c>
      <c r="AW285" s="68" t="str">
        <f t="shared" si="7"/>
        <v/>
      </c>
      <c r="AX285" s="77"/>
    </row>
    <row r="286">
      <c r="A286" s="68"/>
      <c r="B286" s="68"/>
      <c r="C286" s="69"/>
      <c r="D286" s="68"/>
      <c r="E286" s="68"/>
      <c r="F286" s="68"/>
      <c r="G286" s="68"/>
      <c r="H286" s="68" t="str">
        <f t="shared" si="1"/>
        <v/>
      </c>
      <c r="I286" s="68"/>
      <c r="J286" s="111"/>
      <c r="K286" s="111"/>
      <c r="L286" s="122" t="b">
        <v>0</v>
      </c>
      <c r="M286" s="111"/>
      <c r="N286" s="109" t="b">
        <v>0</v>
      </c>
      <c r="O286" s="111"/>
      <c r="P286" s="109" t="b">
        <v>0</v>
      </c>
      <c r="Q286" s="111"/>
      <c r="R286" s="109" t="b">
        <v>0</v>
      </c>
      <c r="S286" s="111"/>
      <c r="T286" s="111"/>
      <c r="U286" s="111"/>
      <c r="V286" s="111"/>
      <c r="W286" s="111"/>
      <c r="X286" s="111"/>
      <c r="Y286" s="70" t="str">
        <f t="shared" si="8"/>
        <v/>
      </c>
      <c r="Z286" s="111"/>
      <c r="AA286" s="112" t="str">
        <f t="shared" si="2"/>
        <v>Missing Info</v>
      </c>
      <c r="AB286" s="113" t="str">
        <f>LET(
  completed, AA286="Complete",
  approved, AG286="Approved",
  srcVal,   IFERROR(VLOOKUP(D286, Lookup!A:F, 2, FALSE), ""),
  campVal,  IFERROR(VLOOKUP(D286, Lookup!A:F, 3, FALSE), ""),
  medVal,   IFERROR(VLOOKUP(D286, Lookup!A:F, 4, FALSE), ""),
  contVal,  IFERROR(VLOOKUP(D286, Lookup!A:F, 5, FALSE), ""),
  placeVal, IFERROR(VLOOKUP(D286, Lookup!A:F, 6, FALSE), ""),
  baseURL, AS286 &amp; "?",
  utm_source,   Lookup!$B$4 &amp; srcVal,
  utm_campaign, Lookup!$C$4 &amp; campVal,
  utm_medium,   Lookup!$D$4 &amp; medVal,
  utm_content,  Lookup!$E$4 &amp; contVal,
  utm_place,    Lookup!$F$4 &amp; placeVal,
  extras, "&amp;utm_term=" &amp; Y286 &amp; "&amp;adCreative=" &amp; AW286 &amp; "&amp;suggestedTerms=" &amp; AU286,
  IF(
    NOT(completed),
    "Missing Info",
    IF(
      NOT(approved),
      "Awaiting Approval",
      baseURL &amp; utm_source &amp; utm_campaign &amp; utm_medium &amp; utm_content &amp; utm_place &amp; extras
    )
  )
)</f>
        <v>Missing Info</v>
      </c>
      <c r="AC286" s="72" t="str">
        <f t="shared" si="3"/>
        <v/>
      </c>
      <c r="AD286" s="68"/>
      <c r="AE286" s="106"/>
      <c r="AF286" s="114" t="str">
        <f t="shared" si="4"/>
        <v/>
      </c>
      <c r="AG286" s="76"/>
      <c r="AH286" s="111"/>
      <c r="AI286" s="115"/>
      <c r="AJ286" s="68"/>
      <c r="AK286" s="124" t="str">
        <f>IFERROR(__xludf.DUMMYFUNCTION("iferror(split(AJ286,""|""),"""")"),"")</f>
        <v/>
      </c>
      <c r="AL286" s="111"/>
      <c r="AM286" s="111"/>
      <c r="AN286" s="118" t="str">
        <f>IFERROR(__xludf.DUMMYFUNCTION("if(J286="""","""",GOOGLETRANSLATE(J286,""auto"",""en""))"),"")</f>
        <v/>
      </c>
      <c r="AO286" s="111" t="str">
        <f>IFERROR(__xludf.DUMMYFUNCTION("if(K286="""","""",GOOGLETRANSLATE(K286,""auto"",""en""))"),"")</f>
        <v/>
      </c>
      <c r="AP286" s="111" t="str">
        <f>IFERROR(__xludf.DUMMYFUNCTION("if(M286="""","""",GOOGLETRANSLATE(M286,""auto"",""en""))"),"")</f>
        <v/>
      </c>
      <c r="AQ286" s="111" t="str">
        <f>IFERROR(__xludf.DUMMYFUNCTION("if(O286="""","""",GOOGLETRANSLATE(O286,""auto"",""en""))"),"")</f>
        <v/>
      </c>
      <c r="AR286" s="111" t="str">
        <f>IFERROR(__xludf.DUMMYFUNCTION("if(Q286="""","""",GOOGLETRANSLATE(Q286,""auto"",""en""))"),"")</f>
        <v/>
      </c>
      <c r="AS286" s="68" t="str">
        <f>IFERROR(__xludf.DUMMYFUNCTION("REGEXREPLACE(E286, ""\?.*"", """")
"),"")</f>
        <v/>
      </c>
      <c r="AT286" s="120" t="str">
        <f>IFERROR(__xludf.DUMMYFUNCTION("TEXTJOIN(CHAR(10)&amp;CHAR(10), TRUE,
  ""H1: "" &amp;
    IFERROR(INDEX(IMPORTXML(REGEXREPLACE(AS286,""\?.*"",""""),""//h1[1]""),1),""""),
  IFERROR(""H2/H3: "" &amp;
    TEXTJOIN(CHAR(10), TRUE,
      IMPORTXML(REGEXREPLACE(AS286,""\?.*"",""""),""//h2[normalize-spa"&amp;"ce()] | //h3[normalize-space()]"")
    ),""""),
  IFERROR(""Paragraphs: "" &amp;
    TEXTJOIN(CHAR(10)&amp;CHAR(10), TRUE,
      IMPORTXML(REGEXREPLACE(AS286,""\?.*"",""""),
        ""//article//p[normalize-space()] | //div[contains(@class,'entry-content') or con"&amp;"tains(@class,'post-content') or contains(@class,'single-content') or contains(@class,'content') or contains(@class,'article')]//p[normalize-space()]""
      )
    ),"""")
)
"),"H1: ")</f>
        <v>H1: </v>
      </c>
      <c r="AU286" s="68" t="str">
        <f t="shared" si="5"/>
        <v/>
      </c>
      <c r="AV286" s="68" t="str">
        <f t="shared" si="6"/>
        <v/>
      </c>
      <c r="AW286" s="68" t="str">
        <f t="shared" si="7"/>
        <v/>
      </c>
      <c r="AX286" s="77"/>
    </row>
    <row r="287">
      <c r="A287" s="68"/>
      <c r="B287" s="68"/>
      <c r="C287" s="69"/>
      <c r="D287" s="68"/>
      <c r="E287" s="68"/>
      <c r="F287" s="68"/>
      <c r="G287" s="68"/>
      <c r="H287" s="68" t="str">
        <f t="shared" si="1"/>
        <v/>
      </c>
      <c r="I287" s="68"/>
      <c r="J287" s="111"/>
      <c r="K287" s="111"/>
      <c r="L287" s="122" t="b">
        <v>0</v>
      </c>
      <c r="M287" s="111"/>
      <c r="N287" s="109" t="b">
        <v>0</v>
      </c>
      <c r="O287" s="111"/>
      <c r="P287" s="109" t="b">
        <v>0</v>
      </c>
      <c r="Q287" s="111"/>
      <c r="R287" s="109" t="b">
        <v>0</v>
      </c>
      <c r="S287" s="111"/>
      <c r="T287" s="111"/>
      <c r="U287" s="111"/>
      <c r="V287" s="111"/>
      <c r="W287" s="111"/>
      <c r="X287" s="111"/>
      <c r="Y287" s="70" t="str">
        <f t="shared" si="8"/>
        <v/>
      </c>
      <c r="Z287" s="111"/>
      <c r="AA287" s="112" t="str">
        <f t="shared" si="2"/>
        <v>Missing Info</v>
      </c>
      <c r="AB287" s="113" t="str">
        <f>LET(
  completed, AA287="Complete",
  approved, AG287="Approved",
  srcVal,   IFERROR(VLOOKUP(D287, Lookup!A:F, 2, FALSE), ""),
  campVal,  IFERROR(VLOOKUP(D287, Lookup!A:F, 3, FALSE), ""),
  medVal,   IFERROR(VLOOKUP(D287, Lookup!A:F, 4, FALSE), ""),
  contVal,  IFERROR(VLOOKUP(D287, Lookup!A:F, 5, FALSE), ""),
  placeVal, IFERROR(VLOOKUP(D287, Lookup!A:F, 6, FALSE), ""),
  baseURL, AS287 &amp; "?",
  utm_source,   Lookup!$B$4 &amp; srcVal,
  utm_campaign, Lookup!$C$4 &amp; campVal,
  utm_medium,   Lookup!$D$4 &amp; medVal,
  utm_content,  Lookup!$E$4 &amp; contVal,
  utm_place,    Lookup!$F$4 &amp; placeVal,
  extras, "&amp;utm_term=" &amp; Y287 &amp; "&amp;adCreative=" &amp; AW287 &amp; "&amp;suggestedTerms=" &amp; AU287,
  IF(
    NOT(completed),
    "Missing Info",
    IF(
      NOT(approved),
      "Awaiting Approval",
      baseURL &amp; utm_source &amp; utm_campaign &amp; utm_medium &amp; utm_content &amp; utm_place &amp; extras
    )
  )
)</f>
        <v>Missing Info</v>
      </c>
      <c r="AC287" s="72" t="str">
        <f t="shared" si="3"/>
        <v/>
      </c>
      <c r="AD287" s="68"/>
      <c r="AE287" s="106"/>
      <c r="AF287" s="114" t="str">
        <f t="shared" si="4"/>
        <v/>
      </c>
      <c r="AG287" s="76"/>
      <c r="AH287" s="111"/>
      <c r="AI287" s="115"/>
      <c r="AJ287" s="68"/>
      <c r="AK287" s="124" t="str">
        <f>IFERROR(__xludf.DUMMYFUNCTION("iferror(split(AJ287,""|""),"""")"),"")</f>
        <v/>
      </c>
      <c r="AL287" s="111"/>
      <c r="AM287" s="111"/>
      <c r="AN287" s="118" t="str">
        <f>IFERROR(__xludf.DUMMYFUNCTION("if(J287="""","""",GOOGLETRANSLATE(J287,""auto"",""en""))"),"")</f>
        <v/>
      </c>
      <c r="AO287" s="111" t="str">
        <f>IFERROR(__xludf.DUMMYFUNCTION("if(K287="""","""",GOOGLETRANSLATE(K287,""auto"",""en""))"),"")</f>
        <v/>
      </c>
      <c r="AP287" s="111" t="str">
        <f>IFERROR(__xludf.DUMMYFUNCTION("if(M287="""","""",GOOGLETRANSLATE(M287,""auto"",""en""))"),"")</f>
        <v/>
      </c>
      <c r="AQ287" s="111" t="str">
        <f>IFERROR(__xludf.DUMMYFUNCTION("if(O287="""","""",GOOGLETRANSLATE(O287,""auto"",""en""))"),"")</f>
        <v/>
      </c>
      <c r="AR287" s="111" t="str">
        <f>IFERROR(__xludf.DUMMYFUNCTION("if(Q287="""","""",GOOGLETRANSLATE(Q287,""auto"",""en""))"),"")</f>
        <v/>
      </c>
      <c r="AS287" s="68" t="str">
        <f>IFERROR(__xludf.DUMMYFUNCTION("REGEXREPLACE(E287, ""\?.*"", """")
"),"")</f>
        <v/>
      </c>
      <c r="AT287" s="120" t="str">
        <f>IFERROR(__xludf.DUMMYFUNCTION("TEXTJOIN(CHAR(10)&amp;CHAR(10), TRUE,
  ""H1: "" &amp;
    IFERROR(INDEX(IMPORTXML(REGEXREPLACE(AS287,""\?.*"",""""),""//h1[1]""),1),""""),
  IFERROR(""H2/H3: "" &amp;
    TEXTJOIN(CHAR(10), TRUE,
      IMPORTXML(REGEXREPLACE(AS287,""\?.*"",""""),""//h2[normalize-spa"&amp;"ce()] | //h3[normalize-space()]"")
    ),""""),
  IFERROR(""Paragraphs: "" &amp;
    TEXTJOIN(CHAR(10)&amp;CHAR(10), TRUE,
      IMPORTXML(REGEXREPLACE(AS287,""\?.*"",""""),
        ""//article//p[normalize-space()] | //div[contains(@class,'entry-content') or con"&amp;"tains(@class,'post-content') or contains(@class,'single-content') or contains(@class,'content') or contains(@class,'article')]//p[normalize-space()]""
      )
    ),"""")
)
"),"H1: ")</f>
        <v>H1: </v>
      </c>
      <c r="AU287" s="68" t="str">
        <f t="shared" si="5"/>
        <v/>
      </c>
      <c r="AV287" s="68" t="str">
        <f t="shared" si="6"/>
        <v/>
      </c>
      <c r="AW287" s="68" t="str">
        <f t="shared" si="7"/>
        <v/>
      </c>
      <c r="AX287" s="77"/>
    </row>
    <row r="288">
      <c r="A288" s="68"/>
      <c r="B288" s="68"/>
      <c r="C288" s="69"/>
      <c r="D288" s="68"/>
      <c r="E288" s="68"/>
      <c r="F288" s="68"/>
      <c r="G288" s="68"/>
      <c r="H288" s="68" t="str">
        <f t="shared" si="1"/>
        <v/>
      </c>
      <c r="I288" s="68"/>
      <c r="J288" s="111"/>
      <c r="K288" s="111"/>
      <c r="L288" s="122" t="b">
        <v>0</v>
      </c>
      <c r="M288" s="111"/>
      <c r="N288" s="109" t="b">
        <v>0</v>
      </c>
      <c r="O288" s="111"/>
      <c r="P288" s="109" t="b">
        <v>0</v>
      </c>
      <c r="Q288" s="111"/>
      <c r="R288" s="109" t="b">
        <v>0</v>
      </c>
      <c r="S288" s="111"/>
      <c r="T288" s="111"/>
      <c r="U288" s="111"/>
      <c r="V288" s="111"/>
      <c r="W288" s="111"/>
      <c r="X288" s="111"/>
      <c r="Y288" s="70" t="str">
        <f t="shared" si="8"/>
        <v/>
      </c>
      <c r="Z288" s="111"/>
      <c r="AA288" s="112" t="str">
        <f t="shared" si="2"/>
        <v>Missing Info</v>
      </c>
      <c r="AB288" s="113" t="str">
        <f>LET(
  completed, AA288="Complete",
  approved, AG288="Approved",
  srcVal,   IFERROR(VLOOKUP(D288, Lookup!A:F, 2, FALSE), ""),
  campVal,  IFERROR(VLOOKUP(D288, Lookup!A:F, 3, FALSE), ""),
  medVal,   IFERROR(VLOOKUP(D288, Lookup!A:F, 4, FALSE), ""),
  contVal,  IFERROR(VLOOKUP(D288, Lookup!A:F, 5, FALSE), ""),
  placeVal, IFERROR(VLOOKUP(D288, Lookup!A:F, 6, FALSE), ""),
  baseURL, AS288 &amp; "?",
  utm_source,   Lookup!$B$4 &amp; srcVal,
  utm_campaign, Lookup!$C$4 &amp; campVal,
  utm_medium,   Lookup!$D$4 &amp; medVal,
  utm_content,  Lookup!$E$4 &amp; contVal,
  utm_place,    Lookup!$F$4 &amp; placeVal,
  extras, "&amp;utm_term=" &amp; Y288 &amp; "&amp;adCreative=" &amp; AW288 &amp; "&amp;suggestedTerms=" &amp; AU288,
  IF(
    NOT(completed),
    "Missing Info",
    IF(
      NOT(approved),
      "Awaiting Approval",
      baseURL &amp; utm_source &amp; utm_campaign &amp; utm_medium &amp; utm_content &amp; utm_place &amp; extras
    )
  )
)</f>
        <v>Missing Info</v>
      </c>
      <c r="AC288" s="72" t="str">
        <f t="shared" si="3"/>
        <v/>
      </c>
      <c r="AD288" s="68"/>
      <c r="AE288" s="106"/>
      <c r="AF288" s="114" t="str">
        <f t="shared" si="4"/>
        <v/>
      </c>
      <c r="AG288" s="76"/>
      <c r="AH288" s="111"/>
      <c r="AI288" s="115"/>
      <c r="AJ288" s="68"/>
      <c r="AK288" s="124" t="str">
        <f>IFERROR(__xludf.DUMMYFUNCTION("iferror(split(AJ288,""|""),"""")"),"")</f>
        <v/>
      </c>
      <c r="AL288" s="111"/>
      <c r="AM288" s="111"/>
      <c r="AN288" s="118" t="str">
        <f>IFERROR(__xludf.DUMMYFUNCTION("if(J288="""","""",GOOGLETRANSLATE(J288,""auto"",""en""))"),"")</f>
        <v/>
      </c>
      <c r="AO288" s="111" t="str">
        <f>IFERROR(__xludf.DUMMYFUNCTION("if(K288="""","""",GOOGLETRANSLATE(K288,""auto"",""en""))"),"")</f>
        <v/>
      </c>
      <c r="AP288" s="111" t="str">
        <f>IFERROR(__xludf.DUMMYFUNCTION("if(M288="""","""",GOOGLETRANSLATE(M288,""auto"",""en""))"),"")</f>
        <v/>
      </c>
      <c r="AQ288" s="111" t="str">
        <f>IFERROR(__xludf.DUMMYFUNCTION("if(O288="""","""",GOOGLETRANSLATE(O288,""auto"",""en""))"),"")</f>
        <v/>
      </c>
      <c r="AR288" s="111" t="str">
        <f>IFERROR(__xludf.DUMMYFUNCTION("if(Q288="""","""",GOOGLETRANSLATE(Q288,""auto"",""en""))"),"")</f>
        <v/>
      </c>
      <c r="AS288" s="68" t="str">
        <f>IFERROR(__xludf.DUMMYFUNCTION("REGEXREPLACE(E288, ""\?.*"", """")
"),"")</f>
        <v/>
      </c>
      <c r="AT288" s="120" t="str">
        <f>IFERROR(__xludf.DUMMYFUNCTION("TEXTJOIN(CHAR(10)&amp;CHAR(10), TRUE,
  ""H1: "" &amp;
    IFERROR(INDEX(IMPORTXML(REGEXREPLACE(AS288,""\?.*"",""""),""//h1[1]""),1),""""),
  IFERROR(""H2/H3: "" &amp;
    TEXTJOIN(CHAR(10), TRUE,
      IMPORTXML(REGEXREPLACE(AS288,""\?.*"",""""),""//h2[normalize-spa"&amp;"ce()] | //h3[normalize-space()]"")
    ),""""),
  IFERROR(""Paragraphs: "" &amp;
    TEXTJOIN(CHAR(10)&amp;CHAR(10), TRUE,
      IMPORTXML(REGEXREPLACE(AS288,""\?.*"",""""),
        ""//article//p[normalize-space()] | //div[contains(@class,'entry-content') or con"&amp;"tains(@class,'post-content') or contains(@class,'single-content') or contains(@class,'content') or contains(@class,'article')]//p[normalize-space()]""
      )
    ),"""")
)
"),"H1: ")</f>
        <v>H1: </v>
      </c>
      <c r="AU288" s="68" t="str">
        <f t="shared" si="5"/>
        <v/>
      </c>
      <c r="AV288" s="68" t="str">
        <f t="shared" si="6"/>
        <v/>
      </c>
      <c r="AW288" s="68" t="str">
        <f t="shared" si="7"/>
        <v/>
      </c>
      <c r="AX288" s="77"/>
    </row>
    <row r="289">
      <c r="A289" s="68"/>
      <c r="B289" s="68"/>
      <c r="C289" s="69"/>
      <c r="D289" s="68"/>
      <c r="E289" s="68"/>
      <c r="F289" s="68"/>
      <c r="G289" s="68"/>
      <c r="H289" s="68" t="str">
        <f t="shared" si="1"/>
        <v/>
      </c>
      <c r="I289" s="68"/>
      <c r="J289" s="111"/>
      <c r="K289" s="111"/>
      <c r="L289" s="122" t="b">
        <v>0</v>
      </c>
      <c r="M289" s="111"/>
      <c r="N289" s="109" t="b">
        <v>0</v>
      </c>
      <c r="O289" s="111"/>
      <c r="P289" s="109" t="b">
        <v>0</v>
      </c>
      <c r="Q289" s="111"/>
      <c r="R289" s="109" t="b">
        <v>0</v>
      </c>
      <c r="S289" s="111"/>
      <c r="T289" s="111"/>
      <c r="U289" s="111"/>
      <c r="V289" s="111"/>
      <c r="W289" s="111"/>
      <c r="X289" s="111"/>
      <c r="Y289" s="70" t="str">
        <f t="shared" si="8"/>
        <v/>
      </c>
      <c r="Z289" s="111"/>
      <c r="AA289" s="112" t="str">
        <f t="shared" si="2"/>
        <v>Missing Info</v>
      </c>
      <c r="AB289" s="113" t="str">
        <f>LET(
  completed, AA289="Complete",
  approved, AG289="Approved",
  srcVal,   IFERROR(VLOOKUP(D289, Lookup!A:F, 2, FALSE), ""),
  campVal,  IFERROR(VLOOKUP(D289, Lookup!A:F, 3, FALSE), ""),
  medVal,   IFERROR(VLOOKUP(D289, Lookup!A:F, 4, FALSE), ""),
  contVal,  IFERROR(VLOOKUP(D289, Lookup!A:F, 5, FALSE), ""),
  placeVal, IFERROR(VLOOKUP(D289, Lookup!A:F, 6, FALSE), ""),
  baseURL, AS289 &amp; "?",
  utm_source,   Lookup!$B$4 &amp; srcVal,
  utm_campaign, Lookup!$C$4 &amp; campVal,
  utm_medium,   Lookup!$D$4 &amp; medVal,
  utm_content,  Lookup!$E$4 &amp; contVal,
  utm_place,    Lookup!$F$4 &amp; placeVal,
  extras, "&amp;utm_term=" &amp; Y289 &amp; "&amp;adCreative=" &amp; AW289 &amp; "&amp;suggestedTerms=" &amp; AU289,
  IF(
    NOT(completed),
    "Missing Info",
    IF(
      NOT(approved),
      "Awaiting Approval",
      baseURL &amp; utm_source &amp; utm_campaign &amp; utm_medium &amp; utm_content &amp; utm_place &amp; extras
    )
  )
)</f>
        <v>Missing Info</v>
      </c>
      <c r="AC289" s="72" t="str">
        <f t="shared" si="3"/>
        <v/>
      </c>
      <c r="AD289" s="68"/>
      <c r="AE289" s="106"/>
      <c r="AF289" s="114" t="str">
        <f t="shared" si="4"/>
        <v/>
      </c>
      <c r="AG289" s="76"/>
      <c r="AH289" s="111"/>
      <c r="AI289" s="115"/>
      <c r="AJ289" s="68"/>
      <c r="AK289" s="124" t="str">
        <f>IFERROR(__xludf.DUMMYFUNCTION("iferror(split(AJ289,""|""),"""")"),"")</f>
        <v/>
      </c>
      <c r="AL289" s="111"/>
      <c r="AM289" s="111"/>
      <c r="AN289" s="118" t="str">
        <f>IFERROR(__xludf.DUMMYFUNCTION("if(J289="""","""",GOOGLETRANSLATE(J289,""auto"",""en""))"),"")</f>
        <v/>
      </c>
      <c r="AO289" s="111" t="str">
        <f>IFERROR(__xludf.DUMMYFUNCTION("if(K289="""","""",GOOGLETRANSLATE(K289,""auto"",""en""))"),"")</f>
        <v/>
      </c>
      <c r="AP289" s="111" t="str">
        <f>IFERROR(__xludf.DUMMYFUNCTION("if(M289="""","""",GOOGLETRANSLATE(M289,""auto"",""en""))"),"")</f>
        <v/>
      </c>
      <c r="AQ289" s="111" t="str">
        <f>IFERROR(__xludf.DUMMYFUNCTION("if(O289="""","""",GOOGLETRANSLATE(O289,""auto"",""en""))"),"")</f>
        <v/>
      </c>
      <c r="AR289" s="111" t="str">
        <f>IFERROR(__xludf.DUMMYFUNCTION("if(Q289="""","""",GOOGLETRANSLATE(Q289,""auto"",""en""))"),"")</f>
        <v/>
      </c>
      <c r="AS289" s="68" t="str">
        <f>IFERROR(__xludf.DUMMYFUNCTION("REGEXREPLACE(E289, ""\?.*"", """")
"),"")</f>
        <v/>
      </c>
      <c r="AT289" s="120" t="str">
        <f>IFERROR(__xludf.DUMMYFUNCTION("TEXTJOIN(CHAR(10)&amp;CHAR(10), TRUE,
  ""H1: "" &amp;
    IFERROR(INDEX(IMPORTXML(REGEXREPLACE(AS289,""\?.*"",""""),""//h1[1]""),1),""""),
  IFERROR(""H2/H3: "" &amp;
    TEXTJOIN(CHAR(10), TRUE,
      IMPORTXML(REGEXREPLACE(AS289,""\?.*"",""""),""//h2[normalize-spa"&amp;"ce()] | //h3[normalize-space()]"")
    ),""""),
  IFERROR(""Paragraphs: "" &amp;
    TEXTJOIN(CHAR(10)&amp;CHAR(10), TRUE,
      IMPORTXML(REGEXREPLACE(AS289,""\?.*"",""""),
        ""//article//p[normalize-space()] | //div[contains(@class,'entry-content') or con"&amp;"tains(@class,'post-content') or contains(@class,'single-content') or contains(@class,'content') or contains(@class,'article')]//p[normalize-space()]""
      )
    ),"""")
)
"),"H1: ")</f>
        <v>H1: </v>
      </c>
      <c r="AU289" s="68" t="str">
        <f t="shared" si="5"/>
        <v/>
      </c>
      <c r="AV289" s="68" t="str">
        <f t="shared" si="6"/>
        <v/>
      </c>
      <c r="AW289" s="68" t="str">
        <f t="shared" si="7"/>
        <v/>
      </c>
      <c r="AX289" s="77"/>
    </row>
    <row r="290">
      <c r="A290" s="68"/>
      <c r="B290" s="68"/>
      <c r="C290" s="69"/>
      <c r="D290" s="68"/>
      <c r="E290" s="68"/>
      <c r="F290" s="68"/>
      <c r="G290" s="68"/>
      <c r="H290" s="68" t="str">
        <f t="shared" si="1"/>
        <v/>
      </c>
      <c r="I290" s="68"/>
      <c r="J290" s="111"/>
      <c r="K290" s="111"/>
      <c r="L290" s="122" t="b">
        <v>0</v>
      </c>
      <c r="M290" s="111"/>
      <c r="N290" s="109" t="b">
        <v>0</v>
      </c>
      <c r="O290" s="111"/>
      <c r="P290" s="109" t="b">
        <v>0</v>
      </c>
      <c r="Q290" s="111"/>
      <c r="R290" s="109" t="b">
        <v>0</v>
      </c>
      <c r="S290" s="111"/>
      <c r="T290" s="111"/>
      <c r="U290" s="111"/>
      <c r="V290" s="111"/>
      <c r="W290" s="111"/>
      <c r="X290" s="111"/>
      <c r="Y290" s="70" t="str">
        <f t="shared" si="8"/>
        <v/>
      </c>
      <c r="Z290" s="111"/>
      <c r="AA290" s="112" t="str">
        <f t="shared" si="2"/>
        <v>Missing Info</v>
      </c>
      <c r="AB290" s="113" t="str">
        <f>LET(
  completed, AA290="Complete",
  approved, AG290="Approved",
  srcVal,   IFERROR(VLOOKUP(D290, Lookup!A:F, 2, FALSE), ""),
  campVal,  IFERROR(VLOOKUP(D290, Lookup!A:F, 3, FALSE), ""),
  medVal,   IFERROR(VLOOKUP(D290, Lookup!A:F, 4, FALSE), ""),
  contVal,  IFERROR(VLOOKUP(D290, Lookup!A:F, 5, FALSE), ""),
  placeVal, IFERROR(VLOOKUP(D290, Lookup!A:F, 6, FALSE), ""),
  baseURL, AS290 &amp; "?",
  utm_source,   Lookup!$B$4 &amp; srcVal,
  utm_campaign, Lookup!$C$4 &amp; campVal,
  utm_medium,   Lookup!$D$4 &amp; medVal,
  utm_content,  Lookup!$E$4 &amp; contVal,
  utm_place,    Lookup!$F$4 &amp; placeVal,
  extras, "&amp;utm_term=" &amp; Y290 &amp; "&amp;adCreative=" &amp; AW290 &amp; "&amp;suggestedTerms=" &amp; AU290,
  IF(
    NOT(completed),
    "Missing Info",
    IF(
      NOT(approved),
      "Awaiting Approval",
      baseURL &amp; utm_source &amp; utm_campaign &amp; utm_medium &amp; utm_content &amp; utm_place &amp; extras
    )
  )
)</f>
        <v>Missing Info</v>
      </c>
      <c r="AC290" s="72" t="str">
        <f t="shared" si="3"/>
        <v/>
      </c>
      <c r="AD290" s="68"/>
      <c r="AE290" s="106"/>
      <c r="AF290" s="114" t="str">
        <f t="shared" si="4"/>
        <v/>
      </c>
      <c r="AG290" s="76"/>
      <c r="AH290" s="111"/>
      <c r="AI290" s="115"/>
      <c r="AJ290" s="68"/>
      <c r="AK290" s="124" t="str">
        <f>IFERROR(__xludf.DUMMYFUNCTION("iferror(split(AJ290,""|""),"""")"),"")</f>
        <v/>
      </c>
      <c r="AL290" s="111"/>
      <c r="AM290" s="111"/>
      <c r="AN290" s="118" t="str">
        <f>IFERROR(__xludf.DUMMYFUNCTION("if(J290="""","""",GOOGLETRANSLATE(J290,""auto"",""en""))"),"")</f>
        <v/>
      </c>
      <c r="AO290" s="111" t="str">
        <f>IFERROR(__xludf.DUMMYFUNCTION("if(K290="""","""",GOOGLETRANSLATE(K290,""auto"",""en""))"),"")</f>
        <v/>
      </c>
      <c r="AP290" s="111" t="str">
        <f>IFERROR(__xludf.DUMMYFUNCTION("if(M290="""","""",GOOGLETRANSLATE(M290,""auto"",""en""))"),"")</f>
        <v/>
      </c>
      <c r="AQ290" s="111" t="str">
        <f>IFERROR(__xludf.DUMMYFUNCTION("if(O290="""","""",GOOGLETRANSLATE(O290,""auto"",""en""))"),"")</f>
        <v/>
      </c>
      <c r="AR290" s="111" t="str">
        <f>IFERROR(__xludf.DUMMYFUNCTION("if(Q290="""","""",GOOGLETRANSLATE(Q290,""auto"",""en""))"),"")</f>
        <v/>
      </c>
      <c r="AS290" s="68" t="str">
        <f>IFERROR(__xludf.DUMMYFUNCTION("REGEXREPLACE(E290, ""\?.*"", """")
"),"")</f>
        <v/>
      </c>
      <c r="AT290" s="120" t="str">
        <f>IFERROR(__xludf.DUMMYFUNCTION("TEXTJOIN(CHAR(10)&amp;CHAR(10), TRUE,
  ""H1: "" &amp;
    IFERROR(INDEX(IMPORTXML(REGEXREPLACE(AS290,""\?.*"",""""),""//h1[1]""),1),""""),
  IFERROR(""H2/H3: "" &amp;
    TEXTJOIN(CHAR(10), TRUE,
      IMPORTXML(REGEXREPLACE(AS290,""\?.*"",""""),""//h2[normalize-spa"&amp;"ce()] | //h3[normalize-space()]"")
    ),""""),
  IFERROR(""Paragraphs: "" &amp;
    TEXTJOIN(CHAR(10)&amp;CHAR(10), TRUE,
      IMPORTXML(REGEXREPLACE(AS290,""\?.*"",""""),
        ""//article//p[normalize-space()] | //div[contains(@class,'entry-content') or con"&amp;"tains(@class,'post-content') or contains(@class,'single-content') or contains(@class,'content') or contains(@class,'article')]//p[normalize-space()]""
      )
    ),"""")
)
"),"H1: ")</f>
        <v>H1: </v>
      </c>
      <c r="AU290" s="68" t="str">
        <f t="shared" si="5"/>
        <v/>
      </c>
      <c r="AV290" s="68" t="str">
        <f t="shared" si="6"/>
        <v/>
      </c>
      <c r="AW290" s="68" t="str">
        <f t="shared" si="7"/>
        <v/>
      </c>
      <c r="AX290" s="77"/>
    </row>
    <row r="291">
      <c r="A291" s="68"/>
      <c r="B291" s="68"/>
      <c r="C291" s="69"/>
      <c r="D291" s="68"/>
      <c r="E291" s="68"/>
      <c r="F291" s="68"/>
      <c r="G291" s="68"/>
      <c r="H291" s="68" t="str">
        <f t="shared" si="1"/>
        <v/>
      </c>
      <c r="I291" s="68"/>
      <c r="J291" s="111"/>
      <c r="K291" s="111"/>
      <c r="L291" s="122" t="b">
        <v>0</v>
      </c>
      <c r="M291" s="111"/>
      <c r="N291" s="109" t="b">
        <v>0</v>
      </c>
      <c r="O291" s="111"/>
      <c r="P291" s="109" t="b">
        <v>0</v>
      </c>
      <c r="Q291" s="111"/>
      <c r="R291" s="109" t="b">
        <v>0</v>
      </c>
      <c r="S291" s="111"/>
      <c r="T291" s="111"/>
      <c r="U291" s="111"/>
      <c r="V291" s="111"/>
      <c r="W291" s="111"/>
      <c r="X291" s="111"/>
      <c r="Y291" s="70" t="str">
        <f t="shared" si="8"/>
        <v/>
      </c>
      <c r="Z291" s="111"/>
      <c r="AA291" s="112" t="str">
        <f t="shared" si="2"/>
        <v>Missing Info</v>
      </c>
      <c r="AB291" s="113" t="str">
        <f>LET(
  completed, AA291="Complete",
  approved, AG291="Approved",
  srcVal,   IFERROR(VLOOKUP(D291, Lookup!A:F, 2, FALSE), ""),
  campVal,  IFERROR(VLOOKUP(D291, Lookup!A:F, 3, FALSE), ""),
  medVal,   IFERROR(VLOOKUP(D291, Lookup!A:F, 4, FALSE), ""),
  contVal,  IFERROR(VLOOKUP(D291, Lookup!A:F, 5, FALSE), ""),
  placeVal, IFERROR(VLOOKUP(D291, Lookup!A:F, 6, FALSE), ""),
  baseURL, AS291 &amp; "?",
  utm_source,   Lookup!$B$4 &amp; srcVal,
  utm_campaign, Lookup!$C$4 &amp; campVal,
  utm_medium,   Lookup!$D$4 &amp; medVal,
  utm_content,  Lookup!$E$4 &amp; contVal,
  utm_place,    Lookup!$F$4 &amp; placeVal,
  extras, "&amp;utm_term=" &amp; Y291 &amp; "&amp;adCreative=" &amp; AW291 &amp; "&amp;suggestedTerms=" &amp; AU291,
  IF(
    NOT(completed),
    "Missing Info",
    IF(
      NOT(approved),
      "Awaiting Approval",
      baseURL &amp; utm_source &amp; utm_campaign &amp; utm_medium &amp; utm_content &amp; utm_place &amp; extras
    )
  )
)</f>
        <v>Missing Info</v>
      </c>
      <c r="AC291" s="72" t="str">
        <f t="shared" si="3"/>
        <v/>
      </c>
      <c r="AD291" s="68"/>
      <c r="AE291" s="106"/>
      <c r="AF291" s="114" t="str">
        <f t="shared" si="4"/>
        <v/>
      </c>
      <c r="AG291" s="76"/>
      <c r="AH291" s="111"/>
      <c r="AI291" s="115"/>
      <c r="AJ291" s="68"/>
      <c r="AK291" s="124" t="str">
        <f>IFERROR(__xludf.DUMMYFUNCTION("iferror(split(AJ291,""|""),"""")"),"")</f>
        <v/>
      </c>
      <c r="AL291" s="111"/>
      <c r="AM291" s="111"/>
      <c r="AN291" s="118" t="str">
        <f>IFERROR(__xludf.DUMMYFUNCTION("if(J291="""","""",GOOGLETRANSLATE(J291,""auto"",""en""))"),"")</f>
        <v/>
      </c>
      <c r="AO291" s="111" t="str">
        <f>IFERROR(__xludf.DUMMYFUNCTION("if(K291="""","""",GOOGLETRANSLATE(K291,""auto"",""en""))"),"")</f>
        <v/>
      </c>
      <c r="AP291" s="111" t="str">
        <f>IFERROR(__xludf.DUMMYFUNCTION("if(M291="""","""",GOOGLETRANSLATE(M291,""auto"",""en""))"),"")</f>
        <v/>
      </c>
      <c r="AQ291" s="111" t="str">
        <f>IFERROR(__xludf.DUMMYFUNCTION("if(O291="""","""",GOOGLETRANSLATE(O291,""auto"",""en""))"),"")</f>
        <v/>
      </c>
      <c r="AR291" s="111" t="str">
        <f>IFERROR(__xludf.DUMMYFUNCTION("if(Q291="""","""",GOOGLETRANSLATE(Q291,""auto"",""en""))"),"")</f>
        <v/>
      </c>
      <c r="AS291" s="68" t="str">
        <f>IFERROR(__xludf.DUMMYFUNCTION("REGEXREPLACE(E291, ""\?.*"", """")
"),"")</f>
        <v/>
      </c>
      <c r="AT291" s="120" t="str">
        <f>IFERROR(__xludf.DUMMYFUNCTION("TEXTJOIN(CHAR(10)&amp;CHAR(10), TRUE,
  ""H1: "" &amp;
    IFERROR(INDEX(IMPORTXML(REGEXREPLACE(AS291,""\?.*"",""""),""//h1[1]""),1),""""),
  IFERROR(""H2/H3: "" &amp;
    TEXTJOIN(CHAR(10), TRUE,
      IMPORTXML(REGEXREPLACE(AS291,""\?.*"",""""),""//h2[normalize-spa"&amp;"ce()] | //h3[normalize-space()]"")
    ),""""),
  IFERROR(""Paragraphs: "" &amp;
    TEXTJOIN(CHAR(10)&amp;CHAR(10), TRUE,
      IMPORTXML(REGEXREPLACE(AS291,""\?.*"",""""),
        ""//article//p[normalize-space()] | //div[contains(@class,'entry-content') or con"&amp;"tains(@class,'post-content') or contains(@class,'single-content') or contains(@class,'content') or contains(@class,'article')]//p[normalize-space()]""
      )
    ),"""")
)
"),"H1: ")</f>
        <v>H1: </v>
      </c>
      <c r="AU291" s="68" t="str">
        <f t="shared" si="5"/>
        <v/>
      </c>
      <c r="AV291" s="68" t="str">
        <f t="shared" si="6"/>
        <v/>
      </c>
      <c r="AW291" s="68" t="str">
        <f t="shared" si="7"/>
        <v/>
      </c>
      <c r="AX291" s="77"/>
    </row>
    <row r="292">
      <c r="A292" s="68"/>
      <c r="B292" s="68"/>
      <c r="C292" s="69"/>
      <c r="D292" s="68"/>
      <c r="E292" s="68"/>
      <c r="F292" s="68"/>
      <c r="G292" s="68"/>
      <c r="H292" s="68" t="str">
        <f t="shared" si="1"/>
        <v/>
      </c>
      <c r="I292" s="68"/>
      <c r="J292" s="111"/>
      <c r="K292" s="111"/>
      <c r="L292" s="122" t="b">
        <v>0</v>
      </c>
      <c r="M292" s="111"/>
      <c r="N292" s="109" t="b">
        <v>0</v>
      </c>
      <c r="O292" s="111"/>
      <c r="P292" s="109" t="b">
        <v>0</v>
      </c>
      <c r="Q292" s="111"/>
      <c r="R292" s="109" t="b">
        <v>0</v>
      </c>
      <c r="S292" s="111"/>
      <c r="T292" s="111"/>
      <c r="U292" s="111"/>
      <c r="V292" s="111"/>
      <c r="W292" s="111"/>
      <c r="X292" s="111"/>
      <c r="Y292" s="70" t="str">
        <f t="shared" si="8"/>
        <v/>
      </c>
      <c r="Z292" s="111"/>
      <c r="AA292" s="112" t="str">
        <f t="shared" si="2"/>
        <v>Missing Info</v>
      </c>
      <c r="AB292" s="113" t="str">
        <f>LET(
  completed, AA292="Complete",
  approved, AG292="Approved",
  srcVal,   IFERROR(VLOOKUP(D292, Lookup!A:F, 2, FALSE), ""),
  campVal,  IFERROR(VLOOKUP(D292, Lookup!A:F, 3, FALSE), ""),
  medVal,   IFERROR(VLOOKUP(D292, Lookup!A:F, 4, FALSE), ""),
  contVal,  IFERROR(VLOOKUP(D292, Lookup!A:F, 5, FALSE), ""),
  placeVal, IFERROR(VLOOKUP(D292, Lookup!A:F, 6, FALSE), ""),
  baseURL, AS292 &amp; "?",
  utm_source,   Lookup!$B$4 &amp; srcVal,
  utm_campaign, Lookup!$C$4 &amp; campVal,
  utm_medium,   Lookup!$D$4 &amp; medVal,
  utm_content,  Lookup!$E$4 &amp; contVal,
  utm_place,    Lookup!$F$4 &amp; placeVal,
  extras, "&amp;utm_term=" &amp; Y292 &amp; "&amp;adCreative=" &amp; AW292 &amp; "&amp;suggestedTerms=" &amp; AU292,
  IF(
    NOT(completed),
    "Missing Info",
    IF(
      NOT(approved),
      "Awaiting Approval",
      baseURL &amp; utm_source &amp; utm_campaign &amp; utm_medium &amp; utm_content &amp; utm_place &amp; extras
    )
  )
)</f>
        <v>Missing Info</v>
      </c>
      <c r="AC292" s="72" t="str">
        <f t="shared" si="3"/>
        <v/>
      </c>
      <c r="AD292" s="68"/>
      <c r="AE292" s="106"/>
      <c r="AF292" s="114" t="str">
        <f t="shared" si="4"/>
        <v/>
      </c>
      <c r="AG292" s="76"/>
      <c r="AH292" s="111"/>
      <c r="AI292" s="115"/>
      <c r="AJ292" s="68"/>
      <c r="AK292" s="124" t="str">
        <f>IFERROR(__xludf.DUMMYFUNCTION("iferror(split(AJ292,""|""),"""")"),"")</f>
        <v/>
      </c>
      <c r="AL292" s="111"/>
      <c r="AM292" s="111"/>
      <c r="AN292" s="118" t="str">
        <f>IFERROR(__xludf.DUMMYFUNCTION("if(J292="""","""",GOOGLETRANSLATE(J292,""auto"",""en""))"),"")</f>
        <v/>
      </c>
      <c r="AO292" s="111" t="str">
        <f>IFERROR(__xludf.DUMMYFUNCTION("if(K292="""","""",GOOGLETRANSLATE(K292,""auto"",""en""))"),"")</f>
        <v/>
      </c>
      <c r="AP292" s="111" t="str">
        <f>IFERROR(__xludf.DUMMYFUNCTION("if(M292="""","""",GOOGLETRANSLATE(M292,""auto"",""en""))"),"")</f>
        <v/>
      </c>
      <c r="AQ292" s="111" t="str">
        <f>IFERROR(__xludf.DUMMYFUNCTION("if(O292="""","""",GOOGLETRANSLATE(O292,""auto"",""en""))"),"")</f>
        <v/>
      </c>
      <c r="AR292" s="111" t="str">
        <f>IFERROR(__xludf.DUMMYFUNCTION("if(Q292="""","""",GOOGLETRANSLATE(Q292,""auto"",""en""))"),"")</f>
        <v/>
      </c>
      <c r="AS292" s="68" t="str">
        <f>IFERROR(__xludf.DUMMYFUNCTION("REGEXREPLACE(E292, ""\?.*"", """")
"),"")</f>
        <v/>
      </c>
      <c r="AT292" s="120" t="str">
        <f>IFERROR(__xludf.DUMMYFUNCTION("TEXTJOIN(CHAR(10)&amp;CHAR(10), TRUE,
  ""H1: "" &amp;
    IFERROR(INDEX(IMPORTXML(REGEXREPLACE(AS292,""\?.*"",""""),""//h1[1]""),1),""""),
  IFERROR(""H2/H3: "" &amp;
    TEXTJOIN(CHAR(10), TRUE,
      IMPORTXML(REGEXREPLACE(AS292,""\?.*"",""""),""//h2[normalize-spa"&amp;"ce()] | //h3[normalize-space()]"")
    ),""""),
  IFERROR(""Paragraphs: "" &amp;
    TEXTJOIN(CHAR(10)&amp;CHAR(10), TRUE,
      IMPORTXML(REGEXREPLACE(AS292,""\?.*"",""""),
        ""//article//p[normalize-space()] | //div[contains(@class,'entry-content') or con"&amp;"tains(@class,'post-content') or contains(@class,'single-content') or contains(@class,'content') or contains(@class,'article')]//p[normalize-space()]""
      )
    ),"""")
)
"),"H1: ")</f>
        <v>H1: </v>
      </c>
      <c r="AU292" s="68" t="str">
        <f t="shared" si="5"/>
        <v/>
      </c>
      <c r="AV292" s="68" t="str">
        <f t="shared" si="6"/>
        <v/>
      </c>
      <c r="AW292" s="68" t="str">
        <f t="shared" si="7"/>
        <v/>
      </c>
      <c r="AX292" s="77"/>
    </row>
    <row r="293">
      <c r="A293" s="68"/>
      <c r="B293" s="68"/>
      <c r="C293" s="69"/>
      <c r="D293" s="68"/>
      <c r="E293" s="68"/>
      <c r="F293" s="68"/>
      <c r="G293" s="68"/>
      <c r="H293" s="68" t="str">
        <f t="shared" si="1"/>
        <v/>
      </c>
      <c r="I293" s="68"/>
      <c r="J293" s="111"/>
      <c r="K293" s="111"/>
      <c r="L293" s="122" t="b">
        <v>0</v>
      </c>
      <c r="M293" s="111"/>
      <c r="N293" s="109" t="b">
        <v>0</v>
      </c>
      <c r="O293" s="111"/>
      <c r="P293" s="109" t="b">
        <v>0</v>
      </c>
      <c r="Q293" s="111"/>
      <c r="R293" s="109" t="b">
        <v>0</v>
      </c>
      <c r="S293" s="111"/>
      <c r="T293" s="111"/>
      <c r="U293" s="111"/>
      <c r="V293" s="111"/>
      <c r="W293" s="111"/>
      <c r="X293" s="111"/>
      <c r="Y293" s="70" t="str">
        <f t="shared" si="8"/>
        <v/>
      </c>
      <c r="Z293" s="111"/>
      <c r="AA293" s="112" t="str">
        <f t="shared" si="2"/>
        <v>Missing Info</v>
      </c>
      <c r="AB293" s="113" t="str">
        <f>LET(
  completed, AA293="Complete",
  approved, AG293="Approved",
  srcVal,   IFERROR(VLOOKUP(D293, Lookup!A:F, 2, FALSE), ""),
  campVal,  IFERROR(VLOOKUP(D293, Lookup!A:F, 3, FALSE), ""),
  medVal,   IFERROR(VLOOKUP(D293, Lookup!A:F, 4, FALSE), ""),
  contVal,  IFERROR(VLOOKUP(D293, Lookup!A:F, 5, FALSE), ""),
  placeVal, IFERROR(VLOOKUP(D293, Lookup!A:F, 6, FALSE), ""),
  baseURL, AS293 &amp; "?",
  utm_source,   Lookup!$B$4 &amp; srcVal,
  utm_campaign, Lookup!$C$4 &amp; campVal,
  utm_medium,   Lookup!$D$4 &amp; medVal,
  utm_content,  Lookup!$E$4 &amp; contVal,
  utm_place,    Lookup!$F$4 &amp; placeVal,
  extras, "&amp;utm_term=" &amp; Y293 &amp; "&amp;adCreative=" &amp; AW293 &amp; "&amp;suggestedTerms=" &amp; AU293,
  IF(
    NOT(completed),
    "Missing Info",
    IF(
      NOT(approved),
      "Awaiting Approval",
      baseURL &amp; utm_source &amp; utm_campaign &amp; utm_medium &amp; utm_content &amp; utm_place &amp; extras
    )
  )
)</f>
        <v>Missing Info</v>
      </c>
      <c r="AC293" s="72" t="str">
        <f t="shared" si="3"/>
        <v/>
      </c>
      <c r="AD293" s="68"/>
      <c r="AE293" s="106"/>
      <c r="AF293" s="114" t="str">
        <f t="shared" si="4"/>
        <v/>
      </c>
      <c r="AG293" s="76"/>
      <c r="AH293" s="111"/>
      <c r="AI293" s="115"/>
      <c r="AJ293" s="68"/>
      <c r="AK293" s="124" t="str">
        <f>IFERROR(__xludf.DUMMYFUNCTION("iferror(split(AJ293,""|""),"""")"),"")</f>
        <v/>
      </c>
      <c r="AL293" s="111"/>
      <c r="AM293" s="111"/>
      <c r="AN293" s="118" t="str">
        <f>IFERROR(__xludf.DUMMYFUNCTION("if(J293="""","""",GOOGLETRANSLATE(J293,""auto"",""en""))"),"")</f>
        <v/>
      </c>
      <c r="AO293" s="111" t="str">
        <f>IFERROR(__xludf.DUMMYFUNCTION("if(K293="""","""",GOOGLETRANSLATE(K293,""auto"",""en""))"),"")</f>
        <v/>
      </c>
      <c r="AP293" s="111" t="str">
        <f>IFERROR(__xludf.DUMMYFUNCTION("if(M293="""","""",GOOGLETRANSLATE(M293,""auto"",""en""))"),"")</f>
        <v/>
      </c>
      <c r="AQ293" s="111" t="str">
        <f>IFERROR(__xludf.DUMMYFUNCTION("if(O293="""","""",GOOGLETRANSLATE(O293,""auto"",""en""))"),"")</f>
        <v/>
      </c>
      <c r="AR293" s="111" t="str">
        <f>IFERROR(__xludf.DUMMYFUNCTION("if(Q293="""","""",GOOGLETRANSLATE(Q293,""auto"",""en""))"),"")</f>
        <v/>
      </c>
      <c r="AS293" s="68" t="str">
        <f>IFERROR(__xludf.DUMMYFUNCTION("REGEXREPLACE(E293, ""\?.*"", """")
"),"")</f>
        <v/>
      </c>
      <c r="AT293" s="120" t="str">
        <f>IFERROR(__xludf.DUMMYFUNCTION("TEXTJOIN(CHAR(10)&amp;CHAR(10), TRUE,
  ""H1: "" &amp;
    IFERROR(INDEX(IMPORTXML(REGEXREPLACE(AS293,""\?.*"",""""),""//h1[1]""),1),""""),
  IFERROR(""H2/H3: "" &amp;
    TEXTJOIN(CHAR(10), TRUE,
      IMPORTXML(REGEXREPLACE(AS293,""\?.*"",""""),""//h2[normalize-spa"&amp;"ce()] | //h3[normalize-space()]"")
    ),""""),
  IFERROR(""Paragraphs: "" &amp;
    TEXTJOIN(CHAR(10)&amp;CHAR(10), TRUE,
      IMPORTXML(REGEXREPLACE(AS293,""\?.*"",""""),
        ""//article//p[normalize-space()] | //div[contains(@class,'entry-content') or con"&amp;"tains(@class,'post-content') or contains(@class,'single-content') or contains(@class,'content') or contains(@class,'article')]//p[normalize-space()]""
      )
    ),"""")
)
"),"H1: ")</f>
        <v>H1: </v>
      </c>
      <c r="AU293" s="68" t="str">
        <f t="shared" si="5"/>
        <v/>
      </c>
      <c r="AV293" s="68" t="str">
        <f t="shared" si="6"/>
        <v/>
      </c>
      <c r="AW293" s="68" t="str">
        <f t="shared" si="7"/>
        <v/>
      </c>
      <c r="AX293" s="77"/>
    </row>
    <row r="294">
      <c r="A294" s="68"/>
      <c r="B294" s="68"/>
      <c r="C294" s="69"/>
      <c r="D294" s="68"/>
      <c r="E294" s="68"/>
      <c r="F294" s="68"/>
      <c r="G294" s="68"/>
      <c r="H294" s="68" t="str">
        <f t="shared" si="1"/>
        <v/>
      </c>
      <c r="I294" s="68"/>
      <c r="J294" s="111"/>
      <c r="K294" s="111"/>
      <c r="L294" s="122" t="b">
        <v>0</v>
      </c>
      <c r="M294" s="111"/>
      <c r="N294" s="109" t="b">
        <v>0</v>
      </c>
      <c r="O294" s="111"/>
      <c r="P294" s="109" t="b">
        <v>0</v>
      </c>
      <c r="Q294" s="111"/>
      <c r="R294" s="109" t="b">
        <v>0</v>
      </c>
      <c r="S294" s="111"/>
      <c r="T294" s="111"/>
      <c r="U294" s="111"/>
      <c r="V294" s="111"/>
      <c r="W294" s="111"/>
      <c r="X294" s="111"/>
      <c r="Y294" s="70" t="str">
        <f t="shared" si="8"/>
        <v/>
      </c>
      <c r="Z294" s="111"/>
      <c r="AA294" s="112" t="str">
        <f t="shared" si="2"/>
        <v>Missing Info</v>
      </c>
      <c r="AB294" s="113" t="str">
        <f>LET(
  completed, AA294="Complete",
  approved, AG294="Approved",
  srcVal,   IFERROR(VLOOKUP(D294, Lookup!A:F, 2, FALSE), ""),
  campVal,  IFERROR(VLOOKUP(D294, Lookup!A:F, 3, FALSE), ""),
  medVal,   IFERROR(VLOOKUP(D294, Lookup!A:F, 4, FALSE), ""),
  contVal,  IFERROR(VLOOKUP(D294, Lookup!A:F, 5, FALSE), ""),
  placeVal, IFERROR(VLOOKUP(D294, Lookup!A:F, 6, FALSE), ""),
  baseURL, AS294 &amp; "?",
  utm_source,   Lookup!$B$4 &amp; srcVal,
  utm_campaign, Lookup!$C$4 &amp; campVal,
  utm_medium,   Lookup!$D$4 &amp; medVal,
  utm_content,  Lookup!$E$4 &amp; contVal,
  utm_place,    Lookup!$F$4 &amp; placeVal,
  extras, "&amp;utm_term=" &amp; Y294 &amp; "&amp;adCreative=" &amp; AW294 &amp; "&amp;suggestedTerms=" &amp; AU294,
  IF(
    NOT(completed),
    "Missing Info",
    IF(
      NOT(approved),
      "Awaiting Approval",
      baseURL &amp; utm_source &amp; utm_campaign &amp; utm_medium &amp; utm_content &amp; utm_place &amp; extras
    )
  )
)</f>
        <v>Missing Info</v>
      </c>
      <c r="AC294" s="72" t="str">
        <f t="shared" si="3"/>
        <v/>
      </c>
      <c r="AD294" s="68"/>
      <c r="AE294" s="106"/>
      <c r="AF294" s="114" t="str">
        <f t="shared" si="4"/>
        <v/>
      </c>
      <c r="AG294" s="76"/>
      <c r="AH294" s="111"/>
      <c r="AI294" s="115"/>
      <c r="AJ294" s="68"/>
      <c r="AK294" s="124" t="str">
        <f>IFERROR(__xludf.DUMMYFUNCTION("iferror(split(AJ294,""|""),"""")"),"")</f>
        <v/>
      </c>
      <c r="AL294" s="111"/>
      <c r="AM294" s="111"/>
      <c r="AN294" s="118" t="str">
        <f>IFERROR(__xludf.DUMMYFUNCTION("if(J294="""","""",GOOGLETRANSLATE(J294,""auto"",""en""))"),"")</f>
        <v/>
      </c>
      <c r="AO294" s="111" t="str">
        <f>IFERROR(__xludf.DUMMYFUNCTION("if(K294="""","""",GOOGLETRANSLATE(K294,""auto"",""en""))"),"")</f>
        <v/>
      </c>
      <c r="AP294" s="111" t="str">
        <f>IFERROR(__xludf.DUMMYFUNCTION("if(M294="""","""",GOOGLETRANSLATE(M294,""auto"",""en""))"),"")</f>
        <v/>
      </c>
      <c r="AQ294" s="111" t="str">
        <f>IFERROR(__xludf.DUMMYFUNCTION("if(O294="""","""",GOOGLETRANSLATE(O294,""auto"",""en""))"),"")</f>
        <v/>
      </c>
      <c r="AR294" s="111" t="str">
        <f>IFERROR(__xludf.DUMMYFUNCTION("if(Q294="""","""",GOOGLETRANSLATE(Q294,""auto"",""en""))"),"")</f>
        <v/>
      </c>
      <c r="AS294" s="68" t="str">
        <f>IFERROR(__xludf.DUMMYFUNCTION("REGEXREPLACE(E294, ""\?.*"", """")
"),"")</f>
        <v/>
      </c>
      <c r="AT294" s="120" t="str">
        <f>IFERROR(__xludf.DUMMYFUNCTION("TEXTJOIN(CHAR(10)&amp;CHAR(10), TRUE,
  ""H1: "" &amp;
    IFERROR(INDEX(IMPORTXML(REGEXREPLACE(AS294,""\?.*"",""""),""//h1[1]""),1),""""),
  IFERROR(""H2/H3: "" &amp;
    TEXTJOIN(CHAR(10), TRUE,
      IMPORTXML(REGEXREPLACE(AS294,""\?.*"",""""),""//h2[normalize-spa"&amp;"ce()] | //h3[normalize-space()]"")
    ),""""),
  IFERROR(""Paragraphs: "" &amp;
    TEXTJOIN(CHAR(10)&amp;CHAR(10), TRUE,
      IMPORTXML(REGEXREPLACE(AS294,""\?.*"",""""),
        ""//article//p[normalize-space()] | //div[contains(@class,'entry-content') or con"&amp;"tains(@class,'post-content') or contains(@class,'single-content') or contains(@class,'content') or contains(@class,'article')]//p[normalize-space()]""
      )
    ),"""")
)
"),"H1: ")</f>
        <v>H1: </v>
      </c>
      <c r="AU294" s="68" t="str">
        <f t="shared" si="5"/>
        <v/>
      </c>
      <c r="AV294" s="68" t="str">
        <f t="shared" si="6"/>
        <v/>
      </c>
      <c r="AW294" s="68" t="str">
        <f t="shared" si="7"/>
        <v/>
      </c>
      <c r="AX294" s="77"/>
    </row>
    <row r="295">
      <c r="A295" s="68"/>
      <c r="B295" s="68"/>
      <c r="C295" s="69"/>
      <c r="D295" s="68"/>
      <c r="E295" s="68"/>
      <c r="F295" s="68"/>
      <c r="G295" s="68"/>
      <c r="H295" s="68" t="str">
        <f t="shared" si="1"/>
        <v/>
      </c>
      <c r="I295" s="68"/>
      <c r="J295" s="111"/>
      <c r="K295" s="111"/>
      <c r="L295" s="122" t="b">
        <v>0</v>
      </c>
      <c r="M295" s="111"/>
      <c r="N295" s="109" t="b">
        <v>0</v>
      </c>
      <c r="O295" s="111"/>
      <c r="P295" s="109" t="b">
        <v>0</v>
      </c>
      <c r="Q295" s="111"/>
      <c r="R295" s="109" t="b">
        <v>0</v>
      </c>
      <c r="S295" s="111"/>
      <c r="T295" s="111"/>
      <c r="U295" s="111"/>
      <c r="V295" s="111"/>
      <c r="W295" s="111"/>
      <c r="X295" s="111"/>
      <c r="Y295" s="70" t="str">
        <f t="shared" si="8"/>
        <v/>
      </c>
      <c r="Z295" s="111"/>
      <c r="AA295" s="112" t="str">
        <f t="shared" si="2"/>
        <v>Missing Info</v>
      </c>
      <c r="AB295" s="113" t="str">
        <f>LET(
  completed, AA295="Complete",
  approved, AG295="Approved",
  srcVal,   IFERROR(VLOOKUP(D295, Lookup!A:F, 2, FALSE), ""),
  campVal,  IFERROR(VLOOKUP(D295, Lookup!A:F, 3, FALSE), ""),
  medVal,   IFERROR(VLOOKUP(D295, Lookup!A:F, 4, FALSE), ""),
  contVal,  IFERROR(VLOOKUP(D295, Lookup!A:F, 5, FALSE), ""),
  placeVal, IFERROR(VLOOKUP(D295, Lookup!A:F, 6, FALSE), ""),
  baseURL, AS295 &amp; "?",
  utm_source,   Lookup!$B$4 &amp; srcVal,
  utm_campaign, Lookup!$C$4 &amp; campVal,
  utm_medium,   Lookup!$D$4 &amp; medVal,
  utm_content,  Lookup!$E$4 &amp; contVal,
  utm_place,    Lookup!$F$4 &amp; placeVal,
  extras, "&amp;utm_term=" &amp; Y295 &amp; "&amp;adCreative=" &amp; AW295 &amp; "&amp;suggestedTerms=" &amp; AU295,
  IF(
    NOT(completed),
    "Missing Info",
    IF(
      NOT(approved),
      "Awaiting Approval",
      baseURL &amp; utm_source &amp; utm_campaign &amp; utm_medium &amp; utm_content &amp; utm_place &amp; extras
    )
  )
)</f>
        <v>Missing Info</v>
      </c>
      <c r="AC295" s="72" t="str">
        <f t="shared" si="3"/>
        <v/>
      </c>
      <c r="AD295" s="68"/>
      <c r="AE295" s="106"/>
      <c r="AF295" s="114" t="str">
        <f t="shared" si="4"/>
        <v/>
      </c>
      <c r="AG295" s="76"/>
      <c r="AH295" s="111"/>
      <c r="AI295" s="115"/>
      <c r="AJ295" s="68"/>
      <c r="AK295" s="124" t="str">
        <f>IFERROR(__xludf.DUMMYFUNCTION("iferror(split(AJ295,""|""),"""")"),"")</f>
        <v/>
      </c>
      <c r="AL295" s="111"/>
      <c r="AM295" s="111"/>
      <c r="AN295" s="118" t="str">
        <f>IFERROR(__xludf.DUMMYFUNCTION("if(J295="""","""",GOOGLETRANSLATE(J295,""auto"",""en""))"),"")</f>
        <v/>
      </c>
      <c r="AO295" s="111" t="str">
        <f>IFERROR(__xludf.DUMMYFUNCTION("if(K295="""","""",GOOGLETRANSLATE(K295,""auto"",""en""))"),"")</f>
        <v/>
      </c>
      <c r="AP295" s="111" t="str">
        <f>IFERROR(__xludf.DUMMYFUNCTION("if(M295="""","""",GOOGLETRANSLATE(M295,""auto"",""en""))"),"")</f>
        <v/>
      </c>
      <c r="AQ295" s="111" t="str">
        <f>IFERROR(__xludf.DUMMYFUNCTION("if(O295="""","""",GOOGLETRANSLATE(O295,""auto"",""en""))"),"")</f>
        <v/>
      </c>
      <c r="AR295" s="111" t="str">
        <f>IFERROR(__xludf.DUMMYFUNCTION("if(Q295="""","""",GOOGLETRANSLATE(Q295,""auto"",""en""))"),"")</f>
        <v/>
      </c>
      <c r="AS295" s="68" t="str">
        <f>IFERROR(__xludf.DUMMYFUNCTION("REGEXREPLACE(E295, ""\?.*"", """")
"),"")</f>
        <v/>
      </c>
      <c r="AT295" s="120" t="str">
        <f>IFERROR(__xludf.DUMMYFUNCTION("TEXTJOIN(CHAR(10)&amp;CHAR(10), TRUE,
  ""H1: "" &amp;
    IFERROR(INDEX(IMPORTXML(REGEXREPLACE(AS295,""\?.*"",""""),""//h1[1]""),1),""""),
  IFERROR(""H2/H3: "" &amp;
    TEXTJOIN(CHAR(10), TRUE,
      IMPORTXML(REGEXREPLACE(AS295,""\?.*"",""""),""//h2[normalize-spa"&amp;"ce()] | //h3[normalize-space()]"")
    ),""""),
  IFERROR(""Paragraphs: "" &amp;
    TEXTJOIN(CHAR(10)&amp;CHAR(10), TRUE,
      IMPORTXML(REGEXREPLACE(AS295,""\?.*"",""""),
        ""//article//p[normalize-space()] | //div[contains(@class,'entry-content') or con"&amp;"tains(@class,'post-content') or contains(@class,'single-content') or contains(@class,'content') or contains(@class,'article')]//p[normalize-space()]""
      )
    ),"""")
)
"),"H1: ")</f>
        <v>H1: </v>
      </c>
      <c r="AU295" s="68" t="str">
        <f t="shared" si="5"/>
        <v/>
      </c>
      <c r="AV295" s="68" t="str">
        <f t="shared" si="6"/>
        <v/>
      </c>
      <c r="AW295" s="68" t="str">
        <f t="shared" si="7"/>
        <v/>
      </c>
      <c r="AX295" s="77"/>
    </row>
    <row r="296">
      <c r="A296" s="68"/>
      <c r="B296" s="68"/>
      <c r="C296" s="69"/>
      <c r="D296" s="68"/>
      <c r="E296" s="68"/>
      <c r="F296" s="68"/>
      <c r="G296" s="68"/>
      <c r="H296" s="68" t="str">
        <f t="shared" si="1"/>
        <v/>
      </c>
      <c r="I296" s="68"/>
      <c r="J296" s="111"/>
      <c r="K296" s="111"/>
      <c r="L296" s="122" t="b">
        <v>0</v>
      </c>
      <c r="M296" s="111"/>
      <c r="N296" s="109" t="b">
        <v>0</v>
      </c>
      <c r="O296" s="111"/>
      <c r="P296" s="109" t="b">
        <v>0</v>
      </c>
      <c r="Q296" s="111"/>
      <c r="R296" s="109" t="b">
        <v>0</v>
      </c>
      <c r="S296" s="111"/>
      <c r="T296" s="111"/>
      <c r="U296" s="111"/>
      <c r="V296" s="111"/>
      <c r="W296" s="111"/>
      <c r="X296" s="111"/>
      <c r="Y296" s="70" t="str">
        <f t="shared" si="8"/>
        <v/>
      </c>
      <c r="Z296" s="111"/>
      <c r="AA296" s="112" t="str">
        <f t="shared" si="2"/>
        <v>Missing Info</v>
      </c>
      <c r="AB296" s="113" t="str">
        <f>LET(
  completed, AA296="Complete",
  approved, AG296="Approved",
  srcVal,   IFERROR(VLOOKUP(D296, Lookup!A:F, 2, FALSE), ""),
  campVal,  IFERROR(VLOOKUP(D296, Lookup!A:F, 3, FALSE), ""),
  medVal,   IFERROR(VLOOKUP(D296, Lookup!A:F, 4, FALSE), ""),
  contVal,  IFERROR(VLOOKUP(D296, Lookup!A:F, 5, FALSE), ""),
  placeVal, IFERROR(VLOOKUP(D296, Lookup!A:F, 6, FALSE), ""),
  baseURL, AS296 &amp; "?",
  utm_source,   Lookup!$B$4 &amp; srcVal,
  utm_campaign, Lookup!$C$4 &amp; campVal,
  utm_medium,   Lookup!$D$4 &amp; medVal,
  utm_content,  Lookup!$E$4 &amp; contVal,
  utm_place,    Lookup!$F$4 &amp; placeVal,
  extras, "&amp;utm_term=" &amp; Y296 &amp; "&amp;adCreative=" &amp; AW296 &amp; "&amp;suggestedTerms=" &amp; AU296,
  IF(
    NOT(completed),
    "Missing Info",
    IF(
      NOT(approved),
      "Awaiting Approval",
      baseURL &amp; utm_source &amp; utm_campaign &amp; utm_medium &amp; utm_content &amp; utm_place &amp; extras
    )
  )
)</f>
        <v>Missing Info</v>
      </c>
      <c r="AC296" s="72" t="str">
        <f t="shared" si="3"/>
        <v/>
      </c>
      <c r="AD296" s="68"/>
      <c r="AE296" s="106"/>
      <c r="AF296" s="114" t="str">
        <f t="shared" si="4"/>
        <v/>
      </c>
      <c r="AG296" s="76"/>
      <c r="AH296" s="111"/>
      <c r="AI296" s="115"/>
      <c r="AJ296" s="68"/>
      <c r="AK296" s="124" t="str">
        <f>IFERROR(__xludf.DUMMYFUNCTION("iferror(split(AJ296,""|""),"""")"),"")</f>
        <v/>
      </c>
      <c r="AL296" s="111"/>
      <c r="AM296" s="111"/>
      <c r="AN296" s="118" t="str">
        <f>IFERROR(__xludf.DUMMYFUNCTION("if(J296="""","""",GOOGLETRANSLATE(J296,""auto"",""en""))"),"")</f>
        <v/>
      </c>
      <c r="AO296" s="111" t="str">
        <f>IFERROR(__xludf.DUMMYFUNCTION("if(K296="""","""",GOOGLETRANSLATE(K296,""auto"",""en""))"),"")</f>
        <v/>
      </c>
      <c r="AP296" s="111" t="str">
        <f>IFERROR(__xludf.DUMMYFUNCTION("if(M296="""","""",GOOGLETRANSLATE(M296,""auto"",""en""))"),"")</f>
        <v/>
      </c>
      <c r="AQ296" s="111" t="str">
        <f>IFERROR(__xludf.DUMMYFUNCTION("if(O296="""","""",GOOGLETRANSLATE(O296,""auto"",""en""))"),"")</f>
        <v/>
      </c>
      <c r="AR296" s="111" t="str">
        <f>IFERROR(__xludf.DUMMYFUNCTION("if(Q296="""","""",GOOGLETRANSLATE(Q296,""auto"",""en""))"),"")</f>
        <v/>
      </c>
      <c r="AS296" s="68" t="str">
        <f>IFERROR(__xludf.DUMMYFUNCTION("REGEXREPLACE(E296, ""\?.*"", """")
"),"")</f>
        <v/>
      </c>
      <c r="AT296" s="120" t="str">
        <f>IFERROR(__xludf.DUMMYFUNCTION("TEXTJOIN(CHAR(10)&amp;CHAR(10), TRUE,
  ""H1: "" &amp;
    IFERROR(INDEX(IMPORTXML(REGEXREPLACE(AS296,""\?.*"",""""),""//h1[1]""),1),""""),
  IFERROR(""H2/H3: "" &amp;
    TEXTJOIN(CHAR(10), TRUE,
      IMPORTXML(REGEXREPLACE(AS296,""\?.*"",""""),""//h2[normalize-spa"&amp;"ce()] | //h3[normalize-space()]"")
    ),""""),
  IFERROR(""Paragraphs: "" &amp;
    TEXTJOIN(CHAR(10)&amp;CHAR(10), TRUE,
      IMPORTXML(REGEXREPLACE(AS296,""\?.*"",""""),
        ""//article//p[normalize-space()] | //div[contains(@class,'entry-content') or con"&amp;"tains(@class,'post-content') or contains(@class,'single-content') or contains(@class,'content') or contains(@class,'article')]//p[normalize-space()]""
      )
    ),"""")
)
"),"H1: ")</f>
        <v>H1: </v>
      </c>
      <c r="AU296" s="68" t="str">
        <f t="shared" si="5"/>
        <v/>
      </c>
      <c r="AV296" s="68" t="str">
        <f t="shared" si="6"/>
        <v/>
      </c>
      <c r="AW296" s="68" t="str">
        <f t="shared" si="7"/>
        <v/>
      </c>
      <c r="AX296" s="77"/>
    </row>
    <row r="297">
      <c r="A297" s="68"/>
      <c r="B297" s="68"/>
      <c r="C297" s="69"/>
      <c r="D297" s="68"/>
      <c r="E297" s="68"/>
      <c r="F297" s="68"/>
      <c r="G297" s="68"/>
      <c r="H297" s="68" t="str">
        <f t="shared" si="1"/>
        <v/>
      </c>
      <c r="I297" s="68"/>
      <c r="J297" s="111"/>
      <c r="K297" s="111"/>
      <c r="L297" s="122" t="b">
        <v>0</v>
      </c>
      <c r="M297" s="111"/>
      <c r="N297" s="109" t="b">
        <v>0</v>
      </c>
      <c r="O297" s="111"/>
      <c r="P297" s="109" t="b">
        <v>0</v>
      </c>
      <c r="Q297" s="111"/>
      <c r="R297" s="109" t="b">
        <v>0</v>
      </c>
      <c r="S297" s="111"/>
      <c r="T297" s="111"/>
      <c r="U297" s="111"/>
      <c r="V297" s="111"/>
      <c r="W297" s="111"/>
      <c r="X297" s="111"/>
      <c r="Y297" s="70" t="str">
        <f t="shared" si="8"/>
        <v/>
      </c>
      <c r="Z297" s="111"/>
      <c r="AA297" s="112" t="str">
        <f t="shared" si="2"/>
        <v>Missing Info</v>
      </c>
      <c r="AB297" s="113" t="str">
        <f>LET(
  completed, AA297="Complete",
  approved, AG297="Approved",
  srcVal,   IFERROR(VLOOKUP(D297, Lookup!A:F, 2, FALSE), ""),
  campVal,  IFERROR(VLOOKUP(D297, Lookup!A:F, 3, FALSE), ""),
  medVal,   IFERROR(VLOOKUP(D297, Lookup!A:F, 4, FALSE), ""),
  contVal,  IFERROR(VLOOKUP(D297, Lookup!A:F, 5, FALSE), ""),
  placeVal, IFERROR(VLOOKUP(D297, Lookup!A:F, 6, FALSE), ""),
  baseURL, AS297 &amp; "?",
  utm_source,   Lookup!$B$4 &amp; srcVal,
  utm_campaign, Lookup!$C$4 &amp; campVal,
  utm_medium,   Lookup!$D$4 &amp; medVal,
  utm_content,  Lookup!$E$4 &amp; contVal,
  utm_place,    Lookup!$F$4 &amp; placeVal,
  extras, "&amp;utm_term=" &amp; Y297 &amp; "&amp;adCreative=" &amp; AW297 &amp; "&amp;suggestedTerms=" &amp; AU297,
  IF(
    NOT(completed),
    "Missing Info",
    IF(
      NOT(approved),
      "Awaiting Approval",
      baseURL &amp; utm_source &amp; utm_campaign &amp; utm_medium &amp; utm_content &amp; utm_place &amp; extras
    )
  )
)</f>
        <v>Missing Info</v>
      </c>
      <c r="AC297" s="72" t="str">
        <f t="shared" si="3"/>
        <v/>
      </c>
      <c r="AD297" s="68"/>
      <c r="AE297" s="106"/>
      <c r="AF297" s="114" t="str">
        <f t="shared" si="4"/>
        <v/>
      </c>
      <c r="AG297" s="76"/>
      <c r="AH297" s="111"/>
      <c r="AI297" s="115"/>
      <c r="AJ297" s="68"/>
      <c r="AK297" s="124" t="str">
        <f>IFERROR(__xludf.DUMMYFUNCTION("iferror(split(AJ297,""|""),"""")"),"")</f>
        <v/>
      </c>
      <c r="AL297" s="111"/>
      <c r="AM297" s="111"/>
      <c r="AN297" s="118" t="str">
        <f>IFERROR(__xludf.DUMMYFUNCTION("if(J297="""","""",GOOGLETRANSLATE(J297,""auto"",""en""))"),"")</f>
        <v/>
      </c>
      <c r="AO297" s="111" t="str">
        <f>IFERROR(__xludf.DUMMYFUNCTION("if(K297="""","""",GOOGLETRANSLATE(K297,""auto"",""en""))"),"")</f>
        <v/>
      </c>
      <c r="AP297" s="111" t="str">
        <f>IFERROR(__xludf.DUMMYFUNCTION("if(M297="""","""",GOOGLETRANSLATE(M297,""auto"",""en""))"),"")</f>
        <v/>
      </c>
      <c r="AQ297" s="111" t="str">
        <f>IFERROR(__xludf.DUMMYFUNCTION("if(O297="""","""",GOOGLETRANSLATE(O297,""auto"",""en""))"),"")</f>
        <v/>
      </c>
      <c r="AR297" s="111" t="str">
        <f>IFERROR(__xludf.DUMMYFUNCTION("if(Q297="""","""",GOOGLETRANSLATE(Q297,""auto"",""en""))"),"")</f>
        <v/>
      </c>
      <c r="AS297" s="68" t="str">
        <f>IFERROR(__xludf.DUMMYFUNCTION("REGEXREPLACE(E297, ""\?.*"", """")
"),"")</f>
        <v/>
      </c>
      <c r="AT297" s="120" t="str">
        <f>IFERROR(__xludf.DUMMYFUNCTION("TEXTJOIN(CHAR(10)&amp;CHAR(10), TRUE,
  ""H1: "" &amp;
    IFERROR(INDEX(IMPORTXML(REGEXREPLACE(AS297,""\?.*"",""""),""//h1[1]""),1),""""),
  IFERROR(""H2/H3: "" &amp;
    TEXTJOIN(CHAR(10), TRUE,
      IMPORTXML(REGEXREPLACE(AS297,""\?.*"",""""),""//h2[normalize-spa"&amp;"ce()] | //h3[normalize-space()]"")
    ),""""),
  IFERROR(""Paragraphs: "" &amp;
    TEXTJOIN(CHAR(10)&amp;CHAR(10), TRUE,
      IMPORTXML(REGEXREPLACE(AS297,""\?.*"",""""),
        ""//article//p[normalize-space()] | //div[contains(@class,'entry-content') or con"&amp;"tains(@class,'post-content') or contains(@class,'single-content') or contains(@class,'content') or contains(@class,'article')]//p[normalize-space()]""
      )
    ),"""")
)
"),"H1: ")</f>
        <v>H1: </v>
      </c>
      <c r="AU297" s="68" t="str">
        <f t="shared" si="5"/>
        <v/>
      </c>
      <c r="AV297" s="68" t="str">
        <f t="shared" si="6"/>
        <v/>
      </c>
      <c r="AW297" s="68" t="str">
        <f t="shared" si="7"/>
        <v/>
      </c>
      <c r="AX297" s="77"/>
    </row>
    <row r="298">
      <c r="A298" s="68"/>
      <c r="B298" s="68"/>
      <c r="C298" s="69"/>
      <c r="D298" s="68"/>
      <c r="E298" s="68"/>
      <c r="F298" s="68"/>
      <c r="G298" s="68"/>
      <c r="H298" s="68" t="str">
        <f t="shared" si="1"/>
        <v/>
      </c>
      <c r="I298" s="68"/>
      <c r="J298" s="111"/>
      <c r="K298" s="111"/>
      <c r="L298" s="122" t="b">
        <v>0</v>
      </c>
      <c r="M298" s="111"/>
      <c r="N298" s="109" t="b">
        <v>0</v>
      </c>
      <c r="O298" s="111"/>
      <c r="P298" s="109" t="b">
        <v>0</v>
      </c>
      <c r="Q298" s="111"/>
      <c r="R298" s="109" t="b">
        <v>0</v>
      </c>
      <c r="S298" s="111"/>
      <c r="T298" s="111"/>
      <c r="U298" s="111"/>
      <c r="V298" s="111"/>
      <c r="W298" s="111"/>
      <c r="X298" s="111"/>
      <c r="Y298" s="70" t="str">
        <f t="shared" si="8"/>
        <v/>
      </c>
      <c r="Z298" s="111"/>
      <c r="AA298" s="112" t="str">
        <f t="shared" si="2"/>
        <v>Missing Info</v>
      </c>
      <c r="AB298" s="113" t="str">
        <f>LET(
  completed, AA298="Complete",
  approved, AG298="Approved",
  srcVal,   IFERROR(VLOOKUP(D298, Lookup!A:F, 2, FALSE), ""),
  campVal,  IFERROR(VLOOKUP(D298, Lookup!A:F, 3, FALSE), ""),
  medVal,   IFERROR(VLOOKUP(D298, Lookup!A:F, 4, FALSE), ""),
  contVal,  IFERROR(VLOOKUP(D298, Lookup!A:F, 5, FALSE), ""),
  placeVal, IFERROR(VLOOKUP(D298, Lookup!A:F, 6, FALSE), ""),
  baseURL, AS298 &amp; "?",
  utm_source,   Lookup!$B$4 &amp; srcVal,
  utm_campaign, Lookup!$C$4 &amp; campVal,
  utm_medium,   Lookup!$D$4 &amp; medVal,
  utm_content,  Lookup!$E$4 &amp; contVal,
  utm_place,    Lookup!$F$4 &amp; placeVal,
  extras, "&amp;utm_term=" &amp; Y298 &amp; "&amp;adCreative=" &amp; AW298 &amp; "&amp;suggestedTerms=" &amp; AU298,
  IF(
    NOT(completed),
    "Missing Info",
    IF(
      NOT(approved),
      "Awaiting Approval",
      baseURL &amp; utm_source &amp; utm_campaign &amp; utm_medium &amp; utm_content &amp; utm_place &amp; extras
    )
  )
)</f>
        <v>Missing Info</v>
      </c>
      <c r="AC298" s="72" t="str">
        <f t="shared" si="3"/>
        <v/>
      </c>
      <c r="AD298" s="68"/>
      <c r="AE298" s="106"/>
      <c r="AF298" s="114" t="str">
        <f t="shared" si="4"/>
        <v/>
      </c>
      <c r="AG298" s="76"/>
      <c r="AH298" s="111"/>
      <c r="AI298" s="115"/>
      <c r="AJ298" s="68"/>
      <c r="AK298" s="124" t="str">
        <f>IFERROR(__xludf.DUMMYFUNCTION("iferror(split(AJ298,""|""),"""")"),"")</f>
        <v/>
      </c>
      <c r="AL298" s="111"/>
      <c r="AM298" s="111"/>
      <c r="AN298" s="118" t="str">
        <f>IFERROR(__xludf.DUMMYFUNCTION("if(J298="""","""",GOOGLETRANSLATE(J298,""auto"",""en""))"),"")</f>
        <v/>
      </c>
      <c r="AO298" s="111" t="str">
        <f>IFERROR(__xludf.DUMMYFUNCTION("if(K298="""","""",GOOGLETRANSLATE(K298,""auto"",""en""))"),"")</f>
        <v/>
      </c>
      <c r="AP298" s="111" t="str">
        <f>IFERROR(__xludf.DUMMYFUNCTION("if(M298="""","""",GOOGLETRANSLATE(M298,""auto"",""en""))"),"")</f>
        <v/>
      </c>
      <c r="AQ298" s="111" t="str">
        <f>IFERROR(__xludf.DUMMYFUNCTION("if(O298="""","""",GOOGLETRANSLATE(O298,""auto"",""en""))"),"")</f>
        <v/>
      </c>
      <c r="AR298" s="111" t="str">
        <f>IFERROR(__xludf.DUMMYFUNCTION("if(Q298="""","""",GOOGLETRANSLATE(Q298,""auto"",""en""))"),"")</f>
        <v/>
      </c>
      <c r="AS298" s="68" t="str">
        <f>IFERROR(__xludf.DUMMYFUNCTION("REGEXREPLACE(E298, ""\?.*"", """")
"),"")</f>
        <v/>
      </c>
      <c r="AT298" s="120" t="str">
        <f>IFERROR(__xludf.DUMMYFUNCTION("TEXTJOIN(CHAR(10)&amp;CHAR(10), TRUE,
  ""H1: "" &amp;
    IFERROR(INDEX(IMPORTXML(REGEXREPLACE(AS298,""\?.*"",""""),""//h1[1]""),1),""""),
  IFERROR(""H2/H3: "" &amp;
    TEXTJOIN(CHAR(10), TRUE,
      IMPORTXML(REGEXREPLACE(AS298,""\?.*"",""""),""//h2[normalize-spa"&amp;"ce()] | //h3[normalize-space()]"")
    ),""""),
  IFERROR(""Paragraphs: "" &amp;
    TEXTJOIN(CHAR(10)&amp;CHAR(10), TRUE,
      IMPORTXML(REGEXREPLACE(AS298,""\?.*"",""""),
        ""//article//p[normalize-space()] | //div[contains(@class,'entry-content') or con"&amp;"tains(@class,'post-content') or contains(@class,'single-content') or contains(@class,'content') or contains(@class,'article')]//p[normalize-space()]""
      )
    ),"""")
)
"),"H1: ")</f>
        <v>H1: </v>
      </c>
      <c r="AU298" s="68" t="str">
        <f t="shared" si="5"/>
        <v/>
      </c>
      <c r="AV298" s="68" t="str">
        <f t="shared" si="6"/>
        <v/>
      </c>
      <c r="AW298" s="68" t="str">
        <f t="shared" si="7"/>
        <v/>
      </c>
      <c r="AX298" s="77"/>
    </row>
    <row r="299">
      <c r="A299" s="68"/>
      <c r="B299" s="68"/>
      <c r="C299" s="69"/>
      <c r="D299" s="68"/>
      <c r="E299" s="68"/>
      <c r="F299" s="68"/>
      <c r="G299" s="68"/>
      <c r="H299" s="68" t="str">
        <f t="shared" si="1"/>
        <v/>
      </c>
      <c r="I299" s="68"/>
      <c r="J299" s="111"/>
      <c r="K299" s="111"/>
      <c r="L299" s="122" t="b">
        <v>0</v>
      </c>
      <c r="M299" s="111"/>
      <c r="N299" s="109" t="b">
        <v>0</v>
      </c>
      <c r="O299" s="111"/>
      <c r="P299" s="109" t="b">
        <v>0</v>
      </c>
      <c r="Q299" s="111"/>
      <c r="R299" s="109" t="b">
        <v>0</v>
      </c>
      <c r="S299" s="111"/>
      <c r="T299" s="111"/>
      <c r="U299" s="111"/>
      <c r="V299" s="111"/>
      <c r="W299" s="111"/>
      <c r="X299" s="111"/>
      <c r="Y299" s="70" t="str">
        <f t="shared" si="8"/>
        <v/>
      </c>
      <c r="Z299" s="111"/>
      <c r="AA299" s="112" t="str">
        <f t="shared" si="2"/>
        <v>Missing Info</v>
      </c>
      <c r="AB299" s="113" t="str">
        <f>LET(
  completed, AA299="Complete",
  approved, AG299="Approved",
  srcVal,   IFERROR(VLOOKUP(D299, Lookup!A:F, 2, FALSE), ""),
  campVal,  IFERROR(VLOOKUP(D299, Lookup!A:F, 3, FALSE), ""),
  medVal,   IFERROR(VLOOKUP(D299, Lookup!A:F, 4, FALSE), ""),
  contVal,  IFERROR(VLOOKUP(D299, Lookup!A:F, 5, FALSE), ""),
  placeVal, IFERROR(VLOOKUP(D299, Lookup!A:F, 6, FALSE), ""),
  baseURL, AS299 &amp; "?",
  utm_source,   Lookup!$B$4 &amp; srcVal,
  utm_campaign, Lookup!$C$4 &amp; campVal,
  utm_medium,   Lookup!$D$4 &amp; medVal,
  utm_content,  Lookup!$E$4 &amp; contVal,
  utm_place,    Lookup!$F$4 &amp; placeVal,
  extras, "&amp;utm_term=" &amp; Y299 &amp; "&amp;adCreative=" &amp; AW299 &amp; "&amp;suggestedTerms=" &amp; AU299,
  IF(
    NOT(completed),
    "Missing Info",
    IF(
      NOT(approved),
      "Awaiting Approval",
      baseURL &amp; utm_source &amp; utm_campaign &amp; utm_medium &amp; utm_content &amp; utm_place &amp; extras
    )
  )
)</f>
        <v>Missing Info</v>
      </c>
      <c r="AC299" s="72" t="str">
        <f t="shared" si="3"/>
        <v/>
      </c>
      <c r="AD299" s="68"/>
      <c r="AE299" s="106"/>
      <c r="AF299" s="114" t="str">
        <f t="shared" si="4"/>
        <v/>
      </c>
      <c r="AG299" s="76"/>
      <c r="AH299" s="111"/>
      <c r="AI299" s="115"/>
      <c r="AJ299" s="68"/>
      <c r="AK299" s="124" t="str">
        <f>IFERROR(__xludf.DUMMYFUNCTION("iferror(split(AJ299,""|""),"""")"),"")</f>
        <v/>
      </c>
      <c r="AL299" s="111"/>
      <c r="AM299" s="111"/>
      <c r="AN299" s="118" t="str">
        <f>IFERROR(__xludf.DUMMYFUNCTION("if(J299="""","""",GOOGLETRANSLATE(J299,""auto"",""en""))"),"")</f>
        <v/>
      </c>
      <c r="AO299" s="111" t="str">
        <f>IFERROR(__xludf.DUMMYFUNCTION("if(K299="""","""",GOOGLETRANSLATE(K299,""auto"",""en""))"),"")</f>
        <v/>
      </c>
      <c r="AP299" s="111" t="str">
        <f>IFERROR(__xludf.DUMMYFUNCTION("if(M299="""","""",GOOGLETRANSLATE(M299,""auto"",""en""))"),"")</f>
        <v/>
      </c>
      <c r="AQ299" s="111" t="str">
        <f>IFERROR(__xludf.DUMMYFUNCTION("if(O299="""","""",GOOGLETRANSLATE(O299,""auto"",""en""))"),"")</f>
        <v/>
      </c>
      <c r="AR299" s="111" t="str">
        <f>IFERROR(__xludf.DUMMYFUNCTION("if(Q299="""","""",GOOGLETRANSLATE(Q299,""auto"",""en""))"),"")</f>
        <v/>
      </c>
      <c r="AS299" s="68" t="str">
        <f>IFERROR(__xludf.DUMMYFUNCTION("REGEXREPLACE(E299, ""\?.*"", """")
"),"")</f>
        <v/>
      </c>
      <c r="AT299" s="120" t="str">
        <f>IFERROR(__xludf.DUMMYFUNCTION("TEXTJOIN(CHAR(10)&amp;CHAR(10), TRUE,
  ""H1: "" &amp;
    IFERROR(INDEX(IMPORTXML(REGEXREPLACE(AS299,""\?.*"",""""),""//h1[1]""),1),""""),
  IFERROR(""H2/H3: "" &amp;
    TEXTJOIN(CHAR(10), TRUE,
      IMPORTXML(REGEXREPLACE(AS299,""\?.*"",""""),""//h2[normalize-spa"&amp;"ce()] | //h3[normalize-space()]"")
    ),""""),
  IFERROR(""Paragraphs: "" &amp;
    TEXTJOIN(CHAR(10)&amp;CHAR(10), TRUE,
      IMPORTXML(REGEXREPLACE(AS299,""\?.*"",""""),
        ""//article//p[normalize-space()] | //div[contains(@class,'entry-content') or con"&amp;"tains(@class,'post-content') or contains(@class,'single-content') or contains(@class,'content') or contains(@class,'article')]//p[normalize-space()]""
      )
    ),"""")
)
"),"H1: ")</f>
        <v>H1: </v>
      </c>
      <c r="AU299" s="68" t="str">
        <f t="shared" si="5"/>
        <v/>
      </c>
      <c r="AV299" s="68" t="str">
        <f t="shared" si="6"/>
        <v/>
      </c>
      <c r="AW299" s="68" t="str">
        <f t="shared" si="7"/>
        <v/>
      </c>
      <c r="AX299" s="77"/>
    </row>
    <row r="300">
      <c r="A300" s="68"/>
      <c r="B300" s="68"/>
      <c r="C300" s="69"/>
      <c r="D300" s="68"/>
      <c r="E300" s="68"/>
      <c r="F300" s="68"/>
      <c r="G300" s="68"/>
      <c r="H300" s="68" t="str">
        <f t="shared" si="1"/>
        <v/>
      </c>
      <c r="I300" s="68"/>
      <c r="J300" s="111"/>
      <c r="K300" s="111"/>
      <c r="L300" s="122" t="b">
        <v>0</v>
      </c>
      <c r="M300" s="111"/>
      <c r="N300" s="109" t="b">
        <v>0</v>
      </c>
      <c r="O300" s="111"/>
      <c r="P300" s="109" t="b">
        <v>0</v>
      </c>
      <c r="Q300" s="111"/>
      <c r="R300" s="109" t="b">
        <v>0</v>
      </c>
      <c r="S300" s="111"/>
      <c r="T300" s="111"/>
      <c r="U300" s="111"/>
      <c r="V300" s="111"/>
      <c r="W300" s="111"/>
      <c r="X300" s="111"/>
      <c r="Y300" s="70" t="str">
        <f t="shared" si="8"/>
        <v/>
      </c>
      <c r="Z300" s="111"/>
      <c r="AA300" s="112" t="str">
        <f t="shared" si="2"/>
        <v>Missing Info</v>
      </c>
      <c r="AB300" s="113" t="str">
        <f>LET(
  completed, AA300="Complete",
  approved, AG300="Approved",
  srcVal,   IFERROR(VLOOKUP(D300, Lookup!A:F, 2, FALSE), ""),
  campVal,  IFERROR(VLOOKUP(D300, Lookup!A:F, 3, FALSE), ""),
  medVal,   IFERROR(VLOOKUP(D300, Lookup!A:F, 4, FALSE), ""),
  contVal,  IFERROR(VLOOKUP(D300, Lookup!A:F, 5, FALSE), ""),
  placeVal, IFERROR(VLOOKUP(D300, Lookup!A:F, 6, FALSE), ""),
  baseURL, AS300 &amp; "?",
  utm_source,   Lookup!$B$4 &amp; srcVal,
  utm_campaign, Lookup!$C$4 &amp; campVal,
  utm_medium,   Lookup!$D$4 &amp; medVal,
  utm_content,  Lookup!$E$4 &amp; contVal,
  utm_place,    Lookup!$F$4 &amp; placeVal,
  extras, "&amp;utm_term=" &amp; Y300 &amp; "&amp;adCreative=" &amp; AW300 &amp; "&amp;suggestedTerms=" &amp; AU300,
  IF(
    NOT(completed),
    "Missing Info",
    IF(
      NOT(approved),
      "Awaiting Approval",
      baseURL &amp; utm_source &amp; utm_campaign &amp; utm_medium &amp; utm_content &amp; utm_place &amp; extras
    )
  )
)</f>
        <v>Missing Info</v>
      </c>
      <c r="AC300" s="72" t="str">
        <f t="shared" si="3"/>
        <v/>
      </c>
      <c r="AD300" s="68"/>
      <c r="AE300" s="106"/>
      <c r="AF300" s="114" t="str">
        <f t="shared" si="4"/>
        <v/>
      </c>
      <c r="AG300" s="76"/>
      <c r="AH300" s="111"/>
      <c r="AI300" s="115"/>
      <c r="AJ300" s="68"/>
      <c r="AK300" s="124" t="str">
        <f>IFERROR(__xludf.DUMMYFUNCTION("iferror(split(AJ300,""|""),"""")"),"")</f>
        <v/>
      </c>
      <c r="AL300" s="111"/>
      <c r="AM300" s="111"/>
      <c r="AN300" s="118" t="str">
        <f>IFERROR(__xludf.DUMMYFUNCTION("if(J300="""","""",GOOGLETRANSLATE(J300,""auto"",""en""))"),"")</f>
        <v/>
      </c>
      <c r="AO300" s="111" t="str">
        <f>IFERROR(__xludf.DUMMYFUNCTION("if(K300="""","""",GOOGLETRANSLATE(K300,""auto"",""en""))"),"")</f>
        <v/>
      </c>
      <c r="AP300" s="111" t="str">
        <f>IFERROR(__xludf.DUMMYFUNCTION("if(M300="""","""",GOOGLETRANSLATE(M300,""auto"",""en""))"),"")</f>
        <v/>
      </c>
      <c r="AQ300" s="111" t="str">
        <f>IFERROR(__xludf.DUMMYFUNCTION("if(O300="""","""",GOOGLETRANSLATE(O300,""auto"",""en""))"),"")</f>
        <v/>
      </c>
      <c r="AR300" s="111" t="str">
        <f>IFERROR(__xludf.DUMMYFUNCTION("if(Q300="""","""",GOOGLETRANSLATE(Q300,""auto"",""en""))"),"")</f>
        <v/>
      </c>
      <c r="AS300" s="68" t="str">
        <f>IFERROR(__xludf.DUMMYFUNCTION("REGEXREPLACE(E300, ""\?.*"", """")
"),"")</f>
        <v/>
      </c>
      <c r="AT300" s="120" t="str">
        <f>IFERROR(__xludf.DUMMYFUNCTION("TEXTJOIN(CHAR(10)&amp;CHAR(10), TRUE,
  ""H1: "" &amp;
    IFERROR(INDEX(IMPORTXML(REGEXREPLACE(AS300,""\?.*"",""""),""//h1[1]""),1),""""),
  IFERROR(""H2/H3: "" &amp;
    TEXTJOIN(CHAR(10), TRUE,
      IMPORTXML(REGEXREPLACE(AS300,""\?.*"",""""),""//h2[normalize-spa"&amp;"ce()] | //h3[normalize-space()]"")
    ),""""),
  IFERROR(""Paragraphs: "" &amp;
    TEXTJOIN(CHAR(10)&amp;CHAR(10), TRUE,
      IMPORTXML(REGEXREPLACE(AS300,""\?.*"",""""),
        ""//article//p[normalize-space()] | //div[contains(@class,'entry-content') or con"&amp;"tains(@class,'post-content') or contains(@class,'single-content') or contains(@class,'content') or contains(@class,'article')]//p[normalize-space()]""
      )
    ),"""")
)
"),"H1: ")</f>
        <v>H1: </v>
      </c>
      <c r="AU300" s="68" t="str">
        <f t="shared" si="5"/>
        <v/>
      </c>
      <c r="AV300" s="68" t="str">
        <f t="shared" si="6"/>
        <v/>
      </c>
      <c r="AW300" s="68" t="str">
        <f t="shared" si="7"/>
        <v/>
      </c>
      <c r="AX300" s="77"/>
    </row>
    <row r="301">
      <c r="A301" s="68"/>
      <c r="B301" s="68"/>
      <c r="C301" s="69"/>
      <c r="D301" s="68"/>
      <c r="E301" s="68"/>
      <c r="F301" s="68"/>
      <c r="G301" s="68"/>
      <c r="H301" s="68" t="str">
        <f t="shared" si="1"/>
        <v/>
      </c>
      <c r="I301" s="68"/>
      <c r="J301" s="111"/>
      <c r="K301" s="111"/>
      <c r="L301" s="122" t="b">
        <v>0</v>
      </c>
      <c r="M301" s="111"/>
      <c r="N301" s="109" t="b">
        <v>0</v>
      </c>
      <c r="O301" s="111"/>
      <c r="P301" s="109" t="b">
        <v>0</v>
      </c>
      <c r="Q301" s="111"/>
      <c r="R301" s="109" t="b">
        <v>0</v>
      </c>
      <c r="S301" s="111"/>
      <c r="T301" s="111"/>
      <c r="U301" s="111"/>
      <c r="V301" s="111"/>
      <c r="W301" s="111"/>
      <c r="X301" s="111"/>
      <c r="Y301" s="70" t="str">
        <f t="shared" si="8"/>
        <v/>
      </c>
      <c r="Z301" s="111"/>
      <c r="AA301" s="112" t="str">
        <f t="shared" si="2"/>
        <v>Missing Info</v>
      </c>
      <c r="AB301" s="113" t="str">
        <f>LET(
  completed, AA301="Complete",
  approved, AG301="Approved",
  srcVal,   IFERROR(VLOOKUP(D301, Lookup!A:F, 2, FALSE), ""),
  campVal,  IFERROR(VLOOKUP(D301, Lookup!A:F, 3, FALSE), ""),
  medVal,   IFERROR(VLOOKUP(D301, Lookup!A:F, 4, FALSE), ""),
  contVal,  IFERROR(VLOOKUP(D301, Lookup!A:F, 5, FALSE), ""),
  placeVal, IFERROR(VLOOKUP(D301, Lookup!A:F, 6, FALSE), ""),
  baseURL, AS301 &amp; "?",
  utm_source,   Lookup!$B$4 &amp; srcVal,
  utm_campaign, Lookup!$C$4 &amp; campVal,
  utm_medium,   Lookup!$D$4 &amp; medVal,
  utm_content,  Lookup!$E$4 &amp; contVal,
  utm_place,    Lookup!$F$4 &amp; placeVal,
  extras, "&amp;utm_term=" &amp; Y301 &amp; "&amp;adCreative=" &amp; AW301 &amp; "&amp;suggestedTerms=" &amp; AU301,
  IF(
    NOT(completed),
    "Missing Info",
    IF(
      NOT(approved),
      "Awaiting Approval",
      baseURL &amp; utm_source &amp; utm_campaign &amp; utm_medium &amp; utm_content &amp; utm_place &amp; extras
    )
  )
)</f>
        <v>Missing Info</v>
      </c>
      <c r="AC301" s="72" t="str">
        <f t="shared" si="3"/>
        <v/>
      </c>
      <c r="AD301" s="68"/>
      <c r="AE301" s="106"/>
      <c r="AF301" s="114" t="str">
        <f t="shared" si="4"/>
        <v/>
      </c>
      <c r="AG301" s="76"/>
      <c r="AH301" s="111"/>
      <c r="AI301" s="115"/>
      <c r="AJ301" s="68"/>
      <c r="AK301" s="124" t="str">
        <f>IFERROR(__xludf.DUMMYFUNCTION("iferror(split(AJ301,""|""),"""")"),"")</f>
        <v/>
      </c>
      <c r="AL301" s="111"/>
      <c r="AM301" s="111"/>
      <c r="AN301" s="118" t="str">
        <f>IFERROR(__xludf.DUMMYFUNCTION("if(J301="""","""",GOOGLETRANSLATE(J301,""auto"",""en""))"),"")</f>
        <v/>
      </c>
      <c r="AO301" s="111" t="str">
        <f>IFERROR(__xludf.DUMMYFUNCTION("if(K301="""","""",GOOGLETRANSLATE(K301,""auto"",""en""))"),"")</f>
        <v/>
      </c>
      <c r="AP301" s="111" t="str">
        <f>IFERROR(__xludf.DUMMYFUNCTION("if(M301="""","""",GOOGLETRANSLATE(M301,""auto"",""en""))"),"")</f>
        <v/>
      </c>
      <c r="AQ301" s="111" t="str">
        <f>IFERROR(__xludf.DUMMYFUNCTION("if(O301="""","""",GOOGLETRANSLATE(O301,""auto"",""en""))"),"")</f>
        <v/>
      </c>
      <c r="AR301" s="111" t="str">
        <f>IFERROR(__xludf.DUMMYFUNCTION("if(Q301="""","""",GOOGLETRANSLATE(Q301,""auto"",""en""))"),"")</f>
        <v/>
      </c>
      <c r="AS301" s="68" t="str">
        <f>IFERROR(__xludf.DUMMYFUNCTION("REGEXREPLACE(E301, ""\?.*"", """")
"),"")</f>
        <v/>
      </c>
      <c r="AT301" s="120" t="str">
        <f>IFERROR(__xludf.DUMMYFUNCTION("TEXTJOIN(CHAR(10)&amp;CHAR(10), TRUE,
  ""H1: "" &amp;
    IFERROR(INDEX(IMPORTXML(REGEXREPLACE(AS301,""\?.*"",""""),""//h1[1]""),1),""""),
  IFERROR(""H2/H3: "" &amp;
    TEXTJOIN(CHAR(10), TRUE,
      IMPORTXML(REGEXREPLACE(AS301,""\?.*"",""""),""//h2[normalize-spa"&amp;"ce()] | //h3[normalize-space()]"")
    ),""""),
  IFERROR(""Paragraphs: "" &amp;
    TEXTJOIN(CHAR(10)&amp;CHAR(10), TRUE,
      IMPORTXML(REGEXREPLACE(AS301,""\?.*"",""""),
        ""//article//p[normalize-space()] | //div[contains(@class,'entry-content') or con"&amp;"tains(@class,'post-content') or contains(@class,'single-content') or contains(@class,'content') or contains(@class,'article')]//p[normalize-space()]""
      )
    ),"""")
)
"),"H1: ")</f>
        <v>H1: </v>
      </c>
      <c r="AU301" s="68" t="str">
        <f t="shared" si="5"/>
        <v/>
      </c>
      <c r="AV301" s="68" t="str">
        <f t="shared" si="6"/>
        <v/>
      </c>
      <c r="AW301" s="68" t="str">
        <f t="shared" si="7"/>
        <v/>
      </c>
      <c r="AX301" s="77"/>
    </row>
    <row r="302">
      <c r="A302" s="68"/>
      <c r="B302" s="68"/>
      <c r="C302" s="69"/>
      <c r="D302" s="68"/>
      <c r="E302" s="68"/>
      <c r="F302" s="68"/>
      <c r="G302" s="68"/>
      <c r="H302" s="68" t="str">
        <f t="shared" si="1"/>
        <v/>
      </c>
      <c r="I302" s="68"/>
      <c r="J302" s="111"/>
      <c r="K302" s="111"/>
      <c r="L302" s="122" t="b">
        <v>0</v>
      </c>
      <c r="M302" s="111"/>
      <c r="N302" s="109" t="b">
        <v>0</v>
      </c>
      <c r="O302" s="111"/>
      <c r="P302" s="109" t="b">
        <v>0</v>
      </c>
      <c r="Q302" s="111"/>
      <c r="R302" s="109" t="b">
        <v>0</v>
      </c>
      <c r="S302" s="111"/>
      <c r="T302" s="111"/>
      <c r="U302" s="111"/>
      <c r="V302" s="111"/>
      <c r="W302" s="111"/>
      <c r="X302" s="111"/>
      <c r="Y302" s="70" t="str">
        <f t="shared" si="8"/>
        <v/>
      </c>
      <c r="Z302" s="111"/>
      <c r="AA302" s="112" t="str">
        <f t="shared" si="2"/>
        <v>Missing Info</v>
      </c>
      <c r="AB302" s="113" t="str">
        <f>LET(
  completed, AA302="Complete",
  approved, AG302="Approved",
  srcVal,   IFERROR(VLOOKUP(D302, Lookup!A:F, 2, FALSE), ""),
  campVal,  IFERROR(VLOOKUP(D302, Lookup!A:F, 3, FALSE), ""),
  medVal,   IFERROR(VLOOKUP(D302, Lookup!A:F, 4, FALSE), ""),
  contVal,  IFERROR(VLOOKUP(D302, Lookup!A:F, 5, FALSE), ""),
  placeVal, IFERROR(VLOOKUP(D302, Lookup!A:F, 6, FALSE), ""),
  baseURL, AS302 &amp; "?",
  utm_source,   Lookup!$B$4 &amp; srcVal,
  utm_campaign, Lookup!$C$4 &amp; campVal,
  utm_medium,   Lookup!$D$4 &amp; medVal,
  utm_content,  Lookup!$E$4 &amp; contVal,
  utm_place,    Lookup!$F$4 &amp; placeVal,
  extras, "&amp;utm_term=" &amp; Y302 &amp; "&amp;adCreative=" &amp; AW302 &amp; "&amp;suggestedTerms=" &amp; AU302,
  IF(
    NOT(completed),
    "Missing Info",
    IF(
      NOT(approved),
      "Awaiting Approval",
      baseURL &amp; utm_source &amp; utm_campaign &amp; utm_medium &amp; utm_content &amp; utm_place &amp; extras
    )
  )
)</f>
        <v>Missing Info</v>
      </c>
      <c r="AC302" s="72" t="str">
        <f t="shared" si="3"/>
        <v/>
      </c>
      <c r="AD302" s="68"/>
      <c r="AE302" s="106"/>
      <c r="AF302" s="114" t="str">
        <f t="shared" si="4"/>
        <v/>
      </c>
      <c r="AG302" s="76"/>
      <c r="AH302" s="111"/>
      <c r="AI302" s="115"/>
      <c r="AJ302" s="68"/>
      <c r="AK302" s="124" t="str">
        <f>IFERROR(__xludf.DUMMYFUNCTION("iferror(split(AJ302,""|""),"""")"),"")</f>
        <v/>
      </c>
      <c r="AL302" s="111"/>
      <c r="AM302" s="111"/>
      <c r="AN302" s="118" t="str">
        <f>IFERROR(__xludf.DUMMYFUNCTION("if(J302="""","""",GOOGLETRANSLATE(J302,""auto"",""en""))"),"")</f>
        <v/>
      </c>
      <c r="AO302" s="111" t="str">
        <f>IFERROR(__xludf.DUMMYFUNCTION("if(K302="""","""",GOOGLETRANSLATE(K302,""auto"",""en""))"),"")</f>
        <v/>
      </c>
      <c r="AP302" s="111" t="str">
        <f>IFERROR(__xludf.DUMMYFUNCTION("if(M302="""","""",GOOGLETRANSLATE(M302,""auto"",""en""))"),"")</f>
        <v/>
      </c>
      <c r="AQ302" s="111" t="str">
        <f>IFERROR(__xludf.DUMMYFUNCTION("if(O302="""","""",GOOGLETRANSLATE(O302,""auto"",""en""))"),"")</f>
        <v/>
      </c>
      <c r="AR302" s="111" t="str">
        <f>IFERROR(__xludf.DUMMYFUNCTION("if(Q302="""","""",GOOGLETRANSLATE(Q302,""auto"",""en""))"),"")</f>
        <v/>
      </c>
      <c r="AS302" s="68" t="str">
        <f>IFERROR(__xludf.DUMMYFUNCTION("REGEXREPLACE(E302, ""\?.*"", """")
"),"")</f>
        <v/>
      </c>
      <c r="AT302" s="120" t="str">
        <f>IFERROR(__xludf.DUMMYFUNCTION("TEXTJOIN(CHAR(10)&amp;CHAR(10), TRUE,
  ""H1: "" &amp;
    IFERROR(INDEX(IMPORTXML(REGEXREPLACE(AS302,""\?.*"",""""),""//h1[1]""),1),""""),
  IFERROR(""H2/H3: "" &amp;
    TEXTJOIN(CHAR(10), TRUE,
      IMPORTXML(REGEXREPLACE(AS302,""\?.*"",""""),""//h2[normalize-spa"&amp;"ce()] | //h3[normalize-space()]"")
    ),""""),
  IFERROR(""Paragraphs: "" &amp;
    TEXTJOIN(CHAR(10)&amp;CHAR(10), TRUE,
      IMPORTXML(REGEXREPLACE(AS302,""\?.*"",""""),
        ""//article//p[normalize-space()] | //div[contains(@class,'entry-content') or con"&amp;"tains(@class,'post-content') or contains(@class,'single-content') or contains(@class,'content') or contains(@class,'article')]//p[normalize-space()]""
      )
    ),"""")
)
"),"H1: ")</f>
        <v>H1: </v>
      </c>
      <c r="AU302" s="68" t="str">
        <f t="shared" si="5"/>
        <v/>
      </c>
      <c r="AV302" s="68" t="str">
        <f t="shared" si="6"/>
        <v/>
      </c>
      <c r="AW302" s="68" t="str">
        <f t="shared" si="7"/>
        <v/>
      </c>
      <c r="AX302" s="77"/>
    </row>
    <row r="303">
      <c r="A303" s="68"/>
      <c r="B303" s="68"/>
      <c r="C303" s="69"/>
      <c r="D303" s="68"/>
      <c r="E303" s="68"/>
      <c r="F303" s="68"/>
      <c r="G303" s="68"/>
      <c r="H303" s="68" t="str">
        <f t="shared" si="1"/>
        <v/>
      </c>
      <c r="I303" s="68"/>
      <c r="J303" s="111"/>
      <c r="K303" s="111"/>
      <c r="L303" s="122" t="b">
        <v>0</v>
      </c>
      <c r="M303" s="111"/>
      <c r="N303" s="109" t="b">
        <v>0</v>
      </c>
      <c r="O303" s="111"/>
      <c r="P303" s="109" t="b">
        <v>0</v>
      </c>
      <c r="Q303" s="111"/>
      <c r="R303" s="109" t="b">
        <v>0</v>
      </c>
      <c r="S303" s="111"/>
      <c r="T303" s="111"/>
      <c r="U303" s="111"/>
      <c r="V303" s="111"/>
      <c r="W303" s="111"/>
      <c r="X303" s="111"/>
      <c r="Y303" s="70" t="str">
        <f t="shared" si="8"/>
        <v/>
      </c>
      <c r="Z303" s="111"/>
      <c r="AA303" s="112" t="str">
        <f t="shared" si="2"/>
        <v>Missing Info</v>
      </c>
      <c r="AB303" s="113" t="str">
        <f>LET(
  completed, AA303="Complete",
  approved, AG303="Approved",
  srcVal,   IFERROR(VLOOKUP(D303, Lookup!A:F, 2, FALSE), ""),
  campVal,  IFERROR(VLOOKUP(D303, Lookup!A:F, 3, FALSE), ""),
  medVal,   IFERROR(VLOOKUP(D303, Lookup!A:F, 4, FALSE), ""),
  contVal,  IFERROR(VLOOKUP(D303, Lookup!A:F, 5, FALSE), ""),
  placeVal, IFERROR(VLOOKUP(D303, Lookup!A:F, 6, FALSE), ""),
  baseURL, AS303 &amp; "?",
  utm_source,   Lookup!$B$4 &amp; srcVal,
  utm_campaign, Lookup!$C$4 &amp; campVal,
  utm_medium,   Lookup!$D$4 &amp; medVal,
  utm_content,  Lookup!$E$4 &amp; contVal,
  utm_place,    Lookup!$F$4 &amp; placeVal,
  extras, "&amp;utm_term=" &amp; Y303 &amp; "&amp;adCreative=" &amp; AW303 &amp; "&amp;suggestedTerms=" &amp; AU303,
  IF(
    NOT(completed),
    "Missing Info",
    IF(
      NOT(approved),
      "Awaiting Approval",
      baseURL &amp; utm_source &amp; utm_campaign &amp; utm_medium &amp; utm_content &amp; utm_place &amp; extras
    )
  )
)</f>
        <v>Missing Info</v>
      </c>
      <c r="AC303" s="72" t="str">
        <f t="shared" si="3"/>
        <v/>
      </c>
      <c r="AD303" s="68"/>
      <c r="AE303" s="106"/>
      <c r="AF303" s="114" t="str">
        <f t="shared" si="4"/>
        <v/>
      </c>
      <c r="AG303" s="76"/>
      <c r="AH303" s="111"/>
      <c r="AI303" s="115"/>
      <c r="AJ303" s="68"/>
      <c r="AK303" s="124" t="str">
        <f>IFERROR(__xludf.DUMMYFUNCTION("iferror(split(AJ303,""|""),"""")"),"")</f>
        <v/>
      </c>
      <c r="AL303" s="111"/>
      <c r="AM303" s="111"/>
      <c r="AN303" s="118" t="str">
        <f>IFERROR(__xludf.DUMMYFUNCTION("if(J303="""","""",GOOGLETRANSLATE(J303,""auto"",""en""))"),"")</f>
        <v/>
      </c>
      <c r="AO303" s="111" t="str">
        <f>IFERROR(__xludf.DUMMYFUNCTION("if(K303="""","""",GOOGLETRANSLATE(K303,""auto"",""en""))"),"")</f>
        <v/>
      </c>
      <c r="AP303" s="111" t="str">
        <f>IFERROR(__xludf.DUMMYFUNCTION("if(M303="""","""",GOOGLETRANSLATE(M303,""auto"",""en""))"),"")</f>
        <v/>
      </c>
      <c r="AQ303" s="111" t="str">
        <f>IFERROR(__xludf.DUMMYFUNCTION("if(O303="""","""",GOOGLETRANSLATE(O303,""auto"",""en""))"),"")</f>
        <v/>
      </c>
      <c r="AR303" s="111" t="str">
        <f>IFERROR(__xludf.DUMMYFUNCTION("if(Q303="""","""",GOOGLETRANSLATE(Q303,""auto"",""en""))"),"")</f>
        <v/>
      </c>
      <c r="AS303" s="68" t="str">
        <f>IFERROR(__xludf.DUMMYFUNCTION("REGEXREPLACE(E303, ""\?.*"", """")
"),"")</f>
        <v/>
      </c>
      <c r="AT303" s="120" t="str">
        <f>IFERROR(__xludf.DUMMYFUNCTION("TEXTJOIN(CHAR(10)&amp;CHAR(10), TRUE,
  ""H1: "" &amp;
    IFERROR(INDEX(IMPORTXML(REGEXREPLACE(AS303,""\?.*"",""""),""//h1[1]""),1),""""),
  IFERROR(""H2/H3: "" &amp;
    TEXTJOIN(CHAR(10), TRUE,
      IMPORTXML(REGEXREPLACE(AS303,""\?.*"",""""),""//h2[normalize-spa"&amp;"ce()] | //h3[normalize-space()]"")
    ),""""),
  IFERROR(""Paragraphs: "" &amp;
    TEXTJOIN(CHAR(10)&amp;CHAR(10), TRUE,
      IMPORTXML(REGEXREPLACE(AS303,""\?.*"",""""),
        ""//article//p[normalize-space()] | //div[contains(@class,'entry-content') or con"&amp;"tains(@class,'post-content') or contains(@class,'single-content') or contains(@class,'content') or contains(@class,'article')]//p[normalize-space()]""
      )
    ),"""")
)
"),"H1: ")</f>
        <v>H1: </v>
      </c>
      <c r="AU303" s="68" t="str">
        <f t="shared" si="5"/>
        <v/>
      </c>
      <c r="AV303" s="68" t="str">
        <f t="shared" si="6"/>
        <v/>
      </c>
      <c r="AW303" s="68" t="str">
        <f t="shared" si="7"/>
        <v/>
      </c>
      <c r="AX303" s="77"/>
    </row>
    <row r="304">
      <c r="A304" s="68"/>
      <c r="B304" s="68"/>
      <c r="C304" s="69"/>
      <c r="D304" s="68"/>
      <c r="E304" s="68"/>
      <c r="F304" s="68"/>
      <c r="G304" s="68"/>
      <c r="H304" s="68" t="str">
        <f t="shared" si="1"/>
        <v/>
      </c>
      <c r="I304" s="68"/>
      <c r="J304" s="111"/>
      <c r="K304" s="111"/>
      <c r="L304" s="122" t="b">
        <v>0</v>
      </c>
      <c r="M304" s="111"/>
      <c r="N304" s="109" t="b">
        <v>0</v>
      </c>
      <c r="O304" s="111"/>
      <c r="P304" s="109" t="b">
        <v>0</v>
      </c>
      <c r="Q304" s="111"/>
      <c r="R304" s="109" t="b">
        <v>0</v>
      </c>
      <c r="S304" s="111"/>
      <c r="T304" s="111"/>
      <c r="U304" s="111"/>
      <c r="V304" s="111"/>
      <c r="W304" s="111"/>
      <c r="X304" s="111"/>
      <c r="Y304" s="70" t="str">
        <f t="shared" si="8"/>
        <v/>
      </c>
      <c r="Z304" s="111"/>
      <c r="AA304" s="112" t="str">
        <f t="shared" si="2"/>
        <v>Missing Info</v>
      </c>
      <c r="AB304" s="113" t="str">
        <f>LET(
  completed, AA304="Complete",
  approved, AG304="Approved",
  srcVal,   IFERROR(VLOOKUP(D304, Lookup!A:F, 2, FALSE), ""),
  campVal,  IFERROR(VLOOKUP(D304, Lookup!A:F, 3, FALSE), ""),
  medVal,   IFERROR(VLOOKUP(D304, Lookup!A:F, 4, FALSE), ""),
  contVal,  IFERROR(VLOOKUP(D304, Lookup!A:F, 5, FALSE), ""),
  placeVal, IFERROR(VLOOKUP(D304, Lookup!A:F, 6, FALSE), ""),
  baseURL, AS304 &amp; "?",
  utm_source,   Lookup!$B$4 &amp; srcVal,
  utm_campaign, Lookup!$C$4 &amp; campVal,
  utm_medium,   Lookup!$D$4 &amp; medVal,
  utm_content,  Lookup!$E$4 &amp; contVal,
  utm_place,    Lookup!$F$4 &amp; placeVal,
  extras, "&amp;utm_term=" &amp; Y304 &amp; "&amp;adCreative=" &amp; AW304 &amp; "&amp;suggestedTerms=" &amp; AU304,
  IF(
    NOT(completed),
    "Missing Info",
    IF(
      NOT(approved),
      "Awaiting Approval",
      baseURL &amp; utm_source &amp; utm_campaign &amp; utm_medium &amp; utm_content &amp; utm_place &amp; extras
    )
  )
)</f>
        <v>Missing Info</v>
      </c>
      <c r="AC304" s="72" t="str">
        <f t="shared" si="3"/>
        <v/>
      </c>
      <c r="AD304" s="68"/>
      <c r="AE304" s="106"/>
      <c r="AF304" s="114" t="str">
        <f t="shared" si="4"/>
        <v/>
      </c>
      <c r="AG304" s="76"/>
      <c r="AH304" s="111"/>
      <c r="AI304" s="115"/>
      <c r="AJ304" s="68"/>
      <c r="AK304" s="124" t="str">
        <f>IFERROR(__xludf.DUMMYFUNCTION("iferror(split(AJ304,""|""),"""")"),"")</f>
        <v/>
      </c>
      <c r="AL304" s="111"/>
      <c r="AM304" s="111"/>
      <c r="AN304" s="118" t="str">
        <f>IFERROR(__xludf.DUMMYFUNCTION("if(J304="""","""",GOOGLETRANSLATE(J304,""auto"",""en""))"),"")</f>
        <v/>
      </c>
      <c r="AO304" s="111" t="str">
        <f>IFERROR(__xludf.DUMMYFUNCTION("if(K304="""","""",GOOGLETRANSLATE(K304,""auto"",""en""))"),"")</f>
        <v/>
      </c>
      <c r="AP304" s="111" t="str">
        <f>IFERROR(__xludf.DUMMYFUNCTION("if(M304="""","""",GOOGLETRANSLATE(M304,""auto"",""en""))"),"")</f>
        <v/>
      </c>
      <c r="AQ304" s="111" t="str">
        <f>IFERROR(__xludf.DUMMYFUNCTION("if(O304="""","""",GOOGLETRANSLATE(O304,""auto"",""en""))"),"")</f>
        <v/>
      </c>
      <c r="AR304" s="111" t="str">
        <f>IFERROR(__xludf.DUMMYFUNCTION("if(Q304="""","""",GOOGLETRANSLATE(Q304,""auto"",""en""))"),"")</f>
        <v/>
      </c>
      <c r="AS304" s="68" t="str">
        <f>IFERROR(__xludf.DUMMYFUNCTION("REGEXREPLACE(E304, ""\?.*"", """")
"),"")</f>
        <v/>
      </c>
      <c r="AT304" s="120" t="str">
        <f>IFERROR(__xludf.DUMMYFUNCTION("TEXTJOIN(CHAR(10)&amp;CHAR(10), TRUE,
  ""H1: "" &amp;
    IFERROR(INDEX(IMPORTXML(REGEXREPLACE(AS304,""\?.*"",""""),""//h1[1]""),1),""""),
  IFERROR(""H2/H3: "" &amp;
    TEXTJOIN(CHAR(10), TRUE,
      IMPORTXML(REGEXREPLACE(AS304,""\?.*"",""""),""//h2[normalize-spa"&amp;"ce()] | //h3[normalize-space()]"")
    ),""""),
  IFERROR(""Paragraphs: "" &amp;
    TEXTJOIN(CHAR(10)&amp;CHAR(10), TRUE,
      IMPORTXML(REGEXREPLACE(AS304,""\?.*"",""""),
        ""//article//p[normalize-space()] | //div[contains(@class,'entry-content') or con"&amp;"tains(@class,'post-content') or contains(@class,'single-content') or contains(@class,'content') or contains(@class,'article')]//p[normalize-space()]""
      )
    ),"""")
)
"),"H1: ")</f>
        <v>H1: </v>
      </c>
      <c r="AU304" s="68" t="str">
        <f t="shared" si="5"/>
        <v/>
      </c>
      <c r="AV304" s="68" t="str">
        <f t="shared" si="6"/>
        <v/>
      </c>
      <c r="AW304" s="68" t="str">
        <f t="shared" si="7"/>
        <v/>
      </c>
      <c r="AX304" s="77"/>
    </row>
    <row r="305">
      <c r="A305" s="68"/>
      <c r="B305" s="68"/>
      <c r="C305" s="69"/>
      <c r="D305" s="68"/>
      <c r="E305" s="68"/>
      <c r="F305" s="68"/>
      <c r="G305" s="68"/>
      <c r="H305" s="68" t="str">
        <f t="shared" si="1"/>
        <v/>
      </c>
      <c r="I305" s="68"/>
      <c r="J305" s="111"/>
      <c r="K305" s="111"/>
      <c r="L305" s="122" t="b">
        <v>0</v>
      </c>
      <c r="M305" s="111"/>
      <c r="N305" s="109" t="b">
        <v>0</v>
      </c>
      <c r="O305" s="111"/>
      <c r="P305" s="109" t="b">
        <v>0</v>
      </c>
      <c r="Q305" s="111"/>
      <c r="R305" s="109" t="b">
        <v>0</v>
      </c>
      <c r="S305" s="111"/>
      <c r="T305" s="111"/>
      <c r="U305" s="111"/>
      <c r="V305" s="111"/>
      <c r="W305" s="111"/>
      <c r="X305" s="111"/>
      <c r="Y305" s="70" t="str">
        <f t="shared" si="8"/>
        <v/>
      </c>
      <c r="Z305" s="111"/>
      <c r="AA305" s="112" t="str">
        <f t="shared" si="2"/>
        <v>Missing Info</v>
      </c>
      <c r="AB305" s="113" t="str">
        <f>LET(
  completed, AA305="Complete",
  approved, AG305="Approved",
  srcVal,   IFERROR(VLOOKUP(D305, Lookup!A:F, 2, FALSE), ""),
  campVal,  IFERROR(VLOOKUP(D305, Lookup!A:F, 3, FALSE), ""),
  medVal,   IFERROR(VLOOKUP(D305, Lookup!A:F, 4, FALSE), ""),
  contVal,  IFERROR(VLOOKUP(D305, Lookup!A:F, 5, FALSE), ""),
  placeVal, IFERROR(VLOOKUP(D305, Lookup!A:F, 6, FALSE), ""),
  baseURL, AS305 &amp; "?",
  utm_source,   Lookup!$B$4 &amp; srcVal,
  utm_campaign, Lookup!$C$4 &amp; campVal,
  utm_medium,   Lookup!$D$4 &amp; medVal,
  utm_content,  Lookup!$E$4 &amp; contVal,
  utm_place,    Lookup!$F$4 &amp; placeVal,
  extras, "&amp;utm_term=" &amp; Y305 &amp; "&amp;adCreative=" &amp; AW305 &amp; "&amp;suggestedTerms=" &amp; AU305,
  IF(
    NOT(completed),
    "Missing Info",
    IF(
      NOT(approved),
      "Awaiting Approval",
      baseURL &amp; utm_source &amp; utm_campaign &amp; utm_medium &amp; utm_content &amp; utm_place &amp; extras
    )
  )
)</f>
        <v>Missing Info</v>
      </c>
      <c r="AC305" s="72" t="str">
        <f t="shared" si="3"/>
        <v/>
      </c>
      <c r="AD305" s="68"/>
      <c r="AE305" s="106"/>
      <c r="AF305" s="114" t="str">
        <f t="shared" si="4"/>
        <v/>
      </c>
      <c r="AG305" s="76"/>
      <c r="AH305" s="111"/>
      <c r="AI305" s="115"/>
      <c r="AJ305" s="68"/>
      <c r="AK305" s="124" t="str">
        <f>IFERROR(__xludf.DUMMYFUNCTION("iferror(split(AJ305,""|""),"""")"),"")</f>
        <v/>
      </c>
      <c r="AL305" s="111"/>
      <c r="AM305" s="111"/>
      <c r="AN305" s="118" t="str">
        <f>IFERROR(__xludf.DUMMYFUNCTION("if(J305="""","""",GOOGLETRANSLATE(J305,""auto"",""en""))"),"")</f>
        <v/>
      </c>
      <c r="AO305" s="111" t="str">
        <f>IFERROR(__xludf.DUMMYFUNCTION("if(K305="""","""",GOOGLETRANSLATE(K305,""auto"",""en""))"),"")</f>
        <v/>
      </c>
      <c r="AP305" s="111" t="str">
        <f>IFERROR(__xludf.DUMMYFUNCTION("if(M305="""","""",GOOGLETRANSLATE(M305,""auto"",""en""))"),"")</f>
        <v/>
      </c>
      <c r="AQ305" s="111" t="str">
        <f>IFERROR(__xludf.DUMMYFUNCTION("if(O305="""","""",GOOGLETRANSLATE(O305,""auto"",""en""))"),"")</f>
        <v/>
      </c>
      <c r="AR305" s="111" t="str">
        <f>IFERROR(__xludf.DUMMYFUNCTION("if(Q305="""","""",GOOGLETRANSLATE(Q305,""auto"",""en""))"),"")</f>
        <v/>
      </c>
      <c r="AS305" s="68" t="str">
        <f>IFERROR(__xludf.DUMMYFUNCTION("REGEXREPLACE(E305, ""\?.*"", """")
"),"")</f>
        <v/>
      </c>
      <c r="AT305" s="120" t="str">
        <f>IFERROR(__xludf.DUMMYFUNCTION("TEXTJOIN(CHAR(10)&amp;CHAR(10), TRUE,
  ""H1: "" &amp;
    IFERROR(INDEX(IMPORTXML(REGEXREPLACE(AS305,""\?.*"",""""),""//h1[1]""),1),""""),
  IFERROR(""H2/H3: "" &amp;
    TEXTJOIN(CHAR(10), TRUE,
      IMPORTXML(REGEXREPLACE(AS305,""\?.*"",""""),""//h2[normalize-spa"&amp;"ce()] | //h3[normalize-space()]"")
    ),""""),
  IFERROR(""Paragraphs: "" &amp;
    TEXTJOIN(CHAR(10)&amp;CHAR(10), TRUE,
      IMPORTXML(REGEXREPLACE(AS305,""\?.*"",""""),
        ""//article//p[normalize-space()] | //div[contains(@class,'entry-content') or con"&amp;"tains(@class,'post-content') or contains(@class,'single-content') or contains(@class,'content') or contains(@class,'article')]//p[normalize-space()]""
      )
    ),"""")
)
"),"H1: ")</f>
        <v>H1: </v>
      </c>
      <c r="AU305" s="68" t="str">
        <f t="shared" si="5"/>
        <v/>
      </c>
      <c r="AV305" s="68" t="str">
        <f t="shared" si="6"/>
        <v/>
      </c>
      <c r="AW305" s="68" t="str">
        <f t="shared" si="7"/>
        <v/>
      </c>
      <c r="AX305" s="77"/>
    </row>
    <row r="306">
      <c r="A306" s="68"/>
      <c r="B306" s="68"/>
      <c r="C306" s="69"/>
      <c r="D306" s="68"/>
      <c r="E306" s="68"/>
      <c r="F306" s="68"/>
      <c r="G306" s="68"/>
      <c r="H306" s="68" t="str">
        <f t="shared" si="1"/>
        <v/>
      </c>
      <c r="I306" s="68"/>
      <c r="J306" s="111"/>
      <c r="K306" s="111"/>
      <c r="L306" s="122" t="b">
        <v>0</v>
      </c>
      <c r="M306" s="111"/>
      <c r="N306" s="109" t="b">
        <v>0</v>
      </c>
      <c r="O306" s="111"/>
      <c r="P306" s="109" t="b">
        <v>0</v>
      </c>
      <c r="Q306" s="111"/>
      <c r="R306" s="109" t="b">
        <v>0</v>
      </c>
      <c r="S306" s="111"/>
      <c r="T306" s="111"/>
      <c r="U306" s="111"/>
      <c r="V306" s="111"/>
      <c r="W306" s="111"/>
      <c r="X306" s="111"/>
      <c r="Y306" s="70" t="str">
        <f t="shared" si="8"/>
        <v/>
      </c>
      <c r="Z306" s="111"/>
      <c r="AA306" s="112" t="str">
        <f t="shared" si="2"/>
        <v>Missing Info</v>
      </c>
      <c r="AB306" s="113" t="str">
        <f>LET(
  completed, AA306="Complete",
  approved, AG306="Approved",
  srcVal,   IFERROR(VLOOKUP(D306, Lookup!A:F, 2, FALSE), ""),
  campVal,  IFERROR(VLOOKUP(D306, Lookup!A:F, 3, FALSE), ""),
  medVal,   IFERROR(VLOOKUP(D306, Lookup!A:F, 4, FALSE), ""),
  contVal,  IFERROR(VLOOKUP(D306, Lookup!A:F, 5, FALSE), ""),
  placeVal, IFERROR(VLOOKUP(D306, Lookup!A:F, 6, FALSE), ""),
  baseURL, AS306 &amp; "?",
  utm_source,   Lookup!$B$4 &amp; srcVal,
  utm_campaign, Lookup!$C$4 &amp; campVal,
  utm_medium,   Lookup!$D$4 &amp; medVal,
  utm_content,  Lookup!$E$4 &amp; contVal,
  utm_place,    Lookup!$F$4 &amp; placeVal,
  extras, "&amp;utm_term=" &amp; Y306 &amp; "&amp;adCreative=" &amp; AW306 &amp; "&amp;suggestedTerms=" &amp; AU306,
  IF(
    NOT(completed),
    "Missing Info",
    IF(
      NOT(approved),
      "Awaiting Approval",
      baseURL &amp; utm_source &amp; utm_campaign &amp; utm_medium &amp; utm_content &amp; utm_place &amp; extras
    )
  )
)</f>
        <v>Missing Info</v>
      </c>
      <c r="AC306" s="72" t="str">
        <f t="shared" si="3"/>
        <v/>
      </c>
      <c r="AD306" s="68"/>
      <c r="AE306" s="106"/>
      <c r="AF306" s="114" t="str">
        <f t="shared" si="4"/>
        <v/>
      </c>
      <c r="AG306" s="76"/>
      <c r="AH306" s="111"/>
      <c r="AI306" s="115"/>
      <c r="AJ306" s="68"/>
      <c r="AK306" s="124" t="str">
        <f>IFERROR(__xludf.DUMMYFUNCTION("iferror(split(AJ306,""|""),"""")"),"")</f>
        <v/>
      </c>
      <c r="AL306" s="111"/>
      <c r="AM306" s="111"/>
      <c r="AN306" s="118" t="str">
        <f>IFERROR(__xludf.DUMMYFUNCTION("if(J306="""","""",GOOGLETRANSLATE(J306,""auto"",""en""))"),"")</f>
        <v/>
      </c>
      <c r="AO306" s="111" t="str">
        <f>IFERROR(__xludf.DUMMYFUNCTION("if(K306="""","""",GOOGLETRANSLATE(K306,""auto"",""en""))"),"")</f>
        <v/>
      </c>
      <c r="AP306" s="111" t="str">
        <f>IFERROR(__xludf.DUMMYFUNCTION("if(M306="""","""",GOOGLETRANSLATE(M306,""auto"",""en""))"),"")</f>
        <v/>
      </c>
      <c r="AQ306" s="111" t="str">
        <f>IFERROR(__xludf.DUMMYFUNCTION("if(O306="""","""",GOOGLETRANSLATE(O306,""auto"",""en""))"),"")</f>
        <v/>
      </c>
      <c r="AR306" s="111" t="str">
        <f>IFERROR(__xludf.DUMMYFUNCTION("if(Q306="""","""",GOOGLETRANSLATE(Q306,""auto"",""en""))"),"")</f>
        <v/>
      </c>
      <c r="AS306" s="68" t="str">
        <f>IFERROR(__xludf.DUMMYFUNCTION("REGEXREPLACE(E306, ""\?.*"", """")
"),"")</f>
        <v/>
      </c>
      <c r="AT306" s="120" t="str">
        <f>IFERROR(__xludf.DUMMYFUNCTION("TEXTJOIN(CHAR(10)&amp;CHAR(10), TRUE,
  ""H1: "" &amp;
    IFERROR(INDEX(IMPORTXML(REGEXREPLACE(AS306,""\?.*"",""""),""//h1[1]""),1),""""),
  IFERROR(""H2/H3: "" &amp;
    TEXTJOIN(CHAR(10), TRUE,
      IMPORTXML(REGEXREPLACE(AS306,""\?.*"",""""),""//h2[normalize-spa"&amp;"ce()] | //h3[normalize-space()]"")
    ),""""),
  IFERROR(""Paragraphs: "" &amp;
    TEXTJOIN(CHAR(10)&amp;CHAR(10), TRUE,
      IMPORTXML(REGEXREPLACE(AS306,""\?.*"",""""),
        ""//article//p[normalize-space()] | //div[contains(@class,'entry-content') or con"&amp;"tains(@class,'post-content') or contains(@class,'single-content') or contains(@class,'content') or contains(@class,'article')]//p[normalize-space()]""
      )
    ),"""")
)
"),"H1: ")</f>
        <v>H1: </v>
      </c>
      <c r="AU306" s="68" t="str">
        <f t="shared" si="5"/>
        <v/>
      </c>
      <c r="AV306" s="68" t="str">
        <f t="shared" si="6"/>
        <v/>
      </c>
      <c r="AW306" s="68" t="str">
        <f t="shared" si="7"/>
        <v/>
      </c>
      <c r="AX306" s="77"/>
    </row>
    <row r="307">
      <c r="A307" s="68"/>
      <c r="B307" s="68"/>
      <c r="C307" s="69"/>
      <c r="D307" s="68"/>
      <c r="E307" s="68"/>
      <c r="F307" s="68"/>
      <c r="G307" s="68"/>
      <c r="H307" s="68" t="str">
        <f t="shared" si="1"/>
        <v/>
      </c>
      <c r="I307" s="68"/>
      <c r="J307" s="111"/>
      <c r="K307" s="111"/>
      <c r="L307" s="122" t="b">
        <v>0</v>
      </c>
      <c r="M307" s="111"/>
      <c r="N307" s="109" t="b">
        <v>0</v>
      </c>
      <c r="O307" s="111"/>
      <c r="P307" s="109" t="b">
        <v>0</v>
      </c>
      <c r="Q307" s="111"/>
      <c r="R307" s="109" t="b">
        <v>0</v>
      </c>
      <c r="S307" s="111"/>
      <c r="T307" s="111"/>
      <c r="U307" s="111"/>
      <c r="V307" s="111"/>
      <c r="W307" s="111"/>
      <c r="X307" s="111"/>
      <c r="Y307" s="70" t="str">
        <f t="shared" si="8"/>
        <v/>
      </c>
      <c r="Z307" s="111"/>
      <c r="AA307" s="112" t="str">
        <f t="shared" si="2"/>
        <v>Missing Info</v>
      </c>
      <c r="AB307" s="113" t="str">
        <f>LET(
  completed, AA307="Complete",
  approved, AG307="Approved",
  srcVal,   IFERROR(VLOOKUP(D307, Lookup!A:F, 2, FALSE), ""),
  campVal,  IFERROR(VLOOKUP(D307, Lookup!A:F, 3, FALSE), ""),
  medVal,   IFERROR(VLOOKUP(D307, Lookup!A:F, 4, FALSE), ""),
  contVal,  IFERROR(VLOOKUP(D307, Lookup!A:F, 5, FALSE), ""),
  placeVal, IFERROR(VLOOKUP(D307, Lookup!A:F, 6, FALSE), ""),
  baseURL, AS307 &amp; "?",
  utm_source,   Lookup!$B$4 &amp; srcVal,
  utm_campaign, Lookup!$C$4 &amp; campVal,
  utm_medium,   Lookup!$D$4 &amp; medVal,
  utm_content,  Lookup!$E$4 &amp; contVal,
  utm_place,    Lookup!$F$4 &amp; placeVal,
  extras, "&amp;utm_term=" &amp; Y307 &amp; "&amp;adCreative=" &amp; AW307 &amp; "&amp;suggestedTerms=" &amp; AU307,
  IF(
    NOT(completed),
    "Missing Info",
    IF(
      NOT(approved),
      "Awaiting Approval",
      baseURL &amp; utm_source &amp; utm_campaign &amp; utm_medium &amp; utm_content &amp; utm_place &amp; extras
    )
  )
)</f>
        <v>Missing Info</v>
      </c>
      <c r="AC307" s="72" t="str">
        <f t="shared" si="3"/>
        <v/>
      </c>
      <c r="AD307" s="68"/>
      <c r="AE307" s="106"/>
      <c r="AF307" s="114" t="str">
        <f t="shared" si="4"/>
        <v/>
      </c>
      <c r="AG307" s="76"/>
      <c r="AH307" s="111"/>
      <c r="AI307" s="115"/>
      <c r="AJ307" s="68"/>
      <c r="AK307" s="124" t="str">
        <f>IFERROR(__xludf.DUMMYFUNCTION("iferror(split(AJ307,""|""),"""")"),"")</f>
        <v/>
      </c>
      <c r="AL307" s="111"/>
      <c r="AM307" s="111"/>
      <c r="AN307" s="118" t="str">
        <f>IFERROR(__xludf.DUMMYFUNCTION("if(J307="""","""",GOOGLETRANSLATE(J307,""auto"",""en""))"),"")</f>
        <v/>
      </c>
      <c r="AO307" s="111" t="str">
        <f>IFERROR(__xludf.DUMMYFUNCTION("if(K307="""","""",GOOGLETRANSLATE(K307,""auto"",""en""))"),"")</f>
        <v/>
      </c>
      <c r="AP307" s="111" t="str">
        <f>IFERROR(__xludf.DUMMYFUNCTION("if(M307="""","""",GOOGLETRANSLATE(M307,""auto"",""en""))"),"")</f>
        <v/>
      </c>
      <c r="AQ307" s="111" t="str">
        <f>IFERROR(__xludf.DUMMYFUNCTION("if(O307="""","""",GOOGLETRANSLATE(O307,""auto"",""en""))"),"")</f>
        <v/>
      </c>
      <c r="AR307" s="111" t="str">
        <f>IFERROR(__xludf.DUMMYFUNCTION("if(Q307="""","""",GOOGLETRANSLATE(Q307,""auto"",""en""))"),"")</f>
        <v/>
      </c>
      <c r="AS307" s="68" t="str">
        <f>IFERROR(__xludf.DUMMYFUNCTION("REGEXREPLACE(E307, ""\?.*"", """")
"),"")</f>
        <v/>
      </c>
      <c r="AT307" s="120" t="str">
        <f>IFERROR(__xludf.DUMMYFUNCTION("TEXTJOIN(CHAR(10)&amp;CHAR(10), TRUE,
  ""H1: "" &amp;
    IFERROR(INDEX(IMPORTXML(REGEXREPLACE(AS307,""\?.*"",""""),""//h1[1]""),1),""""),
  IFERROR(""H2/H3: "" &amp;
    TEXTJOIN(CHAR(10), TRUE,
      IMPORTXML(REGEXREPLACE(AS307,""\?.*"",""""),""//h2[normalize-spa"&amp;"ce()] | //h3[normalize-space()]"")
    ),""""),
  IFERROR(""Paragraphs: "" &amp;
    TEXTJOIN(CHAR(10)&amp;CHAR(10), TRUE,
      IMPORTXML(REGEXREPLACE(AS307,""\?.*"",""""),
        ""//article//p[normalize-space()] | //div[contains(@class,'entry-content') or con"&amp;"tains(@class,'post-content') or contains(@class,'single-content') or contains(@class,'content') or contains(@class,'article')]//p[normalize-space()]""
      )
    ),"""")
)
"),"H1: ")</f>
        <v>H1: </v>
      </c>
      <c r="AU307" s="68" t="str">
        <f t="shared" si="5"/>
        <v/>
      </c>
      <c r="AV307" s="68" t="str">
        <f t="shared" si="6"/>
        <v/>
      </c>
      <c r="AW307" s="68" t="str">
        <f t="shared" si="7"/>
        <v/>
      </c>
      <c r="AX307" s="77"/>
    </row>
    <row r="308">
      <c r="A308" s="68"/>
      <c r="B308" s="68"/>
      <c r="C308" s="69"/>
      <c r="D308" s="68"/>
      <c r="E308" s="68"/>
      <c r="F308" s="68"/>
      <c r="G308" s="68"/>
      <c r="H308" s="68" t="str">
        <f t="shared" si="1"/>
        <v/>
      </c>
      <c r="I308" s="68"/>
      <c r="J308" s="111"/>
      <c r="K308" s="111"/>
      <c r="L308" s="122" t="b">
        <v>0</v>
      </c>
      <c r="M308" s="111"/>
      <c r="N308" s="109" t="b">
        <v>0</v>
      </c>
      <c r="O308" s="111"/>
      <c r="P308" s="109" t="b">
        <v>0</v>
      </c>
      <c r="Q308" s="111"/>
      <c r="R308" s="109" t="b">
        <v>0</v>
      </c>
      <c r="S308" s="111"/>
      <c r="T308" s="111"/>
      <c r="U308" s="111"/>
      <c r="V308" s="111"/>
      <c r="W308" s="111"/>
      <c r="X308" s="111"/>
      <c r="Y308" s="70" t="str">
        <f t="shared" si="8"/>
        <v/>
      </c>
      <c r="Z308" s="111"/>
      <c r="AA308" s="112" t="str">
        <f t="shared" si="2"/>
        <v>Missing Info</v>
      </c>
      <c r="AB308" s="113" t="str">
        <f>LET(
  completed, AA308="Complete",
  approved, AG308="Approved",
  srcVal,   IFERROR(VLOOKUP(D308, Lookup!A:F, 2, FALSE), ""),
  campVal,  IFERROR(VLOOKUP(D308, Lookup!A:F, 3, FALSE), ""),
  medVal,   IFERROR(VLOOKUP(D308, Lookup!A:F, 4, FALSE), ""),
  contVal,  IFERROR(VLOOKUP(D308, Lookup!A:F, 5, FALSE), ""),
  placeVal, IFERROR(VLOOKUP(D308, Lookup!A:F, 6, FALSE), ""),
  baseURL, AS308 &amp; "?",
  utm_source,   Lookup!$B$4 &amp; srcVal,
  utm_campaign, Lookup!$C$4 &amp; campVal,
  utm_medium,   Lookup!$D$4 &amp; medVal,
  utm_content,  Lookup!$E$4 &amp; contVal,
  utm_place,    Lookup!$F$4 &amp; placeVal,
  extras, "&amp;utm_term=" &amp; Y308 &amp; "&amp;adCreative=" &amp; AW308 &amp; "&amp;suggestedTerms=" &amp; AU308,
  IF(
    NOT(completed),
    "Missing Info",
    IF(
      NOT(approved),
      "Awaiting Approval",
      baseURL &amp; utm_source &amp; utm_campaign &amp; utm_medium &amp; utm_content &amp; utm_place &amp; extras
    )
  )
)</f>
        <v>Missing Info</v>
      </c>
      <c r="AC308" s="72" t="str">
        <f t="shared" si="3"/>
        <v/>
      </c>
      <c r="AD308" s="68"/>
      <c r="AE308" s="106"/>
      <c r="AF308" s="114" t="str">
        <f t="shared" si="4"/>
        <v/>
      </c>
      <c r="AG308" s="76"/>
      <c r="AH308" s="111"/>
      <c r="AI308" s="115"/>
      <c r="AJ308" s="68"/>
      <c r="AK308" s="124" t="str">
        <f>IFERROR(__xludf.DUMMYFUNCTION("iferror(split(AJ308,""|""),"""")"),"")</f>
        <v/>
      </c>
      <c r="AL308" s="111"/>
      <c r="AM308" s="111"/>
      <c r="AN308" s="118" t="str">
        <f>IFERROR(__xludf.DUMMYFUNCTION("if(J308="""","""",GOOGLETRANSLATE(J308,""auto"",""en""))"),"")</f>
        <v/>
      </c>
      <c r="AO308" s="111" t="str">
        <f>IFERROR(__xludf.DUMMYFUNCTION("if(K308="""","""",GOOGLETRANSLATE(K308,""auto"",""en""))"),"")</f>
        <v/>
      </c>
      <c r="AP308" s="111" t="str">
        <f>IFERROR(__xludf.DUMMYFUNCTION("if(M308="""","""",GOOGLETRANSLATE(M308,""auto"",""en""))"),"")</f>
        <v/>
      </c>
      <c r="AQ308" s="111" t="str">
        <f>IFERROR(__xludf.DUMMYFUNCTION("if(O308="""","""",GOOGLETRANSLATE(O308,""auto"",""en""))"),"")</f>
        <v/>
      </c>
      <c r="AR308" s="111" t="str">
        <f>IFERROR(__xludf.DUMMYFUNCTION("if(Q308="""","""",GOOGLETRANSLATE(Q308,""auto"",""en""))"),"")</f>
        <v/>
      </c>
      <c r="AS308" s="68" t="str">
        <f>IFERROR(__xludf.DUMMYFUNCTION("REGEXREPLACE(E308, ""\?.*"", """")
"),"")</f>
        <v/>
      </c>
      <c r="AT308" s="120" t="str">
        <f>IFERROR(__xludf.DUMMYFUNCTION("TEXTJOIN(CHAR(10)&amp;CHAR(10), TRUE,
  ""H1: "" &amp;
    IFERROR(INDEX(IMPORTXML(REGEXREPLACE(AS308,""\?.*"",""""),""//h1[1]""),1),""""),
  IFERROR(""H2/H3: "" &amp;
    TEXTJOIN(CHAR(10), TRUE,
      IMPORTXML(REGEXREPLACE(AS308,""\?.*"",""""),""//h2[normalize-spa"&amp;"ce()] | //h3[normalize-space()]"")
    ),""""),
  IFERROR(""Paragraphs: "" &amp;
    TEXTJOIN(CHAR(10)&amp;CHAR(10), TRUE,
      IMPORTXML(REGEXREPLACE(AS308,""\?.*"",""""),
        ""//article//p[normalize-space()] | //div[contains(@class,'entry-content') or con"&amp;"tains(@class,'post-content') or contains(@class,'single-content') or contains(@class,'content') or contains(@class,'article')]//p[normalize-space()]""
      )
    ),"""")
)
"),"H1: ")</f>
        <v>H1: </v>
      </c>
      <c r="AU308" s="68" t="str">
        <f t="shared" si="5"/>
        <v/>
      </c>
      <c r="AV308" s="68" t="str">
        <f t="shared" si="6"/>
        <v/>
      </c>
      <c r="AW308" s="68" t="str">
        <f t="shared" si="7"/>
        <v/>
      </c>
      <c r="AX308" s="77"/>
    </row>
    <row r="309">
      <c r="A309" s="68"/>
      <c r="B309" s="68"/>
      <c r="C309" s="69"/>
      <c r="D309" s="68"/>
      <c r="E309" s="68"/>
      <c r="F309" s="68"/>
      <c r="G309" s="68"/>
      <c r="H309" s="68" t="str">
        <f t="shared" si="1"/>
        <v/>
      </c>
      <c r="I309" s="68"/>
      <c r="J309" s="111"/>
      <c r="K309" s="111"/>
      <c r="L309" s="122" t="b">
        <v>0</v>
      </c>
      <c r="M309" s="111"/>
      <c r="N309" s="109" t="b">
        <v>0</v>
      </c>
      <c r="O309" s="111"/>
      <c r="P309" s="109" t="b">
        <v>0</v>
      </c>
      <c r="Q309" s="111"/>
      <c r="R309" s="109" t="b">
        <v>0</v>
      </c>
      <c r="S309" s="111"/>
      <c r="T309" s="111"/>
      <c r="U309" s="111"/>
      <c r="V309" s="111"/>
      <c r="W309" s="111"/>
      <c r="X309" s="111"/>
      <c r="Y309" s="70" t="str">
        <f t="shared" si="8"/>
        <v/>
      </c>
      <c r="Z309" s="111"/>
      <c r="AA309" s="112" t="str">
        <f t="shared" si="2"/>
        <v>Missing Info</v>
      </c>
      <c r="AB309" s="113" t="str">
        <f>LET(
  completed, AA309="Complete",
  approved, AG309="Approved",
  srcVal,   IFERROR(VLOOKUP(D309, Lookup!A:F, 2, FALSE), ""),
  campVal,  IFERROR(VLOOKUP(D309, Lookup!A:F, 3, FALSE), ""),
  medVal,   IFERROR(VLOOKUP(D309, Lookup!A:F, 4, FALSE), ""),
  contVal,  IFERROR(VLOOKUP(D309, Lookup!A:F, 5, FALSE), ""),
  placeVal, IFERROR(VLOOKUP(D309, Lookup!A:F, 6, FALSE), ""),
  baseURL, AS309 &amp; "?",
  utm_source,   Lookup!$B$4 &amp; srcVal,
  utm_campaign, Lookup!$C$4 &amp; campVal,
  utm_medium,   Lookup!$D$4 &amp; medVal,
  utm_content,  Lookup!$E$4 &amp; contVal,
  utm_place,    Lookup!$F$4 &amp; placeVal,
  extras, "&amp;utm_term=" &amp; Y309 &amp; "&amp;adCreative=" &amp; AW309 &amp; "&amp;suggestedTerms=" &amp; AU309,
  IF(
    NOT(completed),
    "Missing Info",
    IF(
      NOT(approved),
      "Awaiting Approval",
      baseURL &amp; utm_source &amp; utm_campaign &amp; utm_medium &amp; utm_content &amp; utm_place &amp; extras
    )
  )
)</f>
        <v>Missing Info</v>
      </c>
      <c r="AC309" s="72" t="str">
        <f t="shared" si="3"/>
        <v/>
      </c>
      <c r="AD309" s="68"/>
      <c r="AE309" s="106"/>
      <c r="AF309" s="114" t="str">
        <f t="shared" si="4"/>
        <v/>
      </c>
      <c r="AG309" s="76"/>
      <c r="AH309" s="111"/>
      <c r="AI309" s="115"/>
      <c r="AJ309" s="68"/>
      <c r="AK309" s="124" t="str">
        <f>IFERROR(__xludf.DUMMYFUNCTION("iferror(split(AJ309,""|""),"""")"),"")</f>
        <v/>
      </c>
      <c r="AL309" s="111"/>
      <c r="AM309" s="111"/>
      <c r="AN309" s="118" t="str">
        <f>IFERROR(__xludf.DUMMYFUNCTION("if(J309="""","""",GOOGLETRANSLATE(J309,""auto"",""en""))"),"")</f>
        <v/>
      </c>
      <c r="AO309" s="111" t="str">
        <f>IFERROR(__xludf.DUMMYFUNCTION("if(K309="""","""",GOOGLETRANSLATE(K309,""auto"",""en""))"),"")</f>
        <v/>
      </c>
      <c r="AP309" s="111" t="str">
        <f>IFERROR(__xludf.DUMMYFUNCTION("if(M309="""","""",GOOGLETRANSLATE(M309,""auto"",""en""))"),"")</f>
        <v/>
      </c>
      <c r="AQ309" s="111" t="str">
        <f>IFERROR(__xludf.DUMMYFUNCTION("if(O309="""","""",GOOGLETRANSLATE(O309,""auto"",""en""))"),"")</f>
        <v/>
      </c>
      <c r="AR309" s="111" t="str">
        <f>IFERROR(__xludf.DUMMYFUNCTION("if(Q309="""","""",GOOGLETRANSLATE(Q309,""auto"",""en""))"),"")</f>
        <v/>
      </c>
      <c r="AS309" s="68" t="str">
        <f>IFERROR(__xludf.DUMMYFUNCTION("REGEXREPLACE(E309, ""\?.*"", """")
"),"")</f>
        <v/>
      </c>
      <c r="AT309" s="120" t="str">
        <f>IFERROR(__xludf.DUMMYFUNCTION("TEXTJOIN(CHAR(10)&amp;CHAR(10), TRUE,
  ""H1: "" &amp;
    IFERROR(INDEX(IMPORTXML(REGEXREPLACE(AS309,""\?.*"",""""),""//h1[1]""),1),""""),
  IFERROR(""H2/H3: "" &amp;
    TEXTJOIN(CHAR(10), TRUE,
      IMPORTXML(REGEXREPLACE(AS309,""\?.*"",""""),""//h2[normalize-spa"&amp;"ce()] | //h3[normalize-space()]"")
    ),""""),
  IFERROR(""Paragraphs: "" &amp;
    TEXTJOIN(CHAR(10)&amp;CHAR(10), TRUE,
      IMPORTXML(REGEXREPLACE(AS309,""\?.*"",""""),
        ""//article//p[normalize-space()] | //div[contains(@class,'entry-content') or con"&amp;"tains(@class,'post-content') or contains(@class,'single-content') or contains(@class,'content') or contains(@class,'article')]//p[normalize-space()]""
      )
    ),"""")
)
"),"H1: ")</f>
        <v>H1: </v>
      </c>
      <c r="AU309" s="68" t="str">
        <f t="shared" si="5"/>
        <v/>
      </c>
      <c r="AV309" s="68" t="str">
        <f t="shared" si="6"/>
        <v/>
      </c>
      <c r="AW309" s="68" t="str">
        <f t="shared" si="7"/>
        <v/>
      </c>
      <c r="AX309" s="77"/>
    </row>
    <row r="310">
      <c r="A310" s="68"/>
      <c r="B310" s="68"/>
      <c r="C310" s="69"/>
      <c r="D310" s="68"/>
      <c r="E310" s="68"/>
      <c r="F310" s="68"/>
      <c r="G310" s="68"/>
      <c r="H310" s="68" t="str">
        <f t="shared" si="1"/>
        <v/>
      </c>
      <c r="I310" s="68"/>
      <c r="J310" s="111"/>
      <c r="K310" s="111"/>
      <c r="L310" s="122" t="b">
        <v>0</v>
      </c>
      <c r="M310" s="111"/>
      <c r="N310" s="109" t="b">
        <v>0</v>
      </c>
      <c r="O310" s="111"/>
      <c r="P310" s="109" t="b">
        <v>0</v>
      </c>
      <c r="Q310" s="111"/>
      <c r="R310" s="109" t="b">
        <v>0</v>
      </c>
      <c r="S310" s="111"/>
      <c r="T310" s="111"/>
      <c r="U310" s="111"/>
      <c r="V310" s="111"/>
      <c r="W310" s="111"/>
      <c r="X310" s="111"/>
      <c r="Y310" s="70" t="str">
        <f t="shared" si="8"/>
        <v/>
      </c>
      <c r="Z310" s="111"/>
      <c r="AA310" s="112" t="str">
        <f t="shared" si="2"/>
        <v>Missing Info</v>
      </c>
      <c r="AB310" s="113" t="str">
        <f>LET(
  completed, AA310="Complete",
  approved, AG310="Approved",
  srcVal,   IFERROR(VLOOKUP(D310, Lookup!A:F, 2, FALSE), ""),
  campVal,  IFERROR(VLOOKUP(D310, Lookup!A:F, 3, FALSE), ""),
  medVal,   IFERROR(VLOOKUP(D310, Lookup!A:F, 4, FALSE), ""),
  contVal,  IFERROR(VLOOKUP(D310, Lookup!A:F, 5, FALSE), ""),
  placeVal, IFERROR(VLOOKUP(D310, Lookup!A:F, 6, FALSE), ""),
  baseURL, AS310 &amp; "?",
  utm_source,   Lookup!$B$4 &amp; srcVal,
  utm_campaign, Lookup!$C$4 &amp; campVal,
  utm_medium,   Lookup!$D$4 &amp; medVal,
  utm_content,  Lookup!$E$4 &amp; contVal,
  utm_place,    Lookup!$F$4 &amp; placeVal,
  extras, "&amp;utm_term=" &amp; Y310 &amp; "&amp;adCreative=" &amp; AW310 &amp; "&amp;suggestedTerms=" &amp; AU310,
  IF(
    NOT(completed),
    "Missing Info",
    IF(
      NOT(approved),
      "Awaiting Approval",
      baseURL &amp; utm_source &amp; utm_campaign &amp; utm_medium &amp; utm_content &amp; utm_place &amp; extras
    )
  )
)</f>
        <v>Missing Info</v>
      </c>
      <c r="AC310" s="72" t="str">
        <f t="shared" si="3"/>
        <v/>
      </c>
      <c r="AD310" s="68"/>
      <c r="AE310" s="106"/>
      <c r="AF310" s="114" t="str">
        <f t="shared" si="4"/>
        <v/>
      </c>
      <c r="AG310" s="76"/>
      <c r="AH310" s="111"/>
      <c r="AI310" s="115"/>
      <c r="AJ310" s="68"/>
      <c r="AK310" s="124" t="str">
        <f>IFERROR(__xludf.DUMMYFUNCTION("iferror(split(AJ310,""|""),"""")"),"")</f>
        <v/>
      </c>
      <c r="AL310" s="111"/>
      <c r="AM310" s="111"/>
      <c r="AN310" s="118" t="str">
        <f>IFERROR(__xludf.DUMMYFUNCTION("if(J310="""","""",GOOGLETRANSLATE(J310,""auto"",""en""))"),"")</f>
        <v/>
      </c>
      <c r="AO310" s="111" t="str">
        <f>IFERROR(__xludf.DUMMYFUNCTION("if(K310="""","""",GOOGLETRANSLATE(K310,""auto"",""en""))"),"")</f>
        <v/>
      </c>
      <c r="AP310" s="111" t="str">
        <f>IFERROR(__xludf.DUMMYFUNCTION("if(M310="""","""",GOOGLETRANSLATE(M310,""auto"",""en""))"),"")</f>
        <v/>
      </c>
      <c r="AQ310" s="111" t="str">
        <f>IFERROR(__xludf.DUMMYFUNCTION("if(O310="""","""",GOOGLETRANSLATE(O310,""auto"",""en""))"),"")</f>
        <v/>
      </c>
      <c r="AR310" s="111" t="str">
        <f>IFERROR(__xludf.DUMMYFUNCTION("if(Q310="""","""",GOOGLETRANSLATE(Q310,""auto"",""en""))"),"")</f>
        <v/>
      </c>
      <c r="AS310" s="68" t="str">
        <f>IFERROR(__xludf.DUMMYFUNCTION("REGEXREPLACE(E310, ""\?.*"", """")
"),"")</f>
        <v/>
      </c>
      <c r="AT310" s="120" t="str">
        <f>IFERROR(__xludf.DUMMYFUNCTION("TEXTJOIN(CHAR(10)&amp;CHAR(10), TRUE,
  ""H1: "" &amp;
    IFERROR(INDEX(IMPORTXML(REGEXREPLACE(AS310,""\?.*"",""""),""//h1[1]""),1),""""),
  IFERROR(""H2/H3: "" &amp;
    TEXTJOIN(CHAR(10), TRUE,
      IMPORTXML(REGEXREPLACE(AS310,""\?.*"",""""),""//h2[normalize-spa"&amp;"ce()] | //h3[normalize-space()]"")
    ),""""),
  IFERROR(""Paragraphs: "" &amp;
    TEXTJOIN(CHAR(10)&amp;CHAR(10), TRUE,
      IMPORTXML(REGEXREPLACE(AS310,""\?.*"",""""),
        ""//article//p[normalize-space()] | //div[contains(@class,'entry-content') or con"&amp;"tains(@class,'post-content') or contains(@class,'single-content') or contains(@class,'content') or contains(@class,'article')]//p[normalize-space()]""
      )
    ),"""")
)
"),"H1: ")</f>
        <v>H1: </v>
      </c>
      <c r="AU310" s="68" t="str">
        <f t="shared" si="5"/>
        <v/>
      </c>
      <c r="AV310" s="68" t="str">
        <f t="shared" si="6"/>
        <v/>
      </c>
      <c r="AW310" s="68" t="str">
        <f t="shared" si="7"/>
        <v/>
      </c>
      <c r="AX310" s="77"/>
    </row>
    <row r="311">
      <c r="A311" s="68"/>
      <c r="B311" s="68"/>
      <c r="C311" s="69"/>
      <c r="D311" s="68"/>
      <c r="E311" s="68"/>
      <c r="F311" s="68"/>
      <c r="G311" s="68"/>
      <c r="H311" s="68" t="str">
        <f t="shared" si="1"/>
        <v/>
      </c>
      <c r="I311" s="68"/>
      <c r="J311" s="111"/>
      <c r="K311" s="111"/>
      <c r="L311" s="122" t="b">
        <v>0</v>
      </c>
      <c r="M311" s="111"/>
      <c r="N311" s="109" t="b">
        <v>0</v>
      </c>
      <c r="O311" s="111"/>
      <c r="P311" s="109" t="b">
        <v>0</v>
      </c>
      <c r="Q311" s="111"/>
      <c r="R311" s="109" t="b">
        <v>0</v>
      </c>
      <c r="S311" s="111"/>
      <c r="T311" s="111"/>
      <c r="U311" s="111"/>
      <c r="V311" s="111"/>
      <c r="W311" s="111"/>
      <c r="X311" s="111"/>
      <c r="Y311" s="70" t="str">
        <f t="shared" si="8"/>
        <v/>
      </c>
      <c r="Z311" s="111"/>
      <c r="AA311" s="112" t="str">
        <f t="shared" si="2"/>
        <v>Missing Info</v>
      </c>
      <c r="AB311" s="113" t="str">
        <f>LET(
  completed, AA311="Complete",
  approved, AG311="Approved",
  srcVal,   IFERROR(VLOOKUP(D311, Lookup!A:F, 2, FALSE), ""),
  campVal,  IFERROR(VLOOKUP(D311, Lookup!A:F, 3, FALSE), ""),
  medVal,   IFERROR(VLOOKUP(D311, Lookup!A:F, 4, FALSE), ""),
  contVal,  IFERROR(VLOOKUP(D311, Lookup!A:F, 5, FALSE), ""),
  placeVal, IFERROR(VLOOKUP(D311, Lookup!A:F, 6, FALSE), ""),
  baseURL, AS311 &amp; "?",
  utm_source,   Lookup!$B$4 &amp; srcVal,
  utm_campaign, Lookup!$C$4 &amp; campVal,
  utm_medium,   Lookup!$D$4 &amp; medVal,
  utm_content,  Lookup!$E$4 &amp; contVal,
  utm_place,    Lookup!$F$4 &amp; placeVal,
  extras, "&amp;utm_term=" &amp; Y311 &amp; "&amp;adCreative=" &amp; AW311 &amp; "&amp;suggestedTerms=" &amp; AU311,
  IF(
    NOT(completed),
    "Missing Info",
    IF(
      NOT(approved),
      "Awaiting Approval",
      baseURL &amp; utm_source &amp; utm_campaign &amp; utm_medium &amp; utm_content &amp; utm_place &amp; extras
    )
  )
)</f>
        <v>Missing Info</v>
      </c>
      <c r="AC311" s="72" t="str">
        <f t="shared" si="3"/>
        <v/>
      </c>
      <c r="AD311" s="68"/>
      <c r="AE311" s="106"/>
      <c r="AF311" s="114" t="str">
        <f t="shared" si="4"/>
        <v/>
      </c>
      <c r="AG311" s="76"/>
      <c r="AH311" s="111"/>
      <c r="AI311" s="115"/>
      <c r="AJ311" s="68"/>
      <c r="AK311" s="124" t="str">
        <f>IFERROR(__xludf.DUMMYFUNCTION("iferror(split(AJ311,""|""),"""")"),"")</f>
        <v/>
      </c>
      <c r="AL311" s="111"/>
      <c r="AM311" s="111"/>
      <c r="AN311" s="118" t="str">
        <f>IFERROR(__xludf.DUMMYFUNCTION("if(J311="""","""",GOOGLETRANSLATE(J311,""auto"",""en""))"),"")</f>
        <v/>
      </c>
      <c r="AO311" s="111" t="str">
        <f>IFERROR(__xludf.DUMMYFUNCTION("if(K311="""","""",GOOGLETRANSLATE(K311,""auto"",""en""))"),"")</f>
        <v/>
      </c>
      <c r="AP311" s="111" t="str">
        <f>IFERROR(__xludf.DUMMYFUNCTION("if(M311="""","""",GOOGLETRANSLATE(M311,""auto"",""en""))"),"")</f>
        <v/>
      </c>
      <c r="AQ311" s="111" t="str">
        <f>IFERROR(__xludf.DUMMYFUNCTION("if(O311="""","""",GOOGLETRANSLATE(O311,""auto"",""en""))"),"")</f>
        <v/>
      </c>
      <c r="AR311" s="111" t="str">
        <f>IFERROR(__xludf.DUMMYFUNCTION("if(Q311="""","""",GOOGLETRANSLATE(Q311,""auto"",""en""))"),"")</f>
        <v/>
      </c>
      <c r="AS311" s="68" t="str">
        <f>IFERROR(__xludf.DUMMYFUNCTION("REGEXREPLACE(E311, ""\?.*"", """")
"),"")</f>
        <v/>
      </c>
      <c r="AT311" s="120" t="str">
        <f>IFERROR(__xludf.DUMMYFUNCTION("TEXTJOIN(CHAR(10)&amp;CHAR(10), TRUE,
  ""H1: "" &amp;
    IFERROR(INDEX(IMPORTXML(REGEXREPLACE(AS311,""\?.*"",""""),""//h1[1]""),1),""""),
  IFERROR(""H2/H3: "" &amp;
    TEXTJOIN(CHAR(10), TRUE,
      IMPORTXML(REGEXREPLACE(AS311,""\?.*"",""""),""//h2[normalize-spa"&amp;"ce()] | //h3[normalize-space()]"")
    ),""""),
  IFERROR(""Paragraphs: "" &amp;
    TEXTJOIN(CHAR(10)&amp;CHAR(10), TRUE,
      IMPORTXML(REGEXREPLACE(AS311,""\?.*"",""""),
        ""//article//p[normalize-space()] | //div[contains(@class,'entry-content') or con"&amp;"tains(@class,'post-content') or contains(@class,'single-content') or contains(@class,'content') or contains(@class,'article')]//p[normalize-space()]""
      )
    ),"""")
)
"),"H1: ")</f>
        <v>H1: </v>
      </c>
      <c r="AU311" s="68" t="str">
        <f t="shared" si="5"/>
        <v/>
      </c>
      <c r="AV311" s="68" t="str">
        <f t="shared" si="6"/>
        <v/>
      </c>
      <c r="AW311" s="68" t="str">
        <f t="shared" si="7"/>
        <v/>
      </c>
      <c r="AX311" s="77"/>
    </row>
    <row r="312">
      <c r="A312" s="68"/>
      <c r="B312" s="68"/>
      <c r="C312" s="69"/>
      <c r="D312" s="68"/>
      <c r="E312" s="68"/>
      <c r="F312" s="68"/>
      <c r="G312" s="68"/>
      <c r="H312" s="68" t="str">
        <f t="shared" si="1"/>
        <v/>
      </c>
      <c r="I312" s="68"/>
      <c r="J312" s="111"/>
      <c r="K312" s="111"/>
      <c r="L312" s="122" t="b">
        <v>0</v>
      </c>
      <c r="M312" s="111"/>
      <c r="N312" s="109" t="b">
        <v>0</v>
      </c>
      <c r="O312" s="111"/>
      <c r="P312" s="109" t="b">
        <v>0</v>
      </c>
      <c r="Q312" s="111"/>
      <c r="R312" s="109" t="b">
        <v>0</v>
      </c>
      <c r="S312" s="111"/>
      <c r="T312" s="111"/>
      <c r="U312" s="111"/>
      <c r="V312" s="111"/>
      <c r="W312" s="111"/>
      <c r="X312" s="111"/>
      <c r="Y312" s="70" t="str">
        <f t="shared" si="8"/>
        <v/>
      </c>
      <c r="Z312" s="111"/>
      <c r="AA312" s="112" t="str">
        <f t="shared" si="2"/>
        <v>Missing Info</v>
      </c>
      <c r="AB312" s="113" t="str">
        <f>LET(
  completed, AA312="Complete",
  approved, AG312="Approved",
  srcVal,   IFERROR(VLOOKUP(D312, Lookup!A:F, 2, FALSE), ""),
  campVal,  IFERROR(VLOOKUP(D312, Lookup!A:F, 3, FALSE), ""),
  medVal,   IFERROR(VLOOKUP(D312, Lookup!A:F, 4, FALSE), ""),
  contVal,  IFERROR(VLOOKUP(D312, Lookup!A:F, 5, FALSE), ""),
  placeVal, IFERROR(VLOOKUP(D312, Lookup!A:F, 6, FALSE), ""),
  baseURL, AS312 &amp; "?",
  utm_source,   Lookup!$B$4 &amp; srcVal,
  utm_campaign, Lookup!$C$4 &amp; campVal,
  utm_medium,   Lookup!$D$4 &amp; medVal,
  utm_content,  Lookup!$E$4 &amp; contVal,
  utm_place,    Lookup!$F$4 &amp; placeVal,
  extras, "&amp;utm_term=" &amp; Y312 &amp; "&amp;adCreative=" &amp; AW312 &amp; "&amp;suggestedTerms=" &amp; AU312,
  IF(
    NOT(completed),
    "Missing Info",
    IF(
      NOT(approved),
      "Awaiting Approval",
      baseURL &amp; utm_source &amp; utm_campaign &amp; utm_medium &amp; utm_content &amp; utm_place &amp; extras
    )
  )
)</f>
        <v>Missing Info</v>
      </c>
      <c r="AC312" s="72" t="str">
        <f t="shared" si="3"/>
        <v/>
      </c>
      <c r="AD312" s="68"/>
      <c r="AE312" s="106"/>
      <c r="AF312" s="114" t="str">
        <f t="shared" si="4"/>
        <v/>
      </c>
      <c r="AG312" s="76"/>
      <c r="AH312" s="111"/>
      <c r="AI312" s="115"/>
      <c r="AJ312" s="68"/>
      <c r="AK312" s="124" t="str">
        <f>IFERROR(__xludf.DUMMYFUNCTION("iferror(split(AJ312,""|""),"""")"),"")</f>
        <v/>
      </c>
      <c r="AL312" s="111"/>
      <c r="AM312" s="111"/>
      <c r="AN312" s="118" t="str">
        <f>IFERROR(__xludf.DUMMYFUNCTION("if(J312="""","""",GOOGLETRANSLATE(J312,""auto"",""en""))"),"")</f>
        <v/>
      </c>
      <c r="AO312" s="111" t="str">
        <f>IFERROR(__xludf.DUMMYFUNCTION("if(K312="""","""",GOOGLETRANSLATE(K312,""auto"",""en""))"),"")</f>
        <v/>
      </c>
      <c r="AP312" s="111" t="str">
        <f>IFERROR(__xludf.DUMMYFUNCTION("if(M312="""","""",GOOGLETRANSLATE(M312,""auto"",""en""))"),"")</f>
        <v/>
      </c>
      <c r="AQ312" s="111" t="str">
        <f>IFERROR(__xludf.DUMMYFUNCTION("if(O312="""","""",GOOGLETRANSLATE(O312,""auto"",""en""))"),"")</f>
        <v/>
      </c>
      <c r="AR312" s="111" t="str">
        <f>IFERROR(__xludf.DUMMYFUNCTION("if(Q312="""","""",GOOGLETRANSLATE(Q312,""auto"",""en""))"),"")</f>
        <v/>
      </c>
      <c r="AS312" s="68" t="str">
        <f>IFERROR(__xludf.DUMMYFUNCTION("REGEXREPLACE(E312, ""\?.*"", """")
"),"")</f>
        <v/>
      </c>
      <c r="AT312" s="120" t="str">
        <f>IFERROR(__xludf.DUMMYFUNCTION("TEXTJOIN(CHAR(10)&amp;CHAR(10), TRUE,
  ""H1: "" &amp;
    IFERROR(INDEX(IMPORTXML(REGEXREPLACE(AS312,""\?.*"",""""),""//h1[1]""),1),""""),
  IFERROR(""H2/H3: "" &amp;
    TEXTJOIN(CHAR(10), TRUE,
      IMPORTXML(REGEXREPLACE(AS312,""\?.*"",""""),""//h2[normalize-spa"&amp;"ce()] | //h3[normalize-space()]"")
    ),""""),
  IFERROR(""Paragraphs: "" &amp;
    TEXTJOIN(CHAR(10)&amp;CHAR(10), TRUE,
      IMPORTXML(REGEXREPLACE(AS312,""\?.*"",""""),
        ""//article//p[normalize-space()] | //div[contains(@class,'entry-content') or con"&amp;"tains(@class,'post-content') or contains(@class,'single-content') or contains(@class,'content') or contains(@class,'article')]//p[normalize-space()]""
      )
    ),"""")
)
"),"H1: ")</f>
        <v>H1: </v>
      </c>
      <c r="AU312" s="68" t="str">
        <f t="shared" si="5"/>
        <v/>
      </c>
      <c r="AV312" s="68" t="str">
        <f t="shared" si="6"/>
        <v/>
      </c>
      <c r="AW312" s="68" t="str">
        <f t="shared" si="7"/>
        <v/>
      </c>
      <c r="AX312" s="77"/>
    </row>
    <row r="313">
      <c r="A313" s="68"/>
      <c r="B313" s="68"/>
      <c r="C313" s="69"/>
      <c r="D313" s="68"/>
      <c r="E313" s="68"/>
      <c r="F313" s="68"/>
      <c r="G313" s="68"/>
      <c r="H313" s="68" t="str">
        <f t="shared" si="1"/>
        <v/>
      </c>
      <c r="I313" s="68"/>
      <c r="J313" s="111"/>
      <c r="K313" s="111"/>
      <c r="L313" s="122" t="b">
        <v>0</v>
      </c>
      <c r="M313" s="111"/>
      <c r="N313" s="109" t="b">
        <v>0</v>
      </c>
      <c r="O313" s="111"/>
      <c r="P313" s="109" t="b">
        <v>0</v>
      </c>
      <c r="Q313" s="111"/>
      <c r="R313" s="109" t="b">
        <v>0</v>
      </c>
      <c r="S313" s="111"/>
      <c r="T313" s="111"/>
      <c r="U313" s="111"/>
      <c r="V313" s="111"/>
      <c r="W313" s="111"/>
      <c r="X313" s="111"/>
      <c r="Y313" s="70" t="str">
        <f t="shared" si="8"/>
        <v/>
      </c>
      <c r="Z313" s="111"/>
      <c r="AA313" s="112" t="str">
        <f t="shared" si="2"/>
        <v>Missing Info</v>
      </c>
      <c r="AB313" s="113" t="str">
        <f>LET(
  completed, AA313="Complete",
  approved, AG313="Approved",
  srcVal,   IFERROR(VLOOKUP(D313, Lookup!A:F, 2, FALSE), ""),
  campVal,  IFERROR(VLOOKUP(D313, Lookup!A:F, 3, FALSE), ""),
  medVal,   IFERROR(VLOOKUP(D313, Lookup!A:F, 4, FALSE), ""),
  contVal,  IFERROR(VLOOKUP(D313, Lookup!A:F, 5, FALSE), ""),
  placeVal, IFERROR(VLOOKUP(D313, Lookup!A:F, 6, FALSE), ""),
  baseURL, AS313 &amp; "?",
  utm_source,   Lookup!$B$4 &amp; srcVal,
  utm_campaign, Lookup!$C$4 &amp; campVal,
  utm_medium,   Lookup!$D$4 &amp; medVal,
  utm_content,  Lookup!$E$4 &amp; contVal,
  utm_place,    Lookup!$F$4 &amp; placeVal,
  extras, "&amp;utm_term=" &amp; Y313 &amp; "&amp;adCreative=" &amp; AW313 &amp; "&amp;suggestedTerms=" &amp; AU313,
  IF(
    NOT(completed),
    "Missing Info",
    IF(
      NOT(approved),
      "Awaiting Approval",
      baseURL &amp; utm_source &amp; utm_campaign &amp; utm_medium &amp; utm_content &amp; utm_place &amp; extras
    )
  )
)</f>
        <v>Missing Info</v>
      </c>
      <c r="AC313" s="72" t="str">
        <f t="shared" si="3"/>
        <v/>
      </c>
      <c r="AD313" s="68"/>
      <c r="AE313" s="106"/>
      <c r="AF313" s="114" t="str">
        <f t="shared" si="4"/>
        <v/>
      </c>
      <c r="AG313" s="76"/>
      <c r="AH313" s="111"/>
      <c r="AI313" s="115"/>
      <c r="AJ313" s="68"/>
      <c r="AK313" s="124" t="str">
        <f>IFERROR(__xludf.DUMMYFUNCTION("iferror(split(AJ313,""|""),"""")"),"")</f>
        <v/>
      </c>
      <c r="AL313" s="111"/>
      <c r="AM313" s="111"/>
      <c r="AN313" s="118" t="str">
        <f>IFERROR(__xludf.DUMMYFUNCTION("if(J313="""","""",GOOGLETRANSLATE(J313,""auto"",""en""))"),"")</f>
        <v/>
      </c>
      <c r="AO313" s="111" t="str">
        <f>IFERROR(__xludf.DUMMYFUNCTION("if(K313="""","""",GOOGLETRANSLATE(K313,""auto"",""en""))"),"")</f>
        <v/>
      </c>
      <c r="AP313" s="111" t="str">
        <f>IFERROR(__xludf.DUMMYFUNCTION("if(M313="""","""",GOOGLETRANSLATE(M313,""auto"",""en""))"),"")</f>
        <v/>
      </c>
      <c r="AQ313" s="111" t="str">
        <f>IFERROR(__xludf.DUMMYFUNCTION("if(O313="""","""",GOOGLETRANSLATE(O313,""auto"",""en""))"),"")</f>
        <v/>
      </c>
      <c r="AR313" s="111" t="str">
        <f>IFERROR(__xludf.DUMMYFUNCTION("if(Q313="""","""",GOOGLETRANSLATE(Q313,""auto"",""en""))"),"")</f>
        <v/>
      </c>
      <c r="AS313" s="68" t="str">
        <f>IFERROR(__xludf.DUMMYFUNCTION("REGEXREPLACE(E313, ""\?.*"", """")
"),"")</f>
        <v/>
      </c>
      <c r="AT313" s="120" t="str">
        <f>IFERROR(__xludf.DUMMYFUNCTION("TEXTJOIN(CHAR(10)&amp;CHAR(10), TRUE,
  ""H1: "" &amp;
    IFERROR(INDEX(IMPORTXML(REGEXREPLACE(AS313,""\?.*"",""""),""//h1[1]""),1),""""),
  IFERROR(""H2/H3: "" &amp;
    TEXTJOIN(CHAR(10), TRUE,
      IMPORTXML(REGEXREPLACE(AS313,""\?.*"",""""),""//h2[normalize-spa"&amp;"ce()] | //h3[normalize-space()]"")
    ),""""),
  IFERROR(""Paragraphs: "" &amp;
    TEXTJOIN(CHAR(10)&amp;CHAR(10), TRUE,
      IMPORTXML(REGEXREPLACE(AS313,""\?.*"",""""),
        ""//article//p[normalize-space()] | //div[contains(@class,'entry-content') or con"&amp;"tains(@class,'post-content') or contains(@class,'single-content') or contains(@class,'content') or contains(@class,'article')]//p[normalize-space()]""
      )
    ),"""")
)
"),"H1: ")</f>
        <v>H1: </v>
      </c>
      <c r="AU313" s="68" t="str">
        <f t="shared" si="5"/>
        <v/>
      </c>
      <c r="AV313" s="68" t="str">
        <f t="shared" si="6"/>
        <v/>
      </c>
      <c r="AW313" s="68" t="str">
        <f t="shared" si="7"/>
        <v/>
      </c>
      <c r="AX313" s="77"/>
    </row>
    <row r="314">
      <c r="A314" s="68"/>
      <c r="B314" s="68"/>
      <c r="C314" s="69"/>
      <c r="D314" s="68"/>
      <c r="E314" s="68"/>
      <c r="F314" s="68"/>
      <c r="G314" s="68"/>
      <c r="H314" s="68" t="str">
        <f t="shared" si="1"/>
        <v/>
      </c>
      <c r="I314" s="68"/>
      <c r="J314" s="111"/>
      <c r="K314" s="111"/>
      <c r="L314" s="122" t="b">
        <v>0</v>
      </c>
      <c r="M314" s="111"/>
      <c r="N314" s="109" t="b">
        <v>0</v>
      </c>
      <c r="O314" s="111"/>
      <c r="P314" s="109" t="b">
        <v>0</v>
      </c>
      <c r="Q314" s="111"/>
      <c r="R314" s="109" t="b">
        <v>0</v>
      </c>
      <c r="S314" s="111"/>
      <c r="T314" s="111"/>
      <c r="U314" s="111"/>
      <c r="V314" s="111"/>
      <c r="W314" s="111"/>
      <c r="X314" s="111"/>
      <c r="Y314" s="70" t="str">
        <f t="shared" si="8"/>
        <v/>
      </c>
      <c r="Z314" s="111"/>
      <c r="AA314" s="112" t="str">
        <f t="shared" si="2"/>
        <v>Missing Info</v>
      </c>
      <c r="AB314" s="113" t="str">
        <f>LET(
  completed, AA314="Complete",
  approved, AG314="Approved",
  srcVal,   IFERROR(VLOOKUP(D314, Lookup!A:F, 2, FALSE), ""),
  campVal,  IFERROR(VLOOKUP(D314, Lookup!A:F, 3, FALSE), ""),
  medVal,   IFERROR(VLOOKUP(D314, Lookup!A:F, 4, FALSE), ""),
  contVal,  IFERROR(VLOOKUP(D314, Lookup!A:F, 5, FALSE), ""),
  placeVal, IFERROR(VLOOKUP(D314, Lookup!A:F, 6, FALSE), ""),
  baseURL, AS314 &amp; "?",
  utm_source,   Lookup!$B$4 &amp; srcVal,
  utm_campaign, Lookup!$C$4 &amp; campVal,
  utm_medium,   Lookup!$D$4 &amp; medVal,
  utm_content,  Lookup!$E$4 &amp; contVal,
  utm_place,    Lookup!$F$4 &amp; placeVal,
  extras, "&amp;utm_term=" &amp; Y314 &amp; "&amp;adCreative=" &amp; AW314 &amp; "&amp;suggestedTerms=" &amp; AU314,
  IF(
    NOT(completed),
    "Missing Info",
    IF(
      NOT(approved),
      "Awaiting Approval",
      baseURL &amp; utm_source &amp; utm_campaign &amp; utm_medium &amp; utm_content &amp; utm_place &amp; extras
    )
  )
)</f>
        <v>Missing Info</v>
      </c>
      <c r="AC314" s="72" t="str">
        <f t="shared" si="3"/>
        <v/>
      </c>
      <c r="AD314" s="68"/>
      <c r="AE314" s="106"/>
      <c r="AF314" s="114" t="str">
        <f t="shared" si="4"/>
        <v/>
      </c>
      <c r="AG314" s="76"/>
      <c r="AH314" s="111"/>
      <c r="AI314" s="115"/>
      <c r="AJ314" s="68"/>
      <c r="AK314" s="124" t="str">
        <f>IFERROR(__xludf.DUMMYFUNCTION("iferror(split(AJ314,""|""),"""")"),"")</f>
        <v/>
      </c>
      <c r="AL314" s="111"/>
      <c r="AM314" s="111"/>
      <c r="AN314" s="118" t="str">
        <f>IFERROR(__xludf.DUMMYFUNCTION("if(J314="""","""",GOOGLETRANSLATE(J314,""auto"",""en""))"),"")</f>
        <v/>
      </c>
      <c r="AO314" s="111" t="str">
        <f>IFERROR(__xludf.DUMMYFUNCTION("if(K314="""","""",GOOGLETRANSLATE(K314,""auto"",""en""))"),"")</f>
        <v/>
      </c>
      <c r="AP314" s="111" t="str">
        <f>IFERROR(__xludf.DUMMYFUNCTION("if(M314="""","""",GOOGLETRANSLATE(M314,""auto"",""en""))"),"")</f>
        <v/>
      </c>
      <c r="AQ314" s="111" t="str">
        <f>IFERROR(__xludf.DUMMYFUNCTION("if(O314="""","""",GOOGLETRANSLATE(O314,""auto"",""en""))"),"")</f>
        <v/>
      </c>
      <c r="AR314" s="111" t="str">
        <f>IFERROR(__xludf.DUMMYFUNCTION("if(Q314="""","""",GOOGLETRANSLATE(Q314,""auto"",""en""))"),"")</f>
        <v/>
      </c>
      <c r="AS314" s="68" t="str">
        <f>IFERROR(__xludf.DUMMYFUNCTION("REGEXREPLACE(E314, ""\?.*"", """")
"),"")</f>
        <v/>
      </c>
      <c r="AT314" s="120" t="str">
        <f>IFERROR(__xludf.DUMMYFUNCTION("TEXTJOIN(CHAR(10)&amp;CHAR(10), TRUE,
  ""H1: "" &amp;
    IFERROR(INDEX(IMPORTXML(REGEXREPLACE(AS314,""\?.*"",""""),""//h1[1]""),1),""""),
  IFERROR(""H2/H3: "" &amp;
    TEXTJOIN(CHAR(10), TRUE,
      IMPORTXML(REGEXREPLACE(AS314,""\?.*"",""""),""//h2[normalize-spa"&amp;"ce()] | //h3[normalize-space()]"")
    ),""""),
  IFERROR(""Paragraphs: "" &amp;
    TEXTJOIN(CHAR(10)&amp;CHAR(10), TRUE,
      IMPORTXML(REGEXREPLACE(AS314,""\?.*"",""""),
        ""//article//p[normalize-space()] | //div[contains(@class,'entry-content') or con"&amp;"tains(@class,'post-content') or contains(@class,'single-content') or contains(@class,'content') or contains(@class,'article')]//p[normalize-space()]""
      )
    ),"""")
)
"),"H1: ")</f>
        <v>H1: </v>
      </c>
      <c r="AU314" s="68" t="str">
        <f t="shared" si="5"/>
        <v/>
      </c>
      <c r="AV314" s="68" t="str">
        <f t="shared" si="6"/>
        <v/>
      </c>
      <c r="AW314" s="68" t="str">
        <f t="shared" si="7"/>
        <v/>
      </c>
      <c r="AX314" s="77"/>
    </row>
    <row r="315">
      <c r="A315" s="68"/>
      <c r="B315" s="68"/>
      <c r="C315" s="69"/>
      <c r="D315" s="68"/>
      <c r="E315" s="68"/>
      <c r="F315" s="68"/>
      <c r="G315" s="68"/>
      <c r="H315" s="68" t="str">
        <f t="shared" si="1"/>
        <v/>
      </c>
      <c r="I315" s="68"/>
      <c r="J315" s="111"/>
      <c r="K315" s="111"/>
      <c r="L315" s="122" t="b">
        <v>0</v>
      </c>
      <c r="M315" s="111"/>
      <c r="N315" s="109" t="b">
        <v>0</v>
      </c>
      <c r="O315" s="111"/>
      <c r="P315" s="109" t="b">
        <v>0</v>
      </c>
      <c r="Q315" s="111"/>
      <c r="R315" s="109" t="b">
        <v>0</v>
      </c>
      <c r="S315" s="111"/>
      <c r="T315" s="111"/>
      <c r="U315" s="111"/>
      <c r="V315" s="111"/>
      <c r="W315" s="111"/>
      <c r="X315" s="111"/>
      <c r="Y315" s="70" t="str">
        <f t="shared" si="8"/>
        <v/>
      </c>
      <c r="Z315" s="111"/>
      <c r="AA315" s="112" t="str">
        <f t="shared" si="2"/>
        <v>Missing Info</v>
      </c>
      <c r="AB315" s="113" t="str">
        <f>LET(
  completed, AA315="Complete",
  approved, AG315="Approved",
  srcVal,   IFERROR(VLOOKUP(D315, Lookup!A:F, 2, FALSE), ""),
  campVal,  IFERROR(VLOOKUP(D315, Lookup!A:F, 3, FALSE), ""),
  medVal,   IFERROR(VLOOKUP(D315, Lookup!A:F, 4, FALSE), ""),
  contVal,  IFERROR(VLOOKUP(D315, Lookup!A:F, 5, FALSE), ""),
  placeVal, IFERROR(VLOOKUP(D315, Lookup!A:F, 6, FALSE), ""),
  baseURL, AS315 &amp; "?",
  utm_source,   Lookup!$B$4 &amp; srcVal,
  utm_campaign, Lookup!$C$4 &amp; campVal,
  utm_medium,   Lookup!$D$4 &amp; medVal,
  utm_content,  Lookup!$E$4 &amp; contVal,
  utm_place,    Lookup!$F$4 &amp; placeVal,
  extras, "&amp;utm_term=" &amp; Y315 &amp; "&amp;adCreative=" &amp; AW315 &amp; "&amp;suggestedTerms=" &amp; AU315,
  IF(
    NOT(completed),
    "Missing Info",
    IF(
      NOT(approved),
      "Awaiting Approval",
      baseURL &amp; utm_source &amp; utm_campaign &amp; utm_medium &amp; utm_content &amp; utm_place &amp; extras
    )
  )
)</f>
        <v>Missing Info</v>
      </c>
      <c r="AC315" s="72" t="str">
        <f t="shared" si="3"/>
        <v/>
      </c>
      <c r="AD315" s="68"/>
      <c r="AE315" s="106"/>
      <c r="AF315" s="114" t="str">
        <f t="shared" si="4"/>
        <v/>
      </c>
      <c r="AG315" s="76"/>
      <c r="AH315" s="111"/>
      <c r="AI315" s="115"/>
      <c r="AJ315" s="68"/>
      <c r="AK315" s="124" t="str">
        <f>IFERROR(__xludf.DUMMYFUNCTION("iferror(split(AJ315,""|""),"""")"),"")</f>
        <v/>
      </c>
      <c r="AL315" s="111"/>
      <c r="AM315" s="111"/>
      <c r="AN315" s="118" t="str">
        <f>IFERROR(__xludf.DUMMYFUNCTION("if(J315="""","""",GOOGLETRANSLATE(J315,""auto"",""en""))"),"")</f>
        <v/>
      </c>
      <c r="AO315" s="111" t="str">
        <f>IFERROR(__xludf.DUMMYFUNCTION("if(K315="""","""",GOOGLETRANSLATE(K315,""auto"",""en""))"),"")</f>
        <v/>
      </c>
      <c r="AP315" s="111" t="str">
        <f>IFERROR(__xludf.DUMMYFUNCTION("if(M315="""","""",GOOGLETRANSLATE(M315,""auto"",""en""))"),"")</f>
        <v/>
      </c>
      <c r="AQ315" s="111" t="str">
        <f>IFERROR(__xludf.DUMMYFUNCTION("if(O315="""","""",GOOGLETRANSLATE(O315,""auto"",""en""))"),"")</f>
        <v/>
      </c>
      <c r="AR315" s="111" t="str">
        <f>IFERROR(__xludf.DUMMYFUNCTION("if(Q315="""","""",GOOGLETRANSLATE(Q315,""auto"",""en""))"),"")</f>
        <v/>
      </c>
      <c r="AS315" s="68" t="str">
        <f>IFERROR(__xludf.DUMMYFUNCTION("REGEXREPLACE(E315, ""\?.*"", """")
"),"")</f>
        <v/>
      </c>
      <c r="AT315" s="120" t="str">
        <f>IFERROR(__xludf.DUMMYFUNCTION("TEXTJOIN(CHAR(10)&amp;CHAR(10), TRUE,
  ""H1: "" &amp;
    IFERROR(INDEX(IMPORTXML(REGEXREPLACE(AS315,""\?.*"",""""),""//h1[1]""),1),""""),
  IFERROR(""H2/H3: "" &amp;
    TEXTJOIN(CHAR(10), TRUE,
      IMPORTXML(REGEXREPLACE(AS315,""\?.*"",""""),""//h2[normalize-spa"&amp;"ce()] | //h3[normalize-space()]"")
    ),""""),
  IFERROR(""Paragraphs: "" &amp;
    TEXTJOIN(CHAR(10)&amp;CHAR(10), TRUE,
      IMPORTXML(REGEXREPLACE(AS315,""\?.*"",""""),
        ""//article//p[normalize-space()] | //div[contains(@class,'entry-content') or con"&amp;"tains(@class,'post-content') or contains(@class,'single-content') or contains(@class,'content') or contains(@class,'article')]//p[normalize-space()]""
      )
    ),"""")
)
"),"H1: ")</f>
        <v>H1: </v>
      </c>
      <c r="AU315" s="68" t="str">
        <f t="shared" si="5"/>
        <v/>
      </c>
      <c r="AV315" s="68" t="str">
        <f t="shared" si="6"/>
        <v/>
      </c>
      <c r="AW315" s="68" t="str">
        <f t="shared" si="7"/>
        <v/>
      </c>
      <c r="AX315" s="77"/>
    </row>
    <row r="316">
      <c r="A316" s="68"/>
      <c r="B316" s="68"/>
      <c r="C316" s="69"/>
      <c r="D316" s="68"/>
      <c r="E316" s="68"/>
      <c r="F316" s="68"/>
      <c r="G316" s="68"/>
      <c r="H316" s="68" t="str">
        <f t="shared" si="1"/>
        <v/>
      </c>
      <c r="I316" s="68"/>
      <c r="J316" s="111"/>
      <c r="K316" s="111"/>
      <c r="L316" s="122" t="b">
        <v>0</v>
      </c>
      <c r="M316" s="111"/>
      <c r="N316" s="109" t="b">
        <v>0</v>
      </c>
      <c r="O316" s="111"/>
      <c r="P316" s="109" t="b">
        <v>0</v>
      </c>
      <c r="Q316" s="111"/>
      <c r="R316" s="109" t="b">
        <v>0</v>
      </c>
      <c r="S316" s="111"/>
      <c r="T316" s="111"/>
      <c r="U316" s="111"/>
      <c r="V316" s="111"/>
      <c r="W316" s="111"/>
      <c r="X316" s="111"/>
      <c r="Y316" s="70" t="str">
        <f t="shared" si="8"/>
        <v/>
      </c>
      <c r="Z316" s="111"/>
      <c r="AA316" s="112" t="str">
        <f t="shared" si="2"/>
        <v>Missing Info</v>
      </c>
      <c r="AB316" s="113" t="str">
        <f>LET(
  completed, AA316="Complete",
  approved, AG316="Approved",
  srcVal,   IFERROR(VLOOKUP(D316, Lookup!A:F, 2, FALSE), ""),
  campVal,  IFERROR(VLOOKUP(D316, Lookup!A:F, 3, FALSE), ""),
  medVal,   IFERROR(VLOOKUP(D316, Lookup!A:F, 4, FALSE), ""),
  contVal,  IFERROR(VLOOKUP(D316, Lookup!A:F, 5, FALSE), ""),
  placeVal, IFERROR(VLOOKUP(D316, Lookup!A:F, 6, FALSE), ""),
  baseURL, AS316 &amp; "?",
  utm_source,   Lookup!$B$4 &amp; srcVal,
  utm_campaign, Lookup!$C$4 &amp; campVal,
  utm_medium,   Lookup!$D$4 &amp; medVal,
  utm_content,  Lookup!$E$4 &amp; contVal,
  utm_place,    Lookup!$F$4 &amp; placeVal,
  extras, "&amp;utm_term=" &amp; Y316 &amp; "&amp;adCreative=" &amp; AW316 &amp; "&amp;suggestedTerms=" &amp; AU316,
  IF(
    NOT(completed),
    "Missing Info",
    IF(
      NOT(approved),
      "Awaiting Approval",
      baseURL &amp; utm_source &amp; utm_campaign &amp; utm_medium &amp; utm_content &amp; utm_place &amp; extras
    )
  )
)</f>
        <v>Missing Info</v>
      </c>
      <c r="AC316" s="72" t="str">
        <f t="shared" si="3"/>
        <v/>
      </c>
      <c r="AD316" s="68"/>
      <c r="AE316" s="106"/>
      <c r="AF316" s="114" t="str">
        <f t="shared" si="4"/>
        <v/>
      </c>
      <c r="AG316" s="76"/>
      <c r="AH316" s="111"/>
      <c r="AI316" s="115"/>
      <c r="AJ316" s="68"/>
      <c r="AK316" s="124" t="str">
        <f>IFERROR(__xludf.DUMMYFUNCTION("iferror(split(AJ316,""|""),"""")"),"")</f>
        <v/>
      </c>
      <c r="AL316" s="111"/>
      <c r="AM316" s="111"/>
      <c r="AN316" s="118" t="str">
        <f>IFERROR(__xludf.DUMMYFUNCTION("if(J316="""","""",GOOGLETRANSLATE(J316,""auto"",""en""))"),"")</f>
        <v/>
      </c>
      <c r="AO316" s="111" t="str">
        <f>IFERROR(__xludf.DUMMYFUNCTION("if(K316="""","""",GOOGLETRANSLATE(K316,""auto"",""en""))"),"")</f>
        <v/>
      </c>
      <c r="AP316" s="111" t="str">
        <f>IFERROR(__xludf.DUMMYFUNCTION("if(M316="""","""",GOOGLETRANSLATE(M316,""auto"",""en""))"),"")</f>
        <v/>
      </c>
      <c r="AQ316" s="111" t="str">
        <f>IFERROR(__xludf.DUMMYFUNCTION("if(O316="""","""",GOOGLETRANSLATE(O316,""auto"",""en""))"),"")</f>
        <v/>
      </c>
      <c r="AR316" s="111" t="str">
        <f>IFERROR(__xludf.DUMMYFUNCTION("if(Q316="""","""",GOOGLETRANSLATE(Q316,""auto"",""en""))"),"")</f>
        <v/>
      </c>
      <c r="AS316" s="68" t="str">
        <f>IFERROR(__xludf.DUMMYFUNCTION("REGEXREPLACE(E316, ""\?.*"", """")
"),"")</f>
        <v/>
      </c>
      <c r="AT316" s="120" t="str">
        <f>IFERROR(__xludf.DUMMYFUNCTION("TEXTJOIN(CHAR(10)&amp;CHAR(10), TRUE,
  ""H1: "" &amp;
    IFERROR(INDEX(IMPORTXML(REGEXREPLACE(AS316,""\?.*"",""""),""//h1[1]""),1),""""),
  IFERROR(""H2/H3: "" &amp;
    TEXTJOIN(CHAR(10), TRUE,
      IMPORTXML(REGEXREPLACE(AS316,""\?.*"",""""),""//h2[normalize-spa"&amp;"ce()] | //h3[normalize-space()]"")
    ),""""),
  IFERROR(""Paragraphs: "" &amp;
    TEXTJOIN(CHAR(10)&amp;CHAR(10), TRUE,
      IMPORTXML(REGEXREPLACE(AS316,""\?.*"",""""),
        ""//article//p[normalize-space()] | //div[contains(@class,'entry-content') or con"&amp;"tains(@class,'post-content') or contains(@class,'single-content') or contains(@class,'content') or contains(@class,'article')]//p[normalize-space()]""
      )
    ),"""")
)
"),"H1: ")</f>
        <v>H1: </v>
      </c>
      <c r="AU316" s="68" t="str">
        <f t="shared" si="5"/>
        <v/>
      </c>
      <c r="AV316" s="68" t="str">
        <f t="shared" si="6"/>
        <v/>
      </c>
      <c r="AW316" s="68" t="str">
        <f t="shared" si="7"/>
        <v/>
      </c>
      <c r="AX316" s="77"/>
    </row>
    <row r="317">
      <c r="A317" s="68"/>
      <c r="B317" s="68"/>
      <c r="C317" s="69"/>
      <c r="D317" s="68"/>
      <c r="E317" s="68"/>
      <c r="F317" s="68"/>
      <c r="G317" s="68"/>
      <c r="H317" s="68" t="str">
        <f t="shared" si="1"/>
        <v/>
      </c>
      <c r="I317" s="68"/>
      <c r="J317" s="111"/>
      <c r="K317" s="111"/>
      <c r="L317" s="122" t="b">
        <v>0</v>
      </c>
      <c r="M317" s="111"/>
      <c r="N317" s="109" t="b">
        <v>0</v>
      </c>
      <c r="O317" s="111"/>
      <c r="P317" s="109" t="b">
        <v>0</v>
      </c>
      <c r="Q317" s="111"/>
      <c r="R317" s="109" t="b">
        <v>0</v>
      </c>
      <c r="S317" s="111"/>
      <c r="T317" s="111"/>
      <c r="U317" s="111"/>
      <c r="V317" s="111"/>
      <c r="W317" s="111"/>
      <c r="X317" s="111"/>
      <c r="Y317" s="70" t="str">
        <f t="shared" si="8"/>
        <v/>
      </c>
      <c r="Z317" s="111"/>
      <c r="AA317" s="112" t="str">
        <f t="shared" si="2"/>
        <v>Missing Info</v>
      </c>
      <c r="AB317" s="113" t="str">
        <f>LET(
  completed, AA317="Complete",
  approved, AG317="Approved",
  srcVal,   IFERROR(VLOOKUP(D317, Lookup!A:F, 2, FALSE), ""),
  campVal,  IFERROR(VLOOKUP(D317, Lookup!A:F, 3, FALSE), ""),
  medVal,   IFERROR(VLOOKUP(D317, Lookup!A:F, 4, FALSE), ""),
  contVal,  IFERROR(VLOOKUP(D317, Lookup!A:F, 5, FALSE), ""),
  placeVal, IFERROR(VLOOKUP(D317, Lookup!A:F, 6, FALSE), ""),
  baseURL, AS317 &amp; "?",
  utm_source,   Lookup!$B$4 &amp; srcVal,
  utm_campaign, Lookup!$C$4 &amp; campVal,
  utm_medium,   Lookup!$D$4 &amp; medVal,
  utm_content,  Lookup!$E$4 &amp; contVal,
  utm_place,    Lookup!$F$4 &amp; placeVal,
  extras, "&amp;utm_term=" &amp; Y317 &amp; "&amp;adCreative=" &amp; AW317 &amp; "&amp;suggestedTerms=" &amp; AU317,
  IF(
    NOT(completed),
    "Missing Info",
    IF(
      NOT(approved),
      "Awaiting Approval",
      baseURL &amp; utm_source &amp; utm_campaign &amp; utm_medium &amp; utm_content &amp; utm_place &amp; extras
    )
  )
)</f>
        <v>Missing Info</v>
      </c>
      <c r="AC317" s="72" t="str">
        <f t="shared" si="3"/>
        <v/>
      </c>
      <c r="AD317" s="68"/>
      <c r="AE317" s="106"/>
      <c r="AF317" s="114" t="str">
        <f t="shared" si="4"/>
        <v/>
      </c>
      <c r="AG317" s="76"/>
      <c r="AH317" s="111"/>
      <c r="AI317" s="115"/>
      <c r="AJ317" s="68"/>
      <c r="AK317" s="124" t="str">
        <f>IFERROR(__xludf.DUMMYFUNCTION("iferror(split(AJ317,""|""),"""")"),"")</f>
        <v/>
      </c>
      <c r="AL317" s="111"/>
      <c r="AM317" s="111"/>
      <c r="AN317" s="118" t="str">
        <f>IFERROR(__xludf.DUMMYFUNCTION("if(J317="""","""",GOOGLETRANSLATE(J317,""auto"",""en""))"),"")</f>
        <v/>
      </c>
      <c r="AO317" s="111" t="str">
        <f>IFERROR(__xludf.DUMMYFUNCTION("if(K317="""","""",GOOGLETRANSLATE(K317,""auto"",""en""))"),"")</f>
        <v/>
      </c>
      <c r="AP317" s="111" t="str">
        <f>IFERROR(__xludf.DUMMYFUNCTION("if(M317="""","""",GOOGLETRANSLATE(M317,""auto"",""en""))"),"")</f>
        <v/>
      </c>
      <c r="AQ317" s="111" t="str">
        <f>IFERROR(__xludf.DUMMYFUNCTION("if(O317="""","""",GOOGLETRANSLATE(O317,""auto"",""en""))"),"")</f>
        <v/>
      </c>
      <c r="AR317" s="111" t="str">
        <f>IFERROR(__xludf.DUMMYFUNCTION("if(Q317="""","""",GOOGLETRANSLATE(Q317,""auto"",""en""))"),"")</f>
        <v/>
      </c>
      <c r="AS317" s="68" t="str">
        <f>IFERROR(__xludf.DUMMYFUNCTION("REGEXREPLACE(E317, ""\?.*"", """")
"),"")</f>
        <v/>
      </c>
      <c r="AT317" s="120" t="str">
        <f>IFERROR(__xludf.DUMMYFUNCTION("TEXTJOIN(CHAR(10)&amp;CHAR(10), TRUE,
  ""H1: "" &amp;
    IFERROR(INDEX(IMPORTXML(REGEXREPLACE(AS317,""\?.*"",""""),""//h1[1]""),1),""""),
  IFERROR(""H2/H3: "" &amp;
    TEXTJOIN(CHAR(10), TRUE,
      IMPORTXML(REGEXREPLACE(AS317,""\?.*"",""""),""//h2[normalize-spa"&amp;"ce()] | //h3[normalize-space()]"")
    ),""""),
  IFERROR(""Paragraphs: "" &amp;
    TEXTJOIN(CHAR(10)&amp;CHAR(10), TRUE,
      IMPORTXML(REGEXREPLACE(AS317,""\?.*"",""""),
        ""//article//p[normalize-space()] | //div[contains(@class,'entry-content') or con"&amp;"tains(@class,'post-content') or contains(@class,'single-content') or contains(@class,'content') or contains(@class,'article')]//p[normalize-space()]""
      )
    ),"""")
)
"),"H1: ")</f>
        <v>H1: </v>
      </c>
      <c r="AU317" s="68" t="str">
        <f t="shared" si="5"/>
        <v/>
      </c>
      <c r="AV317" s="68" t="str">
        <f t="shared" si="6"/>
        <v/>
      </c>
      <c r="AW317" s="68" t="str">
        <f t="shared" si="7"/>
        <v/>
      </c>
      <c r="AX317" s="77"/>
    </row>
    <row r="318">
      <c r="A318" s="68"/>
      <c r="B318" s="68"/>
      <c r="C318" s="69"/>
      <c r="D318" s="68"/>
      <c r="E318" s="68"/>
      <c r="F318" s="68"/>
      <c r="G318" s="68"/>
      <c r="H318" s="68" t="str">
        <f t="shared" si="1"/>
        <v/>
      </c>
      <c r="I318" s="68"/>
      <c r="J318" s="111"/>
      <c r="K318" s="111"/>
      <c r="L318" s="122" t="b">
        <v>0</v>
      </c>
      <c r="M318" s="111"/>
      <c r="N318" s="109" t="b">
        <v>0</v>
      </c>
      <c r="O318" s="111"/>
      <c r="P318" s="109" t="b">
        <v>0</v>
      </c>
      <c r="Q318" s="111"/>
      <c r="R318" s="109" t="b">
        <v>0</v>
      </c>
      <c r="S318" s="111"/>
      <c r="T318" s="111"/>
      <c r="U318" s="111"/>
      <c r="V318" s="111"/>
      <c r="W318" s="111"/>
      <c r="X318" s="111"/>
      <c r="Y318" s="70" t="str">
        <f t="shared" si="8"/>
        <v/>
      </c>
      <c r="Z318" s="111"/>
      <c r="AA318" s="112" t="str">
        <f t="shared" si="2"/>
        <v>Missing Info</v>
      </c>
      <c r="AB318" s="113" t="str">
        <f>LET(
  completed, AA318="Complete",
  approved, AG318="Approved",
  srcVal,   IFERROR(VLOOKUP(D318, Lookup!A:F, 2, FALSE), ""),
  campVal,  IFERROR(VLOOKUP(D318, Lookup!A:F, 3, FALSE), ""),
  medVal,   IFERROR(VLOOKUP(D318, Lookup!A:F, 4, FALSE), ""),
  contVal,  IFERROR(VLOOKUP(D318, Lookup!A:F, 5, FALSE), ""),
  placeVal, IFERROR(VLOOKUP(D318, Lookup!A:F, 6, FALSE), ""),
  baseURL, AS318 &amp; "?",
  utm_source,   Lookup!$B$4 &amp; srcVal,
  utm_campaign, Lookup!$C$4 &amp; campVal,
  utm_medium,   Lookup!$D$4 &amp; medVal,
  utm_content,  Lookup!$E$4 &amp; contVal,
  utm_place,    Lookup!$F$4 &amp; placeVal,
  extras, "&amp;utm_term=" &amp; Y318 &amp; "&amp;adCreative=" &amp; AW318 &amp; "&amp;suggestedTerms=" &amp; AU318,
  IF(
    NOT(completed),
    "Missing Info",
    IF(
      NOT(approved),
      "Awaiting Approval",
      baseURL &amp; utm_source &amp; utm_campaign &amp; utm_medium &amp; utm_content &amp; utm_place &amp; extras
    )
  )
)</f>
        <v>Missing Info</v>
      </c>
      <c r="AC318" s="72" t="str">
        <f t="shared" si="3"/>
        <v/>
      </c>
      <c r="AD318" s="68"/>
      <c r="AE318" s="106"/>
      <c r="AF318" s="114" t="str">
        <f t="shared" si="4"/>
        <v/>
      </c>
      <c r="AG318" s="76"/>
      <c r="AH318" s="111"/>
      <c r="AI318" s="115"/>
      <c r="AJ318" s="68"/>
      <c r="AK318" s="124" t="str">
        <f>IFERROR(__xludf.DUMMYFUNCTION("iferror(split(AJ318,""|""),"""")"),"")</f>
        <v/>
      </c>
      <c r="AL318" s="111"/>
      <c r="AM318" s="111"/>
      <c r="AN318" s="118" t="str">
        <f>IFERROR(__xludf.DUMMYFUNCTION("if(J318="""","""",GOOGLETRANSLATE(J318,""auto"",""en""))"),"")</f>
        <v/>
      </c>
      <c r="AO318" s="111" t="str">
        <f>IFERROR(__xludf.DUMMYFUNCTION("if(K318="""","""",GOOGLETRANSLATE(K318,""auto"",""en""))"),"")</f>
        <v/>
      </c>
      <c r="AP318" s="111" t="str">
        <f>IFERROR(__xludf.DUMMYFUNCTION("if(M318="""","""",GOOGLETRANSLATE(M318,""auto"",""en""))"),"")</f>
        <v/>
      </c>
      <c r="AQ318" s="111" t="str">
        <f>IFERROR(__xludf.DUMMYFUNCTION("if(O318="""","""",GOOGLETRANSLATE(O318,""auto"",""en""))"),"")</f>
        <v/>
      </c>
      <c r="AR318" s="111" t="str">
        <f>IFERROR(__xludf.DUMMYFUNCTION("if(Q318="""","""",GOOGLETRANSLATE(Q318,""auto"",""en""))"),"")</f>
        <v/>
      </c>
      <c r="AS318" s="68" t="str">
        <f>IFERROR(__xludf.DUMMYFUNCTION("REGEXREPLACE(E318, ""\?.*"", """")
"),"")</f>
        <v/>
      </c>
      <c r="AT318" s="120" t="str">
        <f>IFERROR(__xludf.DUMMYFUNCTION("TEXTJOIN(CHAR(10)&amp;CHAR(10), TRUE,
  ""H1: "" &amp;
    IFERROR(INDEX(IMPORTXML(REGEXREPLACE(AS318,""\?.*"",""""),""//h1[1]""),1),""""),
  IFERROR(""H2/H3: "" &amp;
    TEXTJOIN(CHAR(10), TRUE,
      IMPORTXML(REGEXREPLACE(AS318,""\?.*"",""""),""//h2[normalize-spa"&amp;"ce()] | //h3[normalize-space()]"")
    ),""""),
  IFERROR(""Paragraphs: "" &amp;
    TEXTJOIN(CHAR(10)&amp;CHAR(10), TRUE,
      IMPORTXML(REGEXREPLACE(AS318,""\?.*"",""""),
        ""//article//p[normalize-space()] | //div[contains(@class,'entry-content') or con"&amp;"tains(@class,'post-content') or contains(@class,'single-content') or contains(@class,'content') or contains(@class,'article')]//p[normalize-space()]""
      )
    ),"""")
)
"),"H1: ")</f>
        <v>H1: </v>
      </c>
      <c r="AU318" s="68" t="str">
        <f t="shared" si="5"/>
        <v/>
      </c>
      <c r="AV318" s="68" t="str">
        <f t="shared" si="6"/>
        <v/>
      </c>
      <c r="AW318" s="68" t="str">
        <f t="shared" si="7"/>
        <v/>
      </c>
      <c r="AX318" s="77"/>
    </row>
    <row r="319">
      <c r="A319" s="68"/>
      <c r="B319" s="68"/>
      <c r="C319" s="69"/>
      <c r="D319" s="68"/>
      <c r="E319" s="68"/>
      <c r="F319" s="68"/>
      <c r="G319" s="68"/>
      <c r="H319" s="68" t="str">
        <f t="shared" si="1"/>
        <v/>
      </c>
      <c r="I319" s="68"/>
      <c r="J319" s="111"/>
      <c r="K319" s="111"/>
      <c r="L319" s="122" t="b">
        <v>0</v>
      </c>
      <c r="M319" s="111"/>
      <c r="N319" s="109" t="b">
        <v>0</v>
      </c>
      <c r="O319" s="111"/>
      <c r="P319" s="109" t="b">
        <v>0</v>
      </c>
      <c r="Q319" s="111"/>
      <c r="R319" s="109" t="b">
        <v>0</v>
      </c>
      <c r="S319" s="111"/>
      <c r="T319" s="111"/>
      <c r="U319" s="111"/>
      <c r="V319" s="111"/>
      <c r="W319" s="111"/>
      <c r="X319" s="111"/>
      <c r="Y319" s="70" t="str">
        <f t="shared" si="8"/>
        <v/>
      </c>
      <c r="Z319" s="111"/>
      <c r="AA319" s="112" t="str">
        <f t="shared" si="2"/>
        <v>Missing Info</v>
      </c>
      <c r="AB319" s="113" t="str">
        <f>LET(
  completed, AA319="Complete",
  approved, AG319="Approved",
  srcVal,   IFERROR(VLOOKUP(D319, Lookup!A:F, 2, FALSE), ""),
  campVal,  IFERROR(VLOOKUP(D319, Lookup!A:F, 3, FALSE), ""),
  medVal,   IFERROR(VLOOKUP(D319, Lookup!A:F, 4, FALSE), ""),
  contVal,  IFERROR(VLOOKUP(D319, Lookup!A:F, 5, FALSE), ""),
  placeVal, IFERROR(VLOOKUP(D319, Lookup!A:F, 6, FALSE), ""),
  baseURL, AS319 &amp; "?",
  utm_source,   Lookup!$B$4 &amp; srcVal,
  utm_campaign, Lookup!$C$4 &amp; campVal,
  utm_medium,   Lookup!$D$4 &amp; medVal,
  utm_content,  Lookup!$E$4 &amp; contVal,
  utm_place,    Lookup!$F$4 &amp; placeVal,
  extras, "&amp;utm_term=" &amp; Y319 &amp; "&amp;adCreative=" &amp; AW319 &amp; "&amp;suggestedTerms=" &amp; AU319,
  IF(
    NOT(completed),
    "Missing Info",
    IF(
      NOT(approved),
      "Awaiting Approval",
      baseURL &amp; utm_source &amp; utm_campaign &amp; utm_medium &amp; utm_content &amp; utm_place &amp; extras
    )
  )
)</f>
        <v>Missing Info</v>
      </c>
      <c r="AC319" s="72" t="str">
        <f t="shared" si="3"/>
        <v/>
      </c>
      <c r="AD319" s="68"/>
      <c r="AE319" s="106"/>
      <c r="AF319" s="114" t="str">
        <f t="shared" si="4"/>
        <v/>
      </c>
      <c r="AG319" s="76"/>
      <c r="AH319" s="111"/>
      <c r="AI319" s="115"/>
      <c r="AJ319" s="68"/>
      <c r="AK319" s="124" t="str">
        <f>IFERROR(__xludf.DUMMYFUNCTION("iferror(split(AJ319,""|""),"""")"),"")</f>
        <v/>
      </c>
      <c r="AL319" s="111"/>
      <c r="AM319" s="111"/>
      <c r="AN319" s="118" t="str">
        <f>IFERROR(__xludf.DUMMYFUNCTION("if(J319="""","""",GOOGLETRANSLATE(J319,""auto"",""en""))"),"")</f>
        <v/>
      </c>
      <c r="AO319" s="111" t="str">
        <f>IFERROR(__xludf.DUMMYFUNCTION("if(K319="""","""",GOOGLETRANSLATE(K319,""auto"",""en""))"),"")</f>
        <v/>
      </c>
      <c r="AP319" s="111" t="str">
        <f>IFERROR(__xludf.DUMMYFUNCTION("if(M319="""","""",GOOGLETRANSLATE(M319,""auto"",""en""))"),"")</f>
        <v/>
      </c>
      <c r="AQ319" s="111" t="str">
        <f>IFERROR(__xludf.DUMMYFUNCTION("if(O319="""","""",GOOGLETRANSLATE(O319,""auto"",""en""))"),"")</f>
        <v/>
      </c>
      <c r="AR319" s="111" t="str">
        <f>IFERROR(__xludf.DUMMYFUNCTION("if(Q319="""","""",GOOGLETRANSLATE(Q319,""auto"",""en""))"),"")</f>
        <v/>
      </c>
      <c r="AS319" s="68" t="str">
        <f>IFERROR(__xludf.DUMMYFUNCTION("REGEXREPLACE(E319, ""\?.*"", """")
"),"")</f>
        <v/>
      </c>
      <c r="AT319" s="120" t="str">
        <f>IFERROR(__xludf.DUMMYFUNCTION("TEXTJOIN(CHAR(10)&amp;CHAR(10), TRUE,
  ""H1: "" &amp;
    IFERROR(INDEX(IMPORTXML(REGEXREPLACE(AS319,""\?.*"",""""),""//h1[1]""),1),""""),
  IFERROR(""H2/H3: "" &amp;
    TEXTJOIN(CHAR(10), TRUE,
      IMPORTXML(REGEXREPLACE(AS319,""\?.*"",""""),""//h2[normalize-spa"&amp;"ce()] | //h3[normalize-space()]"")
    ),""""),
  IFERROR(""Paragraphs: "" &amp;
    TEXTJOIN(CHAR(10)&amp;CHAR(10), TRUE,
      IMPORTXML(REGEXREPLACE(AS319,""\?.*"",""""),
        ""//article//p[normalize-space()] | //div[contains(@class,'entry-content') or con"&amp;"tains(@class,'post-content') or contains(@class,'single-content') or contains(@class,'content') or contains(@class,'article')]//p[normalize-space()]""
      )
    ),"""")
)
"),"H1: ")</f>
        <v>H1: </v>
      </c>
      <c r="AU319" s="68" t="str">
        <f t="shared" si="5"/>
        <v/>
      </c>
      <c r="AV319" s="68" t="str">
        <f t="shared" si="6"/>
        <v/>
      </c>
      <c r="AW319" s="68" t="str">
        <f t="shared" si="7"/>
        <v/>
      </c>
      <c r="AX319" s="77"/>
    </row>
    <row r="320">
      <c r="A320" s="68"/>
      <c r="B320" s="68"/>
      <c r="C320" s="69"/>
      <c r="D320" s="68"/>
      <c r="E320" s="68"/>
      <c r="F320" s="68"/>
      <c r="G320" s="68"/>
      <c r="H320" s="68" t="str">
        <f t="shared" si="1"/>
        <v/>
      </c>
      <c r="I320" s="68"/>
      <c r="J320" s="111"/>
      <c r="K320" s="111"/>
      <c r="L320" s="122" t="b">
        <v>0</v>
      </c>
      <c r="M320" s="111"/>
      <c r="N320" s="109" t="b">
        <v>0</v>
      </c>
      <c r="O320" s="111"/>
      <c r="P320" s="109" t="b">
        <v>0</v>
      </c>
      <c r="Q320" s="111"/>
      <c r="R320" s="109" t="b">
        <v>0</v>
      </c>
      <c r="S320" s="111"/>
      <c r="T320" s="111"/>
      <c r="U320" s="111"/>
      <c r="V320" s="111"/>
      <c r="W320" s="111"/>
      <c r="X320" s="111"/>
      <c r="Y320" s="70" t="str">
        <f t="shared" si="8"/>
        <v/>
      </c>
      <c r="Z320" s="111"/>
      <c r="AA320" s="112" t="str">
        <f t="shared" si="2"/>
        <v>Missing Info</v>
      </c>
      <c r="AB320" s="113" t="str">
        <f>LET(
  completed, AA320="Complete",
  approved, AG320="Approved",
  srcVal,   IFERROR(VLOOKUP(D320, Lookup!A:F, 2, FALSE), ""),
  campVal,  IFERROR(VLOOKUP(D320, Lookup!A:F, 3, FALSE), ""),
  medVal,   IFERROR(VLOOKUP(D320, Lookup!A:F, 4, FALSE), ""),
  contVal,  IFERROR(VLOOKUP(D320, Lookup!A:F, 5, FALSE), ""),
  placeVal, IFERROR(VLOOKUP(D320, Lookup!A:F, 6, FALSE), ""),
  baseURL, AS320 &amp; "?",
  utm_source,   Lookup!$B$4 &amp; srcVal,
  utm_campaign, Lookup!$C$4 &amp; campVal,
  utm_medium,   Lookup!$D$4 &amp; medVal,
  utm_content,  Lookup!$E$4 &amp; contVal,
  utm_place,    Lookup!$F$4 &amp; placeVal,
  extras, "&amp;utm_term=" &amp; Y320 &amp; "&amp;adCreative=" &amp; AW320 &amp; "&amp;suggestedTerms=" &amp; AU320,
  IF(
    NOT(completed),
    "Missing Info",
    IF(
      NOT(approved),
      "Awaiting Approval",
      baseURL &amp; utm_source &amp; utm_campaign &amp; utm_medium &amp; utm_content &amp; utm_place &amp; extras
    )
  )
)</f>
        <v>Missing Info</v>
      </c>
      <c r="AC320" s="72" t="str">
        <f t="shared" si="3"/>
        <v/>
      </c>
      <c r="AD320" s="68"/>
      <c r="AE320" s="106"/>
      <c r="AF320" s="114" t="str">
        <f t="shared" si="4"/>
        <v/>
      </c>
      <c r="AG320" s="76"/>
      <c r="AH320" s="111"/>
      <c r="AI320" s="115"/>
      <c r="AJ320" s="68"/>
      <c r="AK320" s="124" t="str">
        <f>IFERROR(__xludf.DUMMYFUNCTION("iferror(split(AJ320,""|""),"""")"),"")</f>
        <v/>
      </c>
      <c r="AL320" s="111"/>
      <c r="AM320" s="111"/>
      <c r="AN320" s="118" t="str">
        <f>IFERROR(__xludf.DUMMYFUNCTION("if(J320="""","""",GOOGLETRANSLATE(J320,""auto"",""en""))"),"")</f>
        <v/>
      </c>
      <c r="AO320" s="111" t="str">
        <f>IFERROR(__xludf.DUMMYFUNCTION("if(K320="""","""",GOOGLETRANSLATE(K320,""auto"",""en""))"),"")</f>
        <v/>
      </c>
      <c r="AP320" s="111" t="str">
        <f>IFERROR(__xludf.DUMMYFUNCTION("if(M320="""","""",GOOGLETRANSLATE(M320,""auto"",""en""))"),"")</f>
        <v/>
      </c>
      <c r="AQ320" s="111" t="str">
        <f>IFERROR(__xludf.DUMMYFUNCTION("if(O320="""","""",GOOGLETRANSLATE(O320,""auto"",""en""))"),"")</f>
        <v/>
      </c>
      <c r="AR320" s="111" t="str">
        <f>IFERROR(__xludf.DUMMYFUNCTION("if(Q320="""","""",GOOGLETRANSLATE(Q320,""auto"",""en""))"),"")</f>
        <v/>
      </c>
      <c r="AS320" s="68" t="str">
        <f>IFERROR(__xludf.DUMMYFUNCTION("REGEXREPLACE(E320, ""\?.*"", """")
"),"")</f>
        <v/>
      </c>
      <c r="AT320" s="120" t="str">
        <f>IFERROR(__xludf.DUMMYFUNCTION("TEXTJOIN(CHAR(10)&amp;CHAR(10), TRUE,
  ""H1: "" &amp;
    IFERROR(INDEX(IMPORTXML(REGEXREPLACE(AS320,""\?.*"",""""),""//h1[1]""),1),""""),
  IFERROR(""H2/H3: "" &amp;
    TEXTJOIN(CHAR(10), TRUE,
      IMPORTXML(REGEXREPLACE(AS320,""\?.*"",""""),""//h2[normalize-spa"&amp;"ce()] | //h3[normalize-space()]"")
    ),""""),
  IFERROR(""Paragraphs: "" &amp;
    TEXTJOIN(CHAR(10)&amp;CHAR(10), TRUE,
      IMPORTXML(REGEXREPLACE(AS320,""\?.*"",""""),
        ""//article//p[normalize-space()] | //div[contains(@class,'entry-content') or con"&amp;"tains(@class,'post-content') or contains(@class,'single-content') or contains(@class,'content') or contains(@class,'article')]//p[normalize-space()]""
      )
    ),"""")
)
"),"H1: ")</f>
        <v>H1: </v>
      </c>
      <c r="AU320" s="68" t="str">
        <f t="shared" si="5"/>
        <v/>
      </c>
      <c r="AV320" s="68" t="str">
        <f t="shared" si="6"/>
        <v/>
      </c>
      <c r="AW320" s="68" t="str">
        <f t="shared" si="7"/>
        <v/>
      </c>
      <c r="AX320" s="77"/>
    </row>
    <row r="321">
      <c r="A321" s="68"/>
      <c r="B321" s="68"/>
      <c r="C321" s="69"/>
      <c r="D321" s="68"/>
      <c r="E321" s="68"/>
      <c r="F321" s="68"/>
      <c r="G321" s="68"/>
      <c r="H321" s="68" t="str">
        <f t="shared" si="1"/>
        <v/>
      </c>
      <c r="I321" s="68"/>
      <c r="J321" s="111"/>
      <c r="K321" s="111"/>
      <c r="L321" s="122" t="b">
        <v>0</v>
      </c>
      <c r="M321" s="111"/>
      <c r="N321" s="109" t="b">
        <v>0</v>
      </c>
      <c r="O321" s="111"/>
      <c r="P321" s="109" t="b">
        <v>0</v>
      </c>
      <c r="Q321" s="111"/>
      <c r="R321" s="109" t="b">
        <v>0</v>
      </c>
      <c r="S321" s="111"/>
      <c r="T321" s="111"/>
      <c r="U321" s="111"/>
      <c r="V321" s="111"/>
      <c r="W321" s="111"/>
      <c r="X321" s="111"/>
      <c r="Y321" s="70" t="str">
        <f t="shared" si="8"/>
        <v/>
      </c>
      <c r="Z321" s="111"/>
      <c r="AA321" s="112" t="str">
        <f t="shared" si="2"/>
        <v>Missing Info</v>
      </c>
      <c r="AB321" s="113" t="str">
        <f>LET(
  completed, AA321="Complete",
  approved, AG321="Approved",
  srcVal,   IFERROR(VLOOKUP(D321, Lookup!A:F, 2, FALSE), ""),
  campVal,  IFERROR(VLOOKUP(D321, Lookup!A:F, 3, FALSE), ""),
  medVal,   IFERROR(VLOOKUP(D321, Lookup!A:F, 4, FALSE), ""),
  contVal,  IFERROR(VLOOKUP(D321, Lookup!A:F, 5, FALSE), ""),
  placeVal, IFERROR(VLOOKUP(D321, Lookup!A:F, 6, FALSE), ""),
  baseURL, AS321 &amp; "?",
  utm_source,   Lookup!$B$4 &amp; srcVal,
  utm_campaign, Lookup!$C$4 &amp; campVal,
  utm_medium,   Lookup!$D$4 &amp; medVal,
  utm_content,  Lookup!$E$4 &amp; contVal,
  utm_place,    Lookup!$F$4 &amp; placeVal,
  extras, "&amp;utm_term=" &amp; Y321 &amp; "&amp;adCreative=" &amp; AW321 &amp; "&amp;suggestedTerms=" &amp; AU321,
  IF(
    NOT(completed),
    "Missing Info",
    IF(
      NOT(approved),
      "Awaiting Approval",
      baseURL &amp; utm_source &amp; utm_campaign &amp; utm_medium &amp; utm_content &amp; utm_place &amp; extras
    )
  )
)</f>
        <v>Missing Info</v>
      </c>
      <c r="AC321" s="72" t="str">
        <f t="shared" si="3"/>
        <v/>
      </c>
      <c r="AD321" s="68"/>
      <c r="AE321" s="106"/>
      <c r="AF321" s="114" t="str">
        <f t="shared" si="4"/>
        <v/>
      </c>
      <c r="AG321" s="76"/>
      <c r="AH321" s="111"/>
      <c r="AI321" s="115"/>
      <c r="AJ321" s="68"/>
      <c r="AK321" s="124" t="str">
        <f>IFERROR(__xludf.DUMMYFUNCTION("iferror(split(AJ321,""|""),"""")"),"")</f>
        <v/>
      </c>
      <c r="AL321" s="111"/>
      <c r="AM321" s="111"/>
      <c r="AN321" s="118" t="str">
        <f>IFERROR(__xludf.DUMMYFUNCTION("if(J321="""","""",GOOGLETRANSLATE(J321,""auto"",""en""))"),"")</f>
        <v/>
      </c>
      <c r="AO321" s="111" t="str">
        <f>IFERROR(__xludf.DUMMYFUNCTION("if(K321="""","""",GOOGLETRANSLATE(K321,""auto"",""en""))"),"")</f>
        <v/>
      </c>
      <c r="AP321" s="111" t="str">
        <f>IFERROR(__xludf.DUMMYFUNCTION("if(M321="""","""",GOOGLETRANSLATE(M321,""auto"",""en""))"),"")</f>
        <v/>
      </c>
      <c r="AQ321" s="111" t="str">
        <f>IFERROR(__xludf.DUMMYFUNCTION("if(O321="""","""",GOOGLETRANSLATE(O321,""auto"",""en""))"),"")</f>
        <v/>
      </c>
      <c r="AR321" s="111" t="str">
        <f>IFERROR(__xludf.DUMMYFUNCTION("if(Q321="""","""",GOOGLETRANSLATE(Q321,""auto"",""en""))"),"")</f>
        <v/>
      </c>
      <c r="AS321" s="68" t="str">
        <f>IFERROR(__xludf.DUMMYFUNCTION("REGEXREPLACE(E321, ""\?.*"", """")
"),"")</f>
        <v/>
      </c>
      <c r="AT321" s="120" t="str">
        <f>IFERROR(__xludf.DUMMYFUNCTION("TEXTJOIN(CHAR(10)&amp;CHAR(10), TRUE,
  ""H1: "" &amp;
    IFERROR(INDEX(IMPORTXML(REGEXREPLACE(AS321,""\?.*"",""""),""//h1[1]""),1),""""),
  IFERROR(""H2/H3: "" &amp;
    TEXTJOIN(CHAR(10), TRUE,
      IMPORTXML(REGEXREPLACE(AS321,""\?.*"",""""),""//h2[normalize-spa"&amp;"ce()] | //h3[normalize-space()]"")
    ),""""),
  IFERROR(""Paragraphs: "" &amp;
    TEXTJOIN(CHAR(10)&amp;CHAR(10), TRUE,
      IMPORTXML(REGEXREPLACE(AS321,""\?.*"",""""),
        ""//article//p[normalize-space()] | //div[contains(@class,'entry-content') or con"&amp;"tains(@class,'post-content') or contains(@class,'single-content') or contains(@class,'content') or contains(@class,'article')]//p[normalize-space()]""
      )
    ),"""")
)
"),"H1: ")</f>
        <v>H1: </v>
      </c>
      <c r="AU321" s="68" t="str">
        <f t="shared" si="5"/>
        <v/>
      </c>
      <c r="AV321" s="68" t="str">
        <f t="shared" si="6"/>
        <v/>
      </c>
      <c r="AW321" s="68" t="str">
        <f t="shared" si="7"/>
        <v/>
      </c>
      <c r="AX321" s="77"/>
    </row>
    <row r="322">
      <c r="A322" s="68"/>
      <c r="B322" s="68"/>
      <c r="C322" s="69"/>
      <c r="D322" s="68"/>
      <c r="E322" s="68"/>
      <c r="F322" s="68"/>
      <c r="G322" s="68"/>
      <c r="H322" s="68" t="str">
        <f t="shared" si="1"/>
        <v/>
      </c>
      <c r="I322" s="68"/>
      <c r="J322" s="111"/>
      <c r="K322" s="111"/>
      <c r="L322" s="122" t="b">
        <v>0</v>
      </c>
      <c r="M322" s="111"/>
      <c r="N322" s="109" t="b">
        <v>0</v>
      </c>
      <c r="O322" s="111"/>
      <c r="P322" s="109" t="b">
        <v>0</v>
      </c>
      <c r="Q322" s="111"/>
      <c r="R322" s="109" t="b">
        <v>0</v>
      </c>
      <c r="S322" s="111"/>
      <c r="T322" s="111"/>
      <c r="U322" s="111"/>
      <c r="V322" s="111"/>
      <c r="W322" s="111"/>
      <c r="X322" s="111"/>
      <c r="Y322" s="70" t="str">
        <f t="shared" si="8"/>
        <v/>
      </c>
      <c r="Z322" s="111"/>
      <c r="AA322" s="112" t="str">
        <f t="shared" si="2"/>
        <v>Missing Info</v>
      </c>
      <c r="AB322" s="113" t="str">
        <f>LET(
  completed, AA322="Complete",
  approved, AG322="Approved",
  srcVal,   IFERROR(VLOOKUP(D322, Lookup!A:F, 2, FALSE), ""),
  campVal,  IFERROR(VLOOKUP(D322, Lookup!A:F, 3, FALSE), ""),
  medVal,   IFERROR(VLOOKUP(D322, Lookup!A:F, 4, FALSE), ""),
  contVal,  IFERROR(VLOOKUP(D322, Lookup!A:F, 5, FALSE), ""),
  placeVal, IFERROR(VLOOKUP(D322, Lookup!A:F, 6, FALSE), ""),
  baseURL, AS322 &amp; "?",
  utm_source,   Lookup!$B$4 &amp; srcVal,
  utm_campaign, Lookup!$C$4 &amp; campVal,
  utm_medium,   Lookup!$D$4 &amp; medVal,
  utm_content,  Lookup!$E$4 &amp; contVal,
  utm_place,    Lookup!$F$4 &amp; placeVal,
  extras, "&amp;utm_term=" &amp; Y322 &amp; "&amp;adCreative=" &amp; AW322 &amp; "&amp;suggestedTerms=" &amp; AU322,
  IF(
    NOT(completed),
    "Missing Info",
    IF(
      NOT(approved),
      "Awaiting Approval",
      baseURL &amp; utm_source &amp; utm_campaign &amp; utm_medium &amp; utm_content &amp; utm_place &amp; extras
    )
  )
)</f>
        <v>Missing Info</v>
      </c>
      <c r="AC322" s="72" t="str">
        <f t="shared" si="3"/>
        <v/>
      </c>
      <c r="AD322" s="68"/>
      <c r="AE322" s="106"/>
      <c r="AF322" s="114" t="str">
        <f t="shared" si="4"/>
        <v/>
      </c>
      <c r="AG322" s="76"/>
      <c r="AH322" s="111"/>
      <c r="AI322" s="115"/>
      <c r="AJ322" s="68"/>
      <c r="AK322" s="124" t="str">
        <f>IFERROR(__xludf.DUMMYFUNCTION("iferror(split(AJ322,""|""),"""")"),"")</f>
        <v/>
      </c>
      <c r="AL322" s="111"/>
      <c r="AM322" s="111"/>
      <c r="AN322" s="118" t="str">
        <f>IFERROR(__xludf.DUMMYFUNCTION("if(J322="""","""",GOOGLETRANSLATE(J322,""auto"",""en""))"),"")</f>
        <v/>
      </c>
      <c r="AO322" s="111" t="str">
        <f>IFERROR(__xludf.DUMMYFUNCTION("if(K322="""","""",GOOGLETRANSLATE(K322,""auto"",""en""))"),"")</f>
        <v/>
      </c>
      <c r="AP322" s="111" t="str">
        <f>IFERROR(__xludf.DUMMYFUNCTION("if(M322="""","""",GOOGLETRANSLATE(M322,""auto"",""en""))"),"")</f>
        <v/>
      </c>
      <c r="AQ322" s="111" t="str">
        <f>IFERROR(__xludf.DUMMYFUNCTION("if(O322="""","""",GOOGLETRANSLATE(O322,""auto"",""en""))"),"")</f>
        <v/>
      </c>
      <c r="AR322" s="111" t="str">
        <f>IFERROR(__xludf.DUMMYFUNCTION("if(Q322="""","""",GOOGLETRANSLATE(Q322,""auto"",""en""))"),"")</f>
        <v/>
      </c>
      <c r="AS322" s="68" t="str">
        <f>IFERROR(__xludf.DUMMYFUNCTION("REGEXREPLACE(E322, ""\?.*"", """")
"),"")</f>
        <v/>
      </c>
      <c r="AT322" s="120" t="str">
        <f>IFERROR(__xludf.DUMMYFUNCTION("TEXTJOIN(CHAR(10)&amp;CHAR(10), TRUE,
  ""H1: "" &amp;
    IFERROR(INDEX(IMPORTXML(REGEXREPLACE(AS322,""\?.*"",""""),""//h1[1]""),1),""""),
  IFERROR(""H2/H3: "" &amp;
    TEXTJOIN(CHAR(10), TRUE,
      IMPORTXML(REGEXREPLACE(AS322,""\?.*"",""""),""//h2[normalize-spa"&amp;"ce()] | //h3[normalize-space()]"")
    ),""""),
  IFERROR(""Paragraphs: "" &amp;
    TEXTJOIN(CHAR(10)&amp;CHAR(10), TRUE,
      IMPORTXML(REGEXREPLACE(AS322,""\?.*"",""""),
        ""//article//p[normalize-space()] | //div[contains(@class,'entry-content') or con"&amp;"tains(@class,'post-content') or contains(@class,'single-content') or contains(@class,'content') or contains(@class,'article')]//p[normalize-space()]""
      )
    ),"""")
)
"),"H1: ")</f>
        <v>H1: </v>
      </c>
      <c r="AU322" s="68" t="str">
        <f t="shared" si="5"/>
        <v/>
      </c>
      <c r="AV322" s="68" t="str">
        <f t="shared" si="6"/>
        <v/>
      </c>
      <c r="AW322" s="68" t="str">
        <f t="shared" si="7"/>
        <v/>
      </c>
      <c r="AX322" s="77"/>
    </row>
    <row r="323">
      <c r="A323" s="68"/>
      <c r="B323" s="68"/>
      <c r="C323" s="69"/>
      <c r="D323" s="68"/>
      <c r="E323" s="68"/>
      <c r="F323" s="68"/>
      <c r="G323" s="68"/>
      <c r="H323" s="68" t="str">
        <f t="shared" si="1"/>
        <v/>
      </c>
      <c r="I323" s="68"/>
      <c r="J323" s="111"/>
      <c r="K323" s="111"/>
      <c r="L323" s="122" t="b">
        <v>0</v>
      </c>
      <c r="M323" s="111"/>
      <c r="N323" s="109" t="b">
        <v>0</v>
      </c>
      <c r="O323" s="111"/>
      <c r="P323" s="109" t="b">
        <v>0</v>
      </c>
      <c r="Q323" s="111"/>
      <c r="R323" s="109" t="b">
        <v>0</v>
      </c>
      <c r="S323" s="111"/>
      <c r="T323" s="111"/>
      <c r="U323" s="111"/>
      <c r="V323" s="111"/>
      <c r="W323" s="111"/>
      <c r="X323" s="111"/>
      <c r="Y323" s="70" t="str">
        <f t="shared" si="8"/>
        <v/>
      </c>
      <c r="Z323" s="111"/>
      <c r="AA323" s="112" t="str">
        <f t="shared" si="2"/>
        <v>Missing Info</v>
      </c>
      <c r="AB323" s="113" t="str">
        <f>LET(
  completed, AA323="Complete",
  approved, AG323="Approved",
  srcVal,   IFERROR(VLOOKUP(D323, Lookup!A:F, 2, FALSE), ""),
  campVal,  IFERROR(VLOOKUP(D323, Lookup!A:F, 3, FALSE), ""),
  medVal,   IFERROR(VLOOKUP(D323, Lookup!A:F, 4, FALSE), ""),
  contVal,  IFERROR(VLOOKUP(D323, Lookup!A:F, 5, FALSE), ""),
  placeVal, IFERROR(VLOOKUP(D323, Lookup!A:F, 6, FALSE), ""),
  baseURL, AS323 &amp; "?",
  utm_source,   Lookup!$B$4 &amp; srcVal,
  utm_campaign, Lookup!$C$4 &amp; campVal,
  utm_medium,   Lookup!$D$4 &amp; medVal,
  utm_content,  Lookup!$E$4 &amp; contVal,
  utm_place,    Lookup!$F$4 &amp; placeVal,
  extras, "&amp;utm_term=" &amp; Y323 &amp; "&amp;adCreative=" &amp; AW323 &amp; "&amp;suggestedTerms=" &amp; AU323,
  IF(
    NOT(completed),
    "Missing Info",
    IF(
      NOT(approved),
      "Awaiting Approval",
      baseURL &amp; utm_source &amp; utm_campaign &amp; utm_medium &amp; utm_content &amp; utm_place &amp; extras
    )
  )
)</f>
        <v>Missing Info</v>
      </c>
      <c r="AC323" s="72" t="str">
        <f t="shared" si="3"/>
        <v/>
      </c>
      <c r="AD323" s="68"/>
      <c r="AE323" s="106"/>
      <c r="AF323" s="114" t="str">
        <f t="shared" si="4"/>
        <v/>
      </c>
      <c r="AG323" s="76"/>
      <c r="AH323" s="111"/>
      <c r="AI323" s="115"/>
      <c r="AJ323" s="68"/>
      <c r="AK323" s="124" t="str">
        <f>IFERROR(__xludf.DUMMYFUNCTION("iferror(split(AJ323,""|""),"""")"),"")</f>
        <v/>
      </c>
      <c r="AL323" s="111"/>
      <c r="AM323" s="111"/>
      <c r="AN323" s="118" t="str">
        <f>IFERROR(__xludf.DUMMYFUNCTION("if(J323="""","""",GOOGLETRANSLATE(J323,""auto"",""en""))"),"")</f>
        <v/>
      </c>
      <c r="AO323" s="111" t="str">
        <f>IFERROR(__xludf.DUMMYFUNCTION("if(K323="""","""",GOOGLETRANSLATE(K323,""auto"",""en""))"),"")</f>
        <v/>
      </c>
      <c r="AP323" s="111" t="str">
        <f>IFERROR(__xludf.DUMMYFUNCTION("if(M323="""","""",GOOGLETRANSLATE(M323,""auto"",""en""))"),"")</f>
        <v/>
      </c>
      <c r="AQ323" s="111" t="str">
        <f>IFERROR(__xludf.DUMMYFUNCTION("if(O323="""","""",GOOGLETRANSLATE(O323,""auto"",""en""))"),"")</f>
        <v/>
      </c>
      <c r="AR323" s="111" t="str">
        <f>IFERROR(__xludf.DUMMYFUNCTION("if(Q323="""","""",GOOGLETRANSLATE(Q323,""auto"",""en""))"),"")</f>
        <v/>
      </c>
      <c r="AS323" s="68" t="str">
        <f>IFERROR(__xludf.DUMMYFUNCTION("REGEXREPLACE(E323, ""\?.*"", """")
"),"")</f>
        <v/>
      </c>
      <c r="AT323" s="120" t="str">
        <f>IFERROR(__xludf.DUMMYFUNCTION("TEXTJOIN(CHAR(10)&amp;CHAR(10), TRUE,
  ""H1: "" &amp;
    IFERROR(INDEX(IMPORTXML(REGEXREPLACE(AS323,""\?.*"",""""),""//h1[1]""),1),""""),
  IFERROR(""H2/H3: "" &amp;
    TEXTJOIN(CHAR(10), TRUE,
      IMPORTXML(REGEXREPLACE(AS323,""\?.*"",""""),""//h2[normalize-spa"&amp;"ce()] | //h3[normalize-space()]"")
    ),""""),
  IFERROR(""Paragraphs: "" &amp;
    TEXTJOIN(CHAR(10)&amp;CHAR(10), TRUE,
      IMPORTXML(REGEXREPLACE(AS323,""\?.*"",""""),
        ""//article//p[normalize-space()] | //div[contains(@class,'entry-content') or con"&amp;"tains(@class,'post-content') or contains(@class,'single-content') or contains(@class,'content') or contains(@class,'article')]//p[normalize-space()]""
      )
    ),"""")
)
"),"H1: ")</f>
        <v>H1: </v>
      </c>
      <c r="AU323" s="68" t="str">
        <f t="shared" si="5"/>
        <v/>
      </c>
      <c r="AV323" s="68" t="str">
        <f t="shared" si="6"/>
        <v/>
      </c>
      <c r="AW323" s="68" t="str">
        <f t="shared" si="7"/>
        <v/>
      </c>
      <c r="AX323" s="77"/>
    </row>
    <row r="324">
      <c r="A324" s="68"/>
      <c r="B324" s="68"/>
      <c r="C324" s="69"/>
      <c r="D324" s="68"/>
      <c r="E324" s="68"/>
      <c r="F324" s="68"/>
      <c r="G324" s="68"/>
      <c r="H324" s="68" t="str">
        <f t="shared" si="1"/>
        <v/>
      </c>
      <c r="I324" s="68"/>
      <c r="J324" s="111"/>
      <c r="K324" s="111"/>
      <c r="L324" s="122" t="b">
        <v>0</v>
      </c>
      <c r="M324" s="111"/>
      <c r="N324" s="109" t="b">
        <v>0</v>
      </c>
      <c r="O324" s="111"/>
      <c r="P324" s="109" t="b">
        <v>0</v>
      </c>
      <c r="Q324" s="111"/>
      <c r="R324" s="109" t="b">
        <v>0</v>
      </c>
      <c r="S324" s="111"/>
      <c r="T324" s="111"/>
      <c r="U324" s="111"/>
      <c r="V324" s="111"/>
      <c r="W324" s="111"/>
      <c r="X324" s="111"/>
      <c r="Y324" s="70" t="str">
        <f t="shared" si="8"/>
        <v/>
      </c>
      <c r="Z324" s="111"/>
      <c r="AA324" s="112" t="str">
        <f t="shared" si="2"/>
        <v>Missing Info</v>
      </c>
      <c r="AB324" s="113" t="str">
        <f>LET(
  completed, AA324="Complete",
  approved, AG324="Approved",
  srcVal,   IFERROR(VLOOKUP(D324, Lookup!A:F, 2, FALSE), ""),
  campVal,  IFERROR(VLOOKUP(D324, Lookup!A:F, 3, FALSE), ""),
  medVal,   IFERROR(VLOOKUP(D324, Lookup!A:F, 4, FALSE), ""),
  contVal,  IFERROR(VLOOKUP(D324, Lookup!A:F, 5, FALSE), ""),
  placeVal, IFERROR(VLOOKUP(D324, Lookup!A:F, 6, FALSE), ""),
  baseURL, AS324 &amp; "?",
  utm_source,   Lookup!$B$4 &amp; srcVal,
  utm_campaign, Lookup!$C$4 &amp; campVal,
  utm_medium,   Lookup!$D$4 &amp; medVal,
  utm_content,  Lookup!$E$4 &amp; contVal,
  utm_place,    Lookup!$F$4 &amp; placeVal,
  extras, "&amp;utm_term=" &amp; Y324 &amp; "&amp;adCreative=" &amp; AW324 &amp; "&amp;suggestedTerms=" &amp; AU324,
  IF(
    NOT(completed),
    "Missing Info",
    IF(
      NOT(approved),
      "Awaiting Approval",
      baseURL &amp; utm_source &amp; utm_campaign &amp; utm_medium &amp; utm_content &amp; utm_place &amp; extras
    )
  )
)</f>
        <v>Missing Info</v>
      </c>
      <c r="AC324" s="72" t="str">
        <f t="shared" si="3"/>
        <v/>
      </c>
      <c r="AD324" s="68"/>
      <c r="AE324" s="106"/>
      <c r="AF324" s="114" t="str">
        <f t="shared" si="4"/>
        <v/>
      </c>
      <c r="AG324" s="76"/>
      <c r="AH324" s="111"/>
      <c r="AI324" s="115"/>
      <c r="AJ324" s="68"/>
      <c r="AK324" s="124" t="str">
        <f>IFERROR(__xludf.DUMMYFUNCTION("iferror(split(AJ324,""|""),"""")"),"")</f>
        <v/>
      </c>
      <c r="AL324" s="111"/>
      <c r="AM324" s="111"/>
      <c r="AN324" s="118" t="str">
        <f>IFERROR(__xludf.DUMMYFUNCTION("if(J324="""","""",GOOGLETRANSLATE(J324,""auto"",""en""))"),"")</f>
        <v/>
      </c>
      <c r="AO324" s="111" t="str">
        <f>IFERROR(__xludf.DUMMYFUNCTION("if(K324="""","""",GOOGLETRANSLATE(K324,""auto"",""en""))"),"")</f>
        <v/>
      </c>
      <c r="AP324" s="111" t="str">
        <f>IFERROR(__xludf.DUMMYFUNCTION("if(M324="""","""",GOOGLETRANSLATE(M324,""auto"",""en""))"),"")</f>
        <v/>
      </c>
      <c r="AQ324" s="111" t="str">
        <f>IFERROR(__xludf.DUMMYFUNCTION("if(O324="""","""",GOOGLETRANSLATE(O324,""auto"",""en""))"),"")</f>
        <v/>
      </c>
      <c r="AR324" s="111" t="str">
        <f>IFERROR(__xludf.DUMMYFUNCTION("if(Q324="""","""",GOOGLETRANSLATE(Q324,""auto"",""en""))"),"")</f>
        <v/>
      </c>
      <c r="AS324" s="68" t="str">
        <f>IFERROR(__xludf.DUMMYFUNCTION("REGEXREPLACE(E324, ""\?.*"", """")
"),"")</f>
        <v/>
      </c>
      <c r="AT324" s="120" t="str">
        <f>IFERROR(__xludf.DUMMYFUNCTION("TEXTJOIN(CHAR(10)&amp;CHAR(10), TRUE,
  ""H1: "" &amp;
    IFERROR(INDEX(IMPORTXML(REGEXREPLACE(AS324,""\?.*"",""""),""//h1[1]""),1),""""),
  IFERROR(""H2/H3: "" &amp;
    TEXTJOIN(CHAR(10), TRUE,
      IMPORTXML(REGEXREPLACE(AS324,""\?.*"",""""),""//h2[normalize-spa"&amp;"ce()] | //h3[normalize-space()]"")
    ),""""),
  IFERROR(""Paragraphs: "" &amp;
    TEXTJOIN(CHAR(10)&amp;CHAR(10), TRUE,
      IMPORTXML(REGEXREPLACE(AS324,""\?.*"",""""),
        ""//article//p[normalize-space()] | //div[contains(@class,'entry-content') or con"&amp;"tains(@class,'post-content') or contains(@class,'single-content') or contains(@class,'content') or contains(@class,'article')]//p[normalize-space()]""
      )
    ),"""")
)
"),"H1: ")</f>
        <v>H1: </v>
      </c>
      <c r="AU324" s="68" t="str">
        <f t="shared" si="5"/>
        <v/>
      </c>
      <c r="AV324" s="68" t="str">
        <f t="shared" si="6"/>
        <v/>
      </c>
      <c r="AW324" s="68" t="str">
        <f t="shared" si="7"/>
        <v/>
      </c>
      <c r="AX324" s="77"/>
    </row>
    <row r="325">
      <c r="A325" s="68"/>
      <c r="B325" s="68"/>
      <c r="C325" s="69"/>
      <c r="D325" s="68"/>
      <c r="E325" s="68"/>
      <c r="F325" s="68"/>
      <c r="G325" s="68"/>
      <c r="H325" s="68" t="str">
        <f t="shared" si="1"/>
        <v/>
      </c>
      <c r="I325" s="68"/>
      <c r="J325" s="111"/>
      <c r="K325" s="111"/>
      <c r="L325" s="122" t="b">
        <v>0</v>
      </c>
      <c r="M325" s="111"/>
      <c r="N325" s="109" t="b">
        <v>0</v>
      </c>
      <c r="O325" s="111"/>
      <c r="P325" s="109" t="b">
        <v>0</v>
      </c>
      <c r="Q325" s="111"/>
      <c r="R325" s="109" t="b">
        <v>0</v>
      </c>
      <c r="S325" s="111"/>
      <c r="T325" s="111"/>
      <c r="U325" s="111"/>
      <c r="V325" s="111"/>
      <c r="W325" s="111"/>
      <c r="X325" s="111"/>
      <c r="Y325" s="70" t="str">
        <f t="shared" si="8"/>
        <v/>
      </c>
      <c r="Z325" s="111"/>
      <c r="AA325" s="112" t="str">
        <f t="shared" si="2"/>
        <v>Missing Info</v>
      </c>
      <c r="AB325" s="113" t="str">
        <f>LET(
  completed, AA325="Complete",
  approved, AG325="Approved",
  srcVal,   IFERROR(VLOOKUP(D325, Lookup!A:F, 2, FALSE), ""),
  campVal,  IFERROR(VLOOKUP(D325, Lookup!A:F, 3, FALSE), ""),
  medVal,   IFERROR(VLOOKUP(D325, Lookup!A:F, 4, FALSE), ""),
  contVal,  IFERROR(VLOOKUP(D325, Lookup!A:F, 5, FALSE), ""),
  placeVal, IFERROR(VLOOKUP(D325, Lookup!A:F, 6, FALSE), ""),
  baseURL, AS325 &amp; "?",
  utm_source,   Lookup!$B$4 &amp; srcVal,
  utm_campaign, Lookup!$C$4 &amp; campVal,
  utm_medium,   Lookup!$D$4 &amp; medVal,
  utm_content,  Lookup!$E$4 &amp; contVal,
  utm_place,    Lookup!$F$4 &amp; placeVal,
  extras, "&amp;utm_term=" &amp; Y325 &amp; "&amp;adCreative=" &amp; AW325 &amp; "&amp;suggestedTerms=" &amp; AU325,
  IF(
    NOT(completed),
    "Missing Info",
    IF(
      NOT(approved),
      "Awaiting Approval",
      baseURL &amp; utm_source &amp; utm_campaign &amp; utm_medium &amp; utm_content &amp; utm_place &amp; extras
    )
  )
)</f>
        <v>Missing Info</v>
      </c>
      <c r="AC325" s="72" t="str">
        <f t="shared" si="3"/>
        <v/>
      </c>
      <c r="AD325" s="68"/>
      <c r="AE325" s="106"/>
      <c r="AF325" s="114" t="str">
        <f t="shared" si="4"/>
        <v/>
      </c>
      <c r="AG325" s="76"/>
      <c r="AH325" s="111"/>
      <c r="AI325" s="115"/>
      <c r="AJ325" s="68"/>
      <c r="AK325" s="124" t="str">
        <f>IFERROR(__xludf.DUMMYFUNCTION("iferror(split(AJ325,""|""),"""")"),"")</f>
        <v/>
      </c>
      <c r="AL325" s="111"/>
      <c r="AM325" s="111"/>
      <c r="AN325" s="118" t="str">
        <f>IFERROR(__xludf.DUMMYFUNCTION("if(J325="""","""",GOOGLETRANSLATE(J325,""auto"",""en""))"),"")</f>
        <v/>
      </c>
      <c r="AO325" s="111" t="str">
        <f>IFERROR(__xludf.DUMMYFUNCTION("if(K325="""","""",GOOGLETRANSLATE(K325,""auto"",""en""))"),"")</f>
        <v/>
      </c>
      <c r="AP325" s="111" t="str">
        <f>IFERROR(__xludf.DUMMYFUNCTION("if(M325="""","""",GOOGLETRANSLATE(M325,""auto"",""en""))"),"")</f>
        <v/>
      </c>
      <c r="AQ325" s="111" t="str">
        <f>IFERROR(__xludf.DUMMYFUNCTION("if(O325="""","""",GOOGLETRANSLATE(O325,""auto"",""en""))"),"")</f>
        <v/>
      </c>
      <c r="AR325" s="111" t="str">
        <f>IFERROR(__xludf.DUMMYFUNCTION("if(Q325="""","""",GOOGLETRANSLATE(Q325,""auto"",""en""))"),"")</f>
        <v/>
      </c>
      <c r="AS325" s="68" t="str">
        <f>IFERROR(__xludf.DUMMYFUNCTION("REGEXREPLACE(E325, ""\?.*"", """")
"),"")</f>
        <v/>
      </c>
      <c r="AT325" s="120" t="str">
        <f>IFERROR(__xludf.DUMMYFUNCTION("TEXTJOIN(CHAR(10)&amp;CHAR(10), TRUE,
  ""H1: "" &amp;
    IFERROR(INDEX(IMPORTXML(REGEXREPLACE(AS325,""\?.*"",""""),""//h1[1]""),1),""""),
  IFERROR(""H2/H3: "" &amp;
    TEXTJOIN(CHAR(10), TRUE,
      IMPORTXML(REGEXREPLACE(AS325,""\?.*"",""""),""//h2[normalize-spa"&amp;"ce()] | //h3[normalize-space()]"")
    ),""""),
  IFERROR(""Paragraphs: "" &amp;
    TEXTJOIN(CHAR(10)&amp;CHAR(10), TRUE,
      IMPORTXML(REGEXREPLACE(AS325,""\?.*"",""""),
        ""//article//p[normalize-space()] | //div[contains(@class,'entry-content') or con"&amp;"tains(@class,'post-content') or contains(@class,'single-content') or contains(@class,'content') or contains(@class,'article')]//p[normalize-space()]""
      )
    ),"""")
)
"),"H1: ")</f>
        <v>H1: </v>
      </c>
      <c r="AU325" s="68" t="str">
        <f t="shared" si="5"/>
        <v/>
      </c>
      <c r="AV325" s="68" t="str">
        <f t="shared" si="6"/>
        <v/>
      </c>
      <c r="AW325" s="68" t="str">
        <f t="shared" si="7"/>
        <v/>
      </c>
      <c r="AX325" s="77"/>
    </row>
    <row r="326">
      <c r="A326" s="68"/>
      <c r="B326" s="68"/>
      <c r="C326" s="69"/>
      <c r="D326" s="68"/>
      <c r="E326" s="68"/>
      <c r="F326" s="68"/>
      <c r="G326" s="68"/>
      <c r="H326" s="68" t="str">
        <f t="shared" si="1"/>
        <v/>
      </c>
      <c r="I326" s="68"/>
      <c r="J326" s="111"/>
      <c r="K326" s="111"/>
      <c r="L326" s="122" t="b">
        <v>0</v>
      </c>
      <c r="M326" s="111"/>
      <c r="N326" s="109" t="b">
        <v>0</v>
      </c>
      <c r="O326" s="111"/>
      <c r="P326" s="109" t="b">
        <v>0</v>
      </c>
      <c r="Q326" s="111"/>
      <c r="R326" s="109" t="b">
        <v>0</v>
      </c>
      <c r="S326" s="111"/>
      <c r="T326" s="111"/>
      <c r="U326" s="111"/>
      <c r="V326" s="111"/>
      <c r="W326" s="111"/>
      <c r="X326" s="111"/>
      <c r="Y326" s="70" t="str">
        <f t="shared" si="8"/>
        <v/>
      </c>
      <c r="Z326" s="111"/>
      <c r="AA326" s="112" t="str">
        <f t="shared" si="2"/>
        <v>Missing Info</v>
      </c>
      <c r="AB326" s="113" t="str">
        <f>LET(
  completed, AA326="Complete",
  approved, AG326="Approved",
  srcVal,   IFERROR(VLOOKUP(D326, Lookup!A:F, 2, FALSE), ""),
  campVal,  IFERROR(VLOOKUP(D326, Lookup!A:F, 3, FALSE), ""),
  medVal,   IFERROR(VLOOKUP(D326, Lookup!A:F, 4, FALSE), ""),
  contVal,  IFERROR(VLOOKUP(D326, Lookup!A:F, 5, FALSE), ""),
  placeVal, IFERROR(VLOOKUP(D326, Lookup!A:F, 6, FALSE), ""),
  baseURL, AS326 &amp; "?",
  utm_source,   Lookup!$B$4 &amp; srcVal,
  utm_campaign, Lookup!$C$4 &amp; campVal,
  utm_medium,   Lookup!$D$4 &amp; medVal,
  utm_content,  Lookup!$E$4 &amp; contVal,
  utm_place,    Lookup!$F$4 &amp; placeVal,
  extras, "&amp;utm_term=" &amp; Y326 &amp; "&amp;adCreative=" &amp; AW326 &amp; "&amp;suggestedTerms=" &amp; AU326,
  IF(
    NOT(completed),
    "Missing Info",
    IF(
      NOT(approved),
      "Awaiting Approval",
      baseURL &amp; utm_source &amp; utm_campaign &amp; utm_medium &amp; utm_content &amp; utm_place &amp; extras
    )
  )
)</f>
        <v>Missing Info</v>
      </c>
      <c r="AC326" s="72" t="str">
        <f t="shared" si="3"/>
        <v/>
      </c>
      <c r="AD326" s="68"/>
      <c r="AE326" s="106"/>
      <c r="AF326" s="114" t="str">
        <f t="shared" si="4"/>
        <v/>
      </c>
      <c r="AG326" s="76"/>
      <c r="AH326" s="111"/>
      <c r="AI326" s="115"/>
      <c r="AJ326" s="68"/>
      <c r="AK326" s="124" t="str">
        <f>IFERROR(__xludf.DUMMYFUNCTION("iferror(split(AJ326,""|""),"""")"),"")</f>
        <v/>
      </c>
      <c r="AL326" s="111"/>
      <c r="AM326" s="111"/>
      <c r="AN326" s="118" t="str">
        <f>IFERROR(__xludf.DUMMYFUNCTION("if(J326="""","""",GOOGLETRANSLATE(J326,""auto"",""en""))"),"")</f>
        <v/>
      </c>
      <c r="AO326" s="111" t="str">
        <f>IFERROR(__xludf.DUMMYFUNCTION("if(K326="""","""",GOOGLETRANSLATE(K326,""auto"",""en""))"),"")</f>
        <v/>
      </c>
      <c r="AP326" s="111" t="str">
        <f>IFERROR(__xludf.DUMMYFUNCTION("if(M326="""","""",GOOGLETRANSLATE(M326,""auto"",""en""))"),"")</f>
        <v/>
      </c>
      <c r="AQ326" s="111" t="str">
        <f>IFERROR(__xludf.DUMMYFUNCTION("if(O326="""","""",GOOGLETRANSLATE(O326,""auto"",""en""))"),"")</f>
        <v/>
      </c>
      <c r="AR326" s="111" t="str">
        <f>IFERROR(__xludf.DUMMYFUNCTION("if(Q326="""","""",GOOGLETRANSLATE(Q326,""auto"",""en""))"),"")</f>
        <v/>
      </c>
      <c r="AS326" s="68" t="str">
        <f>IFERROR(__xludf.DUMMYFUNCTION("REGEXREPLACE(E326, ""\?.*"", """")
"),"")</f>
        <v/>
      </c>
      <c r="AT326" s="120" t="str">
        <f>IFERROR(__xludf.DUMMYFUNCTION("TEXTJOIN(CHAR(10)&amp;CHAR(10), TRUE,
  ""H1: "" &amp;
    IFERROR(INDEX(IMPORTXML(REGEXREPLACE(AS326,""\?.*"",""""),""//h1[1]""),1),""""),
  IFERROR(""H2/H3: "" &amp;
    TEXTJOIN(CHAR(10), TRUE,
      IMPORTXML(REGEXREPLACE(AS326,""\?.*"",""""),""//h2[normalize-spa"&amp;"ce()] | //h3[normalize-space()]"")
    ),""""),
  IFERROR(""Paragraphs: "" &amp;
    TEXTJOIN(CHAR(10)&amp;CHAR(10), TRUE,
      IMPORTXML(REGEXREPLACE(AS326,""\?.*"",""""),
        ""//article//p[normalize-space()] | //div[contains(@class,'entry-content') or con"&amp;"tains(@class,'post-content') or contains(@class,'single-content') or contains(@class,'content') or contains(@class,'article')]//p[normalize-space()]""
      )
    ),"""")
)
"),"H1: ")</f>
        <v>H1: </v>
      </c>
      <c r="AU326" s="68" t="str">
        <f t="shared" si="5"/>
        <v/>
      </c>
      <c r="AV326" s="68" t="str">
        <f t="shared" si="6"/>
        <v/>
      </c>
      <c r="AW326" s="68" t="str">
        <f t="shared" si="7"/>
        <v/>
      </c>
      <c r="AX326" s="77"/>
    </row>
    <row r="327">
      <c r="A327" s="68"/>
      <c r="B327" s="68"/>
      <c r="C327" s="69"/>
      <c r="D327" s="68"/>
      <c r="E327" s="68"/>
      <c r="F327" s="68"/>
      <c r="G327" s="68"/>
      <c r="H327" s="68" t="str">
        <f t="shared" si="1"/>
        <v/>
      </c>
      <c r="I327" s="68"/>
      <c r="J327" s="111"/>
      <c r="K327" s="111"/>
      <c r="L327" s="122" t="b">
        <v>0</v>
      </c>
      <c r="M327" s="111"/>
      <c r="N327" s="109" t="b">
        <v>0</v>
      </c>
      <c r="O327" s="111"/>
      <c r="P327" s="109" t="b">
        <v>0</v>
      </c>
      <c r="Q327" s="111"/>
      <c r="R327" s="109" t="b">
        <v>0</v>
      </c>
      <c r="S327" s="111"/>
      <c r="T327" s="111"/>
      <c r="U327" s="111"/>
      <c r="V327" s="111"/>
      <c r="W327" s="111"/>
      <c r="X327" s="111"/>
      <c r="Y327" s="70" t="str">
        <f t="shared" si="8"/>
        <v/>
      </c>
      <c r="Z327" s="111"/>
      <c r="AA327" s="112" t="str">
        <f t="shared" si="2"/>
        <v>Missing Info</v>
      </c>
      <c r="AB327" s="113" t="str">
        <f>LET(
  completed, AA327="Complete",
  approved, AG327="Approved",
  srcVal,   IFERROR(VLOOKUP(D327, Lookup!A:F, 2, FALSE), ""),
  campVal,  IFERROR(VLOOKUP(D327, Lookup!A:F, 3, FALSE), ""),
  medVal,   IFERROR(VLOOKUP(D327, Lookup!A:F, 4, FALSE), ""),
  contVal,  IFERROR(VLOOKUP(D327, Lookup!A:F, 5, FALSE), ""),
  placeVal, IFERROR(VLOOKUP(D327, Lookup!A:F, 6, FALSE), ""),
  baseURL, AS327 &amp; "?",
  utm_source,   Lookup!$B$4 &amp; srcVal,
  utm_campaign, Lookup!$C$4 &amp; campVal,
  utm_medium,   Lookup!$D$4 &amp; medVal,
  utm_content,  Lookup!$E$4 &amp; contVal,
  utm_place,    Lookup!$F$4 &amp; placeVal,
  extras, "&amp;utm_term=" &amp; Y327 &amp; "&amp;adCreative=" &amp; AW327 &amp; "&amp;suggestedTerms=" &amp; AU327,
  IF(
    NOT(completed),
    "Missing Info",
    IF(
      NOT(approved),
      "Awaiting Approval",
      baseURL &amp; utm_source &amp; utm_campaign &amp; utm_medium &amp; utm_content &amp; utm_place &amp; extras
    )
  )
)</f>
        <v>Missing Info</v>
      </c>
      <c r="AC327" s="72" t="str">
        <f t="shared" si="3"/>
        <v/>
      </c>
      <c r="AD327" s="68"/>
      <c r="AE327" s="106"/>
      <c r="AF327" s="114" t="str">
        <f t="shared" si="4"/>
        <v/>
      </c>
      <c r="AG327" s="76"/>
      <c r="AH327" s="111"/>
      <c r="AI327" s="115"/>
      <c r="AJ327" s="68"/>
      <c r="AK327" s="124" t="str">
        <f>IFERROR(__xludf.DUMMYFUNCTION("iferror(split(AJ327,""|""),"""")"),"")</f>
        <v/>
      </c>
      <c r="AL327" s="111"/>
      <c r="AM327" s="111"/>
      <c r="AN327" s="118" t="str">
        <f>IFERROR(__xludf.DUMMYFUNCTION("if(J327="""","""",GOOGLETRANSLATE(J327,""auto"",""en""))"),"")</f>
        <v/>
      </c>
      <c r="AO327" s="111" t="str">
        <f>IFERROR(__xludf.DUMMYFUNCTION("if(K327="""","""",GOOGLETRANSLATE(K327,""auto"",""en""))"),"")</f>
        <v/>
      </c>
      <c r="AP327" s="111" t="str">
        <f>IFERROR(__xludf.DUMMYFUNCTION("if(M327="""","""",GOOGLETRANSLATE(M327,""auto"",""en""))"),"")</f>
        <v/>
      </c>
      <c r="AQ327" s="111" t="str">
        <f>IFERROR(__xludf.DUMMYFUNCTION("if(O327="""","""",GOOGLETRANSLATE(O327,""auto"",""en""))"),"")</f>
        <v/>
      </c>
      <c r="AR327" s="111" t="str">
        <f>IFERROR(__xludf.DUMMYFUNCTION("if(Q327="""","""",GOOGLETRANSLATE(Q327,""auto"",""en""))"),"")</f>
        <v/>
      </c>
      <c r="AS327" s="68" t="str">
        <f>IFERROR(__xludf.DUMMYFUNCTION("REGEXREPLACE(E327, ""\?.*"", """")
"),"")</f>
        <v/>
      </c>
      <c r="AT327" s="120" t="str">
        <f>IFERROR(__xludf.DUMMYFUNCTION("TEXTJOIN(CHAR(10)&amp;CHAR(10), TRUE,
  ""H1: "" &amp;
    IFERROR(INDEX(IMPORTXML(REGEXREPLACE(AS327,""\?.*"",""""),""//h1[1]""),1),""""),
  IFERROR(""H2/H3: "" &amp;
    TEXTJOIN(CHAR(10), TRUE,
      IMPORTXML(REGEXREPLACE(AS327,""\?.*"",""""),""//h2[normalize-spa"&amp;"ce()] | //h3[normalize-space()]"")
    ),""""),
  IFERROR(""Paragraphs: "" &amp;
    TEXTJOIN(CHAR(10)&amp;CHAR(10), TRUE,
      IMPORTXML(REGEXREPLACE(AS327,""\?.*"",""""),
        ""//article//p[normalize-space()] | //div[contains(@class,'entry-content') or con"&amp;"tains(@class,'post-content') or contains(@class,'single-content') or contains(@class,'content') or contains(@class,'article')]//p[normalize-space()]""
      )
    ),"""")
)
"),"H1: ")</f>
        <v>H1: </v>
      </c>
      <c r="AU327" s="68" t="str">
        <f t="shared" si="5"/>
        <v/>
      </c>
      <c r="AV327" s="68" t="str">
        <f t="shared" si="6"/>
        <v/>
      </c>
      <c r="AW327" s="68" t="str">
        <f t="shared" si="7"/>
        <v/>
      </c>
      <c r="AX327" s="77"/>
    </row>
    <row r="328">
      <c r="A328" s="68"/>
      <c r="B328" s="68"/>
      <c r="C328" s="69"/>
      <c r="D328" s="68"/>
      <c r="E328" s="68"/>
      <c r="F328" s="68"/>
      <c r="G328" s="68"/>
      <c r="H328" s="68" t="str">
        <f t="shared" si="1"/>
        <v/>
      </c>
      <c r="I328" s="68"/>
      <c r="J328" s="111"/>
      <c r="K328" s="111"/>
      <c r="L328" s="122" t="b">
        <v>0</v>
      </c>
      <c r="M328" s="111"/>
      <c r="N328" s="109" t="b">
        <v>0</v>
      </c>
      <c r="O328" s="111"/>
      <c r="P328" s="109" t="b">
        <v>0</v>
      </c>
      <c r="Q328" s="111"/>
      <c r="R328" s="109" t="b">
        <v>0</v>
      </c>
      <c r="S328" s="111"/>
      <c r="T328" s="111"/>
      <c r="U328" s="111"/>
      <c r="V328" s="111"/>
      <c r="W328" s="111"/>
      <c r="X328" s="111"/>
      <c r="Y328" s="70" t="str">
        <f t="shared" si="8"/>
        <v/>
      </c>
      <c r="Z328" s="111"/>
      <c r="AA328" s="112" t="str">
        <f t="shared" si="2"/>
        <v>Missing Info</v>
      </c>
      <c r="AB328" s="113" t="str">
        <f>LET(
  completed, AA328="Complete",
  approved, AG328="Approved",
  srcVal,   IFERROR(VLOOKUP(D328, Lookup!A:F, 2, FALSE), ""),
  campVal,  IFERROR(VLOOKUP(D328, Lookup!A:F, 3, FALSE), ""),
  medVal,   IFERROR(VLOOKUP(D328, Lookup!A:F, 4, FALSE), ""),
  contVal,  IFERROR(VLOOKUP(D328, Lookup!A:F, 5, FALSE), ""),
  placeVal, IFERROR(VLOOKUP(D328, Lookup!A:F, 6, FALSE), ""),
  baseURL, AS328 &amp; "?",
  utm_source,   Lookup!$B$4 &amp; srcVal,
  utm_campaign, Lookup!$C$4 &amp; campVal,
  utm_medium,   Lookup!$D$4 &amp; medVal,
  utm_content,  Lookup!$E$4 &amp; contVal,
  utm_place,    Lookup!$F$4 &amp; placeVal,
  extras, "&amp;utm_term=" &amp; Y328 &amp; "&amp;adCreative=" &amp; AW328 &amp; "&amp;suggestedTerms=" &amp; AU328,
  IF(
    NOT(completed),
    "Missing Info",
    IF(
      NOT(approved),
      "Awaiting Approval",
      baseURL &amp; utm_source &amp; utm_campaign &amp; utm_medium &amp; utm_content &amp; utm_place &amp; extras
    )
  )
)</f>
        <v>Missing Info</v>
      </c>
      <c r="AC328" s="72" t="str">
        <f t="shared" si="3"/>
        <v/>
      </c>
      <c r="AD328" s="68"/>
      <c r="AE328" s="106"/>
      <c r="AF328" s="114" t="str">
        <f t="shared" si="4"/>
        <v/>
      </c>
      <c r="AG328" s="76"/>
      <c r="AH328" s="111"/>
      <c r="AI328" s="115"/>
      <c r="AJ328" s="68"/>
      <c r="AK328" s="124" t="str">
        <f>IFERROR(__xludf.DUMMYFUNCTION("iferror(split(AJ328,""|""),"""")"),"")</f>
        <v/>
      </c>
      <c r="AL328" s="111"/>
      <c r="AM328" s="111"/>
      <c r="AN328" s="118" t="str">
        <f>IFERROR(__xludf.DUMMYFUNCTION("if(J328="""","""",GOOGLETRANSLATE(J328,""auto"",""en""))"),"")</f>
        <v/>
      </c>
      <c r="AO328" s="111" t="str">
        <f>IFERROR(__xludf.DUMMYFUNCTION("if(K328="""","""",GOOGLETRANSLATE(K328,""auto"",""en""))"),"")</f>
        <v/>
      </c>
      <c r="AP328" s="111" t="str">
        <f>IFERROR(__xludf.DUMMYFUNCTION("if(M328="""","""",GOOGLETRANSLATE(M328,""auto"",""en""))"),"")</f>
        <v/>
      </c>
      <c r="AQ328" s="111" t="str">
        <f>IFERROR(__xludf.DUMMYFUNCTION("if(O328="""","""",GOOGLETRANSLATE(O328,""auto"",""en""))"),"")</f>
        <v/>
      </c>
      <c r="AR328" s="111" t="str">
        <f>IFERROR(__xludf.DUMMYFUNCTION("if(Q328="""","""",GOOGLETRANSLATE(Q328,""auto"",""en""))"),"")</f>
        <v/>
      </c>
      <c r="AS328" s="68" t="str">
        <f>IFERROR(__xludf.DUMMYFUNCTION("REGEXREPLACE(E328, ""\?.*"", """")
"),"")</f>
        <v/>
      </c>
      <c r="AT328" s="120" t="str">
        <f>IFERROR(__xludf.DUMMYFUNCTION("TEXTJOIN(CHAR(10)&amp;CHAR(10), TRUE,
  ""H1: "" &amp;
    IFERROR(INDEX(IMPORTXML(REGEXREPLACE(AS328,""\?.*"",""""),""//h1[1]""),1),""""),
  IFERROR(""H2/H3: "" &amp;
    TEXTJOIN(CHAR(10), TRUE,
      IMPORTXML(REGEXREPLACE(AS328,""\?.*"",""""),""//h2[normalize-spa"&amp;"ce()] | //h3[normalize-space()]"")
    ),""""),
  IFERROR(""Paragraphs: "" &amp;
    TEXTJOIN(CHAR(10)&amp;CHAR(10), TRUE,
      IMPORTXML(REGEXREPLACE(AS328,""\?.*"",""""),
        ""//article//p[normalize-space()] | //div[contains(@class,'entry-content') or con"&amp;"tains(@class,'post-content') or contains(@class,'single-content') or contains(@class,'content') or contains(@class,'article')]//p[normalize-space()]""
      )
    ),"""")
)
"),"H1: ")</f>
        <v>H1: </v>
      </c>
      <c r="AU328" s="68" t="str">
        <f t="shared" si="5"/>
        <v/>
      </c>
      <c r="AV328" s="68" t="str">
        <f t="shared" si="6"/>
        <v/>
      </c>
      <c r="AW328" s="68" t="str">
        <f t="shared" si="7"/>
        <v/>
      </c>
      <c r="AX328" s="77"/>
    </row>
    <row r="329">
      <c r="A329" s="68"/>
      <c r="B329" s="68"/>
      <c r="C329" s="69"/>
      <c r="D329" s="68"/>
      <c r="E329" s="68"/>
      <c r="F329" s="68"/>
      <c r="G329" s="68"/>
      <c r="H329" s="68" t="str">
        <f t="shared" si="1"/>
        <v/>
      </c>
      <c r="I329" s="68"/>
      <c r="J329" s="111"/>
      <c r="K329" s="111"/>
      <c r="L329" s="122" t="b">
        <v>0</v>
      </c>
      <c r="M329" s="111"/>
      <c r="N329" s="109" t="b">
        <v>0</v>
      </c>
      <c r="O329" s="111"/>
      <c r="P329" s="109" t="b">
        <v>0</v>
      </c>
      <c r="Q329" s="111"/>
      <c r="R329" s="109" t="b">
        <v>0</v>
      </c>
      <c r="S329" s="111"/>
      <c r="T329" s="111"/>
      <c r="U329" s="111"/>
      <c r="V329" s="111"/>
      <c r="W329" s="111"/>
      <c r="X329" s="111"/>
      <c r="Y329" s="70" t="str">
        <f t="shared" si="8"/>
        <v/>
      </c>
      <c r="Z329" s="111"/>
      <c r="AA329" s="112" t="str">
        <f t="shared" si="2"/>
        <v>Missing Info</v>
      </c>
      <c r="AB329" s="113" t="str">
        <f>LET(
  completed, AA329="Complete",
  approved, AG329="Approved",
  srcVal,   IFERROR(VLOOKUP(D329, Lookup!A:F, 2, FALSE), ""),
  campVal,  IFERROR(VLOOKUP(D329, Lookup!A:F, 3, FALSE), ""),
  medVal,   IFERROR(VLOOKUP(D329, Lookup!A:F, 4, FALSE), ""),
  contVal,  IFERROR(VLOOKUP(D329, Lookup!A:F, 5, FALSE), ""),
  placeVal, IFERROR(VLOOKUP(D329, Lookup!A:F, 6, FALSE), ""),
  baseURL, AS329 &amp; "?",
  utm_source,   Lookup!$B$4 &amp; srcVal,
  utm_campaign, Lookup!$C$4 &amp; campVal,
  utm_medium,   Lookup!$D$4 &amp; medVal,
  utm_content,  Lookup!$E$4 &amp; contVal,
  utm_place,    Lookup!$F$4 &amp; placeVal,
  extras, "&amp;utm_term=" &amp; Y329 &amp; "&amp;adCreative=" &amp; AW329 &amp; "&amp;suggestedTerms=" &amp; AU329,
  IF(
    NOT(completed),
    "Missing Info",
    IF(
      NOT(approved),
      "Awaiting Approval",
      baseURL &amp; utm_source &amp; utm_campaign &amp; utm_medium &amp; utm_content &amp; utm_place &amp; extras
    )
  )
)</f>
        <v>Missing Info</v>
      </c>
      <c r="AC329" s="72" t="str">
        <f t="shared" si="3"/>
        <v/>
      </c>
      <c r="AD329" s="68"/>
      <c r="AE329" s="106"/>
      <c r="AF329" s="114" t="str">
        <f t="shared" si="4"/>
        <v/>
      </c>
      <c r="AG329" s="76"/>
      <c r="AH329" s="111"/>
      <c r="AI329" s="115"/>
      <c r="AJ329" s="68"/>
      <c r="AK329" s="124" t="str">
        <f>IFERROR(__xludf.DUMMYFUNCTION("iferror(split(AJ329,""|""),"""")"),"")</f>
        <v/>
      </c>
      <c r="AL329" s="111"/>
      <c r="AM329" s="111"/>
      <c r="AN329" s="118" t="str">
        <f>IFERROR(__xludf.DUMMYFUNCTION("if(J329="""","""",GOOGLETRANSLATE(J329,""auto"",""en""))"),"")</f>
        <v/>
      </c>
      <c r="AO329" s="111" t="str">
        <f>IFERROR(__xludf.DUMMYFUNCTION("if(K329="""","""",GOOGLETRANSLATE(K329,""auto"",""en""))"),"")</f>
        <v/>
      </c>
      <c r="AP329" s="111" t="str">
        <f>IFERROR(__xludf.DUMMYFUNCTION("if(M329="""","""",GOOGLETRANSLATE(M329,""auto"",""en""))"),"")</f>
        <v/>
      </c>
      <c r="AQ329" s="111" t="str">
        <f>IFERROR(__xludf.DUMMYFUNCTION("if(O329="""","""",GOOGLETRANSLATE(O329,""auto"",""en""))"),"")</f>
        <v/>
      </c>
      <c r="AR329" s="111" t="str">
        <f>IFERROR(__xludf.DUMMYFUNCTION("if(Q329="""","""",GOOGLETRANSLATE(Q329,""auto"",""en""))"),"")</f>
        <v/>
      </c>
      <c r="AS329" s="68" t="str">
        <f>IFERROR(__xludf.DUMMYFUNCTION("REGEXREPLACE(E329, ""\?.*"", """")
"),"")</f>
        <v/>
      </c>
      <c r="AT329" s="120" t="str">
        <f>IFERROR(__xludf.DUMMYFUNCTION("TEXTJOIN(CHAR(10)&amp;CHAR(10), TRUE,
  ""H1: "" &amp;
    IFERROR(INDEX(IMPORTXML(REGEXREPLACE(AS329,""\?.*"",""""),""//h1[1]""),1),""""),
  IFERROR(""H2/H3: "" &amp;
    TEXTJOIN(CHAR(10), TRUE,
      IMPORTXML(REGEXREPLACE(AS329,""\?.*"",""""),""//h2[normalize-spa"&amp;"ce()] | //h3[normalize-space()]"")
    ),""""),
  IFERROR(""Paragraphs: "" &amp;
    TEXTJOIN(CHAR(10)&amp;CHAR(10), TRUE,
      IMPORTXML(REGEXREPLACE(AS329,""\?.*"",""""),
        ""//article//p[normalize-space()] | //div[contains(@class,'entry-content') or con"&amp;"tains(@class,'post-content') or contains(@class,'single-content') or contains(@class,'content') or contains(@class,'article')]//p[normalize-space()]""
      )
    ),"""")
)
"),"H1: ")</f>
        <v>H1: </v>
      </c>
      <c r="AU329" s="68" t="str">
        <f t="shared" si="5"/>
        <v/>
      </c>
      <c r="AV329" s="68" t="str">
        <f t="shared" si="6"/>
        <v/>
      </c>
      <c r="AW329" s="68" t="str">
        <f t="shared" si="7"/>
        <v/>
      </c>
      <c r="AX329" s="77"/>
    </row>
    <row r="330">
      <c r="A330" s="68"/>
      <c r="B330" s="68"/>
      <c r="C330" s="69"/>
      <c r="D330" s="68"/>
      <c r="E330" s="68"/>
      <c r="F330" s="68"/>
      <c r="G330" s="68"/>
      <c r="H330" s="68" t="str">
        <f t="shared" si="1"/>
        <v/>
      </c>
      <c r="I330" s="68"/>
      <c r="J330" s="111"/>
      <c r="K330" s="111"/>
      <c r="L330" s="122" t="b">
        <v>0</v>
      </c>
      <c r="M330" s="111"/>
      <c r="N330" s="109" t="b">
        <v>0</v>
      </c>
      <c r="O330" s="111"/>
      <c r="P330" s="109" t="b">
        <v>0</v>
      </c>
      <c r="Q330" s="111"/>
      <c r="R330" s="109" t="b">
        <v>0</v>
      </c>
      <c r="S330" s="111"/>
      <c r="T330" s="111"/>
      <c r="U330" s="111"/>
      <c r="V330" s="111"/>
      <c r="W330" s="111"/>
      <c r="X330" s="111"/>
      <c r="Y330" s="70" t="str">
        <f t="shared" si="8"/>
        <v/>
      </c>
      <c r="Z330" s="111"/>
      <c r="AA330" s="112" t="str">
        <f t="shared" si="2"/>
        <v>Missing Info</v>
      </c>
      <c r="AB330" s="113" t="str">
        <f>LET(
  completed, AA330="Complete",
  approved, AG330="Approved",
  srcVal,   IFERROR(VLOOKUP(D330, Lookup!A:F, 2, FALSE), ""),
  campVal,  IFERROR(VLOOKUP(D330, Lookup!A:F, 3, FALSE), ""),
  medVal,   IFERROR(VLOOKUP(D330, Lookup!A:F, 4, FALSE), ""),
  contVal,  IFERROR(VLOOKUP(D330, Lookup!A:F, 5, FALSE), ""),
  placeVal, IFERROR(VLOOKUP(D330, Lookup!A:F, 6, FALSE), ""),
  baseURL, AS330 &amp; "?",
  utm_source,   Lookup!$B$4 &amp; srcVal,
  utm_campaign, Lookup!$C$4 &amp; campVal,
  utm_medium,   Lookup!$D$4 &amp; medVal,
  utm_content,  Lookup!$E$4 &amp; contVal,
  utm_place,    Lookup!$F$4 &amp; placeVal,
  extras, "&amp;utm_term=" &amp; Y330 &amp; "&amp;adCreative=" &amp; AW330 &amp; "&amp;suggestedTerms=" &amp; AU330,
  IF(
    NOT(completed),
    "Missing Info",
    IF(
      NOT(approved),
      "Awaiting Approval",
      baseURL &amp; utm_source &amp; utm_campaign &amp; utm_medium &amp; utm_content &amp; utm_place &amp; extras
    )
  )
)</f>
        <v>Missing Info</v>
      </c>
      <c r="AC330" s="72" t="str">
        <f t="shared" si="3"/>
        <v/>
      </c>
      <c r="AD330" s="68"/>
      <c r="AE330" s="106"/>
      <c r="AF330" s="114" t="str">
        <f t="shared" si="4"/>
        <v/>
      </c>
      <c r="AG330" s="76"/>
      <c r="AH330" s="111"/>
      <c r="AI330" s="115"/>
      <c r="AJ330" s="68"/>
      <c r="AK330" s="124" t="str">
        <f>IFERROR(__xludf.DUMMYFUNCTION("iferror(split(AJ330,""|""),"""")"),"")</f>
        <v/>
      </c>
      <c r="AL330" s="111"/>
      <c r="AM330" s="111"/>
      <c r="AN330" s="118" t="str">
        <f>IFERROR(__xludf.DUMMYFUNCTION("if(J330="""","""",GOOGLETRANSLATE(J330,""auto"",""en""))"),"")</f>
        <v/>
      </c>
      <c r="AO330" s="111" t="str">
        <f>IFERROR(__xludf.DUMMYFUNCTION("if(K330="""","""",GOOGLETRANSLATE(K330,""auto"",""en""))"),"")</f>
        <v/>
      </c>
      <c r="AP330" s="111" t="str">
        <f>IFERROR(__xludf.DUMMYFUNCTION("if(M330="""","""",GOOGLETRANSLATE(M330,""auto"",""en""))"),"")</f>
        <v/>
      </c>
      <c r="AQ330" s="111" t="str">
        <f>IFERROR(__xludf.DUMMYFUNCTION("if(O330="""","""",GOOGLETRANSLATE(O330,""auto"",""en""))"),"")</f>
        <v/>
      </c>
      <c r="AR330" s="111" t="str">
        <f>IFERROR(__xludf.DUMMYFUNCTION("if(Q330="""","""",GOOGLETRANSLATE(Q330,""auto"",""en""))"),"")</f>
        <v/>
      </c>
      <c r="AS330" s="68" t="str">
        <f>IFERROR(__xludf.DUMMYFUNCTION("REGEXREPLACE(E330, ""\?.*"", """")
"),"")</f>
        <v/>
      </c>
      <c r="AT330" s="120" t="str">
        <f>IFERROR(__xludf.DUMMYFUNCTION("TEXTJOIN(CHAR(10)&amp;CHAR(10), TRUE,
  ""H1: "" &amp;
    IFERROR(INDEX(IMPORTXML(REGEXREPLACE(AS330,""\?.*"",""""),""//h1[1]""),1),""""),
  IFERROR(""H2/H3: "" &amp;
    TEXTJOIN(CHAR(10), TRUE,
      IMPORTXML(REGEXREPLACE(AS330,""\?.*"",""""),""//h2[normalize-spa"&amp;"ce()] | //h3[normalize-space()]"")
    ),""""),
  IFERROR(""Paragraphs: "" &amp;
    TEXTJOIN(CHAR(10)&amp;CHAR(10), TRUE,
      IMPORTXML(REGEXREPLACE(AS330,""\?.*"",""""),
        ""//article//p[normalize-space()] | //div[contains(@class,'entry-content') or con"&amp;"tains(@class,'post-content') or contains(@class,'single-content') or contains(@class,'content') or contains(@class,'article')]//p[normalize-space()]""
      )
    ),"""")
)
"),"H1: ")</f>
        <v>H1: </v>
      </c>
      <c r="AU330" s="68" t="str">
        <f t="shared" si="5"/>
        <v/>
      </c>
      <c r="AV330" s="68" t="str">
        <f t="shared" si="6"/>
        <v/>
      </c>
      <c r="AW330" s="68" t="str">
        <f t="shared" si="7"/>
        <v/>
      </c>
      <c r="AX330" s="77"/>
    </row>
    <row r="331">
      <c r="A331" s="68"/>
      <c r="B331" s="68"/>
      <c r="C331" s="69"/>
      <c r="D331" s="68"/>
      <c r="E331" s="68"/>
      <c r="F331" s="68"/>
      <c r="G331" s="68"/>
      <c r="H331" s="68" t="str">
        <f t="shared" si="1"/>
        <v/>
      </c>
      <c r="I331" s="68"/>
      <c r="J331" s="111"/>
      <c r="K331" s="111"/>
      <c r="L331" s="122" t="b">
        <v>0</v>
      </c>
      <c r="M331" s="111"/>
      <c r="N331" s="109" t="b">
        <v>0</v>
      </c>
      <c r="O331" s="111"/>
      <c r="P331" s="109" t="b">
        <v>0</v>
      </c>
      <c r="Q331" s="111"/>
      <c r="R331" s="109" t="b">
        <v>0</v>
      </c>
      <c r="S331" s="111"/>
      <c r="T331" s="111"/>
      <c r="U331" s="111"/>
      <c r="V331" s="111"/>
      <c r="W331" s="111"/>
      <c r="X331" s="111"/>
      <c r="Y331" s="70" t="str">
        <f t="shared" si="8"/>
        <v/>
      </c>
      <c r="Z331" s="111"/>
      <c r="AA331" s="112" t="str">
        <f t="shared" si="2"/>
        <v>Missing Info</v>
      </c>
      <c r="AB331" s="113" t="str">
        <f>LET(
  completed, AA331="Complete",
  approved, AG331="Approved",
  srcVal,   IFERROR(VLOOKUP(D331, Lookup!A:F, 2, FALSE), ""),
  campVal,  IFERROR(VLOOKUP(D331, Lookup!A:F, 3, FALSE), ""),
  medVal,   IFERROR(VLOOKUP(D331, Lookup!A:F, 4, FALSE), ""),
  contVal,  IFERROR(VLOOKUP(D331, Lookup!A:F, 5, FALSE), ""),
  placeVal, IFERROR(VLOOKUP(D331, Lookup!A:F, 6, FALSE), ""),
  baseURL, AS331 &amp; "?",
  utm_source,   Lookup!$B$4 &amp; srcVal,
  utm_campaign, Lookup!$C$4 &amp; campVal,
  utm_medium,   Lookup!$D$4 &amp; medVal,
  utm_content,  Lookup!$E$4 &amp; contVal,
  utm_place,    Lookup!$F$4 &amp; placeVal,
  extras, "&amp;utm_term=" &amp; Y331 &amp; "&amp;adCreative=" &amp; AW331 &amp; "&amp;suggestedTerms=" &amp; AU331,
  IF(
    NOT(completed),
    "Missing Info",
    IF(
      NOT(approved),
      "Awaiting Approval",
      baseURL &amp; utm_source &amp; utm_campaign &amp; utm_medium &amp; utm_content &amp; utm_place &amp; extras
    )
  )
)</f>
        <v>Missing Info</v>
      </c>
      <c r="AC331" s="72" t="str">
        <f t="shared" si="3"/>
        <v/>
      </c>
      <c r="AD331" s="68"/>
      <c r="AE331" s="106"/>
      <c r="AF331" s="114" t="str">
        <f t="shared" si="4"/>
        <v/>
      </c>
      <c r="AG331" s="76"/>
      <c r="AH331" s="111"/>
      <c r="AI331" s="115"/>
      <c r="AJ331" s="68"/>
      <c r="AK331" s="124" t="str">
        <f>IFERROR(__xludf.DUMMYFUNCTION("iferror(split(AJ331,""|""),"""")"),"")</f>
        <v/>
      </c>
      <c r="AL331" s="111"/>
      <c r="AM331" s="111"/>
      <c r="AN331" s="118" t="str">
        <f>IFERROR(__xludf.DUMMYFUNCTION("if(J331="""","""",GOOGLETRANSLATE(J331,""auto"",""en""))"),"")</f>
        <v/>
      </c>
      <c r="AO331" s="111" t="str">
        <f>IFERROR(__xludf.DUMMYFUNCTION("if(K331="""","""",GOOGLETRANSLATE(K331,""auto"",""en""))"),"")</f>
        <v/>
      </c>
      <c r="AP331" s="111" t="str">
        <f>IFERROR(__xludf.DUMMYFUNCTION("if(M331="""","""",GOOGLETRANSLATE(M331,""auto"",""en""))"),"")</f>
        <v/>
      </c>
      <c r="AQ331" s="111" t="str">
        <f>IFERROR(__xludf.DUMMYFUNCTION("if(O331="""","""",GOOGLETRANSLATE(O331,""auto"",""en""))"),"")</f>
        <v/>
      </c>
      <c r="AR331" s="111" t="str">
        <f>IFERROR(__xludf.DUMMYFUNCTION("if(Q331="""","""",GOOGLETRANSLATE(Q331,""auto"",""en""))"),"")</f>
        <v/>
      </c>
      <c r="AS331" s="68" t="str">
        <f>IFERROR(__xludf.DUMMYFUNCTION("REGEXREPLACE(E331, ""\?.*"", """")
"),"")</f>
        <v/>
      </c>
      <c r="AT331" s="120" t="str">
        <f>IFERROR(__xludf.DUMMYFUNCTION("TEXTJOIN(CHAR(10)&amp;CHAR(10), TRUE,
  ""H1: "" &amp;
    IFERROR(INDEX(IMPORTXML(REGEXREPLACE(AS331,""\?.*"",""""),""//h1[1]""),1),""""),
  IFERROR(""H2/H3: "" &amp;
    TEXTJOIN(CHAR(10), TRUE,
      IMPORTXML(REGEXREPLACE(AS331,""\?.*"",""""),""//h2[normalize-spa"&amp;"ce()] | //h3[normalize-space()]"")
    ),""""),
  IFERROR(""Paragraphs: "" &amp;
    TEXTJOIN(CHAR(10)&amp;CHAR(10), TRUE,
      IMPORTXML(REGEXREPLACE(AS331,""\?.*"",""""),
        ""//article//p[normalize-space()] | //div[contains(@class,'entry-content') or con"&amp;"tains(@class,'post-content') or contains(@class,'single-content') or contains(@class,'content') or contains(@class,'article')]//p[normalize-space()]""
      )
    ),"""")
)
"),"H1: ")</f>
        <v>H1: </v>
      </c>
      <c r="AU331" s="68" t="str">
        <f t="shared" si="5"/>
        <v/>
      </c>
      <c r="AV331" s="68" t="str">
        <f t="shared" si="6"/>
        <v/>
      </c>
      <c r="AW331" s="68" t="str">
        <f t="shared" si="7"/>
        <v/>
      </c>
      <c r="AX331" s="77"/>
    </row>
    <row r="332">
      <c r="A332" s="68"/>
      <c r="B332" s="68"/>
      <c r="C332" s="69"/>
      <c r="D332" s="68"/>
      <c r="E332" s="68"/>
      <c r="F332" s="68"/>
      <c r="G332" s="68"/>
      <c r="H332" s="68" t="str">
        <f t="shared" si="1"/>
        <v/>
      </c>
      <c r="I332" s="68"/>
      <c r="J332" s="111"/>
      <c r="K332" s="111"/>
      <c r="L332" s="122" t="b">
        <v>0</v>
      </c>
      <c r="M332" s="111"/>
      <c r="N332" s="109" t="b">
        <v>0</v>
      </c>
      <c r="O332" s="111"/>
      <c r="P332" s="109" t="b">
        <v>0</v>
      </c>
      <c r="Q332" s="111"/>
      <c r="R332" s="109" t="b">
        <v>0</v>
      </c>
      <c r="S332" s="111"/>
      <c r="T332" s="111"/>
      <c r="U332" s="111"/>
      <c r="V332" s="111"/>
      <c r="W332" s="111"/>
      <c r="X332" s="111"/>
      <c r="Y332" s="70" t="str">
        <f t="shared" si="8"/>
        <v/>
      </c>
      <c r="Z332" s="111"/>
      <c r="AA332" s="112" t="str">
        <f t="shared" si="2"/>
        <v>Missing Info</v>
      </c>
      <c r="AB332" s="113" t="str">
        <f>LET(
  completed, AA332="Complete",
  approved, AG332="Approved",
  srcVal,   IFERROR(VLOOKUP(D332, Lookup!A:F, 2, FALSE), ""),
  campVal,  IFERROR(VLOOKUP(D332, Lookup!A:F, 3, FALSE), ""),
  medVal,   IFERROR(VLOOKUP(D332, Lookup!A:F, 4, FALSE), ""),
  contVal,  IFERROR(VLOOKUP(D332, Lookup!A:F, 5, FALSE), ""),
  placeVal, IFERROR(VLOOKUP(D332, Lookup!A:F, 6, FALSE), ""),
  baseURL, AS332 &amp; "?",
  utm_source,   Lookup!$B$4 &amp; srcVal,
  utm_campaign, Lookup!$C$4 &amp; campVal,
  utm_medium,   Lookup!$D$4 &amp; medVal,
  utm_content,  Lookup!$E$4 &amp; contVal,
  utm_place,    Lookup!$F$4 &amp; placeVal,
  extras, "&amp;utm_term=" &amp; Y332 &amp; "&amp;adCreative=" &amp; AW332 &amp; "&amp;suggestedTerms=" &amp; AU332,
  IF(
    NOT(completed),
    "Missing Info",
    IF(
      NOT(approved),
      "Awaiting Approval",
      baseURL &amp; utm_source &amp; utm_campaign &amp; utm_medium &amp; utm_content &amp; utm_place &amp; extras
    )
  )
)</f>
        <v>Missing Info</v>
      </c>
      <c r="AC332" s="72" t="str">
        <f t="shared" si="3"/>
        <v/>
      </c>
      <c r="AD332" s="68"/>
      <c r="AE332" s="106"/>
      <c r="AF332" s="114" t="str">
        <f t="shared" si="4"/>
        <v/>
      </c>
      <c r="AG332" s="76"/>
      <c r="AH332" s="111"/>
      <c r="AI332" s="115"/>
      <c r="AJ332" s="68"/>
      <c r="AK332" s="124" t="str">
        <f>IFERROR(__xludf.DUMMYFUNCTION("iferror(split(AJ332,""|""),"""")"),"")</f>
        <v/>
      </c>
      <c r="AL332" s="111"/>
      <c r="AM332" s="111"/>
      <c r="AN332" s="118" t="str">
        <f>IFERROR(__xludf.DUMMYFUNCTION("if(J332="""","""",GOOGLETRANSLATE(J332,""auto"",""en""))"),"")</f>
        <v/>
      </c>
      <c r="AO332" s="111" t="str">
        <f>IFERROR(__xludf.DUMMYFUNCTION("if(K332="""","""",GOOGLETRANSLATE(K332,""auto"",""en""))"),"")</f>
        <v/>
      </c>
      <c r="AP332" s="111" t="str">
        <f>IFERROR(__xludf.DUMMYFUNCTION("if(M332="""","""",GOOGLETRANSLATE(M332,""auto"",""en""))"),"")</f>
        <v/>
      </c>
      <c r="AQ332" s="111" t="str">
        <f>IFERROR(__xludf.DUMMYFUNCTION("if(O332="""","""",GOOGLETRANSLATE(O332,""auto"",""en""))"),"")</f>
        <v/>
      </c>
      <c r="AR332" s="111" t="str">
        <f>IFERROR(__xludf.DUMMYFUNCTION("if(Q332="""","""",GOOGLETRANSLATE(Q332,""auto"",""en""))"),"")</f>
        <v/>
      </c>
      <c r="AS332" s="68" t="str">
        <f>IFERROR(__xludf.DUMMYFUNCTION("REGEXREPLACE(E332, ""\?.*"", """")
"),"")</f>
        <v/>
      </c>
      <c r="AT332" s="120" t="str">
        <f>IFERROR(__xludf.DUMMYFUNCTION("TEXTJOIN(CHAR(10)&amp;CHAR(10), TRUE,
  ""H1: "" &amp;
    IFERROR(INDEX(IMPORTXML(REGEXREPLACE(AS332,""\?.*"",""""),""//h1[1]""),1),""""),
  IFERROR(""H2/H3: "" &amp;
    TEXTJOIN(CHAR(10), TRUE,
      IMPORTXML(REGEXREPLACE(AS332,""\?.*"",""""),""//h2[normalize-spa"&amp;"ce()] | //h3[normalize-space()]"")
    ),""""),
  IFERROR(""Paragraphs: "" &amp;
    TEXTJOIN(CHAR(10)&amp;CHAR(10), TRUE,
      IMPORTXML(REGEXREPLACE(AS332,""\?.*"",""""),
        ""//article//p[normalize-space()] | //div[contains(@class,'entry-content') or con"&amp;"tains(@class,'post-content') or contains(@class,'single-content') or contains(@class,'content') or contains(@class,'article')]//p[normalize-space()]""
      )
    ),"""")
)
"),"H1: ")</f>
        <v>H1: </v>
      </c>
      <c r="AU332" s="68" t="str">
        <f t="shared" si="5"/>
        <v/>
      </c>
      <c r="AV332" s="68" t="str">
        <f t="shared" si="6"/>
        <v/>
      </c>
      <c r="AW332" s="68" t="str">
        <f t="shared" si="7"/>
        <v/>
      </c>
      <c r="AX332" s="77"/>
    </row>
    <row r="333">
      <c r="A333" s="68"/>
      <c r="B333" s="68"/>
      <c r="C333" s="69"/>
      <c r="D333" s="68"/>
      <c r="E333" s="68"/>
      <c r="F333" s="68"/>
      <c r="G333" s="68"/>
      <c r="H333" s="68" t="str">
        <f t="shared" si="1"/>
        <v/>
      </c>
      <c r="I333" s="68"/>
      <c r="J333" s="111"/>
      <c r="K333" s="111"/>
      <c r="L333" s="122" t="b">
        <v>0</v>
      </c>
      <c r="M333" s="111"/>
      <c r="N333" s="109" t="b">
        <v>0</v>
      </c>
      <c r="O333" s="111"/>
      <c r="P333" s="109" t="b">
        <v>0</v>
      </c>
      <c r="Q333" s="111"/>
      <c r="R333" s="109" t="b">
        <v>0</v>
      </c>
      <c r="S333" s="111"/>
      <c r="T333" s="111"/>
      <c r="U333" s="111"/>
      <c r="V333" s="111"/>
      <c r="W333" s="111"/>
      <c r="X333" s="111"/>
      <c r="Y333" s="70" t="str">
        <f t="shared" si="8"/>
        <v/>
      </c>
      <c r="Z333" s="111"/>
      <c r="AA333" s="112" t="str">
        <f t="shared" si="2"/>
        <v>Missing Info</v>
      </c>
      <c r="AB333" s="113" t="str">
        <f>LET(
  completed, AA333="Complete",
  approved, AG333="Approved",
  srcVal,   IFERROR(VLOOKUP(D333, Lookup!A:F, 2, FALSE), ""),
  campVal,  IFERROR(VLOOKUP(D333, Lookup!A:F, 3, FALSE), ""),
  medVal,   IFERROR(VLOOKUP(D333, Lookup!A:F, 4, FALSE), ""),
  contVal,  IFERROR(VLOOKUP(D333, Lookup!A:F, 5, FALSE), ""),
  placeVal, IFERROR(VLOOKUP(D333, Lookup!A:F, 6, FALSE), ""),
  baseURL, AS333 &amp; "?",
  utm_source,   Lookup!$B$4 &amp; srcVal,
  utm_campaign, Lookup!$C$4 &amp; campVal,
  utm_medium,   Lookup!$D$4 &amp; medVal,
  utm_content,  Lookup!$E$4 &amp; contVal,
  utm_place,    Lookup!$F$4 &amp; placeVal,
  extras, "&amp;utm_term=" &amp; Y333 &amp; "&amp;adCreative=" &amp; AW333 &amp; "&amp;suggestedTerms=" &amp; AU333,
  IF(
    NOT(completed),
    "Missing Info",
    IF(
      NOT(approved),
      "Awaiting Approval",
      baseURL &amp; utm_source &amp; utm_campaign &amp; utm_medium &amp; utm_content &amp; utm_place &amp; extras
    )
  )
)</f>
        <v>Missing Info</v>
      </c>
      <c r="AC333" s="72" t="str">
        <f t="shared" si="3"/>
        <v/>
      </c>
      <c r="AD333" s="68"/>
      <c r="AE333" s="106"/>
      <c r="AF333" s="114" t="str">
        <f t="shared" si="4"/>
        <v/>
      </c>
      <c r="AG333" s="76"/>
      <c r="AH333" s="111"/>
      <c r="AI333" s="115"/>
      <c r="AJ333" s="68"/>
      <c r="AK333" s="124" t="str">
        <f>IFERROR(__xludf.DUMMYFUNCTION("iferror(split(AJ333,""|""),"""")"),"")</f>
        <v/>
      </c>
      <c r="AL333" s="111"/>
      <c r="AM333" s="111"/>
      <c r="AN333" s="118" t="str">
        <f>IFERROR(__xludf.DUMMYFUNCTION("if(J333="""","""",GOOGLETRANSLATE(J333,""auto"",""en""))"),"")</f>
        <v/>
      </c>
      <c r="AO333" s="111" t="str">
        <f>IFERROR(__xludf.DUMMYFUNCTION("if(K333="""","""",GOOGLETRANSLATE(K333,""auto"",""en""))"),"")</f>
        <v/>
      </c>
      <c r="AP333" s="111" t="str">
        <f>IFERROR(__xludf.DUMMYFUNCTION("if(M333="""","""",GOOGLETRANSLATE(M333,""auto"",""en""))"),"")</f>
        <v/>
      </c>
      <c r="AQ333" s="111" t="str">
        <f>IFERROR(__xludf.DUMMYFUNCTION("if(O333="""","""",GOOGLETRANSLATE(O333,""auto"",""en""))"),"")</f>
        <v/>
      </c>
      <c r="AR333" s="111" t="str">
        <f>IFERROR(__xludf.DUMMYFUNCTION("if(Q333="""","""",GOOGLETRANSLATE(Q333,""auto"",""en""))"),"")</f>
        <v/>
      </c>
      <c r="AS333" s="68" t="str">
        <f>IFERROR(__xludf.DUMMYFUNCTION("REGEXREPLACE(E333, ""\?.*"", """")
"),"")</f>
        <v/>
      </c>
      <c r="AT333" s="120" t="str">
        <f>IFERROR(__xludf.DUMMYFUNCTION("TEXTJOIN(CHAR(10)&amp;CHAR(10), TRUE,
  ""H1: "" &amp;
    IFERROR(INDEX(IMPORTXML(REGEXREPLACE(AS333,""\?.*"",""""),""//h1[1]""),1),""""),
  IFERROR(""H2/H3: "" &amp;
    TEXTJOIN(CHAR(10), TRUE,
      IMPORTXML(REGEXREPLACE(AS333,""\?.*"",""""),""//h2[normalize-spa"&amp;"ce()] | //h3[normalize-space()]"")
    ),""""),
  IFERROR(""Paragraphs: "" &amp;
    TEXTJOIN(CHAR(10)&amp;CHAR(10), TRUE,
      IMPORTXML(REGEXREPLACE(AS333,""\?.*"",""""),
        ""//article//p[normalize-space()] | //div[contains(@class,'entry-content') or con"&amp;"tains(@class,'post-content') or contains(@class,'single-content') or contains(@class,'content') or contains(@class,'article')]//p[normalize-space()]""
      )
    ),"""")
)
"),"H1: ")</f>
        <v>H1: </v>
      </c>
      <c r="AU333" s="68" t="str">
        <f t="shared" si="5"/>
        <v/>
      </c>
      <c r="AV333" s="68" t="str">
        <f t="shared" si="6"/>
        <v/>
      </c>
      <c r="AW333" s="68" t="str">
        <f t="shared" si="7"/>
        <v/>
      </c>
      <c r="AX333" s="77"/>
    </row>
    <row r="334">
      <c r="A334" s="68"/>
      <c r="B334" s="68"/>
      <c r="C334" s="69"/>
      <c r="D334" s="68"/>
      <c r="E334" s="68"/>
      <c r="F334" s="68"/>
      <c r="G334" s="68"/>
      <c r="H334" s="68" t="str">
        <f t="shared" si="1"/>
        <v/>
      </c>
      <c r="I334" s="68"/>
      <c r="J334" s="111"/>
      <c r="K334" s="111"/>
      <c r="L334" s="122" t="b">
        <v>0</v>
      </c>
      <c r="M334" s="111"/>
      <c r="N334" s="109" t="b">
        <v>0</v>
      </c>
      <c r="O334" s="111"/>
      <c r="P334" s="109" t="b">
        <v>0</v>
      </c>
      <c r="Q334" s="111"/>
      <c r="R334" s="109" t="b">
        <v>0</v>
      </c>
      <c r="S334" s="111"/>
      <c r="T334" s="111"/>
      <c r="U334" s="111"/>
      <c r="V334" s="111"/>
      <c r="W334" s="111"/>
      <c r="X334" s="111"/>
      <c r="Y334" s="70" t="str">
        <f t="shared" si="8"/>
        <v/>
      </c>
      <c r="Z334" s="111"/>
      <c r="AA334" s="112" t="str">
        <f t="shared" si="2"/>
        <v>Missing Info</v>
      </c>
      <c r="AB334" s="113" t="str">
        <f>LET(
  completed, AA334="Complete",
  approved, AG334="Approved",
  srcVal,   IFERROR(VLOOKUP(D334, Lookup!A:F, 2, FALSE), ""),
  campVal,  IFERROR(VLOOKUP(D334, Lookup!A:F, 3, FALSE), ""),
  medVal,   IFERROR(VLOOKUP(D334, Lookup!A:F, 4, FALSE), ""),
  contVal,  IFERROR(VLOOKUP(D334, Lookup!A:F, 5, FALSE), ""),
  placeVal, IFERROR(VLOOKUP(D334, Lookup!A:F, 6, FALSE), ""),
  baseURL, AS334 &amp; "?",
  utm_source,   Lookup!$B$4 &amp; srcVal,
  utm_campaign, Lookup!$C$4 &amp; campVal,
  utm_medium,   Lookup!$D$4 &amp; medVal,
  utm_content,  Lookup!$E$4 &amp; contVal,
  utm_place,    Lookup!$F$4 &amp; placeVal,
  extras, "&amp;utm_term=" &amp; Y334 &amp; "&amp;adCreative=" &amp; AW334 &amp; "&amp;suggestedTerms=" &amp; AU334,
  IF(
    NOT(completed),
    "Missing Info",
    IF(
      NOT(approved),
      "Awaiting Approval",
      baseURL &amp; utm_source &amp; utm_campaign &amp; utm_medium &amp; utm_content &amp; utm_place &amp; extras
    )
  )
)</f>
        <v>Missing Info</v>
      </c>
      <c r="AC334" s="72" t="str">
        <f t="shared" si="3"/>
        <v/>
      </c>
      <c r="AD334" s="68"/>
      <c r="AE334" s="106"/>
      <c r="AF334" s="114" t="str">
        <f t="shared" si="4"/>
        <v/>
      </c>
      <c r="AG334" s="76"/>
      <c r="AH334" s="111"/>
      <c r="AI334" s="115"/>
      <c r="AJ334" s="68"/>
      <c r="AK334" s="124" t="str">
        <f>IFERROR(__xludf.DUMMYFUNCTION("iferror(split(AJ334,""|""),"""")"),"")</f>
        <v/>
      </c>
      <c r="AL334" s="111"/>
      <c r="AM334" s="111"/>
      <c r="AN334" s="118" t="str">
        <f>IFERROR(__xludf.DUMMYFUNCTION("if(J334="""","""",GOOGLETRANSLATE(J334,""auto"",""en""))"),"")</f>
        <v/>
      </c>
      <c r="AO334" s="111" t="str">
        <f>IFERROR(__xludf.DUMMYFUNCTION("if(K334="""","""",GOOGLETRANSLATE(K334,""auto"",""en""))"),"")</f>
        <v/>
      </c>
      <c r="AP334" s="111" t="str">
        <f>IFERROR(__xludf.DUMMYFUNCTION("if(M334="""","""",GOOGLETRANSLATE(M334,""auto"",""en""))"),"")</f>
        <v/>
      </c>
      <c r="AQ334" s="111" t="str">
        <f>IFERROR(__xludf.DUMMYFUNCTION("if(O334="""","""",GOOGLETRANSLATE(O334,""auto"",""en""))"),"")</f>
        <v/>
      </c>
      <c r="AR334" s="111" t="str">
        <f>IFERROR(__xludf.DUMMYFUNCTION("if(Q334="""","""",GOOGLETRANSLATE(Q334,""auto"",""en""))"),"")</f>
        <v/>
      </c>
      <c r="AS334" s="68" t="str">
        <f>IFERROR(__xludf.DUMMYFUNCTION("REGEXREPLACE(E334, ""\?.*"", """")
"),"")</f>
        <v/>
      </c>
      <c r="AT334" s="120" t="str">
        <f>IFERROR(__xludf.DUMMYFUNCTION("TEXTJOIN(CHAR(10)&amp;CHAR(10), TRUE,
  ""H1: "" &amp;
    IFERROR(INDEX(IMPORTXML(REGEXREPLACE(AS334,""\?.*"",""""),""//h1[1]""),1),""""),
  IFERROR(""H2/H3: "" &amp;
    TEXTJOIN(CHAR(10), TRUE,
      IMPORTXML(REGEXREPLACE(AS334,""\?.*"",""""),""//h2[normalize-spa"&amp;"ce()] | //h3[normalize-space()]"")
    ),""""),
  IFERROR(""Paragraphs: "" &amp;
    TEXTJOIN(CHAR(10)&amp;CHAR(10), TRUE,
      IMPORTXML(REGEXREPLACE(AS334,""\?.*"",""""),
        ""//article//p[normalize-space()] | //div[contains(@class,'entry-content') or con"&amp;"tains(@class,'post-content') or contains(@class,'single-content') or contains(@class,'content') or contains(@class,'article')]//p[normalize-space()]""
      )
    ),"""")
)
"),"H1: ")</f>
        <v>H1: </v>
      </c>
      <c r="AU334" s="68" t="str">
        <f t="shared" si="5"/>
        <v/>
      </c>
      <c r="AV334" s="68" t="str">
        <f t="shared" si="6"/>
        <v/>
      </c>
      <c r="AW334" s="68" t="str">
        <f t="shared" si="7"/>
        <v/>
      </c>
      <c r="AX334" s="77"/>
    </row>
    <row r="335">
      <c r="A335" s="68"/>
      <c r="B335" s="68"/>
      <c r="C335" s="69"/>
      <c r="D335" s="68"/>
      <c r="E335" s="68"/>
      <c r="F335" s="68"/>
      <c r="G335" s="68"/>
      <c r="H335" s="68" t="str">
        <f t="shared" si="1"/>
        <v/>
      </c>
      <c r="I335" s="68"/>
      <c r="J335" s="111"/>
      <c r="K335" s="111"/>
      <c r="L335" s="122" t="b">
        <v>0</v>
      </c>
      <c r="M335" s="111"/>
      <c r="N335" s="109" t="b">
        <v>0</v>
      </c>
      <c r="O335" s="111"/>
      <c r="P335" s="109" t="b">
        <v>0</v>
      </c>
      <c r="Q335" s="111"/>
      <c r="R335" s="109" t="b">
        <v>0</v>
      </c>
      <c r="S335" s="111"/>
      <c r="T335" s="111"/>
      <c r="U335" s="111"/>
      <c r="V335" s="111"/>
      <c r="W335" s="111"/>
      <c r="X335" s="111"/>
      <c r="Y335" s="70" t="str">
        <f t="shared" si="8"/>
        <v/>
      </c>
      <c r="Z335" s="111"/>
      <c r="AA335" s="112" t="str">
        <f t="shared" si="2"/>
        <v>Missing Info</v>
      </c>
      <c r="AB335" s="113" t="str">
        <f>LET(
  completed, AA335="Complete",
  approved, AG335="Approved",
  srcVal,   IFERROR(VLOOKUP(D335, Lookup!A:F, 2, FALSE), ""),
  campVal,  IFERROR(VLOOKUP(D335, Lookup!A:F, 3, FALSE), ""),
  medVal,   IFERROR(VLOOKUP(D335, Lookup!A:F, 4, FALSE), ""),
  contVal,  IFERROR(VLOOKUP(D335, Lookup!A:F, 5, FALSE), ""),
  placeVal, IFERROR(VLOOKUP(D335, Lookup!A:F, 6, FALSE), ""),
  baseURL, AS335 &amp; "?",
  utm_source,   Lookup!$B$4 &amp; srcVal,
  utm_campaign, Lookup!$C$4 &amp; campVal,
  utm_medium,   Lookup!$D$4 &amp; medVal,
  utm_content,  Lookup!$E$4 &amp; contVal,
  utm_place,    Lookup!$F$4 &amp; placeVal,
  extras, "&amp;utm_term=" &amp; Y335 &amp; "&amp;adCreative=" &amp; AW335 &amp; "&amp;suggestedTerms=" &amp; AU335,
  IF(
    NOT(completed),
    "Missing Info",
    IF(
      NOT(approved),
      "Awaiting Approval",
      baseURL &amp; utm_source &amp; utm_campaign &amp; utm_medium &amp; utm_content &amp; utm_place &amp; extras
    )
  )
)</f>
        <v>Missing Info</v>
      </c>
      <c r="AC335" s="72" t="str">
        <f t="shared" si="3"/>
        <v/>
      </c>
      <c r="AD335" s="68"/>
      <c r="AE335" s="106"/>
      <c r="AF335" s="114" t="str">
        <f t="shared" si="4"/>
        <v/>
      </c>
      <c r="AG335" s="76"/>
      <c r="AH335" s="111"/>
      <c r="AI335" s="115"/>
      <c r="AJ335" s="68"/>
      <c r="AK335" s="124" t="str">
        <f>IFERROR(__xludf.DUMMYFUNCTION("iferror(split(AJ335,""|""),"""")"),"")</f>
        <v/>
      </c>
      <c r="AL335" s="111"/>
      <c r="AM335" s="111"/>
      <c r="AN335" s="118" t="str">
        <f>IFERROR(__xludf.DUMMYFUNCTION("if(J335="""","""",GOOGLETRANSLATE(J335,""auto"",""en""))"),"")</f>
        <v/>
      </c>
      <c r="AO335" s="111" t="str">
        <f>IFERROR(__xludf.DUMMYFUNCTION("if(K335="""","""",GOOGLETRANSLATE(K335,""auto"",""en""))"),"")</f>
        <v/>
      </c>
      <c r="AP335" s="111" t="str">
        <f>IFERROR(__xludf.DUMMYFUNCTION("if(M335="""","""",GOOGLETRANSLATE(M335,""auto"",""en""))"),"")</f>
        <v/>
      </c>
      <c r="AQ335" s="111" t="str">
        <f>IFERROR(__xludf.DUMMYFUNCTION("if(O335="""","""",GOOGLETRANSLATE(O335,""auto"",""en""))"),"")</f>
        <v/>
      </c>
      <c r="AR335" s="111" t="str">
        <f>IFERROR(__xludf.DUMMYFUNCTION("if(Q335="""","""",GOOGLETRANSLATE(Q335,""auto"",""en""))"),"")</f>
        <v/>
      </c>
      <c r="AS335" s="68" t="str">
        <f>IFERROR(__xludf.DUMMYFUNCTION("REGEXREPLACE(E335, ""\?.*"", """")
"),"")</f>
        <v/>
      </c>
      <c r="AT335" s="120" t="str">
        <f>IFERROR(__xludf.DUMMYFUNCTION("TEXTJOIN(CHAR(10)&amp;CHAR(10), TRUE,
  ""H1: "" &amp;
    IFERROR(INDEX(IMPORTXML(REGEXREPLACE(AS335,""\?.*"",""""),""//h1[1]""),1),""""),
  IFERROR(""H2/H3: "" &amp;
    TEXTJOIN(CHAR(10), TRUE,
      IMPORTXML(REGEXREPLACE(AS335,""\?.*"",""""),""//h2[normalize-spa"&amp;"ce()] | //h3[normalize-space()]"")
    ),""""),
  IFERROR(""Paragraphs: "" &amp;
    TEXTJOIN(CHAR(10)&amp;CHAR(10), TRUE,
      IMPORTXML(REGEXREPLACE(AS335,""\?.*"",""""),
        ""//article//p[normalize-space()] | //div[contains(@class,'entry-content') or con"&amp;"tains(@class,'post-content') or contains(@class,'single-content') or contains(@class,'content') or contains(@class,'article')]//p[normalize-space()]""
      )
    ),"""")
)
"),"H1: ")</f>
        <v>H1: </v>
      </c>
      <c r="AU335" s="68" t="str">
        <f t="shared" si="5"/>
        <v/>
      </c>
      <c r="AV335" s="68" t="str">
        <f t="shared" si="6"/>
        <v/>
      </c>
      <c r="AW335" s="68" t="str">
        <f t="shared" si="7"/>
        <v/>
      </c>
      <c r="AX335" s="77"/>
    </row>
    <row r="336">
      <c r="A336" s="68"/>
      <c r="B336" s="68"/>
      <c r="C336" s="69"/>
      <c r="D336" s="68"/>
      <c r="E336" s="68"/>
      <c r="F336" s="68"/>
      <c r="G336" s="68"/>
      <c r="H336" s="68" t="str">
        <f t="shared" si="1"/>
        <v/>
      </c>
      <c r="I336" s="68"/>
      <c r="J336" s="111"/>
      <c r="K336" s="111"/>
      <c r="L336" s="122" t="b">
        <v>0</v>
      </c>
      <c r="M336" s="111"/>
      <c r="N336" s="109" t="b">
        <v>0</v>
      </c>
      <c r="O336" s="111"/>
      <c r="P336" s="109" t="b">
        <v>0</v>
      </c>
      <c r="Q336" s="111"/>
      <c r="R336" s="109" t="b">
        <v>0</v>
      </c>
      <c r="S336" s="111"/>
      <c r="T336" s="111"/>
      <c r="U336" s="111"/>
      <c r="V336" s="111"/>
      <c r="W336" s="111"/>
      <c r="X336" s="111"/>
      <c r="Y336" s="70" t="str">
        <f t="shared" si="8"/>
        <v/>
      </c>
      <c r="Z336" s="111"/>
      <c r="AA336" s="112" t="str">
        <f t="shared" si="2"/>
        <v>Missing Info</v>
      </c>
      <c r="AB336" s="113" t="str">
        <f>LET(
  completed, AA336="Complete",
  approved, AG336="Approved",
  srcVal,   IFERROR(VLOOKUP(D336, Lookup!A:F, 2, FALSE), ""),
  campVal,  IFERROR(VLOOKUP(D336, Lookup!A:F, 3, FALSE), ""),
  medVal,   IFERROR(VLOOKUP(D336, Lookup!A:F, 4, FALSE), ""),
  contVal,  IFERROR(VLOOKUP(D336, Lookup!A:F, 5, FALSE), ""),
  placeVal, IFERROR(VLOOKUP(D336, Lookup!A:F, 6, FALSE), ""),
  baseURL, AS336 &amp; "?",
  utm_source,   Lookup!$B$4 &amp; srcVal,
  utm_campaign, Lookup!$C$4 &amp; campVal,
  utm_medium,   Lookup!$D$4 &amp; medVal,
  utm_content,  Lookup!$E$4 &amp; contVal,
  utm_place,    Lookup!$F$4 &amp; placeVal,
  extras, "&amp;utm_term=" &amp; Y336 &amp; "&amp;adCreative=" &amp; AW336 &amp; "&amp;suggestedTerms=" &amp; AU336,
  IF(
    NOT(completed),
    "Missing Info",
    IF(
      NOT(approved),
      "Awaiting Approval",
      baseURL &amp; utm_source &amp; utm_campaign &amp; utm_medium &amp; utm_content &amp; utm_place &amp; extras
    )
  )
)</f>
        <v>Missing Info</v>
      </c>
      <c r="AC336" s="72" t="str">
        <f t="shared" si="3"/>
        <v/>
      </c>
      <c r="AD336" s="68"/>
      <c r="AE336" s="106"/>
      <c r="AF336" s="114" t="str">
        <f t="shared" si="4"/>
        <v/>
      </c>
      <c r="AG336" s="76"/>
      <c r="AH336" s="111"/>
      <c r="AI336" s="115"/>
      <c r="AJ336" s="68"/>
      <c r="AK336" s="124" t="str">
        <f>IFERROR(__xludf.DUMMYFUNCTION("iferror(split(AJ336,""|""),"""")"),"")</f>
        <v/>
      </c>
      <c r="AL336" s="111"/>
      <c r="AM336" s="111"/>
      <c r="AN336" s="118" t="str">
        <f>IFERROR(__xludf.DUMMYFUNCTION("if(J336="""","""",GOOGLETRANSLATE(J336,""auto"",""en""))"),"")</f>
        <v/>
      </c>
      <c r="AO336" s="111" t="str">
        <f>IFERROR(__xludf.DUMMYFUNCTION("if(K336="""","""",GOOGLETRANSLATE(K336,""auto"",""en""))"),"")</f>
        <v/>
      </c>
      <c r="AP336" s="111" t="str">
        <f>IFERROR(__xludf.DUMMYFUNCTION("if(M336="""","""",GOOGLETRANSLATE(M336,""auto"",""en""))"),"")</f>
        <v/>
      </c>
      <c r="AQ336" s="111" t="str">
        <f>IFERROR(__xludf.DUMMYFUNCTION("if(O336="""","""",GOOGLETRANSLATE(O336,""auto"",""en""))"),"")</f>
        <v/>
      </c>
      <c r="AR336" s="111" t="str">
        <f>IFERROR(__xludf.DUMMYFUNCTION("if(Q336="""","""",GOOGLETRANSLATE(Q336,""auto"",""en""))"),"")</f>
        <v/>
      </c>
      <c r="AS336" s="68" t="str">
        <f>IFERROR(__xludf.DUMMYFUNCTION("REGEXREPLACE(E336, ""\?.*"", """")
"),"")</f>
        <v/>
      </c>
      <c r="AT336" s="120" t="str">
        <f>IFERROR(__xludf.DUMMYFUNCTION("TEXTJOIN(CHAR(10)&amp;CHAR(10), TRUE,
  ""H1: "" &amp;
    IFERROR(INDEX(IMPORTXML(REGEXREPLACE(AS336,""\?.*"",""""),""//h1[1]""),1),""""),
  IFERROR(""H2/H3: "" &amp;
    TEXTJOIN(CHAR(10), TRUE,
      IMPORTXML(REGEXREPLACE(AS336,""\?.*"",""""),""//h2[normalize-spa"&amp;"ce()] | //h3[normalize-space()]"")
    ),""""),
  IFERROR(""Paragraphs: "" &amp;
    TEXTJOIN(CHAR(10)&amp;CHAR(10), TRUE,
      IMPORTXML(REGEXREPLACE(AS336,""\?.*"",""""),
        ""//article//p[normalize-space()] | //div[contains(@class,'entry-content') or con"&amp;"tains(@class,'post-content') or contains(@class,'single-content') or contains(@class,'content') or contains(@class,'article')]//p[normalize-space()]""
      )
    ),"""")
)
"),"H1: ")</f>
        <v>H1: </v>
      </c>
      <c r="AU336" s="68" t="str">
        <f t="shared" si="5"/>
        <v/>
      </c>
      <c r="AV336" s="68" t="str">
        <f t="shared" si="6"/>
        <v/>
      </c>
      <c r="AW336" s="68" t="str">
        <f t="shared" si="7"/>
        <v/>
      </c>
      <c r="AX336" s="77"/>
    </row>
    <row r="337">
      <c r="A337" s="68"/>
      <c r="B337" s="68"/>
      <c r="C337" s="69"/>
      <c r="D337" s="68"/>
      <c r="E337" s="68"/>
      <c r="F337" s="68"/>
      <c r="G337" s="68"/>
      <c r="H337" s="68" t="str">
        <f t="shared" si="1"/>
        <v/>
      </c>
      <c r="I337" s="68"/>
      <c r="J337" s="111"/>
      <c r="K337" s="111"/>
      <c r="L337" s="122" t="b">
        <v>0</v>
      </c>
      <c r="M337" s="111"/>
      <c r="N337" s="109" t="b">
        <v>0</v>
      </c>
      <c r="O337" s="111"/>
      <c r="P337" s="109" t="b">
        <v>0</v>
      </c>
      <c r="Q337" s="111"/>
      <c r="R337" s="109" t="b">
        <v>0</v>
      </c>
      <c r="S337" s="111"/>
      <c r="T337" s="111"/>
      <c r="U337" s="111"/>
      <c r="V337" s="111"/>
      <c r="W337" s="111"/>
      <c r="X337" s="111"/>
      <c r="Y337" s="70" t="str">
        <f t="shared" si="8"/>
        <v/>
      </c>
      <c r="Z337" s="111"/>
      <c r="AA337" s="112" t="str">
        <f t="shared" si="2"/>
        <v>Missing Info</v>
      </c>
      <c r="AB337" s="113" t="str">
        <f>LET(
  completed, AA337="Complete",
  approved, AG337="Approved",
  srcVal,   IFERROR(VLOOKUP(D337, Lookup!A:F, 2, FALSE), ""),
  campVal,  IFERROR(VLOOKUP(D337, Lookup!A:F, 3, FALSE), ""),
  medVal,   IFERROR(VLOOKUP(D337, Lookup!A:F, 4, FALSE), ""),
  contVal,  IFERROR(VLOOKUP(D337, Lookup!A:F, 5, FALSE), ""),
  placeVal, IFERROR(VLOOKUP(D337, Lookup!A:F, 6, FALSE), ""),
  baseURL, AS337 &amp; "?",
  utm_source,   Lookup!$B$4 &amp; srcVal,
  utm_campaign, Lookup!$C$4 &amp; campVal,
  utm_medium,   Lookup!$D$4 &amp; medVal,
  utm_content,  Lookup!$E$4 &amp; contVal,
  utm_place,    Lookup!$F$4 &amp; placeVal,
  extras, "&amp;utm_term=" &amp; Y337 &amp; "&amp;adCreative=" &amp; AW337 &amp; "&amp;suggestedTerms=" &amp; AU337,
  IF(
    NOT(completed),
    "Missing Info",
    IF(
      NOT(approved),
      "Awaiting Approval",
      baseURL &amp; utm_source &amp; utm_campaign &amp; utm_medium &amp; utm_content &amp; utm_place &amp; extras
    )
  )
)</f>
        <v>Missing Info</v>
      </c>
      <c r="AC337" s="72" t="str">
        <f t="shared" si="3"/>
        <v/>
      </c>
      <c r="AD337" s="68"/>
      <c r="AE337" s="106"/>
      <c r="AF337" s="114" t="str">
        <f t="shared" si="4"/>
        <v/>
      </c>
      <c r="AG337" s="76"/>
      <c r="AH337" s="111"/>
      <c r="AI337" s="115"/>
      <c r="AJ337" s="68"/>
      <c r="AK337" s="124" t="str">
        <f>IFERROR(__xludf.DUMMYFUNCTION("iferror(split(AJ337,""|""),"""")"),"")</f>
        <v/>
      </c>
      <c r="AL337" s="111"/>
      <c r="AM337" s="111"/>
      <c r="AN337" s="118" t="str">
        <f>IFERROR(__xludf.DUMMYFUNCTION("if(J337="""","""",GOOGLETRANSLATE(J337,""auto"",""en""))"),"")</f>
        <v/>
      </c>
      <c r="AO337" s="111" t="str">
        <f>IFERROR(__xludf.DUMMYFUNCTION("if(K337="""","""",GOOGLETRANSLATE(K337,""auto"",""en""))"),"")</f>
        <v/>
      </c>
      <c r="AP337" s="111" t="str">
        <f>IFERROR(__xludf.DUMMYFUNCTION("if(M337="""","""",GOOGLETRANSLATE(M337,""auto"",""en""))"),"")</f>
        <v/>
      </c>
      <c r="AQ337" s="111" t="str">
        <f>IFERROR(__xludf.DUMMYFUNCTION("if(O337="""","""",GOOGLETRANSLATE(O337,""auto"",""en""))"),"")</f>
        <v/>
      </c>
      <c r="AR337" s="111" t="str">
        <f>IFERROR(__xludf.DUMMYFUNCTION("if(Q337="""","""",GOOGLETRANSLATE(Q337,""auto"",""en""))"),"")</f>
        <v/>
      </c>
      <c r="AS337" s="68" t="str">
        <f>IFERROR(__xludf.DUMMYFUNCTION("REGEXREPLACE(E337, ""\?.*"", """")
"),"")</f>
        <v/>
      </c>
      <c r="AT337" s="120" t="str">
        <f>IFERROR(__xludf.DUMMYFUNCTION("TEXTJOIN(CHAR(10)&amp;CHAR(10), TRUE,
  ""H1: "" &amp;
    IFERROR(INDEX(IMPORTXML(REGEXREPLACE(AS337,""\?.*"",""""),""//h1[1]""),1),""""),
  IFERROR(""H2/H3: "" &amp;
    TEXTJOIN(CHAR(10), TRUE,
      IMPORTXML(REGEXREPLACE(AS337,""\?.*"",""""),""//h2[normalize-spa"&amp;"ce()] | //h3[normalize-space()]"")
    ),""""),
  IFERROR(""Paragraphs: "" &amp;
    TEXTJOIN(CHAR(10)&amp;CHAR(10), TRUE,
      IMPORTXML(REGEXREPLACE(AS337,""\?.*"",""""),
        ""//article//p[normalize-space()] | //div[contains(@class,'entry-content') or con"&amp;"tains(@class,'post-content') or contains(@class,'single-content') or contains(@class,'content') or contains(@class,'article')]//p[normalize-space()]""
      )
    ),"""")
)
"),"H1: ")</f>
        <v>H1: </v>
      </c>
      <c r="AU337" s="68" t="str">
        <f t="shared" si="5"/>
        <v/>
      </c>
      <c r="AV337" s="68" t="str">
        <f t="shared" si="6"/>
        <v/>
      </c>
      <c r="AW337" s="68" t="str">
        <f t="shared" si="7"/>
        <v/>
      </c>
      <c r="AX337" s="77"/>
    </row>
    <row r="338">
      <c r="A338" s="68"/>
      <c r="B338" s="68"/>
      <c r="C338" s="69"/>
      <c r="D338" s="68"/>
      <c r="E338" s="68"/>
      <c r="F338" s="68"/>
      <c r="G338" s="68"/>
      <c r="H338" s="68" t="str">
        <f t="shared" si="1"/>
        <v/>
      </c>
      <c r="I338" s="68"/>
      <c r="J338" s="111"/>
      <c r="K338" s="111"/>
      <c r="L338" s="122" t="b">
        <v>0</v>
      </c>
      <c r="M338" s="111"/>
      <c r="N338" s="109" t="b">
        <v>0</v>
      </c>
      <c r="O338" s="111"/>
      <c r="P338" s="109" t="b">
        <v>0</v>
      </c>
      <c r="Q338" s="111"/>
      <c r="R338" s="109" t="b">
        <v>0</v>
      </c>
      <c r="S338" s="111"/>
      <c r="T338" s="111"/>
      <c r="U338" s="111"/>
      <c r="V338" s="111"/>
      <c r="W338" s="111"/>
      <c r="X338" s="111"/>
      <c r="Y338" s="70" t="str">
        <f t="shared" si="8"/>
        <v/>
      </c>
      <c r="Z338" s="111"/>
      <c r="AA338" s="112" t="str">
        <f t="shared" si="2"/>
        <v>Missing Info</v>
      </c>
      <c r="AB338" s="113" t="str">
        <f>LET(
  completed, AA338="Complete",
  approved, AG338="Approved",
  srcVal,   IFERROR(VLOOKUP(D338, Lookup!A:F, 2, FALSE), ""),
  campVal,  IFERROR(VLOOKUP(D338, Lookup!A:F, 3, FALSE), ""),
  medVal,   IFERROR(VLOOKUP(D338, Lookup!A:F, 4, FALSE), ""),
  contVal,  IFERROR(VLOOKUP(D338, Lookup!A:F, 5, FALSE), ""),
  placeVal, IFERROR(VLOOKUP(D338, Lookup!A:F, 6, FALSE), ""),
  baseURL, AS338 &amp; "?",
  utm_source,   Lookup!$B$4 &amp; srcVal,
  utm_campaign, Lookup!$C$4 &amp; campVal,
  utm_medium,   Lookup!$D$4 &amp; medVal,
  utm_content,  Lookup!$E$4 &amp; contVal,
  utm_place,    Lookup!$F$4 &amp; placeVal,
  extras, "&amp;utm_term=" &amp; Y338 &amp; "&amp;adCreative=" &amp; AW338 &amp; "&amp;suggestedTerms=" &amp; AU338,
  IF(
    NOT(completed),
    "Missing Info",
    IF(
      NOT(approved),
      "Awaiting Approval",
      baseURL &amp; utm_source &amp; utm_campaign &amp; utm_medium &amp; utm_content &amp; utm_place &amp; extras
    )
  )
)</f>
        <v>Missing Info</v>
      </c>
      <c r="AC338" s="72" t="str">
        <f t="shared" si="3"/>
        <v/>
      </c>
      <c r="AD338" s="68"/>
      <c r="AE338" s="106"/>
      <c r="AF338" s="114" t="str">
        <f t="shared" si="4"/>
        <v/>
      </c>
      <c r="AG338" s="76"/>
      <c r="AH338" s="111"/>
      <c r="AI338" s="115"/>
      <c r="AJ338" s="68"/>
      <c r="AK338" s="124" t="str">
        <f>IFERROR(__xludf.DUMMYFUNCTION("iferror(split(AJ338,""|""),"""")"),"")</f>
        <v/>
      </c>
      <c r="AL338" s="111"/>
      <c r="AM338" s="111"/>
      <c r="AN338" s="118" t="str">
        <f>IFERROR(__xludf.DUMMYFUNCTION("if(J338="""","""",GOOGLETRANSLATE(J338,""auto"",""en""))"),"")</f>
        <v/>
      </c>
      <c r="AO338" s="111" t="str">
        <f>IFERROR(__xludf.DUMMYFUNCTION("if(K338="""","""",GOOGLETRANSLATE(K338,""auto"",""en""))"),"")</f>
        <v/>
      </c>
      <c r="AP338" s="111" t="str">
        <f>IFERROR(__xludf.DUMMYFUNCTION("if(M338="""","""",GOOGLETRANSLATE(M338,""auto"",""en""))"),"")</f>
        <v/>
      </c>
      <c r="AQ338" s="111" t="str">
        <f>IFERROR(__xludf.DUMMYFUNCTION("if(O338="""","""",GOOGLETRANSLATE(O338,""auto"",""en""))"),"")</f>
        <v/>
      </c>
      <c r="AR338" s="111" t="str">
        <f>IFERROR(__xludf.DUMMYFUNCTION("if(Q338="""","""",GOOGLETRANSLATE(Q338,""auto"",""en""))"),"")</f>
        <v/>
      </c>
      <c r="AS338" s="68" t="str">
        <f>IFERROR(__xludf.DUMMYFUNCTION("REGEXREPLACE(E338, ""\?.*"", """")
"),"")</f>
        <v/>
      </c>
      <c r="AT338" s="120" t="str">
        <f>IFERROR(__xludf.DUMMYFUNCTION("TEXTJOIN(CHAR(10)&amp;CHAR(10), TRUE,
  ""H1: "" &amp;
    IFERROR(INDEX(IMPORTXML(REGEXREPLACE(AS338,""\?.*"",""""),""//h1[1]""),1),""""),
  IFERROR(""H2/H3: "" &amp;
    TEXTJOIN(CHAR(10), TRUE,
      IMPORTXML(REGEXREPLACE(AS338,""\?.*"",""""),""//h2[normalize-spa"&amp;"ce()] | //h3[normalize-space()]"")
    ),""""),
  IFERROR(""Paragraphs: "" &amp;
    TEXTJOIN(CHAR(10)&amp;CHAR(10), TRUE,
      IMPORTXML(REGEXREPLACE(AS338,""\?.*"",""""),
        ""//article//p[normalize-space()] | //div[contains(@class,'entry-content') or con"&amp;"tains(@class,'post-content') or contains(@class,'single-content') or contains(@class,'content') or contains(@class,'article')]//p[normalize-space()]""
      )
    ),"""")
)
"),"H1: ")</f>
        <v>H1: </v>
      </c>
      <c r="AU338" s="68" t="str">
        <f t="shared" si="5"/>
        <v/>
      </c>
      <c r="AV338" s="68" t="str">
        <f t="shared" si="6"/>
        <v/>
      </c>
      <c r="AW338" s="68" t="str">
        <f t="shared" si="7"/>
        <v/>
      </c>
      <c r="AX338" s="77"/>
    </row>
    <row r="339">
      <c r="A339" s="68"/>
      <c r="B339" s="68"/>
      <c r="C339" s="69"/>
      <c r="D339" s="68"/>
      <c r="E339" s="68"/>
      <c r="F339" s="68"/>
      <c r="G339" s="68"/>
      <c r="H339" s="68" t="str">
        <f t="shared" si="1"/>
        <v/>
      </c>
      <c r="I339" s="68"/>
      <c r="J339" s="111"/>
      <c r="K339" s="111"/>
      <c r="L339" s="122" t="b">
        <v>0</v>
      </c>
      <c r="M339" s="111"/>
      <c r="N339" s="109" t="b">
        <v>0</v>
      </c>
      <c r="O339" s="111"/>
      <c r="P339" s="109" t="b">
        <v>0</v>
      </c>
      <c r="Q339" s="111"/>
      <c r="R339" s="109" t="b">
        <v>0</v>
      </c>
      <c r="S339" s="111"/>
      <c r="T339" s="111"/>
      <c r="U339" s="111"/>
      <c r="V339" s="111"/>
      <c r="W339" s="111"/>
      <c r="X339" s="111"/>
      <c r="Y339" s="70" t="str">
        <f t="shared" si="8"/>
        <v/>
      </c>
      <c r="Z339" s="111"/>
      <c r="AA339" s="112" t="str">
        <f t="shared" si="2"/>
        <v>Missing Info</v>
      </c>
      <c r="AB339" s="113" t="str">
        <f>LET(
  completed, AA339="Complete",
  approved, AG339="Approved",
  srcVal,   IFERROR(VLOOKUP(D339, Lookup!A:F, 2, FALSE), ""),
  campVal,  IFERROR(VLOOKUP(D339, Lookup!A:F, 3, FALSE), ""),
  medVal,   IFERROR(VLOOKUP(D339, Lookup!A:F, 4, FALSE), ""),
  contVal,  IFERROR(VLOOKUP(D339, Lookup!A:F, 5, FALSE), ""),
  placeVal, IFERROR(VLOOKUP(D339, Lookup!A:F, 6, FALSE), ""),
  baseURL, AS339 &amp; "?",
  utm_source,   Lookup!$B$4 &amp; srcVal,
  utm_campaign, Lookup!$C$4 &amp; campVal,
  utm_medium,   Lookup!$D$4 &amp; medVal,
  utm_content,  Lookup!$E$4 &amp; contVal,
  utm_place,    Lookup!$F$4 &amp; placeVal,
  extras, "&amp;utm_term=" &amp; Y339 &amp; "&amp;adCreative=" &amp; AW339 &amp; "&amp;suggestedTerms=" &amp; AU339,
  IF(
    NOT(completed),
    "Missing Info",
    IF(
      NOT(approved),
      "Awaiting Approval",
      baseURL &amp; utm_source &amp; utm_campaign &amp; utm_medium &amp; utm_content &amp; utm_place &amp; extras
    )
  )
)</f>
        <v>Missing Info</v>
      </c>
      <c r="AC339" s="72" t="str">
        <f t="shared" si="3"/>
        <v/>
      </c>
      <c r="AD339" s="68"/>
      <c r="AE339" s="106"/>
      <c r="AF339" s="114" t="str">
        <f t="shared" si="4"/>
        <v/>
      </c>
      <c r="AG339" s="76"/>
      <c r="AH339" s="111"/>
      <c r="AI339" s="115"/>
      <c r="AJ339" s="68"/>
      <c r="AK339" s="124" t="str">
        <f>IFERROR(__xludf.DUMMYFUNCTION("iferror(split(AJ339,""|""),"""")"),"")</f>
        <v/>
      </c>
      <c r="AL339" s="111"/>
      <c r="AM339" s="111"/>
      <c r="AN339" s="118" t="str">
        <f>IFERROR(__xludf.DUMMYFUNCTION("if(J339="""","""",GOOGLETRANSLATE(J339,""auto"",""en""))"),"")</f>
        <v/>
      </c>
      <c r="AO339" s="111" t="str">
        <f>IFERROR(__xludf.DUMMYFUNCTION("if(K339="""","""",GOOGLETRANSLATE(K339,""auto"",""en""))"),"")</f>
        <v/>
      </c>
      <c r="AP339" s="111" t="str">
        <f>IFERROR(__xludf.DUMMYFUNCTION("if(M339="""","""",GOOGLETRANSLATE(M339,""auto"",""en""))"),"")</f>
        <v/>
      </c>
      <c r="AQ339" s="111" t="str">
        <f>IFERROR(__xludf.DUMMYFUNCTION("if(O339="""","""",GOOGLETRANSLATE(O339,""auto"",""en""))"),"")</f>
        <v/>
      </c>
      <c r="AR339" s="111" t="str">
        <f>IFERROR(__xludf.DUMMYFUNCTION("if(Q339="""","""",GOOGLETRANSLATE(Q339,""auto"",""en""))"),"")</f>
        <v/>
      </c>
      <c r="AS339" s="68" t="str">
        <f>IFERROR(__xludf.DUMMYFUNCTION("REGEXREPLACE(E339, ""\?.*"", """")
"),"")</f>
        <v/>
      </c>
      <c r="AT339" s="120" t="str">
        <f>IFERROR(__xludf.DUMMYFUNCTION("TEXTJOIN(CHAR(10)&amp;CHAR(10), TRUE,
  ""H1: "" &amp;
    IFERROR(INDEX(IMPORTXML(REGEXREPLACE(AS339,""\?.*"",""""),""//h1[1]""),1),""""),
  IFERROR(""H2/H3: "" &amp;
    TEXTJOIN(CHAR(10), TRUE,
      IMPORTXML(REGEXREPLACE(AS339,""\?.*"",""""),""//h2[normalize-spa"&amp;"ce()] | //h3[normalize-space()]"")
    ),""""),
  IFERROR(""Paragraphs: "" &amp;
    TEXTJOIN(CHAR(10)&amp;CHAR(10), TRUE,
      IMPORTXML(REGEXREPLACE(AS339,""\?.*"",""""),
        ""//article//p[normalize-space()] | //div[contains(@class,'entry-content') or con"&amp;"tains(@class,'post-content') or contains(@class,'single-content') or contains(@class,'content') or contains(@class,'article')]//p[normalize-space()]""
      )
    ),"""")
)
"),"H1: ")</f>
        <v>H1: </v>
      </c>
      <c r="AU339" s="68" t="str">
        <f t="shared" si="5"/>
        <v/>
      </c>
      <c r="AV339" s="68" t="str">
        <f t="shared" si="6"/>
        <v/>
      </c>
      <c r="AW339" s="68" t="str">
        <f t="shared" si="7"/>
        <v/>
      </c>
      <c r="AX339" s="77"/>
    </row>
    <row r="340">
      <c r="A340" s="68"/>
      <c r="B340" s="68"/>
      <c r="C340" s="69"/>
      <c r="D340" s="68"/>
      <c r="E340" s="68"/>
      <c r="F340" s="68"/>
      <c r="G340" s="68"/>
      <c r="H340" s="68" t="str">
        <f t="shared" si="1"/>
        <v/>
      </c>
      <c r="I340" s="68"/>
      <c r="J340" s="111"/>
      <c r="K340" s="111"/>
      <c r="L340" s="122" t="b">
        <v>0</v>
      </c>
      <c r="M340" s="111"/>
      <c r="N340" s="109" t="b">
        <v>0</v>
      </c>
      <c r="O340" s="111"/>
      <c r="P340" s="109" t="b">
        <v>0</v>
      </c>
      <c r="Q340" s="111"/>
      <c r="R340" s="109" t="b">
        <v>0</v>
      </c>
      <c r="S340" s="111"/>
      <c r="T340" s="111"/>
      <c r="U340" s="111"/>
      <c r="V340" s="111"/>
      <c r="W340" s="111"/>
      <c r="X340" s="111"/>
      <c r="Y340" s="70" t="str">
        <f t="shared" si="8"/>
        <v/>
      </c>
      <c r="Z340" s="111"/>
      <c r="AA340" s="112" t="str">
        <f t="shared" si="2"/>
        <v>Missing Info</v>
      </c>
      <c r="AB340" s="113" t="str">
        <f>LET(
  completed, AA340="Complete",
  approved, AG340="Approved",
  srcVal,   IFERROR(VLOOKUP(D340, Lookup!A:F, 2, FALSE), ""),
  campVal,  IFERROR(VLOOKUP(D340, Lookup!A:F, 3, FALSE), ""),
  medVal,   IFERROR(VLOOKUP(D340, Lookup!A:F, 4, FALSE), ""),
  contVal,  IFERROR(VLOOKUP(D340, Lookup!A:F, 5, FALSE), ""),
  placeVal, IFERROR(VLOOKUP(D340, Lookup!A:F, 6, FALSE), ""),
  baseURL, AS340 &amp; "?",
  utm_source,   Lookup!$B$4 &amp; srcVal,
  utm_campaign, Lookup!$C$4 &amp; campVal,
  utm_medium,   Lookup!$D$4 &amp; medVal,
  utm_content,  Lookup!$E$4 &amp; contVal,
  utm_place,    Lookup!$F$4 &amp; placeVal,
  extras, "&amp;utm_term=" &amp; Y340 &amp; "&amp;adCreative=" &amp; AW340 &amp; "&amp;suggestedTerms=" &amp; AU340,
  IF(
    NOT(completed),
    "Missing Info",
    IF(
      NOT(approved),
      "Awaiting Approval",
      baseURL &amp; utm_source &amp; utm_campaign &amp; utm_medium &amp; utm_content &amp; utm_place &amp; extras
    )
  )
)</f>
        <v>Missing Info</v>
      </c>
      <c r="AC340" s="72" t="str">
        <f t="shared" si="3"/>
        <v/>
      </c>
      <c r="AD340" s="68"/>
      <c r="AE340" s="106"/>
      <c r="AF340" s="114" t="str">
        <f t="shared" si="4"/>
        <v/>
      </c>
      <c r="AG340" s="76"/>
      <c r="AH340" s="111"/>
      <c r="AI340" s="115"/>
      <c r="AJ340" s="68"/>
      <c r="AK340" s="124" t="str">
        <f>IFERROR(__xludf.DUMMYFUNCTION("iferror(split(AJ340,""|""),"""")"),"")</f>
        <v/>
      </c>
      <c r="AL340" s="111"/>
      <c r="AM340" s="111"/>
      <c r="AN340" s="118" t="str">
        <f>IFERROR(__xludf.DUMMYFUNCTION("if(J340="""","""",GOOGLETRANSLATE(J340,""auto"",""en""))"),"")</f>
        <v/>
      </c>
      <c r="AO340" s="111" t="str">
        <f>IFERROR(__xludf.DUMMYFUNCTION("if(K340="""","""",GOOGLETRANSLATE(K340,""auto"",""en""))"),"")</f>
        <v/>
      </c>
      <c r="AP340" s="111" t="str">
        <f>IFERROR(__xludf.DUMMYFUNCTION("if(M340="""","""",GOOGLETRANSLATE(M340,""auto"",""en""))"),"")</f>
        <v/>
      </c>
      <c r="AQ340" s="111" t="str">
        <f>IFERROR(__xludf.DUMMYFUNCTION("if(O340="""","""",GOOGLETRANSLATE(O340,""auto"",""en""))"),"")</f>
        <v/>
      </c>
      <c r="AR340" s="111" t="str">
        <f>IFERROR(__xludf.DUMMYFUNCTION("if(Q340="""","""",GOOGLETRANSLATE(Q340,""auto"",""en""))"),"")</f>
        <v/>
      </c>
      <c r="AS340" s="68" t="str">
        <f>IFERROR(__xludf.DUMMYFUNCTION("REGEXREPLACE(E340, ""\?.*"", """")
"),"")</f>
        <v/>
      </c>
      <c r="AT340" s="120" t="str">
        <f>IFERROR(__xludf.DUMMYFUNCTION("TEXTJOIN(CHAR(10)&amp;CHAR(10), TRUE,
  ""H1: "" &amp;
    IFERROR(INDEX(IMPORTXML(REGEXREPLACE(AS340,""\?.*"",""""),""//h1[1]""),1),""""),
  IFERROR(""H2/H3: "" &amp;
    TEXTJOIN(CHAR(10), TRUE,
      IMPORTXML(REGEXREPLACE(AS340,""\?.*"",""""),""//h2[normalize-spa"&amp;"ce()] | //h3[normalize-space()]"")
    ),""""),
  IFERROR(""Paragraphs: "" &amp;
    TEXTJOIN(CHAR(10)&amp;CHAR(10), TRUE,
      IMPORTXML(REGEXREPLACE(AS340,""\?.*"",""""),
        ""//article//p[normalize-space()] | //div[contains(@class,'entry-content') or con"&amp;"tains(@class,'post-content') or contains(@class,'single-content') or contains(@class,'content') or contains(@class,'article')]//p[normalize-space()]""
      )
    ),"""")
)
"),"H1: ")</f>
        <v>H1: </v>
      </c>
      <c r="AU340" s="68" t="str">
        <f t="shared" si="5"/>
        <v/>
      </c>
      <c r="AV340" s="68" t="str">
        <f t="shared" si="6"/>
        <v/>
      </c>
      <c r="AW340" s="68" t="str">
        <f t="shared" si="7"/>
        <v/>
      </c>
      <c r="AX340" s="77"/>
    </row>
    <row r="341">
      <c r="A341" s="68"/>
      <c r="B341" s="68"/>
      <c r="C341" s="69"/>
      <c r="D341" s="68"/>
      <c r="E341" s="68"/>
      <c r="F341" s="68"/>
      <c r="G341" s="68"/>
      <c r="H341" s="68" t="str">
        <f t="shared" si="1"/>
        <v/>
      </c>
      <c r="I341" s="68"/>
      <c r="J341" s="111"/>
      <c r="K341" s="111"/>
      <c r="L341" s="122" t="b">
        <v>0</v>
      </c>
      <c r="M341" s="111"/>
      <c r="N341" s="109" t="b">
        <v>0</v>
      </c>
      <c r="O341" s="111"/>
      <c r="P341" s="109" t="b">
        <v>0</v>
      </c>
      <c r="Q341" s="111"/>
      <c r="R341" s="109" t="b">
        <v>0</v>
      </c>
      <c r="S341" s="111"/>
      <c r="T341" s="111"/>
      <c r="U341" s="111"/>
      <c r="V341" s="111"/>
      <c r="W341" s="111"/>
      <c r="X341" s="111"/>
      <c r="Y341" s="70" t="str">
        <f t="shared" si="8"/>
        <v/>
      </c>
      <c r="Z341" s="111"/>
      <c r="AA341" s="112" t="str">
        <f t="shared" si="2"/>
        <v>Missing Info</v>
      </c>
      <c r="AB341" s="113" t="str">
        <f>LET(
  completed, AA341="Complete",
  approved, AG341="Approved",
  srcVal,   IFERROR(VLOOKUP(D341, Lookup!A:F, 2, FALSE), ""),
  campVal,  IFERROR(VLOOKUP(D341, Lookup!A:F, 3, FALSE), ""),
  medVal,   IFERROR(VLOOKUP(D341, Lookup!A:F, 4, FALSE), ""),
  contVal,  IFERROR(VLOOKUP(D341, Lookup!A:F, 5, FALSE), ""),
  placeVal, IFERROR(VLOOKUP(D341, Lookup!A:F, 6, FALSE), ""),
  baseURL, AS341 &amp; "?",
  utm_source,   Lookup!$B$4 &amp; srcVal,
  utm_campaign, Lookup!$C$4 &amp; campVal,
  utm_medium,   Lookup!$D$4 &amp; medVal,
  utm_content,  Lookup!$E$4 &amp; contVal,
  utm_place,    Lookup!$F$4 &amp; placeVal,
  extras, "&amp;utm_term=" &amp; Y341 &amp; "&amp;adCreative=" &amp; AW341 &amp; "&amp;suggestedTerms=" &amp; AU341,
  IF(
    NOT(completed),
    "Missing Info",
    IF(
      NOT(approved),
      "Awaiting Approval",
      baseURL &amp; utm_source &amp; utm_campaign &amp; utm_medium &amp; utm_content &amp; utm_place &amp; extras
    )
  )
)</f>
        <v>Missing Info</v>
      </c>
      <c r="AC341" s="72" t="str">
        <f t="shared" si="3"/>
        <v/>
      </c>
      <c r="AD341" s="68"/>
      <c r="AE341" s="106"/>
      <c r="AF341" s="114" t="str">
        <f t="shared" si="4"/>
        <v/>
      </c>
      <c r="AG341" s="76"/>
      <c r="AH341" s="111"/>
      <c r="AI341" s="115"/>
      <c r="AJ341" s="68"/>
      <c r="AK341" s="124" t="str">
        <f>IFERROR(__xludf.DUMMYFUNCTION("iferror(split(AJ341,""|""),"""")"),"")</f>
        <v/>
      </c>
      <c r="AL341" s="111"/>
      <c r="AM341" s="111"/>
      <c r="AN341" s="118" t="str">
        <f>IFERROR(__xludf.DUMMYFUNCTION("if(J341="""","""",GOOGLETRANSLATE(J341,""auto"",""en""))"),"")</f>
        <v/>
      </c>
      <c r="AO341" s="111" t="str">
        <f>IFERROR(__xludf.DUMMYFUNCTION("if(K341="""","""",GOOGLETRANSLATE(K341,""auto"",""en""))"),"")</f>
        <v/>
      </c>
      <c r="AP341" s="111" t="str">
        <f>IFERROR(__xludf.DUMMYFUNCTION("if(M341="""","""",GOOGLETRANSLATE(M341,""auto"",""en""))"),"")</f>
        <v/>
      </c>
      <c r="AQ341" s="111" t="str">
        <f>IFERROR(__xludf.DUMMYFUNCTION("if(O341="""","""",GOOGLETRANSLATE(O341,""auto"",""en""))"),"")</f>
        <v/>
      </c>
      <c r="AR341" s="111" t="str">
        <f>IFERROR(__xludf.DUMMYFUNCTION("if(Q341="""","""",GOOGLETRANSLATE(Q341,""auto"",""en""))"),"")</f>
        <v/>
      </c>
      <c r="AS341" s="68" t="str">
        <f>IFERROR(__xludf.DUMMYFUNCTION("REGEXREPLACE(E341, ""\?.*"", """")
"),"")</f>
        <v/>
      </c>
      <c r="AT341" s="120" t="str">
        <f>IFERROR(__xludf.DUMMYFUNCTION("TEXTJOIN(CHAR(10)&amp;CHAR(10), TRUE,
  ""H1: "" &amp;
    IFERROR(INDEX(IMPORTXML(REGEXREPLACE(AS341,""\?.*"",""""),""//h1[1]""),1),""""),
  IFERROR(""H2/H3: "" &amp;
    TEXTJOIN(CHAR(10), TRUE,
      IMPORTXML(REGEXREPLACE(AS341,""\?.*"",""""),""//h2[normalize-spa"&amp;"ce()] | //h3[normalize-space()]"")
    ),""""),
  IFERROR(""Paragraphs: "" &amp;
    TEXTJOIN(CHAR(10)&amp;CHAR(10), TRUE,
      IMPORTXML(REGEXREPLACE(AS341,""\?.*"",""""),
        ""//article//p[normalize-space()] | //div[contains(@class,'entry-content') or con"&amp;"tains(@class,'post-content') or contains(@class,'single-content') or contains(@class,'content') or contains(@class,'article')]//p[normalize-space()]""
      )
    ),"""")
)
"),"H1: ")</f>
        <v>H1: </v>
      </c>
      <c r="AU341" s="68" t="str">
        <f t="shared" si="5"/>
        <v/>
      </c>
      <c r="AV341" s="68" t="str">
        <f t="shared" si="6"/>
        <v/>
      </c>
      <c r="AW341" s="68" t="str">
        <f t="shared" si="7"/>
        <v/>
      </c>
      <c r="AX341" s="77"/>
    </row>
    <row r="342">
      <c r="A342" s="68"/>
      <c r="B342" s="68"/>
      <c r="C342" s="69"/>
      <c r="D342" s="68"/>
      <c r="E342" s="68"/>
      <c r="F342" s="68"/>
      <c r="G342" s="68"/>
      <c r="H342" s="68" t="str">
        <f t="shared" si="1"/>
        <v/>
      </c>
      <c r="I342" s="68"/>
      <c r="J342" s="111"/>
      <c r="K342" s="111"/>
      <c r="L342" s="122" t="b">
        <v>0</v>
      </c>
      <c r="M342" s="111"/>
      <c r="N342" s="109" t="b">
        <v>0</v>
      </c>
      <c r="O342" s="111"/>
      <c r="P342" s="109" t="b">
        <v>0</v>
      </c>
      <c r="Q342" s="111"/>
      <c r="R342" s="109" t="b">
        <v>0</v>
      </c>
      <c r="S342" s="111"/>
      <c r="T342" s="111"/>
      <c r="U342" s="111"/>
      <c r="V342" s="111"/>
      <c r="W342" s="111"/>
      <c r="X342" s="111"/>
      <c r="Y342" s="70" t="str">
        <f t="shared" si="8"/>
        <v/>
      </c>
      <c r="Z342" s="111"/>
      <c r="AA342" s="112" t="str">
        <f t="shared" si="2"/>
        <v>Missing Info</v>
      </c>
      <c r="AB342" s="113" t="str">
        <f>LET(
  completed, AA342="Complete",
  approved, AG342="Approved",
  srcVal,   IFERROR(VLOOKUP(D342, Lookup!A:F, 2, FALSE), ""),
  campVal,  IFERROR(VLOOKUP(D342, Lookup!A:F, 3, FALSE), ""),
  medVal,   IFERROR(VLOOKUP(D342, Lookup!A:F, 4, FALSE), ""),
  contVal,  IFERROR(VLOOKUP(D342, Lookup!A:F, 5, FALSE), ""),
  placeVal, IFERROR(VLOOKUP(D342, Lookup!A:F, 6, FALSE), ""),
  baseURL, AS342 &amp; "?",
  utm_source,   Lookup!$B$4 &amp; srcVal,
  utm_campaign, Lookup!$C$4 &amp; campVal,
  utm_medium,   Lookup!$D$4 &amp; medVal,
  utm_content,  Lookup!$E$4 &amp; contVal,
  utm_place,    Lookup!$F$4 &amp; placeVal,
  extras, "&amp;utm_term=" &amp; Y342 &amp; "&amp;adCreative=" &amp; AW342 &amp; "&amp;suggestedTerms=" &amp; AU342,
  IF(
    NOT(completed),
    "Missing Info",
    IF(
      NOT(approved),
      "Awaiting Approval",
      baseURL &amp; utm_source &amp; utm_campaign &amp; utm_medium &amp; utm_content &amp; utm_place &amp; extras
    )
  )
)</f>
        <v>Missing Info</v>
      </c>
      <c r="AC342" s="72" t="str">
        <f t="shared" si="3"/>
        <v/>
      </c>
      <c r="AD342" s="68"/>
      <c r="AE342" s="106"/>
      <c r="AF342" s="114" t="str">
        <f t="shared" si="4"/>
        <v/>
      </c>
      <c r="AG342" s="76"/>
      <c r="AH342" s="111"/>
      <c r="AI342" s="115"/>
      <c r="AJ342" s="68"/>
      <c r="AK342" s="124" t="str">
        <f>IFERROR(__xludf.DUMMYFUNCTION("iferror(split(AJ342,""|""),"""")"),"")</f>
        <v/>
      </c>
      <c r="AL342" s="111"/>
      <c r="AM342" s="111"/>
      <c r="AN342" s="118" t="str">
        <f>IFERROR(__xludf.DUMMYFUNCTION("if(J342="""","""",GOOGLETRANSLATE(J342,""auto"",""en""))"),"")</f>
        <v/>
      </c>
      <c r="AO342" s="111" t="str">
        <f>IFERROR(__xludf.DUMMYFUNCTION("if(K342="""","""",GOOGLETRANSLATE(K342,""auto"",""en""))"),"")</f>
        <v/>
      </c>
      <c r="AP342" s="111" t="str">
        <f>IFERROR(__xludf.DUMMYFUNCTION("if(M342="""","""",GOOGLETRANSLATE(M342,""auto"",""en""))"),"")</f>
        <v/>
      </c>
      <c r="AQ342" s="111" t="str">
        <f>IFERROR(__xludf.DUMMYFUNCTION("if(O342="""","""",GOOGLETRANSLATE(O342,""auto"",""en""))"),"")</f>
        <v/>
      </c>
      <c r="AR342" s="111" t="str">
        <f>IFERROR(__xludf.DUMMYFUNCTION("if(Q342="""","""",GOOGLETRANSLATE(Q342,""auto"",""en""))"),"")</f>
        <v/>
      </c>
      <c r="AS342" s="68" t="str">
        <f>IFERROR(__xludf.DUMMYFUNCTION("REGEXREPLACE(E342, ""\?.*"", """")
"),"")</f>
        <v/>
      </c>
      <c r="AT342" s="120" t="str">
        <f>IFERROR(__xludf.DUMMYFUNCTION("TEXTJOIN(CHAR(10)&amp;CHAR(10), TRUE,
  ""H1: "" &amp;
    IFERROR(INDEX(IMPORTXML(REGEXREPLACE(AS342,""\?.*"",""""),""//h1[1]""),1),""""),
  IFERROR(""H2/H3: "" &amp;
    TEXTJOIN(CHAR(10), TRUE,
      IMPORTXML(REGEXREPLACE(AS342,""\?.*"",""""),""//h2[normalize-spa"&amp;"ce()] | //h3[normalize-space()]"")
    ),""""),
  IFERROR(""Paragraphs: "" &amp;
    TEXTJOIN(CHAR(10)&amp;CHAR(10), TRUE,
      IMPORTXML(REGEXREPLACE(AS342,""\?.*"",""""),
        ""//article//p[normalize-space()] | //div[contains(@class,'entry-content') or con"&amp;"tains(@class,'post-content') or contains(@class,'single-content') or contains(@class,'content') or contains(@class,'article')]//p[normalize-space()]""
      )
    ),"""")
)
"),"H1: ")</f>
        <v>H1: </v>
      </c>
      <c r="AU342" s="68" t="str">
        <f t="shared" si="5"/>
        <v/>
      </c>
      <c r="AV342" s="68" t="str">
        <f t="shared" si="6"/>
        <v/>
      </c>
      <c r="AW342" s="68" t="str">
        <f t="shared" si="7"/>
        <v/>
      </c>
      <c r="AX342" s="77"/>
    </row>
    <row r="343">
      <c r="A343" s="68"/>
      <c r="B343" s="68"/>
      <c r="C343" s="69"/>
      <c r="D343" s="68"/>
      <c r="E343" s="68"/>
      <c r="F343" s="68"/>
      <c r="G343" s="68"/>
      <c r="H343" s="68" t="str">
        <f t="shared" si="1"/>
        <v/>
      </c>
      <c r="I343" s="68"/>
      <c r="J343" s="111"/>
      <c r="K343" s="111"/>
      <c r="L343" s="122" t="b">
        <v>0</v>
      </c>
      <c r="M343" s="111"/>
      <c r="N343" s="109" t="b">
        <v>0</v>
      </c>
      <c r="O343" s="111"/>
      <c r="P343" s="109" t="b">
        <v>0</v>
      </c>
      <c r="Q343" s="111"/>
      <c r="R343" s="109" t="b">
        <v>0</v>
      </c>
      <c r="S343" s="111"/>
      <c r="T343" s="111"/>
      <c r="U343" s="111"/>
      <c r="V343" s="111"/>
      <c r="W343" s="111"/>
      <c r="X343" s="111"/>
      <c r="Y343" s="70" t="str">
        <f t="shared" si="8"/>
        <v/>
      </c>
      <c r="Z343" s="111"/>
      <c r="AA343" s="112" t="str">
        <f t="shared" si="2"/>
        <v>Missing Info</v>
      </c>
      <c r="AB343" s="113" t="str">
        <f>LET(
  completed, AA343="Complete",
  approved, AG343="Approved",
  srcVal,   IFERROR(VLOOKUP(D343, Lookup!A:F, 2, FALSE), ""),
  campVal,  IFERROR(VLOOKUP(D343, Lookup!A:F, 3, FALSE), ""),
  medVal,   IFERROR(VLOOKUP(D343, Lookup!A:F, 4, FALSE), ""),
  contVal,  IFERROR(VLOOKUP(D343, Lookup!A:F, 5, FALSE), ""),
  placeVal, IFERROR(VLOOKUP(D343, Lookup!A:F, 6, FALSE), ""),
  baseURL, AS343 &amp; "?",
  utm_source,   Lookup!$B$4 &amp; srcVal,
  utm_campaign, Lookup!$C$4 &amp; campVal,
  utm_medium,   Lookup!$D$4 &amp; medVal,
  utm_content,  Lookup!$E$4 &amp; contVal,
  utm_place,    Lookup!$F$4 &amp; placeVal,
  extras, "&amp;utm_term=" &amp; Y343 &amp; "&amp;adCreative=" &amp; AW343 &amp; "&amp;suggestedTerms=" &amp; AU343,
  IF(
    NOT(completed),
    "Missing Info",
    IF(
      NOT(approved),
      "Awaiting Approval",
      baseURL &amp; utm_source &amp; utm_campaign &amp; utm_medium &amp; utm_content &amp; utm_place &amp; extras
    )
  )
)</f>
        <v>Missing Info</v>
      </c>
      <c r="AC343" s="72" t="str">
        <f t="shared" si="3"/>
        <v/>
      </c>
      <c r="AD343" s="68"/>
      <c r="AE343" s="106"/>
      <c r="AF343" s="114" t="str">
        <f t="shared" si="4"/>
        <v/>
      </c>
      <c r="AG343" s="76"/>
      <c r="AH343" s="111"/>
      <c r="AI343" s="115"/>
      <c r="AJ343" s="68"/>
      <c r="AK343" s="124" t="str">
        <f>IFERROR(__xludf.DUMMYFUNCTION("iferror(split(AJ343,""|""),"""")"),"")</f>
        <v/>
      </c>
      <c r="AL343" s="111"/>
      <c r="AM343" s="111"/>
      <c r="AN343" s="118" t="str">
        <f>IFERROR(__xludf.DUMMYFUNCTION("if(J343="""","""",GOOGLETRANSLATE(J343,""auto"",""en""))"),"")</f>
        <v/>
      </c>
      <c r="AO343" s="111" t="str">
        <f>IFERROR(__xludf.DUMMYFUNCTION("if(K343="""","""",GOOGLETRANSLATE(K343,""auto"",""en""))"),"")</f>
        <v/>
      </c>
      <c r="AP343" s="111" t="str">
        <f>IFERROR(__xludf.DUMMYFUNCTION("if(M343="""","""",GOOGLETRANSLATE(M343,""auto"",""en""))"),"")</f>
        <v/>
      </c>
      <c r="AQ343" s="111" t="str">
        <f>IFERROR(__xludf.DUMMYFUNCTION("if(O343="""","""",GOOGLETRANSLATE(O343,""auto"",""en""))"),"")</f>
        <v/>
      </c>
      <c r="AR343" s="111" t="str">
        <f>IFERROR(__xludf.DUMMYFUNCTION("if(Q343="""","""",GOOGLETRANSLATE(Q343,""auto"",""en""))"),"")</f>
        <v/>
      </c>
      <c r="AS343" s="68" t="str">
        <f>IFERROR(__xludf.DUMMYFUNCTION("REGEXREPLACE(E343, ""\?.*"", """")
"),"")</f>
        <v/>
      </c>
      <c r="AT343" s="120" t="str">
        <f>IFERROR(__xludf.DUMMYFUNCTION("TEXTJOIN(CHAR(10)&amp;CHAR(10), TRUE,
  ""H1: "" &amp;
    IFERROR(INDEX(IMPORTXML(REGEXREPLACE(AS343,""\?.*"",""""),""//h1[1]""),1),""""),
  IFERROR(""H2/H3: "" &amp;
    TEXTJOIN(CHAR(10), TRUE,
      IMPORTXML(REGEXREPLACE(AS343,""\?.*"",""""),""//h2[normalize-spa"&amp;"ce()] | //h3[normalize-space()]"")
    ),""""),
  IFERROR(""Paragraphs: "" &amp;
    TEXTJOIN(CHAR(10)&amp;CHAR(10), TRUE,
      IMPORTXML(REGEXREPLACE(AS343,""\?.*"",""""),
        ""//article//p[normalize-space()] | //div[contains(@class,'entry-content') or con"&amp;"tains(@class,'post-content') or contains(@class,'single-content') or contains(@class,'content') or contains(@class,'article')]//p[normalize-space()]""
      )
    ),"""")
)
"),"H1: ")</f>
        <v>H1: </v>
      </c>
      <c r="AU343" s="68" t="str">
        <f t="shared" si="5"/>
        <v/>
      </c>
      <c r="AV343" s="68" t="str">
        <f t="shared" si="6"/>
        <v/>
      </c>
      <c r="AW343" s="68" t="str">
        <f t="shared" si="7"/>
        <v/>
      </c>
      <c r="AX343" s="77"/>
    </row>
    <row r="344">
      <c r="A344" s="68"/>
      <c r="B344" s="68"/>
      <c r="C344" s="69"/>
      <c r="D344" s="68"/>
      <c r="E344" s="68"/>
      <c r="F344" s="68"/>
      <c r="G344" s="68"/>
      <c r="H344" s="68" t="str">
        <f t="shared" si="1"/>
        <v/>
      </c>
      <c r="I344" s="68"/>
      <c r="J344" s="111"/>
      <c r="K344" s="111"/>
      <c r="L344" s="122" t="b">
        <v>0</v>
      </c>
      <c r="M344" s="111"/>
      <c r="N344" s="109" t="b">
        <v>0</v>
      </c>
      <c r="O344" s="111"/>
      <c r="P344" s="109" t="b">
        <v>0</v>
      </c>
      <c r="Q344" s="111"/>
      <c r="R344" s="109" t="b">
        <v>0</v>
      </c>
      <c r="S344" s="111"/>
      <c r="T344" s="111"/>
      <c r="U344" s="111"/>
      <c r="V344" s="111"/>
      <c r="W344" s="111"/>
      <c r="X344" s="111"/>
      <c r="Y344" s="70" t="str">
        <f t="shared" si="8"/>
        <v/>
      </c>
      <c r="Z344" s="111"/>
      <c r="AA344" s="112" t="str">
        <f t="shared" si="2"/>
        <v>Missing Info</v>
      </c>
      <c r="AB344" s="113" t="str">
        <f>LET(
  completed, AA344="Complete",
  approved, AG344="Approved",
  srcVal,   IFERROR(VLOOKUP(D344, Lookup!A:F, 2, FALSE), ""),
  campVal,  IFERROR(VLOOKUP(D344, Lookup!A:F, 3, FALSE), ""),
  medVal,   IFERROR(VLOOKUP(D344, Lookup!A:F, 4, FALSE), ""),
  contVal,  IFERROR(VLOOKUP(D344, Lookup!A:F, 5, FALSE), ""),
  placeVal, IFERROR(VLOOKUP(D344, Lookup!A:F, 6, FALSE), ""),
  baseURL, AS344 &amp; "?",
  utm_source,   Lookup!$B$4 &amp; srcVal,
  utm_campaign, Lookup!$C$4 &amp; campVal,
  utm_medium,   Lookup!$D$4 &amp; medVal,
  utm_content,  Lookup!$E$4 &amp; contVal,
  utm_place,    Lookup!$F$4 &amp; placeVal,
  extras, "&amp;utm_term=" &amp; Y344 &amp; "&amp;adCreative=" &amp; AW344 &amp; "&amp;suggestedTerms=" &amp; AU344,
  IF(
    NOT(completed),
    "Missing Info",
    IF(
      NOT(approved),
      "Awaiting Approval",
      baseURL &amp; utm_source &amp; utm_campaign &amp; utm_medium &amp; utm_content &amp; utm_place &amp; extras
    )
  )
)</f>
        <v>Missing Info</v>
      </c>
      <c r="AC344" s="72" t="str">
        <f t="shared" si="3"/>
        <v/>
      </c>
      <c r="AD344" s="68"/>
      <c r="AE344" s="106"/>
      <c r="AF344" s="114" t="str">
        <f t="shared" si="4"/>
        <v/>
      </c>
      <c r="AG344" s="76"/>
      <c r="AH344" s="111"/>
      <c r="AI344" s="115"/>
      <c r="AJ344" s="68"/>
      <c r="AK344" s="124" t="str">
        <f>IFERROR(__xludf.DUMMYFUNCTION("iferror(split(AJ344,""|""),"""")"),"")</f>
        <v/>
      </c>
      <c r="AL344" s="111"/>
      <c r="AM344" s="111"/>
      <c r="AN344" s="118" t="str">
        <f>IFERROR(__xludf.DUMMYFUNCTION("if(J344="""","""",GOOGLETRANSLATE(J344,""auto"",""en""))"),"")</f>
        <v/>
      </c>
      <c r="AO344" s="111" t="str">
        <f>IFERROR(__xludf.DUMMYFUNCTION("if(K344="""","""",GOOGLETRANSLATE(K344,""auto"",""en""))"),"")</f>
        <v/>
      </c>
      <c r="AP344" s="111" t="str">
        <f>IFERROR(__xludf.DUMMYFUNCTION("if(M344="""","""",GOOGLETRANSLATE(M344,""auto"",""en""))"),"")</f>
        <v/>
      </c>
      <c r="AQ344" s="111" t="str">
        <f>IFERROR(__xludf.DUMMYFUNCTION("if(O344="""","""",GOOGLETRANSLATE(O344,""auto"",""en""))"),"")</f>
        <v/>
      </c>
      <c r="AR344" s="111" t="str">
        <f>IFERROR(__xludf.DUMMYFUNCTION("if(Q344="""","""",GOOGLETRANSLATE(Q344,""auto"",""en""))"),"")</f>
        <v/>
      </c>
      <c r="AS344" s="68" t="str">
        <f>IFERROR(__xludf.DUMMYFUNCTION("REGEXREPLACE(E344, ""\?.*"", """")
"),"")</f>
        <v/>
      </c>
      <c r="AT344" s="120" t="str">
        <f>IFERROR(__xludf.DUMMYFUNCTION("TEXTJOIN(CHAR(10)&amp;CHAR(10), TRUE,
  ""H1: "" &amp;
    IFERROR(INDEX(IMPORTXML(REGEXREPLACE(AS344,""\?.*"",""""),""//h1[1]""),1),""""),
  IFERROR(""H2/H3: "" &amp;
    TEXTJOIN(CHAR(10), TRUE,
      IMPORTXML(REGEXREPLACE(AS344,""\?.*"",""""),""//h2[normalize-spa"&amp;"ce()] | //h3[normalize-space()]"")
    ),""""),
  IFERROR(""Paragraphs: "" &amp;
    TEXTJOIN(CHAR(10)&amp;CHAR(10), TRUE,
      IMPORTXML(REGEXREPLACE(AS344,""\?.*"",""""),
        ""//article//p[normalize-space()] | //div[contains(@class,'entry-content') or con"&amp;"tains(@class,'post-content') or contains(@class,'single-content') or contains(@class,'content') or contains(@class,'article')]//p[normalize-space()]""
      )
    ),"""")
)
"),"H1: ")</f>
        <v>H1: </v>
      </c>
      <c r="AU344" s="68" t="str">
        <f t="shared" si="5"/>
        <v/>
      </c>
      <c r="AV344" s="68" t="str">
        <f t="shared" si="6"/>
        <v/>
      </c>
      <c r="AW344" s="68" t="str">
        <f t="shared" si="7"/>
        <v/>
      </c>
      <c r="AX344" s="77"/>
    </row>
    <row r="345">
      <c r="A345" s="68"/>
      <c r="B345" s="68"/>
      <c r="C345" s="69"/>
      <c r="D345" s="68"/>
      <c r="E345" s="68"/>
      <c r="F345" s="68"/>
      <c r="G345" s="68"/>
      <c r="H345" s="68" t="str">
        <f t="shared" si="1"/>
        <v/>
      </c>
      <c r="I345" s="68"/>
      <c r="J345" s="111"/>
      <c r="K345" s="111"/>
      <c r="L345" s="122" t="b">
        <v>0</v>
      </c>
      <c r="M345" s="111"/>
      <c r="N345" s="109" t="b">
        <v>0</v>
      </c>
      <c r="O345" s="111"/>
      <c r="P345" s="109" t="b">
        <v>0</v>
      </c>
      <c r="Q345" s="111"/>
      <c r="R345" s="109" t="b">
        <v>0</v>
      </c>
      <c r="S345" s="111"/>
      <c r="T345" s="111"/>
      <c r="U345" s="111"/>
      <c r="V345" s="111"/>
      <c r="W345" s="111"/>
      <c r="X345" s="111"/>
      <c r="Y345" s="70" t="str">
        <f t="shared" si="8"/>
        <v/>
      </c>
      <c r="Z345" s="111"/>
      <c r="AA345" s="112" t="str">
        <f t="shared" si="2"/>
        <v>Missing Info</v>
      </c>
      <c r="AB345" s="113" t="str">
        <f>LET(
  completed, AA345="Complete",
  approved, AG345="Approved",
  srcVal,   IFERROR(VLOOKUP(D345, Lookup!A:F, 2, FALSE), ""),
  campVal,  IFERROR(VLOOKUP(D345, Lookup!A:F, 3, FALSE), ""),
  medVal,   IFERROR(VLOOKUP(D345, Lookup!A:F, 4, FALSE), ""),
  contVal,  IFERROR(VLOOKUP(D345, Lookup!A:F, 5, FALSE), ""),
  placeVal, IFERROR(VLOOKUP(D345, Lookup!A:F, 6, FALSE), ""),
  baseURL, AS345 &amp; "?",
  utm_source,   Lookup!$B$4 &amp; srcVal,
  utm_campaign, Lookup!$C$4 &amp; campVal,
  utm_medium,   Lookup!$D$4 &amp; medVal,
  utm_content,  Lookup!$E$4 &amp; contVal,
  utm_place,    Lookup!$F$4 &amp; placeVal,
  extras, "&amp;utm_term=" &amp; Y345 &amp; "&amp;adCreative=" &amp; AW345 &amp; "&amp;suggestedTerms=" &amp; AU345,
  IF(
    NOT(completed),
    "Missing Info",
    IF(
      NOT(approved),
      "Awaiting Approval",
      baseURL &amp; utm_source &amp; utm_campaign &amp; utm_medium &amp; utm_content &amp; utm_place &amp; extras
    )
  )
)</f>
        <v>Missing Info</v>
      </c>
      <c r="AC345" s="72" t="str">
        <f t="shared" si="3"/>
        <v/>
      </c>
      <c r="AD345" s="68"/>
      <c r="AE345" s="106"/>
      <c r="AF345" s="114" t="str">
        <f t="shared" si="4"/>
        <v/>
      </c>
      <c r="AG345" s="76"/>
      <c r="AH345" s="111"/>
      <c r="AI345" s="115"/>
      <c r="AJ345" s="68"/>
      <c r="AK345" s="124" t="str">
        <f>IFERROR(__xludf.DUMMYFUNCTION("iferror(split(AJ345,""|""),"""")"),"")</f>
        <v/>
      </c>
      <c r="AL345" s="111"/>
      <c r="AM345" s="111"/>
      <c r="AN345" s="118" t="str">
        <f>IFERROR(__xludf.DUMMYFUNCTION("if(J345="""","""",GOOGLETRANSLATE(J345,""auto"",""en""))"),"")</f>
        <v/>
      </c>
      <c r="AO345" s="111" t="str">
        <f>IFERROR(__xludf.DUMMYFUNCTION("if(K345="""","""",GOOGLETRANSLATE(K345,""auto"",""en""))"),"")</f>
        <v/>
      </c>
      <c r="AP345" s="111" t="str">
        <f>IFERROR(__xludf.DUMMYFUNCTION("if(M345="""","""",GOOGLETRANSLATE(M345,""auto"",""en""))"),"")</f>
        <v/>
      </c>
      <c r="AQ345" s="111" t="str">
        <f>IFERROR(__xludf.DUMMYFUNCTION("if(O345="""","""",GOOGLETRANSLATE(O345,""auto"",""en""))"),"")</f>
        <v/>
      </c>
      <c r="AR345" s="111" t="str">
        <f>IFERROR(__xludf.DUMMYFUNCTION("if(Q345="""","""",GOOGLETRANSLATE(Q345,""auto"",""en""))"),"")</f>
        <v/>
      </c>
      <c r="AS345" s="68" t="str">
        <f>IFERROR(__xludf.DUMMYFUNCTION("REGEXREPLACE(E345, ""\?.*"", """")
"),"")</f>
        <v/>
      </c>
      <c r="AT345" s="120" t="str">
        <f>IFERROR(__xludf.DUMMYFUNCTION("TEXTJOIN(CHAR(10)&amp;CHAR(10), TRUE,
  ""H1: "" &amp;
    IFERROR(INDEX(IMPORTXML(REGEXREPLACE(AS345,""\?.*"",""""),""//h1[1]""),1),""""),
  IFERROR(""H2/H3: "" &amp;
    TEXTJOIN(CHAR(10), TRUE,
      IMPORTXML(REGEXREPLACE(AS345,""\?.*"",""""),""//h2[normalize-spa"&amp;"ce()] | //h3[normalize-space()]"")
    ),""""),
  IFERROR(""Paragraphs: "" &amp;
    TEXTJOIN(CHAR(10)&amp;CHAR(10), TRUE,
      IMPORTXML(REGEXREPLACE(AS345,""\?.*"",""""),
        ""//article//p[normalize-space()] | //div[contains(@class,'entry-content') or con"&amp;"tains(@class,'post-content') or contains(@class,'single-content') or contains(@class,'content') or contains(@class,'article')]//p[normalize-space()]""
      )
    ),"""")
)
"),"H1: ")</f>
        <v>H1: </v>
      </c>
      <c r="AU345" s="68" t="str">
        <f t="shared" si="5"/>
        <v/>
      </c>
      <c r="AV345" s="68" t="str">
        <f t="shared" si="6"/>
        <v/>
      </c>
      <c r="AW345" s="68" t="str">
        <f t="shared" si="7"/>
        <v/>
      </c>
      <c r="AX345" s="77"/>
    </row>
    <row r="346">
      <c r="A346" s="68"/>
      <c r="B346" s="68"/>
      <c r="C346" s="69"/>
      <c r="D346" s="68"/>
      <c r="E346" s="68"/>
      <c r="F346" s="68"/>
      <c r="G346" s="68"/>
      <c r="H346" s="68" t="str">
        <f t="shared" si="1"/>
        <v/>
      </c>
      <c r="I346" s="68"/>
      <c r="J346" s="111"/>
      <c r="K346" s="111"/>
      <c r="L346" s="122" t="b">
        <v>0</v>
      </c>
      <c r="M346" s="111"/>
      <c r="N346" s="109" t="b">
        <v>0</v>
      </c>
      <c r="O346" s="111"/>
      <c r="P346" s="109" t="b">
        <v>0</v>
      </c>
      <c r="Q346" s="111"/>
      <c r="R346" s="109" t="b">
        <v>0</v>
      </c>
      <c r="S346" s="111"/>
      <c r="T346" s="111"/>
      <c r="U346" s="111"/>
      <c r="V346" s="111"/>
      <c r="W346" s="111"/>
      <c r="X346" s="111"/>
      <c r="Y346" s="70" t="str">
        <f t="shared" si="8"/>
        <v/>
      </c>
      <c r="Z346" s="111"/>
      <c r="AA346" s="112" t="str">
        <f t="shared" si="2"/>
        <v>Missing Info</v>
      </c>
      <c r="AB346" s="113" t="str">
        <f>LET(
  completed, AA346="Complete",
  approved, AG346="Approved",
  srcVal,   IFERROR(VLOOKUP(D346, Lookup!A:F, 2, FALSE), ""),
  campVal,  IFERROR(VLOOKUP(D346, Lookup!A:F, 3, FALSE), ""),
  medVal,   IFERROR(VLOOKUP(D346, Lookup!A:F, 4, FALSE), ""),
  contVal,  IFERROR(VLOOKUP(D346, Lookup!A:F, 5, FALSE), ""),
  placeVal, IFERROR(VLOOKUP(D346, Lookup!A:F, 6, FALSE), ""),
  baseURL, AS346 &amp; "?",
  utm_source,   Lookup!$B$4 &amp; srcVal,
  utm_campaign, Lookup!$C$4 &amp; campVal,
  utm_medium,   Lookup!$D$4 &amp; medVal,
  utm_content,  Lookup!$E$4 &amp; contVal,
  utm_place,    Lookup!$F$4 &amp; placeVal,
  extras, "&amp;utm_term=" &amp; Y346 &amp; "&amp;adCreative=" &amp; AW346 &amp; "&amp;suggestedTerms=" &amp; AU346,
  IF(
    NOT(completed),
    "Missing Info",
    IF(
      NOT(approved),
      "Awaiting Approval",
      baseURL &amp; utm_source &amp; utm_campaign &amp; utm_medium &amp; utm_content &amp; utm_place &amp; extras
    )
  )
)</f>
        <v>Missing Info</v>
      </c>
      <c r="AC346" s="72" t="str">
        <f t="shared" si="3"/>
        <v/>
      </c>
      <c r="AD346" s="68"/>
      <c r="AE346" s="106"/>
      <c r="AF346" s="114" t="str">
        <f t="shared" si="4"/>
        <v/>
      </c>
      <c r="AG346" s="76"/>
      <c r="AH346" s="111"/>
      <c r="AI346" s="115"/>
      <c r="AJ346" s="68"/>
      <c r="AK346" s="124" t="str">
        <f>IFERROR(__xludf.DUMMYFUNCTION("iferror(split(AJ346,""|""),"""")"),"")</f>
        <v/>
      </c>
      <c r="AL346" s="111"/>
      <c r="AM346" s="111"/>
      <c r="AN346" s="118" t="str">
        <f>IFERROR(__xludf.DUMMYFUNCTION("if(J346="""","""",GOOGLETRANSLATE(J346,""auto"",""en""))"),"")</f>
        <v/>
      </c>
      <c r="AO346" s="111" t="str">
        <f>IFERROR(__xludf.DUMMYFUNCTION("if(K346="""","""",GOOGLETRANSLATE(K346,""auto"",""en""))"),"")</f>
        <v/>
      </c>
      <c r="AP346" s="111" t="str">
        <f>IFERROR(__xludf.DUMMYFUNCTION("if(M346="""","""",GOOGLETRANSLATE(M346,""auto"",""en""))"),"")</f>
        <v/>
      </c>
      <c r="AQ346" s="111" t="str">
        <f>IFERROR(__xludf.DUMMYFUNCTION("if(O346="""","""",GOOGLETRANSLATE(O346,""auto"",""en""))"),"")</f>
        <v/>
      </c>
      <c r="AR346" s="111" t="str">
        <f>IFERROR(__xludf.DUMMYFUNCTION("if(Q346="""","""",GOOGLETRANSLATE(Q346,""auto"",""en""))"),"")</f>
        <v/>
      </c>
      <c r="AS346" s="68" t="str">
        <f>IFERROR(__xludf.DUMMYFUNCTION("REGEXREPLACE(E346, ""\?.*"", """")
"),"")</f>
        <v/>
      </c>
      <c r="AT346" s="120" t="str">
        <f>IFERROR(__xludf.DUMMYFUNCTION("TEXTJOIN(CHAR(10)&amp;CHAR(10), TRUE,
  ""H1: "" &amp;
    IFERROR(INDEX(IMPORTXML(REGEXREPLACE(AS346,""\?.*"",""""),""//h1[1]""),1),""""),
  IFERROR(""H2/H3: "" &amp;
    TEXTJOIN(CHAR(10), TRUE,
      IMPORTXML(REGEXREPLACE(AS346,""\?.*"",""""),""//h2[normalize-spa"&amp;"ce()] | //h3[normalize-space()]"")
    ),""""),
  IFERROR(""Paragraphs: "" &amp;
    TEXTJOIN(CHAR(10)&amp;CHAR(10), TRUE,
      IMPORTXML(REGEXREPLACE(AS346,""\?.*"",""""),
        ""//article//p[normalize-space()] | //div[contains(@class,'entry-content') or con"&amp;"tains(@class,'post-content') or contains(@class,'single-content') or contains(@class,'content') or contains(@class,'article')]//p[normalize-space()]""
      )
    ),"""")
)
"),"H1: ")</f>
        <v>H1: </v>
      </c>
      <c r="AU346" s="68" t="str">
        <f t="shared" si="5"/>
        <v/>
      </c>
      <c r="AV346" s="68" t="str">
        <f t="shared" si="6"/>
        <v/>
      </c>
      <c r="AW346" s="68" t="str">
        <f t="shared" si="7"/>
        <v/>
      </c>
      <c r="AX346" s="77"/>
    </row>
    <row r="347">
      <c r="A347" s="68"/>
      <c r="B347" s="68"/>
      <c r="C347" s="69"/>
      <c r="D347" s="68"/>
      <c r="E347" s="68"/>
      <c r="F347" s="68"/>
      <c r="G347" s="68"/>
      <c r="H347" s="68" t="str">
        <f t="shared" si="1"/>
        <v/>
      </c>
      <c r="I347" s="68"/>
      <c r="J347" s="111"/>
      <c r="K347" s="111"/>
      <c r="L347" s="122" t="b">
        <v>0</v>
      </c>
      <c r="M347" s="111"/>
      <c r="N347" s="109" t="b">
        <v>0</v>
      </c>
      <c r="O347" s="111"/>
      <c r="P347" s="109" t="b">
        <v>0</v>
      </c>
      <c r="Q347" s="111"/>
      <c r="R347" s="109" t="b">
        <v>0</v>
      </c>
      <c r="S347" s="111"/>
      <c r="T347" s="111"/>
      <c r="U347" s="111"/>
      <c r="V347" s="111"/>
      <c r="W347" s="111"/>
      <c r="X347" s="111"/>
      <c r="Y347" s="70" t="str">
        <f t="shared" si="8"/>
        <v/>
      </c>
      <c r="Z347" s="111"/>
      <c r="AA347" s="112" t="str">
        <f t="shared" si="2"/>
        <v>Missing Info</v>
      </c>
      <c r="AB347" s="113" t="str">
        <f>LET(
  completed, AA347="Complete",
  approved, AG347="Approved",
  srcVal,   IFERROR(VLOOKUP(D347, Lookup!A:F, 2, FALSE), ""),
  campVal,  IFERROR(VLOOKUP(D347, Lookup!A:F, 3, FALSE), ""),
  medVal,   IFERROR(VLOOKUP(D347, Lookup!A:F, 4, FALSE), ""),
  contVal,  IFERROR(VLOOKUP(D347, Lookup!A:F, 5, FALSE), ""),
  placeVal, IFERROR(VLOOKUP(D347, Lookup!A:F, 6, FALSE), ""),
  baseURL, AS347 &amp; "?",
  utm_source,   Lookup!$B$4 &amp; srcVal,
  utm_campaign, Lookup!$C$4 &amp; campVal,
  utm_medium,   Lookup!$D$4 &amp; medVal,
  utm_content,  Lookup!$E$4 &amp; contVal,
  utm_place,    Lookup!$F$4 &amp; placeVal,
  extras, "&amp;utm_term=" &amp; Y347 &amp; "&amp;adCreative=" &amp; AW347 &amp; "&amp;suggestedTerms=" &amp; AU347,
  IF(
    NOT(completed),
    "Missing Info",
    IF(
      NOT(approved),
      "Awaiting Approval",
      baseURL &amp; utm_source &amp; utm_campaign &amp; utm_medium &amp; utm_content &amp; utm_place &amp; extras
    )
  )
)</f>
        <v>Missing Info</v>
      </c>
      <c r="AC347" s="72" t="str">
        <f t="shared" si="3"/>
        <v/>
      </c>
      <c r="AD347" s="68"/>
      <c r="AE347" s="106"/>
      <c r="AF347" s="114" t="str">
        <f t="shared" si="4"/>
        <v/>
      </c>
      <c r="AG347" s="76"/>
      <c r="AH347" s="111"/>
      <c r="AI347" s="115"/>
      <c r="AJ347" s="68"/>
      <c r="AK347" s="124" t="str">
        <f>IFERROR(__xludf.DUMMYFUNCTION("iferror(split(AJ347,""|""),"""")"),"")</f>
        <v/>
      </c>
      <c r="AL347" s="111"/>
      <c r="AM347" s="111"/>
      <c r="AN347" s="118" t="str">
        <f>IFERROR(__xludf.DUMMYFUNCTION("if(J347="""","""",GOOGLETRANSLATE(J347,""auto"",""en""))"),"")</f>
        <v/>
      </c>
      <c r="AO347" s="111" t="str">
        <f>IFERROR(__xludf.DUMMYFUNCTION("if(K347="""","""",GOOGLETRANSLATE(K347,""auto"",""en""))"),"")</f>
        <v/>
      </c>
      <c r="AP347" s="111" t="str">
        <f>IFERROR(__xludf.DUMMYFUNCTION("if(M347="""","""",GOOGLETRANSLATE(M347,""auto"",""en""))"),"")</f>
        <v/>
      </c>
      <c r="AQ347" s="111" t="str">
        <f>IFERROR(__xludf.DUMMYFUNCTION("if(O347="""","""",GOOGLETRANSLATE(O347,""auto"",""en""))"),"")</f>
        <v/>
      </c>
      <c r="AR347" s="111" t="str">
        <f>IFERROR(__xludf.DUMMYFUNCTION("if(Q347="""","""",GOOGLETRANSLATE(Q347,""auto"",""en""))"),"")</f>
        <v/>
      </c>
      <c r="AS347" s="68" t="str">
        <f>IFERROR(__xludf.DUMMYFUNCTION("REGEXREPLACE(E347, ""\?.*"", """")
"),"")</f>
        <v/>
      </c>
      <c r="AT347" s="120" t="str">
        <f>IFERROR(__xludf.DUMMYFUNCTION("TEXTJOIN(CHAR(10)&amp;CHAR(10), TRUE,
  ""H1: "" &amp;
    IFERROR(INDEX(IMPORTXML(REGEXREPLACE(AS347,""\?.*"",""""),""//h1[1]""),1),""""),
  IFERROR(""H2/H3: "" &amp;
    TEXTJOIN(CHAR(10), TRUE,
      IMPORTXML(REGEXREPLACE(AS347,""\?.*"",""""),""//h2[normalize-spa"&amp;"ce()] | //h3[normalize-space()]"")
    ),""""),
  IFERROR(""Paragraphs: "" &amp;
    TEXTJOIN(CHAR(10)&amp;CHAR(10), TRUE,
      IMPORTXML(REGEXREPLACE(AS347,""\?.*"",""""),
        ""//article//p[normalize-space()] | //div[contains(@class,'entry-content') or con"&amp;"tains(@class,'post-content') or contains(@class,'single-content') or contains(@class,'content') or contains(@class,'article')]//p[normalize-space()]""
      )
    ),"""")
)
"),"H1: ")</f>
        <v>H1: </v>
      </c>
      <c r="AU347" s="68" t="str">
        <f t="shared" si="5"/>
        <v/>
      </c>
      <c r="AV347" s="68" t="str">
        <f t="shared" si="6"/>
        <v/>
      </c>
      <c r="AW347" s="68" t="str">
        <f t="shared" si="7"/>
        <v/>
      </c>
      <c r="AX347" s="77"/>
    </row>
    <row r="348">
      <c r="A348" s="68"/>
      <c r="B348" s="68"/>
      <c r="C348" s="69"/>
      <c r="D348" s="68"/>
      <c r="E348" s="68"/>
      <c r="F348" s="68"/>
      <c r="G348" s="68"/>
      <c r="H348" s="68" t="str">
        <f t="shared" si="1"/>
        <v/>
      </c>
      <c r="I348" s="68"/>
      <c r="J348" s="111"/>
      <c r="K348" s="111"/>
      <c r="L348" s="122" t="b">
        <v>0</v>
      </c>
      <c r="M348" s="111"/>
      <c r="N348" s="109" t="b">
        <v>0</v>
      </c>
      <c r="O348" s="111"/>
      <c r="P348" s="109" t="b">
        <v>0</v>
      </c>
      <c r="Q348" s="111"/>
      <c r="R348" s="109" t="b">
        <v>0</v>
      </c>
      <c r="S348" s="111"/>
      <c r="T348" s="111"/>
      <c r="U348" s="111"/>
      <c r="V348" s="111"/>
      <c r="W348" s="111"/>
      <c r="X348" s="111"/>
      <c r="Y348" s="70" t="str">
        <f t="shared" si="8"/>
        <v/>
      </c>
      <c r="Z348" s="111"/>
      <c r="AA348" s="112" t="str">
        <f t="shared" si="2"/>
        <v>Missing Info</v>
      </c>
      <c r="AB348" s="113" t="str">
        <f>LET(
  completed, AA348="Complete",
  approved, AG348="Approved",
  srcVal,   IFERROR(VLOOKUP(D348, Lookup!A:F, 2, FALSE), ""),
  campVal,  IFERROR(VLOOKUP(D348, Lookup!A:F, 3, FALSE), ""),
  medVal,   IFERROR(VLOOKUP(D348, Lookup!A:F, 4, FALSE), ""),
  contVal,  IFERROR(VLOOKUP(D348, Lookup!A:F, 5, FALSE), ""),
  placeVal, IFERROR(VLOOKUP(D348, Lookup!A:F, 6, FALSE), ""),
  baseURL, AS348 &amp; "?",
  utm_source,   Lookup!$B$4 &amp; srcVal,
  utm_campaign, Lookup!$C$4 &amp; campVal,
  utm_medium,   Lookup!$D$4 &amp; medVal,
  utm_content,  Lookup!$E$4 &amp; contVal,
  utm_place,    Lookup!$F$4 &amp; placeVal,
  extras, "&amp;utm_term=" &amp; Y348 &amp; "&amp;adCreative=" &amp; AW348 &amp; "&amp;suggestedTerms=" &amp; AU348,
  IF(
    NOT(completed),
    "Missing Info",
    IF(
      NOT(approved),
      "Awaiting Approval",
      baseURL &amp; utm_source &amp; utm_campaign &amp; utm_medium &amp; utm_content &amp; utm_place &amp; extras
    )
  )
)</f>
        <v>Missing Info</v>
      </c>
      <c r="AC348" s="72" t="str">
        <f t="shared" si="3"/>
        <v/>
      </c>
      <c r="AD348" s="68"/>
      <c r="AE348" s="106"/>
      <c r="AF348" s="114" t="str">
        <f t="shared" si="4"/>
        <v/>
      </c>
      <c r="AG348" s="76"/>
      <c r="AH348" s="111"/>
      <c r="AI348" s="115"/>
      <c r="AJ348" s="68"/>
      <c r="AK348" s="124" t="str">
        <f>IFERROR(__xludf.DUMMYFUNCTION("iferror(split(AJ348,""|""),"""")"),"")</f>
        <v/>
      </c>
      <c r="AL348" s="111"/>
      <c r="AM348" s="111"/>
      <c r="AN348" s="118" t="str">
        <f>IFERROR(__xludf.DUMMYFUNCTION("if(J348="""","""",GOOGLETRANSLATE(J348,""auto"",""en""))"),"")</f>
        <v/>
      </c>
      <c r="AO348" s="111" t="str">
        <f>IFERROR(__xludf.DUMMYFUNCTION("if(K348="""","""",GOOGLETRANSLATE(K348,""auto"",""en""))"),"")</f>
        <v/>
      </c>
      <c r="AP348" s="111" t="str">
        <f>IFERROR(__xludf.DUMMYFUNCTION("if(M348="""","""",GOOGLETRANSLATE(M348,""auto"",""en""))"),"")</f>
        <v/>
      </c>
      <c r="AQ348" s="111" t="str">
        <f>IFERROR(__xludf.DUMMYFUNCTION("if(O348="""","""",GOOGLETRANSLATE(O348,""auto"",""en""))"),"")</f>
        <v/>
      </c>
      <c r="AR348" s="111" t="str">
        <f>IFERROR(__xludf.DUMMYFUNCTION("if(Q348="""","""",GOOGLETRANSLATE(Q348,""auto"",""en""))"),"")</f>
        <v/>
      </c>
      <c r="AS348" s="68" t="str">
        <f>IFERROR(__xludf.DUMMYFUNCTION("REGEXREPLACE(E348, ""\?.*"", """")
"),"")</f>
        <v/>
      </c>
      <c r="AT348" s="120" t="str">
        <f>IFERROR(__xludf.DUMMYFUNCTION("TEXTJOIN(CHAR(10)&amp;CHAR(10), TRUE,
  ""H1: "" &amp;
    IFERROR(INDEX(IMPORTXML(REGEXREPLACE(AS348,""\?.*"",""""),""//h1[1]""),1),""""),
  IFERROR(""H2/H3: "" &amp;
    TEXTJOIN(CHAR(10), TRUE,
      IMPORTXML(REGEXREPLACE(AS348,""\?.*"",""""),""//h2[normalize-spa"&amp;"ce()] | //h3[normalize-space()]"")
    ),""""),
  IFERROR(""Paragraphs: "" &amp;
    TEXTJOIN(CHAR(10)&amp;CHAR(10), TRUE,
      IMPORTXML(REGEXREPLACE(AS348,""\?.*"",""""),
        ""//article//p[normalize-space()] | //div[contains(@class,'entry-content') or con"&amp;"tains(@class,'post-content') or contains(@class,'single-content') or contains(@class,'content') or contains(@class,'article')]//p[normalize-space()]""
      )
    ),"""")
)
"),"H1: ")</f>
        <v>H1: </v>
      </c>
      <c r="AU348" s="68" t="str">
        <f t="shared" si="5"/>
        <v/>
      </c>
      <c r="AV348" s="68" t="str">
        <f t="shared" si="6"/>
        <v/>
      </c>
      <c r="AW348" s="68" t="str">
        <f t="shared" si="7"/>
        <v/>
      </c>
      <c r="AX348" s="77"/>
    </row>
    <row r="349">
      <c r="A349" s="68"/>
      <c r="B349" s="68"/>
      <c r="C349" s="69"/>
      <c r="D349" s="68"/>
      <c r="E349" s="68"/>
      <c r="F349" s="68"/>
      <c r="G349" s="68"/>
      <c r="H349" s="68" t="str">
        <f t="shared" si="1"/>
        <v/>
      </c>
      <c r="I349" s="68"/>
      <c r="J349" s="111"/>
      <c r="K349" s="111"/>
      <c r="L349" s="122" t="b">
        <v>0</v>
      </c>
      <c r="M349" s="111"/>
      <c r="N349" s="109" t="b">
        <v>0</v>
      </c>
      <c r="O349" s="111"/>
      <c r="P349" s="109" t="b">
        <v>0</v>
      </c>
      <c r="Q349" s="111"/>
      <c r="R349" s="109" t="b">
        <v>0</v>
      </c>
      <c r="S349" s="111"/>
      <c r="T349" s="111"/>
      <c r="U349" s="111"/>
      <c r="V349" s="111"/>
      <c r="W349" s="111"/>
      <c r="X349" s="111"/>
      <c r="Y349" s="70" t="str">
        <f t="shared" si="8"/>
        <v/>
      </c>
      <c r="Z349" s="111"/>
      <c r="AA349" s="112" t="str">
        <f t="shared" si="2"/>
        <v>Missing Info</v>
      </c>
      <c r="AB349" s="113" t="str">
        <f>LET(
  completed, AA349="Complete",
  approved, AG349="Approved",
  srcVal,   IFERROR(VLOOKUP(D349, Lookup!A:F, 2, FALSE), ""),
  campVal,  IFERROR(VLOOKUP(D349, Lookup!A:F, 3, FALSE), ""),
  medVal,   IFERROR(VLOOKUP(D349, Lookup!A:F, 4, FALSE), ""),
  contVal,  IFERROR(VLOOKUP(D349, Lookup!A:F, 5, FALSE), ""),
  placeVal, IFERROR(VLOOKUP(D349, Lookup!A:F, 6, FALSE), ""),
  baseURL, AS349 &amp; "?",
  utm_source,   Lookup!$B$4 &amp; srcVal,
  utm_campaign, Lookup!$C$4 &amp; campVal,
  utm_medium,   Lookup!$D$4 &amp; medVal,
  utm_content,  Lookup!$E$4 &amp; contVal,
  utm_place,    Lookup!$F$4 &amp; placeVal,
  extras, "&amp;utm_term=" &amp; Y349 &amp; "&amp;adCreative=" &amp; AW349 &amp; "&amp;suggestedTerms=" &amp; AU349,
  IF(
    NOT(completed),
    "Missing Info",
    IF(
      NOT(approved),
      "Awaiting Approval",
      baseURL &amp; utm_source &amp; utm_campaign &amp; utm_medium &amp; utm_content &amp; utm_place &amp; extras
    )
  )
)</f>
        <v>Missing Info</v>
      </c>
      <c r="AC349" s="72" t="str">
        <f t="shared" si="3"/>
        <v/>
      </c>
      <c r="AD349" s="68"/>
      <c r="AE349" s="106"/>
      <c r="AF349" s="114" t="str">
        <f t="shared" si="4"/>
        <v/>
      </c>
      <c r="AG349" s="76"/>
      <c r="AH349" s="111"/>
      <c r="AI349" s="115"/>
      <c r="AJ349" s="68"/>
      <c r="AK349" s="124" t="str">
        <f>IFERROR(__xludf.DUMMYFUNCTION("iferror(split(AJ349,""|""),"""")"),"")</f>
        <v/>
      </c>
      <c r="AL349" s="111"/>
      <c r="AM349" s="111"/>
      <c r="AN349" s="118" t="str">
        <f>IFERROR(__xludf.DUMMYFUNCTION("if(J349="""","""",GOOGLETRANSLATE(J349,""auto"",""en""))"),"")</f>
        <v/>
      </c>
      <c r="AO349" s="111" t="str">
        <f>IFERROR(__xludf.DUMMYFUNCTION("if(K349="""","""",GOOGLETRANSLATE(K349,""auto"",""en""))"),"")</f>
        <v/>
      </c>
      <c r="AP349" s="111" t="str">
        <f>IFERROR(__xludf.DUMMYFUNCTION("if(M349="""","""",GOOGLETRANSLATE(M349,""auto"",""en""))"),"")</f>
        <v/>
      </c>
      <c r="AQ349" s="111" t="str">
        <f>IFERROR(__xludf.DUMMYFUNCTION("if(O349="""","""",GOOGLETRANSLATE(O349,""auto"",""en""))"),"")</f>
        <v/>
      </c>
      <c r="AR349" s="111" t="str">
        <f>IFERROR(__xludf.DUMMYFUNCTION("if(Q349="""","""",GOOGLETRANSLATE(Q349,""auto"",""en""))"),"")</f>
        <v/>
      </c>
      <c r="AS349" s="68" t="str">
        <f>IFERROR(__xludf.DUMMYFUNCTION("REGEXREPLACE(E349, ""\?.*"", """")
"),"")</f>
        <v/>
      </c>
      <c r="AT349" s="120" t="str">
        <f>IFERROR(__xludf.DUMMYFUNCTION("TEXTJOIN(CHAR(10)&amp;CHAR(10), TRUE,
  ""H1: "" &amp;
    IFERROR(INDEX(IMPORTXML(REGEXREPLACE(AS349,""\?.*"",""""),""//h1[1]""),1),""""),
  IFERROR(""H2/H3: "" &amp;
    TEXTJOIN(CHAR(10), TRUE,
      IMPORTXML(REGEXREPLACE(AS349,""\?.*"",""""),""//h2[normalize-spa"&amp;"ce()] | //h3[normalize-space()]"")
    ),""""),
  IFERROR(""Paragraphs: "" &amp;
    TEXTJOIN(CHAR(10)&amp;CHAR(10), TRUE,
      IMPORTXML(REGEXREPLACE(AS349,""\?.*"",""""),
        ""//article//p[normalize-space()] | //div[contains(@class,'entry-content') or con"&amp;"tains(@class,'post-content') or contains(@class,'single-content') or contains(@class,'content') or contains(@class,'article')]//p[normalize-space()]""
      )
    ),"""")
)
"),"H1: ")</f>
        <v>H1: </v>
      </c>
      <c r="AU349" s="68" t="str">
        <f t="shared" si="5"/>
        <v/>
      </c>
      <c r="AV349" s="68" t="str">
        <f t="shared" si="6"/>
        <v/>
      </c>
      <c r="AW349" s="68" t="str">
        <f t="shared" si="7"/>
        <v/>
      </c>
      <c r="AX349" s="77"/>
    </row>
    <row r="350">
      <c r="A350" s="68"/>
      <c r="B350" s="68"/>
      <c r="C350" s="69"/>
      <c r="D350" s="68"/>
      <c r="E350" s="68"/>
      <c r="F350" s="68"/>
      <c r="G350" s="68"/>
      <c r="H350" s="68" t="str">
        <f t="shared" si="1"/>
        <v/>
      </c>
      <c r="I350" s="68"/>
      <c r="J350" s="111"/>
      <c r="K350" s="111"/>
      <c r="L350" s="122" t="b">
        <v>0</v>
      </c>
      <c r="M350" s="111"/>
      <c r="N350" s="109" t="b">
        <v>0</v>
      </c>
      <c r="O350" s="111"/>
      <c r="P350" s="109" t="b">
        <v>0</v>
      </c>
      <c r="Q350" s="111"/>
      <c r="R350" s="109" t="b">
        <v>0</v>
      </c>
      <c r="S350" s="111"/>
      <c r="T350" s="111"/>
      <c r="U350" s="111"/>
      <c r="V350" s="111"/>
      <c r="W350" s="111"/>
      <c r="X350" s="111"/>
      <c r="Y350" s="70" t="str">
        <f t="shared" si="8"/>
        <v/>
      </c>
      <c r="Z350" s="111"/>
      <c r="AA350" s="112" t="str">
        <f t="shared" si="2"/>
        <v>Missing Info</v>
      </c>
      <c r="AB350" s="113" t="str">
        <f>LET(
  completed, AA350="Complete",
  approved, AG350="Approved",
  srcVal,   IFERROR(VLOOKUP(D350, Lookup!A:F, 2, FALSE), ""),
  campVal,  IFERROR(VLOOKUP(D350, Lookup!A:F, 3, FALSE), ""),
  medVal,   IFERROR(VLOOKUP(D350, Lookup!A:F, 4, FALSE), ""),
  contVal,  IFERROR(VLOOKUP(D350, Lookup!A:F, 5, FALSE), ""),
  placeVal, IFERROR(VLOOKUP(D350, Lookup!A:F, 6, FALSE), ""),
  baseURL, AS350 &amp; "?",
  utm_source,   Lookup!$B$4 &amp; srcVal,
  utm_campaign, Lookup!$C$4 &amp; campVal,
  utm_medium,   Lookup!$D$4 &amp; medVal,
  utm_content,  Lookup!$E$4 &amp; contVal,
  utm_place,    Lookup!$F$4 &amp; placeVal,
  extras, "&amp;utm_term=" &amp; Y350 &amp; "&amp;adCreative=" &amp; AW350 &amp; "&amp;suggestedTerms=" &amp; AU350,
  IF(
    NOT(completed),
    "Missing Info",
    IF(
      NOT(approved),
      "Awaiting Approval",
      baseURL &amp; utm_source &amp; utm_campaign &amp; utm_medium &amp; utm_content &amp; utm_place &amp; extras
    )
  )
)</f>
        <v>Missing Info</v>
      </c>
      <c r="AC350" s="72" t="str">
        <f t="shared" si="3"/>
        <v/>
      </c>
      <c r="AD350" s="68"/>
      <c r="AE350" s="106"/>
      <c r="AF350" s="114" t="str">
        <f t="shared" si="4"/>
        <v/>
      </c>
      <c r="AG350" s="76"/>
      <c r="AH350" s="111"/>
      <c r="AI350" s="115"/>
      <c r="AJ350" s="68"/>
      <c r="AK350" s="124" t="str">
        <f>IFERROR(__xludf.DUMMYFUNCTION("iferror(split(AJ350,""|""),"""")"),"")</f>
        <v/>
      </c>
      <c r="AL350" s="111"/>
      <c r="AM350" s="111"/>
      <c r="AN350" s="118" t="str">
        <f>IFERROR(__xludf.DUMMYFUNCTION("if(J350="""","""",GOOGLETRANSLATE(J350,""auto"",""en""))"),"")</f>
        <v/>
      </c>
      <c r="AO350" s="111" t="str">
        <f>IFERROR(__xludf.DUMMYFUNCTION("if(K350="""","""",GOOGLETRANSLATE(K350,""auto"",""en""))"),"")</f>
        <v/>
      </c>
      <c r="AP350" s="111" t="str">
        <f>IFERROR(__xludf.DUMMYFUNCTION("if(M350="""","""",GOOGLETRANSLATE(M350,""auto"",""en""))"),"")</f>
        <v/>
      </c>
      <c r="AQ350" s="111" t="str">
        <f>IFERROR(__xludf.DUMMYFUNCTION("if(O350="""","""",GOOGLETRANSLATE(O350,""auto"",""en""))"),"")</f>
        <v/>
      </c>
      <c r="AR350" s="111" t="str">
        <f>IFERROR(__xludf.DUMMYFUNCTION("if(Q350="""","""",GOOGLETRANSLATE(Q350,""auto"",""en""))"),"")</f>
        <v/>
      </c>
      <c r="AS350" s="68" t="str">
        <f>IFERROR(__xludf.DUMMYFUNCTION("REGEXREPLACE(E350, ""\?.*"", """")
"),"")</f>
        <v/>
      </c>
      <c r="AT350" s="120" t="str">
        <f>IFERROR(__xludf.DUMMYFUNCTION("TEXTJOIN(CHAR(10)&amp;CHAR(10), TRUE,
  ""H1: "" &amp;
    IFERROR(INDEX(IMPORTXML(REGEXREPLACE(AS350,""\?.*"",""""),""//h1[1]""),1),""""),
  IFERROR(""H2/H3: "" &amp;
    TEXTJOIN(CHAR(10), TRUE,
      IMPORTXML(REGEXREPLACE(AS350,""\?.*"",""""),""//h2[normalize-spa"&amp;"ce()] | //h3[normalize-space()]"")
    ),""""),
  IFERROR(""Paragraphs: "" &amp;
    TEXTJOIN(CHAR(10)&amp;CHAR(10), TRUE,
      IMPORTXML(REGEXREPLACE(AS350,""\?.*"",""""),
        ""//article//p[normalize-space()] | //div[contains(@class,'entry-content') or con"&amp;"tains(@class,'post-content') or contains(@class,'single-content') or contains(@class,'content') or contains(@class,'article')]//p[normalize-space()]""
      )
    ),"""")
)
"),"H1: ")</f>
        <v>H1: </v>
      </c>
      <c r="AU350" s="68" t="str">
        <f t="shared" si="5"/>
        <v/>
      </c>
      <c r="AV350" s="68" t="str">
        <f t="shared" si="6"/>
        <v/>
      </c>
      <c r="AW350" s="68" t="str">
        <f t="shared" si="7"/>
        <v/>
      </c>
      <c r="AX350" s="77"/>
    </row>
    <row r="351">
      <c r="A351" s="68"/>
      <c r="B351" s="68"/>
      <c r="C351" s="69"/>
      <c r="D351" s="68"/>
      <c r="E351" s="68"/>
      <c r="F351" s="68"/>
      <c r="G351" s="68"/>
      <c r="H351" s="68" t="str">
        <f t="shared" si="1"/>
        <v/>
      </c>
      <c r="I351" s="68"/>
      <c r="J351" s="111"/>
      <c r="K351" s="111"/>
      <c r="L351" s="122" t="b">
        <v>0</v>
      </c>
      <c r="M351" s="111"/>
      <c r="N351" s="109" t="b">
        <v>0</v>
      </c>
      <c r="O351" s="111"/>
      <c r="P351" s="109" t="b">
        <v>0</v>
      </c>
      <c r="Q351" s="111"/>
      <c r="R351" s="109" t="b">
        <v>0</v>
      </c>
      <c r="S351" s="111"/>
      <c r="T351" s="111"/>
      <c r="U351" s="111"/>
      <c r="V351" s="111"/>
      <c r="W351" s="111"/>
      <c r="X351" s="111"/>
      <c r="Y351" s="70" t="str">
        <f t="shared" si="8"/>
        <v/>
      </c>
      <c r="Z351" s="111"/>
      <c r="AA351" s="112" t="str">
        <f t="shared" si="2"/>
        <v>Missing Info</v>
      </c>
      <c r="AB351" s="113" t="str">
        <f>LET(
  completed, AA351="Complete",
  approved, AG351="Approved",
  srcVal,   IFERROR(VLOOKUP(D351, Lookup!A:F, 2, FALSE), ""),
  campVal,  IFERROR(VLOOKUP(D351, Lookup!A:F, 3, FALSE), ""),
  medVal,   IFERROR(VLOOKUP(D351, Lookup!A:F, 4, FALSE), ""),
  contVal,  IFERROR(VLOOKUP(D351, Lookup!A:F, 5, FALSE), ""),
  placeVal, IFERROR(VLOOKUP(D351, Lookup!A:F, 6, FALSE), ""),
  baseURL, AS351 &amp; "?",
  utm_source,   Lookup!$B$4 &amp; srcVal,
  utm_campaign, Lookup!$C$4 &amp; campVal,
  utm_medium,   Lookup!$D$4 &amp; medVal,
  utm_content,  Lookup!$E$4 &amp; contVal,
  utm_place,    Lookup!$F$4 &amp; placeVal,
  extras, "&amp;utm_term=" &amp; Y351 &amp; "&amp;adCreative=" &amp; AW351 &amp; "&amp;suggestedTerms=" &amp; AU351,
  IF(
    NOT(completed),
    "Missing Info",
    IF(
      NOT(approved),
      "Awaiting Approval",
      baseURL &amp; utm_source &amp; utm_campaign &amp; utm_medium &amp; utm_content &amp; utm_place &amp; extras
    )
  )
)</f>
        <v>Missing Info</v>
      </c>
      <c r="AC351" s="72" t="str">
        <f t="shared" si="3"/>
        <v/>
      </c>
      <c r="AD351" s="68"/>
      <c r="AE351" s="106"/>
      <c r="AF351" s="114" t="str">
        <f t="shared" si="4"/>
        <v/>
      </c>
      <c r="AG351" s="76"/>
      <c r="AH351" s="111"/>
      <c r="AI351" s="115"/>
      <c r="AJ351" s="68"/>
      <c r="AK351" s="124" t="str">
        <f>IFERROR(__xludf.DUMMYFUNCTION("iferror(split(AJ351,""|""),"""")"),"")</f>
        <v/>
      </c>
      <c r="AL351" s="111"/>
      <c r="AM351" s="111"/>
      <c r="AN351" s="118" t="str">
        <f>IFERROR(__xludf.DUMMYFUNCTION("if(J351="""","""",GOOGLETRANSLATE(J351,""auto"",""en""))"),"")</f>
        <v/>
      </c>
      <c r="AO351" s="111" t="str">
        <f>IFERROR(__xludf.DUMMYFUNCTION("if(K351="""","""",GOOGLETRANSLATE(K351,""auto"",""en""))"),"")</f>
        <v/>
      </c>
      <c r="AP351" s="111" t="str">
        <f>IFERROR(__xludf.DUMMYFUNCTION("if(M351="""","""",GOOGLETRANSLATE(M351,""auto"",""en""))"),"")</f>
        <v/>
      </c>
      <c r="AQ351" s="111" t="str">
        <f>IFERROR(__xludf.DUMMYFUNCTION("if(O351="""","""",GOOGLETRANSLATE(O351,""auto"",""en""))"),"")</f>
        <v/>
      </c>
      <c r="AR351" s="111" t="str">
        <f>IFERROR(__xludf.DUMMYFUNCTION("if(Q351="""","""",GOOGLETRANSLATE(Q351,""auto"",""en""))"),"")</f>
        <v/>
      </c>
      <c r="AS351" s="68" t="str">
        <f>IFERROR(__xludf.DUMMYFUNCTION("REGEXREPLACE(E351, ""\?.*"", """")
"),"")</f>
        <v/>
      </c>
      <c r="AT351" s="120" t="str">
        <f>IFERROR(__xludf.DUMMYFUNCTION("TEXTJOIN(CHAR(10)&amp;CHAR(10), TRUE,
  ""H1: "" &amp;
    IFERROR(INDEX(IMPORTXML(REGEXREPLACE(AS351,""\?.*"",""""),""//h1[1]""),1),""""),
  IFERROR(""H2/H3: "" &amp;
    TEXTJOIN(CHAR(10), TRUE,
      IMPORTXML(REGEXREPLACE(AS351,""\?.*"",""""),""//h2[normalize-spa"&amp;"ce()] | //h3[normalize-space()]"")
    ),""""),
  IFERROR(""Paragraphs: "" &amp;
    TEXTJOIN(CHAR(10)&amp;CHAR(10), TRUE,
      IMPORTXML(REGEXREPLACE(AS351,""\?.*"",""""),
        ""//article//p[normalize-space()] | //div[contains(@class,'entry-content') or con"&amp;"tains(@class,'post-content') or contains(@class,'single-content') or contains(@class,'content') or contains(@class,'article')]//p[normalize-space()]""
      )
    ),"""")
)
"),"H1: ")</f>
        <v>H1: </v>
      </c>
      <c r="AU351" s="68" t="str">
        <f t="shared" si="5"/>
        <v/>
      </c>
      <c r="AV351" s="68" t="str">
        <f t="shared" si="6"/>
        <v/>
      </c>
      <c r="AW351" s="68" t="str">
        <f t="shared" si="7"/>
        <v/>
      </c>
      <c r="AX351" s="77"/>
    </row>
    <row r="352">
      <c r="A352" s="68"/>
      <c r="B352" s="68"/>
      <c r="C352" s="69"/>
      <c r="D352" s="68"/>
      <c r="E352" s="68"/>
      <c r="F352" s="68"/>
      <c r="G352" s="68"/>
      <c r="H352" s="68" t="str">
        <f t="shared" si="1"/>
        <v/>
      </c>
      <c r="I352" s="68"/>
      <c r="J352" s="111"/>
      <c r="K352" s="111"/>
      <c r="L352" s="122" t="b">
        <v>0</v>
      </c>
      <c r="M352" s="111"/>
      <c r="N352" s="109" t="b">
        <v>0</v>
      </c>
      <c r="O352" s="111"/>
      <c r="P352" s="109" t="b">
        <v>0</v>
      </c>
      <c r="Q352" s="111"/>
      <c r="R352" s="109" t="b">
        <v>0</v>
      </c>
      <c r="S352" s="111"/>
      <c r="T352" s="111"/>
      <c r="U352" s="111"/>
      <c r="V352" s="111"/>
      <c r="W352" s="111"/>
      <c r="X352" s="111"/>
      <c r="Y352" s="70" t="str">
        <f t="shared" si="8"/>
        <v/>
      </c>
      <c r="Z352" s="111"/>
      <c r="AA352" s="112" t="str">
        <f t="shared" si="2"/>
        <v>Missing Info</v>
      </c>
      <c r="AB352" s="113" t="str">
        <f>LET(
  completed, AA352="Complete",
  approved, AG352="Approved",
  srcVal,   IFERROR(VLOOKUP(D352, Lookup!A:F, 2, FALSE), ""),
  campVal,  IFERROR(VLOOKUP(D352, Lookup!A:F, 3, FALSE), ""),
  medVal,   IFERROR(VLOOKUP(D352, Lookup!A:F, 4, FALSE), ""),
  contVal,  IFERROR(VLOOKUP(D352, Lookup!A:F, 5, FALSE), ""),
  placeVal, IFERROR(VLOOKUP(D352, Lookup!A:F, 6, FALSE), ""),
  baseURL, AS352 &amp; "?",
  utm_source,   Lookup!$B$4 &amp; srcVal,
  utm_campaign, Lookup!$C$4 &amp; campVal,
  utm_medium,   Lookup!$D$4 &amp; medVal,
  utm_content,  Lookup!$E$4 &amp; contVal,
  utm_place,    Lookup!$F$4 &amp; placeVal,
  extras, "&amp;utm_term=" &amp; Y352 &amp; "&amp;adCreative=" &amp; AW352 &amp; "&amp;suggestedTerms=" &amp; AU352,
  IF(
    NOT(completed),
    "Missing Info",
    IF(
      NOT(approved),
      "Awaiting Approval",
      baseURL &amp; utm_source &amp; utm_campaign &amp; utm_medium &amp; utm_content &amp; utm_place &amp; extras
    )
  )
)</f>
        <v>Missing Info</v>
      </c>
      <c r="AC352" s="72" t="str">
        <f t="shared" si="3"/>
        <v/>
      </c>
      <c r="AD352" s="68"/>
      <c r="AE352" s="106"/>
      <c r="AF352" s="114" t="str">
        <f t="shared" si="4"/>
        <v/>
      </c>
      <c r="AG352" s="76"/>
      <c r="AH352" s="111"/>
      <c r="AI352" s="115"/>
      <c r="AJ352" s="68"/>
      <c r="AK352" s="124" t="str">
        <f>IFERROR(__xludf.DUMMYFUNCTION("iferror(split(AJ352,""|""),"""")"),"")</f>
        <v/>
      </c>
      <c r="AL352" s="111"/>
      <c r="AM352" s="111"/>
      <c r="AN352" s="118" t="str">
        <f>IFERROR(__xludf.DUMMYFUNCTION("if(J352="""","""",GOOGLETRANSLATE(J352,""auto"",""en""))"),"")</f>
        <v/>
      </c>
      <c r="AO352" s="111" t="str">
        <f>IFERROR(__xludf.DUMMYFUNCTION("if(K352="""","""",GOOGLETRANSLATE(K352,""auto"",""en""))"),"")</f>
        <v/>
      </c>
      <c r="AP352" s="111" t="str">
        <f>IFERROR(__xludf.DUMMYFUNCTION("if(M352="""","""",GOOGLETRANSLATE(M352,""auto"",""en""))"),"")</f>
        <v/>
      </c>
      <c r="AQ352" s="111" t="str">
        <f>IFERROR(__xludf.DUMMYFUNCTION("if(O352="""","""",GOOGLETRANSLATE(O352,""auto"",""en""))"),"")</f>
        <v/>
      </c>
      <c r="AR352" s="111" t="str">
        <f>IFERROR(__xludf.DUMMYFUNCTION("if(Q352="""","""",GOOGLETRANSLATE(Q352,""auto"",""en""))"),"")</f>
        <v/>
      </c>
      <c r="AS352" s="68" t="str">
        <f>IFERROR(__xludf.DUMMYFUNCTION("REGEXREPLACE(E352, ""\?.*"", """")
"),"")</f>
        <v/>
      </c>
      <c r="AT352" s="120" t="str">
        <f>IFERROR(__xludf.DUMMYFUNCTION("TEXTJOIN(CHAR(10)&amp;CHAR(10), TRUE,
  ""H1: "" &amp;
    IFERROR(INDEX(IMPORTXML(REGEXREPLACE(AS352,""\?.*"",""""),""//h1[1]""),1),""""),
  IFERROR(""H2/H3: "" &amp;
    TEXTJOIN(CHAR(10), TRUE,
      IMPORTXML(REGEXREPLACE(AS352,""\?.*"",""""),""//h2[normalize-spa"&amp;"ce()] | //h3[normalize-space()]"")
    ),""""),
  IFERROR(""Paragraphs: "" &amp;
    TEXTJOIN(CHAR(10)&amp;CHAR(10), TRUE,
      IMPORTXML(REGEXREPLACE(AS352,""\?.*"",""""),
        ""//article//p[normalize-space()] | //div[contains(@class,'entry-content') or con"&amp;"tains(@class,'post-content') or contains(@class,'single-content') or contains(@class,'content') or contains(@class,'article')]//p[normalize-space()]""
      )
    ),"""")
)
"),"H1: ")</f>
        <v>H1: </v>
      </c>
      <c r="AU352" s="68" t="str">
        <f t="shared" si="5"/>
        <v/>
      </c>
      <c r="AV352" s="68" t="str">
        <f t="shared" si="6"/>
        <v/>
      </c>
      <c r="AW352" s="68" t="str">
        <f t="shared" si="7"/>
        <v/>
      </c>
      <c r="AX352" s="77"/>
    </row>
    <row r="353">
      <c r="A353" s="68"/>
      <c r="B353" s="68"/>
      <c r="C353" s="69"/>
      <c r="D353" s="68"/>
      <c r="E353" s="68"/>
      <c r="F353" s="68"/>
      <c r="G353" s="68"/>
      <c r="H353" s="68" t="str">
        <f t="shared" si="1"/>
        <v/>
      </c>
      <c r="I353" s="68"/>
      <c r="J353" s="111"/>
      <c r="K353" s="111"/>
      <c r="L353" s="122" t="b">
        <v>0</v>
      </c>
      <c r="M353" s="111"/>
      <c r="N353" s="109" t="b">
        <v>0</v>
      </c>
      <c r="O353" s="111"/>
      <c r="P353" s="109" t="b">
        <v>0</v>
      </c>
      <c r="Q353" s="111"/>
      <c r="R353" s="109" t="b">
        <v>0</v>
      </c>
      <c r="S353" s="111"/>
      <c r="T353" s="111"/>
      <c r="U353" s="111"/>
      <c r="V353" s="111"/>
      <c r="W353" s="111"/>
      <c r="X353" s="111"/>
      <c r="Y353" s="70" t="str">
        <f t="shared" si="8"/>
        <v/>
      </c>
      <c r="Z353" s="111"/>
      <c r="AA353" s="112" t="str">
        <f t="shared" si="2"/>
        <v>Missing Info</v>
      </c>
      <c r="AB353" s="113" t="str">
        <f>LET(
  completed, AA353="Complete",
  approved, AG353="Approved",
  srcVal,   IFERROR(VLOOKUP(D353, Lookup!A:F, 2, FALSE), ""),
  campVal,  IFERROR(VLOOKUP(D353, Lookup!A:F, 3, FALSE), ""),
  medVal,   IFERROR(VLOOKUP(D353, Lookup!A:F, 4, FALSE), ""),
  contVal,  IFERROR(VLOOKUP(D353, Lookup!A:F, 5, FALSE), ""),
  placeVal, IFERROR(VLOOKUP(D353, Lookup!A:F, 6, FALSE), ""),
  baseURL, AS353 &amp; "?",
  utm_source,   Lookup!$B$4 &amp; srcVal,
  utm_campaign, Lookup!$C$4 &amp; campVal,
  utm_medium,   Lookup!$D$4 &amp; medVal,
  utm_content,  Lookup!$E$4 &amp; contVal,
  utm_place,    Lookup!$F$4 &amp; placeVal,
  extras, "&amp;utm_term=" &amp; Y353 &amp; "&amp;adCreative=" &amp; AW353 &amp; "&amp;suggestedTerms=" &amp; AU353,
  IF(
    NOT(completed),
    "Missing Info",
    IF(
      NOT(approved),
      "Awaiting Approval",
      baseURL &amp; utm_source &amp; utm_campaign &amp; utm_medium &amp; utm_content &amp; utm_place &amp; extras
    )
  )
)</f>
        <v>Missing Info</v>
      </c>
      <c r="AC353" s="72" t="str">
        <f t="shared" si="3"/>
        <v/>
      </c>
      <c r="AD353" s="68"/>
      <c r="AE353" s="106"/>
      <c r="AF353" s="114" t="str">
        <f t="shared" si="4"/>
        <v/>
      </c>
      <c r="AG353" s="76"/>
      <c r="AH353" s="111"/>
      <c r="AI353" s="115"/>
      <c r="AJ353" s="68"/>
      <c r="AK353" s="124" t="str">
        <f>IFERROR(__xludf.DUMMYFUNCTION("iferror(split(AJ353,""|""),"""")"),"")</f>
        <v/>
      </c>
      <c r="AL353" s="111"/>
      <c r="AM353" s="111"/>
      <c r="AN353" s="118" t="str">
        <f>IFERROR(__xludf.DUMMYFUNCTION("if(J353="""","""",GOOGLETRANSLATE(J353,""auto"",""en""))"),"")</f>
        <v/>
      </c>
      <c r="AO353" s="111" t="str">
        <f>IFERROR(__xludf.DUMMYFUNCTION("if(K353="""","""",GOOGLETRANSLATE(K353,""auto"",""en""))"),"")</f>
        <v/>
      </c>
      <c r="AP353" s="111" t="str">
        <f>IFERROR(__xludf.DUMMYFUNCTION("if(M353="""","""",GOOGLETRANSLATE(M353,""auto"",""en""))"),"")</f>
        <v/>
      </c>
      <c r="AQ353" s="111" t="str">
        <f>IFERROR(__xludf.DUMMYFUNCTION("if(O353="""","""",GOOGLETRANSLATE(O353,""auto"",""en""))"),"")</f>
        <v/>
      </c>
      <c r="AR353" s="111" t="str">
        <f>IFERROR(__xludf.DUMMYFUNCTION("if(Q353="""","""",GOOGLETRANSLATE(Q353,""auto"",""en""))"),"")</f>
        <v/>
      </c>
      <c r="AS353" s="68" t="str">
        <f>IFERROR(__xludf.DUMMYFUNCTION("REGEXREPLACE(E353, ""\?.*"", """")
"),"")</f>
        <v/>
      </c>
      <c r="AT353" s="120" t="str">
        <f>IFERROR(__xludf.DUMMYFUNCTION("TEXTJOIN(CHAR(10)&amp;CHAR(10), TRUE,
  ""H1: "" &amp;
    IFERROR(INDEX(IMPORTXML(REGEXREPLACE(AS353,""\?.*"",""""),""//h1[1]""),1),""""),
  IFERROR(""H2/H3: "" &amp;
    TEXTJOIN(CHAR(10), TRUE,
      IMPORTXML(REGEXREPLACE(AS353,""\?.*"",""""),""//h2[normalize-spa"&amp;"ce()] | //h3[normalize-space()]"")
    ),""""),
  IFERROR(""Paragraphs: "" &amp;
    TEXTJOIN(CHAR(10)&amp;CHAR(10), TRUE,
      IMPORTXML(REGEXREPLACE(AS353,""\?.*"",""""),
        ""//article//p[normalize-space()] | //div[contains(@class,'entry-content') or con"&amp;"tains(@class,'post-content') or contains(@class,'single-content') or contains(@class,'content') or contains(@class,'article')]//p[normalize-space()]""
      )
    ),"""")
)
"),"H1: ")</f>
        <v>H1: </v>
      </c>
      <c r="AU353" s="68" t="str">
        <f t="shared" si="5"/>
        <v/>
      </c>
      <c r="AV353" s="68" t="str">
        <f t="shared" si="6"/>
        <v/>
      </c>
      <c r="AW353" s="68" t="str">
        <f t="shared" si="7"/>
        <v/>
      </c>
      <c r="AX353" s="77"/>
    </row>
    <row r="354">
      <c r="A354" s="68"/>
      <c r="B354" s="68"/>
      <c r="C354" s="69"/>
      <c r="D354" s="68"/>
      <c r="E354" s="68"/>
      <c r="F354" s="68"/>
      <c r="G354" s="68"/>
      <c r="H354" s="68" t="str">
        <f t="shared" si="1"/>
        <v/>
      </c>
      <c r="I354" s="68"/>
      <c r="J354" s="111"/>
      <c r="K354" s="111"/>
      <c r="L354" s="122" t="b">
        <v>0</v>
      </c>
      <c r="M354" s="111"/>
      <c r="N354" s="109" t="b">
        <v>0</v>
      </c>
      <c r="O354" s="111"/>
      <c r="P354" s="109" t="b">
        <v>0</v>
      </c>
      <c r="Q354" s="111"/>
      <c r="R354" s="109" t="b">
        <v>0</v>
      </c>
      <c r="S354" s="111"/>
      <c r="T354" s="111"/>
      <c r="U354" s="111"/>
      <c r="V354" s="111"/>
      <c r="W354" s="111"/>
      <c r="X354" s="111"/>
      <c r="Y354" s="70" t="str">
        <f t="shared" si="8"/>
        <v/>
      </c>
      <c r="Z354" s="111"/>
      <c r="AA354" s="112" t="str">
        <f t="shared" si="2"/>
        <v>Missing Info</v>
      </c>
      <c r="AB354" s="113" t="str">
        <f>LET(
  completed, AA354="Complete",
  approved, AG354="Approved",
  srcVal,   IFERROR(VLOOKUP(D354, Lookup!A:F, 2, FALSE), ""),
  campVal,  IFERROR(VLOOKUP(D354, Lookup!A:F, 3, FALSE), ""),
  medVal,   IFERROR(VLOOKUP(D354, Lookup!A:F, 4, FALSE), ""),
  contVal,  IFERROR(VLOOKUP(D354, Lookup!A:F, 5, FALSE), ""),
  placeVal, IFERROR(VLOOKUP(D354, Lookup!A:F, 6, FALSE), ""),
  baseURL, AS354 &amp; "?",
  utm_source,   Lookup!$B$4 &amp; srcVal,
  utm_campaign, Lookup!$C$4 &amp; campVal,
  utm_medium,   Lookup!$D$4 &amp; medVal,
  utm_content,  Lookup!$E$4 &amp; contVal,
  utm_place,    Lookup!$F$4 &amp; placeVal,
  extras, "&amp;utm_term=" &amp; Y354 &amp; "&amp;adCreative=" &amp; AW354 &amp; "&amp;suggestedTerms=" &amp; AU354,
  IF(
    NOT(completed),
    "Missing Info",
    IF(
      NOT(approved),
      "Awaiting Approval",
      baseURL &amp; utm_source &amp; utm_campaign &amp; utm_medium &amp; utm_content &amp; utm_place &amp; extras
    )
  )
)</f>
        <v>Missing Info</v>
      </c>
      <c r="AC354" s="72" t="str">
        <f t="shared" si="3"/>
        <v/>
      </c>
      <c r="AD354" s="68"/>
      <c r="AE354" s="106"/>
      <c r="AF354" s="114" t="str">
        <f t="shared" si="4"/>
        <v/>
      </c>
      <c r="AG354" s="76"/>
      <c r="AH354" s="111"/>
      <c r="AI354" s="115"/>
      <c r="AJ354" s="68"/>
      <c r="AK354" s="124" t="str">
        <f>IFERROR(__xludf.DUMMYFUNCTION("iferror(split(AJ354,""|""),"""")"),"")</f>
        <v/>
      </c>
      <c r="AL354" s="111"/>
      <c r="AM354" s="111"/>
      <c r="AN354" s="118" t="str">
        <f>IFERROR(__xludf.DUMMYFUNCTION("if(J354="""","""",GOOGLETRANSLATE(J354,""auto"",""en""))"),"")</f>
        <v/>
      </c>
      <c r="AO354" s="111" t="str">
        <f>IFERROR(__xludf.DUMMYFUNCTION("if(K354="""","""",GOOGLETRANSLATE(K354,""auto"",""en""))"),"")</f>
        <v/>
      </c>
      <c r="AP354" s="111" t="str">
        <f>IFERROR(__xludf.DUMMYFUNCTION("if(M354="""","""",GOOGLETRANSLATE(M354,""auto"",""en""))"),"")</f>
        <v/>
      </c>
      <c r="AQ354" s="111" t="str">
        <f>IFERROR(__xludf.DUMMYFUNCTION("if(O354="""","""",GOOGLETRANSLATE(O354,""auto"",""en""))"),"")</f>
        <v/>
      </c>
      <c r="AR354" s="111" t="str">
        <f>IFERROR(__xludf.DUMMYFUNCTION("if(Q354="""","""",GOOGLETRANSLATE(Q354,""auto"",""en""))"),"")</f>
        <v/>
      </c>
      <c r="AS354" s="68" t="str">
        <f>IFERROR(__xludf.DUMMYFUNCTION("REGEXREPLACE(E354, ""\?.*"", """")
"),"")</f>
        <v/>
      </c>
      <c r="AT354" s="120" t="str">
        <f>IFERROR(__xludf.DUMMYFUNCTION("TEXTJOIN(CHAR(10)&amp;CHAR(10), TRUE,
  ""H1: "" &amp;
    IFERROR(INDEX(IMPORTXML(REGEXREPLACE(AS354,""\?.*"",""""),""//h1[1]""),1),""""),
  IFERROR(""H2/H3: "" &amp;
    TEXTJOIN(CHAR(10), TRUE,
      IMPORTXML(REGEXREPLACE(AS354,""\?.*"",""""),""//h2[normalize-spa"&amp;"ce()] | //h3[normalize-space()]"")
    ),""""),
  IFERROR(""Paragraphs: "" &amp;
    TEXTJOIN(CHAR(10)&amp;CHAR(10), TRUE,
      IMPORTXML(REGEXREPLACE(AS354,""\?.*"",""""),
        ""//article//p[normalize-space()] | //div[contains(@class,'entry-content') or con"&amp;"tains(@class,'post-content') or contains(@class,'single-content') or contains(@class,'content') or contains(@class,'article')]//p[normalize-space()]""
      )
    ),"""")
)
"),"H1: ")</f>
        <v>H1: </v>
      </c>
      <c r="AU354" s="68" t="str">
        <f t="shared" si="5"/>
        <v/>
      </c>
      <c r="AV354" s="68" t="str">
        <f t="shared" si="6"/>
        <v/>
      </c>
      <c r="AW354" s="68" t="str">
        <f t="shared" si="7"/>
        <v/>
      </c>
      <c r="AX354" s="77"/>
    </row>
    <row r="355">
      <c r="A355" s="68"/>
      <c r="B355" s="68"/>
      <c r="C355" s="69"/>
      <c r="D355" s="68"/>
      <c r="E355" s="68"/>
      <c r="F355" s="68"/>
      <c r="G355" s="68"/>
      <c r="H355" s="68" t="str">
        <f t="shared" si="1"/>
        <v/>
      </c>
      <c r="I355" s="68"/>
      <c r="J355" s="111"/>
      <c r="K355" s="111"/>
      <c r="L355" s="122" t="b">
        <v>0</v>
      </c>
      <c r="M355" s="111"/>
      <c r="N355" s="109" t="b">
        <v>0</v>
      </c>
      <c r="O355" s="111"/>
      <c r="P355" s="109" t="b">
        <v>0</v>
      </c>
      <c r="Q355" s="111"/>
      <c r="R355" s="109" t="b">
        <v>0</v>
      </c>
      <c r="S355" s="111"/>
      <c r="T355" s="111"/>
      <c r="U355" s="111"/>
      <c r="V355" s="111"/>
      <c r="W355" s="111"/>
      <c r="X355" s="111"/>
      <c r="Y355" s="70" t="str">
        <f t="shared" si="8"/>
        <v/>
      </c>
      <c r="Z355" s="111"/>
      <c r="AA355" s="112" t="str">
        <f t="shared" si="2"/>
        <v>Missing Info</v>
      </c>
      <c r="AB355" s="113" t="str">
        <f>LET(
  completed, AA355="Complete",
  approved, AG355="Approved",
  srcVal,   IFERROR(VLOOKUP(D355, Lookup!A:F, 2, FALSE), ""),
  campVal,  IFERROR(VLOOKUP(D355, Lookup!A:F, 3, FALSE), ""),
  medVal,   IFERROR(VLOOKUP(D355, Lookup!A:F, 4, FALSE), ""),
  contVal,  IFERROR(VLOOKUP(D355, Lookup!A:F, 5, FALSE), ""),
  placeVal, IFERROR(VLOOKUP(D355, Lookup!A:F, 6, FALSE), ""),
  baseURL, AS355 &amp; "?",
  utm_source,   Lookup!$B$4 &amp; srcVal,
  utm_campaign, Lookup!$C$4 &amp; campVal,
  utm_medium,   Lookup!$D$4 &amp; medVal,
  utm_content,  Lookup!$E$4 &amp; contVal,
  utm_place,    Lookup!$F$4 &amp; placeVal,
  extras, "&amp;utm_term=" &amp; Y355 &amp; "&amp;adCreative=" &amp; AW355 &amp; "&amp;suggestedTerms=" &amp; AU355,
  IF(
    NOT(completed),
    "Missing Info",
    IF(
      NOT(approved),
      "Awaiting Approval",
      baseURL &amp; utm_source &amp; utm_campaign &amp; utm_medium &amp; utm_content &amp; utm_place &amp; extras
    )
  )
)</f>
        <v>Missing Info</v>
      </c>
      <c r="AC355" s="72" t="str">
        <f t="shared" si="3"/>
        <v/>
      </c>
      <c r="AD355" s="68"/>
      <c r="AE355" s="106"/>
      <c r="AF355" s="114" t="str">
        <f t="shared" si="4"/>
        <v/>
      </c>
      <c r="AG355" s="76"/>
      <c r="AH355" s="111"/>
      <c r="AI355" s="115"/>
      <c r="AJ355" s="68"/>
      <c r="AK355" s="124" t="str">
        <f>IFERROR(__xludf.DUMMYFUNCTION("iferror(split(AJ355,""|""),"""")"),"")</f>
        <v/>
      </c>
      <c r="AL355" s="111"/>
      <c r="AM355" s="111"/>
      <c r="AN355" s="118" t="str">
        <f>IFERROR(__xludf.DUMMYFUNCTION("if(J355="""","""",GOOGLETRANSLATE(J355,""auto"",""en""))"),"")</f>
        <v/>
      </c>
      <c r="AO355" s="111" t="str">
        <f>IFERROR(__xludf.DUMMYFUNCTION("if(K355="""","""",GOOGLETRANSLATE(K355,""auto"",""en""))"),"")</f>
        <v/>
      </c>
      <c r="AP355" s="111" t="str">
        <f>IFERROR(__xludf.DUMMYFUNCTION("if(M355="""","""",GOOGLETRANSLATE(M355,""auto"",""en""))"),"")</f>
        <v/>
      </c>
      <c r="AQ355" s="111" t="str">
        <f>IFERROR(__xludf.DUMMYFUNCTION("if(O355="""","""",GOOGLETRANSLATE(O355,""auto"",""en""))"),"")</f>
        <v/>
      </c>
      <c r="AR355" s="111" t="str">
        <f>IFERROR(__xludf.DUMMYFUNCTION("if(Q355="""","""",GOOGLETRANSLATE(Q355,""auto"",""en""))"),"")</f>
        <v/>
      </c>
      <c r="AS355" s="68" t="str">
        <f>IFERROR(__xludf.DUMMYFUNCTION("REGEXREPLACE(E355, ""\?.*"", """")
"),"")</f>
        <v/>
      </c>
      <c r="AT355" s="120" t="str">
        <f>IFERROR(__xludf.DUMMYFUNCTION("TEXTJOIN(CHAR(10)&amp;CHAR(10), TRUE,
  ""H1: "" &amp;
    IFERROR(INDEX(IMPORTXML(REGEXREPLACE(AS355,""\?.*"",""""),""//h1[1]""),1),""""),
  IFERROR(""H2/H3: "" &amp;
    TEXTJOIN(CHAR(10), TRUE,
      IMPORTXML(REGEXREPLACE(AS355,""\?.*"",""""),""//h2[normalize-spa"&amp;"ce()] | //h3[normalize-space()]"")
    ),""""),
  IFERROR(""Paragraphs: "" &amp;
    TEXTJOIN(CHAR(10)&amp;CHAR(10), TRUE,
      IMPORTXML(REGEXREPLACE(AS355,""\?.*"",""""),
        ""//article//p[normalize-space()] | //div[contains(@class,'entry-content') or con"&amp;"tains(@class,'post-content') or contains(@class,'single-content') or contains(@class,'content') or contains(@class,'article')]//p[normalize-space()]""
      )
    ),"""")
)
"),"H1: ")</f>
        <v>H1: </v>
      </c>
      <c r="AU355" s="68" t="str">
        <f t="shared" si="5"/>
        <v/>
      </c>
      <c r="AV355" s="68" t="str">
        <f t="shared" si="6"/>
        <v/>
      </c>
      <c r="AW355" s="68" t="str">
        <f t="shared" si="7"/>
        <v/>
      </c>
      <c r="AX355" s="77"/>
    </row>
    <row r="356">
      <c r="A356" s="68"/>
      <c r="B356" s="68"/>
      <c r="C356" s="69"/>
      <c r="D356" s="68"/>
      <c r="E356" s="68"/>
      <c r="F356" s="68"/>
      <c r="G356" s="68"/>
      <c r="H356" s="68" t="str">
        <f t="shared" si="1"/>
        <v/>
      </c>
      <c r="I356" s="68"/>
      <c r="J356" s="111"/>
      <c r="K356" s="111"/>
      <c r="L356" s="122" t="b">
        <v>0</v>
      </c>
      <c r="M356" s="111"/>
      <c r="N356" s="109" t="b">
        <v>0</v>
      </c>
      <c r="O356" s="111"/>
      <c r="P356" s="109" t="b">
        <v>0</v>
      </c>
      <c r="Q356" s="111"/>
      <c r="R356" s="109" t="b">
        <v>0</v>
      </c>
      <c r="S356" s="111"/>
      <c r="T356" s="111"/>
      <c r="U356" s="111"/>
      <c r="V356" s="111"/>
      <c r="W356" s="111"/>
      <c r="X356" s="111"/>
      <c r="Y356" s="70" t="str">
        <f t="shared" si="8"/>
        <v/>
      </c>
      <c r="Z356" s="111"/>
      <c r="AA356" s="112" t="str">
        <f t="shared" si="2"/>
        <v>Missing Info</v>
      </c>
      <c r="AB356" s="113" t="str">
        <f>LET(
  completed, AA356="Complete",
  approved, AG356="Approved",
  srcVal,   IFERROR(VLOOKUP(D356, Lookup!A:F, 2, FALSE), ""),
  campVal,  IFERROR(VLOOKUP(D356, Lookup!A:F, 3, FALSE), ""),
  medVal,   IFERROR(VLOOKUP(D356, Lookup!A:F, 4, FALSE), ""),
  contVal,  IFERROR(VLOOKUP(D356, Lookup!A:F, 5, FALSE), ""),
  placeVal, IFERROR(VLOOKUP(D356, Lookup!A:F, 6, FALSE), ""),
  baseURL, AS356 &amp; "?",
  utm_source,   Lookup!$B$4 &amp; srcVal,
  utm_campaign, Lookup!$C$4 &amp; campVal,
  utm_medium,   Lookup!$D$4 &amp; medVal,
  utm_content,  Lookup!$E$4 &amp; contVal,
  utm_place,    Lookup!$F$4 &amp; placeVal,
  extras, "&amp;utm_term=" &amp; Y356 &amp; "&amp;adCreative=" &amp; AW356 &amp; "&amp;suggestedTerms=" &amp; AU356,
  IF(
    NOT(completed),
    "Missing Info",
    IF(
      NOT(approved),
      "Awaiting Approval",
      baseURL &amp; utm_source &amp; utm_campaign &amp; utm_medium &amp; utm_content &amp; utm_place &amp; extras
    )
  )
)</f>
        <v>Missing Info</v>
      </c>
      <c r="AC356" s="72" t="str">
        <f t="shared" si="3"/>
        <v/>
      </c>
      <c r="AD356" s="68"/>
      <c r="AE356" s="106"/>
      <c r="AF356" s="114" t="str">
        <f t="shared" si="4"/>
        <v/>
      </c>
      <c r="AG356" s="76"/>
      <c r="AH356" s="111"/>
      <c r="AI356" s="115"/>
      <c r="AJ356" s="68"/>
      <c r="AK356" s="124" t="str">
        <f>IFERROR(__xludf.DUMMYFUNCTION("iferror(split(AJ356,""|""),"""")"),"")</f>
        <v/>
      </c>
      <c r="AL356" s="111"/>
      <c r="AM356" s="111"/>
      <c r="AN356" s="118" t="str">
        <f>IFERROR(__xludf.DUMMYFUNCTION("if(J356="""","""",GOOGLETRANSLATE(J356,""auto"",""en""))"),"")</f>
        <v/>
      </c>
      <c r="AO356" s="111" t="str">
        <f>IFERROR(__xludf.DUMMYFUNCTION("if(K356="""","""",GOOGLETRANSLATE(K356,""auto"",""en""))"),"")</f>
        <v/>
      </c>
      <c r="AP356" s="111" t="str">
        <f>IFERROR(__xludf.DUMMYFUNCTION("if(M356="""","""",GOOGLETRANSLATE(M356,""auto"",""en""))"),"")</f>
        <v/>
      </c>
      <c r="AQ356" s="111" t="str">
        <f>IFERROR(__xludf.DUMMYFUNCTION("if(O356="""","""",GOOGLETRANSLATE(O356,""auto"",""en""))"),"")</f>
        <v/>
      </c>
      <c r="AR356" s="111" t="str">
        <f>IFERROR(__xludf.DUMMYFUNCTION("if(Q356="""","""",GOOGLETRANSLATE(Q356,""auto"",""en""))"),"")</f>
        <v/>
      </c>
      <c r="AS356" s="68" t="str">
        <f>IFERROR(__xludf.DUMMYFUNCTION("REGEXREPLACE(E356, ""\?.*"", """")
"),"")</f>
        <v/>
      </c>
      <c r="AT356" s="120" t="str">
        <f>IFERROR(__xludf.DUMMYFUNCTION("TEXTJOIN(CHAR(10)&amp;CHAR(10), TRUE,
  ""H1: "" &amp;
    IFERROR(INDEX(IMPORTXML(REGEXREPLACE(AS356,""\?.*"",""""),""//h1[1]""),1),""""),
  IFERROR(""H2/H3: "" &amp;
    TEXTJOIN(CHAR(10), TRUE,
      IMPORTXML(REGEXREPLACE(AS356,""\?.*"",""""),""//h2[normalize-spa"&amp;"ce()] | //h3[normalize-space()]"")
    ),""""),
  IFERROR(""Paragraphs: "" &amp;
    TEXTJOIN(CHAR(10)&amp;CHAR(10), TRUE,
      IMPORTXML(REGEXREPLACE(AS356,""\?.*"",""""),
        ""//article//p[normalize-space()] | //div[contains(@class,'entry-content') or con"&amp;"tains(@class,'post-content') or contains(@class,'single-content') or contains(@class,'content') or contains(@class,'article')]//p[normalize-space()]""
      )
    ),"""")
)
"),"H1: ")</f>
        <v>H1: </v>
      </c>
      <c r="AU356" s="68" t="str">
        <f t="shared" si="5"/>
        <v/>
      </c>
      <c r="AV356" s="68" t="str">
        <f t="shared" si="6"/>
        <v/>
      </c>
      <c r="AW356" s="68" t="str">
        <f t="shared" si="7"/>
        <v/>
      </c>
      <c r="AX356" s="77"/>
    </row>
    <row r="357">
      <c r="A357" s="68"/>
      <c r="B357" s="68"/>
      <c r="C357" s="69"/>
      <c r="D357" s="68"/>
      <c r="E357" s="68"/>
      <c r="F357" s="68"/>
      <c r="G357" s="68"/>
      <c r="H357" s="68" t="str">
        <f t="shared" si="1"/>
        <v/>
      </c>
      <c r="I357" s="68"/>
      <c r="J357" s="111"/>
      <c r="K357" s="111"/>
      <c r="L357" s="122" t="b">
        <v>0</v>
      </c>
      <c r="M357" s="111"/>
      <c r="N357" s="109" t="b">
        <v>0</v>
      </c>
      <c r="O357" s="111"/>
      <c r="P357" s="109" t="b">
        <v>0</v>
      </c>
      <c r="Q357" s="111"/>
      <c r="R357" s="109" t="b">
        <v>0</v>
      </c>
      <c r="S357" s="111"/>
      <c r="T357" s="111"/>
      <c r="U357" s="111"/>
      <c r="V357" s="111"/>
      <c r="W357" s="111"/>
      <c r="X357" s="111"/>
      <c r="Y357" s="70" t="str">
        <f t="shared" si="8"/>
        <v/>
      </c>
      <c r="Z357" s="111"/>
      <c r="AA357" s="112" t="str">
        <f t="shared" si="2"/>
        <v>Missing Info</v>
      </c>
      <c r="AB357" s="113" t="str">
        <f>LET(
  completed, AA357="Complete",
  approved, AG357="Approved",
  srcVal,   IFERROR(VLOOKUP(D357, Lookup!A:F, 2, FALSE), ""),
  campVal,  IFERROR(VLOOKUP(D357, Lookup!A:F, 3, FALSE), ""),
  medVal,   IFERROR(VLOOKUP(D357, Lookup!A:F, 4, FALSE), ""),
  contVal,  IFERROR(VLOOKUP(D357, Lookup!A:F, 5, FALSE), ""),
  placeVal, IFERROR(VLOOKUP(D357, Lookup!A:F, 6, FALSE), ""),
  baseURL, AS357 &amp; "?",
  utm_source,   Lookup!$B$4 &amp; srcVal,
  utm_campaign, Lookup!$C$4 &amp; campVal,
  utm_medium,   Lookup!$D$4 &amp; medVal,
  utm_content,  Lookup!$E$4 &amp; contVal,
  utm_place,    Lookup!$F$4 &amp; placeVal,
  extras, "&amp;utm_term=" &amp; Y357 &amp; "&amp;adCreative=" &amp; AW357 &amp; "&amp;suggestedTerms=" &amp; AU357,
  IF(
    NOT(completed),
    "Missing Info",
    IF(
      NOT(approved),
      "Awaiting Approval",
      baseURL &amp; utm_source &amp; utm_campaign &amp; utm_medium &amp; utm_content &amp; utm_place &amp; extras
    )
  )
)</f>
        <v>Missing Info</v>
      </c>
      <c r="AC357" s="72" t="str">
        <f t="shared" si="3"/>
        <v/>
      </c>
      <c r="AD357" s="68"/>
      <c r="AE357" s="106"/>
      <c r="AF357" s="114" t="str">
        <f t="shared" si="4"/>
        <v/>
      </c>
      <c r="AG357" s="76"/>
      <c r="AH357" s="111"/>
      <c r="AI357" s="115"/>
      <c r="AJ357" s="68"/>
      <c r="AK357" s="124" t="str">
        <f>IFERROR(__xludf.DUMMYFUNCTION("iferror(split(AJ357,""|""),"""")"),"")</f>
        <v/>
      </c>
      <c r="AL357" s="111"/>
      <c r="AM357" s="111"/>
      <c r="AN357" s="118" t="str">
        <f>IFERROR(__xludf.DUMMYFUNCTION("if(J357="""","""",GOOGLETRANSLATE(J357,""auto"",""en""))"),"")</f>
        <v/>
      </c>
      <c r="AO357" s="111" t="str">
        <f>IFERROR(__xludf.DUMMYFUNCTION("if(K357="""","""",GOOGLETRANSLATE(K357,""auto"",""en""))"),"")</f>
        <v/>
      </c>
      <c r="AP357" s="111" t="str">
        <f>IFERROR(__xludf.DUMMYFUNCTION("if(M357="""","""",GOOGLETRANSLATE(M357,""auto"",""en""))"),"")</f>
        <v/>
      </c>
      <c r="AQ357" s="111" t="str">
        <f>IFERROR(__xludf.DUMMYFUNCTION("if(O357="""","""",GOOGLETRANSLATE(O357,""auto"",""en""))"),"")</f>
        <v/>
      </c>
      <c r="AR357" s="111" t="str">
        <f>IFERROR(__xludf.DUMMYFUNCTION("if(Q357="""","""",GOOGLETRANSLATE(Q357,""auto"",""en""))"),"")</f>
        <v/>
      </c>
      <c r="AS357" s="68" t="str">
        <f>IFERROR(__xludf.DUMMYFUNCTION("REGEXREPLACE(E357, ""\?.*"", """")
"),"")</f>
        <v/>
      </c>
      <c r="AT357" s="120" t="str">
        <f>IFERROR(__xludf.DUMMYFUNCTION("TEXTJOIN(CHAR(10)&amp;CHAR(10), TRUE,
  ""H1: "" &amp;
    IFERROR(INDEX(IMPORTXML(REGEXREPLACE(AS357,""\?.*"",""""),""//h1[1]""),1),""""),
  IFERROR(""H2/H3: "" &amp;
    TEXTJOIN(CHAR(10), TRUE,
      IMPORTXML(REGEXREPLACE(AS357,""\?.*"",""""),""//h2[normalize-spa"&amp;"ce()] | //h3[normalize-space()]"")
    ),""""),
  IFERROR(""Paragraphs: "" &amp;
    TEXTJOIN(CHAR(10)&amp;CHAR(10), TRUE,
      IMPORTXML(REGEXREPLACE(AS357,""\?.*"",""""),
        ""//article//p[normalize-space()] | //div[contains(@class,'entry-content') or con"&amp;"tains(@class,'post-content') or contains(@class,'single-content') or contains(@class,'content') or contains(@class,'article')]//p[normalize-space()]""
      )
    ),"""")
)
"),"H1: ")</f>
        <v>H1: </v>
      </c>
      <c r="AU357" s="68" t="str">
        <f t="shared" si="5"/>
        <v/>
      </c>
      <c r="AV357" s="68" t="str">
        <f t="shared" si="6"/>
        <v/>
      </c>
      <c r="AW357" s="68" t="str">
        <f t="shared" si="7"/>
        <v/>
      </c>
      <c r="AX357" s="77"/>
    </row>
    <row r="358">
      <c r="A358" s="68"/>
      <c r="B358" s="68"/>
      <c r="C358" s="69"/>
      <c r="D358" s="68"/>
      <c r="E358" s="68"/>
      <c r="F358" s="68"/>
      <c r="G358" s="68"/>
      <c r="H358" s="68" t="str">
        <f t="shared" si="1"/>
        <v/>
      </c>
      <c r="I358" s="68"/>
      <c r="J358" s="111"/>
      <c r="K358" s="111"/>
      <c r="L358" s="122" t="b">
        <v>0</v>
      </c>
      <c r="M358" s="111"/>
      <c r="N358" s="109" t="b">
        <v>0</v>
      </c>
      <c r="O358" s="111"/>
      <c r="P358" s="109" t="b">
        <v>0</v>
      </c>
      <c r="Q358" s="111"/>
      <c r="R358" s="109" t="b">
        <v>0</v>
      </c>
      <c r="S358" s="111"/>
      <c r="T358" s="111"/>
      <c r="U358" s="111"/>
      <c r="V358" s="111"/>
      <c r="W358" s="111"/>
      <c r="X358" s="111"/>
      <c r="Y358" s="70" t="str">
        <f t="shared" si="8"/>
        <v/>
      </c>
      <c r="Z358" s="111"/>
      <c r="AA358" s="112" t="str">
        <f t="shared" si="2"/>
        <v>Missing Info</v>
      </c>
      <c r="AB358" s="113" t="str">
        <f>LET(
  completed, AA358="Complete",
  approved, AG358="Approved",
  srcVal,   IFERROR(VLOOKUP(D358, Lookup!A:F, 2, FALSE), ""),
  campVal,  IFERROR(VLOOKUP(D358, Lookup!A:F, 3, FALSE), ""),
  medVal,   IFERROR(VLOOKUP(D358, Lookup!A:F, 4, FALSE), ""),
  contVal,  IFERROR(VLOOKUP(D358, Lookup!A:F, 5, FALSE), ""),
  placeVal, IFERROR(VLOOKUP(D358, Lookup!A:F, 6, FALSE), ""),
  baseURL, AS358 &amp; "?",
  utm_source,   Lookup!$B$4 &amp; srcVal,
  utm_campaign, Lookup!$C$4 &amp; campVal,
  utm_medium,   Lookup!$D$4 &amp; medVal,
  utm_content,  Lookup!$E$4 &amp; contVal,
  utm_place,    Lookup!$F$4 &amp; placeVal,
  extras, "&amp;utm_term=" &amp; Y358 &amp; "&amp;adCreative=" &amp; AW358 &amp; "&amp;suggestedTerms=" &amp; AU358,
  IF(
    NOT(completed),
    "Missing Info",
    IF(
      NOT(approved),
      "Awaiting Approval",
      baseURL &amp; utm_source &amp; utm_campaign &amp; utm_medium &amp; utm_content &amp; utm_place &amp; extras
    )
  )
)</f>
        <v>Missing Info</v>
      </c>
      <c r="AC358" s="72" t="str">
        <f t="shared" si="3"/>
        <v/>
      </c>
      <c r="AD358" s="68"/>
      <c r="AE358" s="106"/>
      <c r="AF358" s="114" t="str">
        <f t="shared" si="4"/>
        <v/>
      </c>
      <c r="AG358" s="76"/>
      <c r="AH358" s="111"/>
      <c r="AI358" s="115"/>
      <c r="AJ358" s="68"/>
      <c r="AK358" s="124" t="str">
        <f>IFERROR(__xludf.DUMMYFUNCTION("iferror(split(AJ358,""|""),"""")"),"")</f>
        <v/>
      </c>
      <c r="AL358" s="111"/>
      <c r="AM358" s="111"/>
      <c r="AN358" s="118" t="str">
        <f>IFERROR(__xludf.DUMMYFUNCTION("if(J358="""","""",GOOGLETRANSLATE(J358,""auto"",""en""))"),"")</f>
        <v/>
      </c>
      <c r="AO358" s="111" t="str">
        <f>IFERROR(__xludf.DUMMYFUNCTION("if(K358="""","""",GOOGLETRANSLATE(K358,""auto"",""en""))"),"")</f>
        <v/>
      </c>
      <c r="AP358" s="111" t="str">
        <f>IFERROR(__xludf.DUMMYFUNCTION("if(M358="""","""",GOOGLETRANSLATE(M358,""auto"",""en""))"),"")</f>
        <v/>
      </c>
      <c r="AQ358" s="111" t="str">
        <f>IFERROR(__xludf.DUMMYFUNCTION("if(O358="""","""",GOOGLETRANSLATE(O358,""auto"",""en""))"),"")</f>
        <v/>
      </c>
      <c r="AR358" s="111" t="str">
        <f>IFERROR(__xludf.DUMMYFUNCTION("if(Q358="""","""",GOOGLETRANSLATE(Q358,""auto"",""en""))"),"")</f>
        <v/>
      </c>
      <c r="AS358" s="68" t="str">
        <f>IFERROR(__xludf.DUMMYFUNCTION("REGEXREPLACE(E358, ""\?.*"", """")
"),"")</f>
        <v/>
      </c>
      <c r="AT358" s="120" t="str">
        <f>IFERROR(__xludf.DUMMYFUNCTION("TEXTJOIN(CHAR(10)&amp;CHAR(10), TRUE,
  ""H1: "" &amp;
    IFERROR(INDEX(IMPORTXML(REGEXREPLACE(AS358,""\?.*"",""""),""//h1[1]""),1),""""),
  IFERROR(""H2/H3: "" &amp;
    TEXTJOIN(CHAR(10), TRUE,
      IMPORTXML(REGEXREPLACE(AS358,""\?.*"",""""),""//h2[normalize-spa"&amp;"ce()] | //h3[normalize-space()]"")
    ),""""),
  IFERROR(""Paragraphs: "" &amp;
    TEXTJOIN(CHAR(10)&amp;CHAR(10), TRUE,
      IMPORTXML(REGEXREPLACE(AS358,""\?.*"",""""),
        ""//article//p[normalize-space()] | //div[contains(@class,'entry-content') or con"&amp;"tains(@class,'post-content') or contains(@class,'single-content') or contains(@class,'content') or contains(@class,'article')]//p[normalize-space()]""
      )
    ),"""")
)
"),"H1: ")</f>
        <v>H1: </v>
      </c>
      <c r="AU358" s="68" t="str">
        <f t="shared" si="5"/>
        <v/>
      </c>
      <c r="AV358" s="68" t="str">
        <f t="shared" si="6"/>
        <v/>
      </c>
      <c r="AW358" s="68" t="str">
        <f t="shared" si="7"/>
        <v/>
      </c>
      <c r="AX358" s="77"/>
    </row>
    <row r="359">
      <c r="A359" s="68"/>
      <c r="B359" s="68"/>
      <c r="C359" s="69"/>
      <c r="D359" s="68"/>
      <c r="E359" s="68"/>
      <c r="F359" s="68"/>
      <c r="G359" s="68"/>
      <c r="H359" s="68" t="str">
        <f t="shared" si="1"/>
        <v/>
      </c>
      <c r="I359" s="68"/>
      <c r="J359" s="111"/>
      <c r="K359" s="111"/>
      <c r="L359" s="122" t="b">
        <v>0</v>
      </c>
      <c r="M359" s="111"/>
      <c r="N359" s="109" t="b">
        <v>0</v>
      </c>
      <c r="O359" s="111"/>
      <c r="P359" s="109" t="b">
        <v>0</v>
      </c>
      <c r="Q359" s="111"/>
      <c r="R359" s="109" t="b">
        <v>0</v>
      </c>
      <c r="S359" s="111"/>
      <c r="T359" s="111"/>
      <c r="U359" s="111"/>
      <c r="V359" s="111"/>
      <c r="W359" s="111"/>
      <c r="X359" s="111"/>
      <c r="Y359" s="70" t="str">
        <f t="shared" si="8"/>
        <v/>
      </c>
      <c r="Z359" s="111"/>
      <c r="AA359" s="112" t="str">
        <f t="shared" si="2"/>
        <v>Missing Info</v>
      </c>
      <c r="AB359" s="113" t="str">
        <f>LET(
  completed, AA359="Complete",
  approved, AG359="Approved",
  srcVal,   IFERROR(VLOOKUP(D359, Lookup!A:F, 2, FALSE), ""),
  campVal,  IFERROR(VLOOKUP(D359, Lookup!A:F, 3, FALSE), ""),
  medVal,   IFERROR(VLOOKUP(D359, Lookup!A:F, 4, FALSE), ""),
  contVal,  IFERROR(VLOOKUP(D359, Lookup!A:F, 5, FALSE), ""),
  placeVal, IFERROR(VLOOKUP(D359, Lookup!A:F, 6, FALSE), ""),
  baseURL, AS359 &amp; "?",
  utm_source,   Lookup!$B$4 &amp; srcVal,
  utm_campaign, Lookup!$C$4 &amp; campVal,
  utm_medium,   Lookup!$D$4 &amp; medVal,
  utm_content,  Lookup!$E$4 &amp; contVal,
  utm_place,    Lookup!$F$4 &amp; placeVal,
  extras, "&amp;utm_term=" &amp; Y359 &amp; "&amp;adCreative=" &amp; AW359 &amp; "&amp;suggestedTerms=" &amp; AU359,
  IF(
    NOT(completed),
    "Missing Info",
    IF(
      NOT(approved),
      "Awaiting Approval",
      baseURL &amp; utm_source &amp; utm_campaign &amp; utm_medium &amp; utm_content &amp; utm_place &amp; extras
    )
  )
)</f>
        <v>Missing Info</v>
      </c>
      <c r="AC359" s="72" t="str">
        <f t="shared" si="3"/>
        <v/>
      </c>
      <c r="AD359" s="68"/>
      <c r="AE359" s="106"/>
      <c r="AF359" s="114" t="str">
        <f t="shared" si="4"/>
        <v/>
      </c>
      <c r="AG359" s="76"/>
      <c r="AH359" s="111"/>
      <c r="AI359" s="115"/>
      <c r="AJ359" s="68"/>
      <c r="AK359" s="124" t="str">
        <f>IFERROR(__xludf.DUMMYFUNCTION("iferror(split(AJ359,""|""),"""")"),"")</f>
        <v/>
      </c>
      <c r="AL359" s="111"/>
      <c r="AM359" s="111"/>
      <c r="AN359" s="118" t="str">
        <f>IFERROR(__xludf.DUMMYFUNCTION("if(J359="""","""",GOOGLETRANSLATE(J359,""auto"",""en""))"),"")</f>
        <v/>
      </c>
      <c r="AO359" s="111" t="str">
        <f>IFERROR(__xludf.DUMMYFUNCTION("if(K359="""","""",GOOGLETRANSLATE(K359,""auto"",""en""))"),"")</f>
        <v/>
      </c>
      <c r="AP359" s="111" t="str">
        <f>IFERROR(__xludf.DUMMYFUNCTION("if(M359="""","""",GOOGLETRANSLATE(M359,""auto"",""en""))"),"")</f>
        <v/>
      </c>
      <c r="AQ359" s="111" t="str">
        <f>IFERROR(__xludf.DUMMYFUNCTION("if(O359="""","""",GOOGLETRANSLATE(O359,""auto"",""en""))"),"")</f>
        <v/>
      </c>
      <c r="AR359" s="111" t="str">
        <f>IFERROR(__xludf.DUMMYFUNCTION("if(Q359="""","""",GOOGLETRANSLATE(Q359,""auto"",""en""))"),"")</f>
        <v/>
      </c>
      <c r="AS359" s="68" t="str">
        <f>IFERROR(__xludf.DUMMYFUNCTION("REGEXREPLACE(E359, ""\?.*"", """")
"),"")</f>
        <v/>
      </c>
      <c r="AT359" s="120" t="str">
        <f>IFERROR(__xludf.DUMMYFUNCTION("TEXTJOIN(CHAR(10)&amp;CHAR(10), TRUE,
  ""H1: "" &amp;
    IFERROR(INDEX(IMPORTXML(REGEXREPLACE(AS359,""\?.*"",""""),""//h1[1]""),1),""""),
  IFERROR(""H2/H3: "" &amp;
    TEXTJOIN(CHAR(10), TRUE,
      IMPORTXML(REGEXREPLACE(AS359,""\?.*"",""""),""//h2[normalize-spa"&amp;"ce()] | //h3[normalize-space()]"")
    ),""""),
  IFERROR(""Paragraphs: "" &amp;
    TEXTJOIN(CHAR(10)&amp;CHAR(10), TRUE,
      IMPORTXML(REGEXREPLACE(AS359,""\?.*"",""""),
        ""//article//p[normalize-space()] | //div[contains(@class,'entry-content') or con"&amp;"tains(@class,'post-content') or contains(@class,'single-content') or contains(@class,'content') or contains(@class,'article')]//p[normalize-space()]""
      )
    ),"""")
)
"),"H1: ")</f>
        <v>H1: </v>
      </c>
      <c r="AU359" s="68" t="str">
        <f t="shared" si="5"/>
        <v/>
      </c>
      <c r="AV359" s="68" t="str">
        <f t="shared" si="6"/>
        <v/>
      </c>
      <c r="AW359" s="68" t="str">
        <f t="shared" si="7"/>
        <v/>
      </c>
      <c r="AX359" s="77"/>
    </row>
    <row r="360">
      <c r="A360" s="68"/>
      <c r="B360" s="68"/>
      <c r="C360" s="69"/>
      <c r="D360" s="68"/>
      <c r="E360" s="68"/>
      <c r="F360" s="68"/>
      <c r="G360" s="68"/>
      <c r="H360" s="68" t="str">
        <f t="shared" si="1"/>
        <v/>
      </c>
      <c r="I360" s="68"/>
      <c r="J360" s="111"/>
      <c r="K360" s="111"/>
      <c r="L360" s="122" t="b">
        <v>0</v>
      </c>
      <c r="M360" s="111"/>
      <c r="N360" s="109" t="b">
        <v>0</v>
      </c>
      <c r="O360" s="111"/>
      <c r="P360" s="109" t="b">
        <v>0</v>
      </c>
      <c r="Q360" s="111"/>
      <c r="R360" s="109" t="b">
        <v>0</v>
      </c>
      <c r="S360" s="111"/>
      <c r="T360" s="111"/>
      <c r="U360" s="111"/>
      <c r="V360" s="111"/>
      <c r="W360" s="111"/>
      <c r="X360" s="111"/>
      <c r="Y360" s="70" t="str">
        <f t="shared" si="8"/>
        <v/>
      </c>
      <c r="Z360" s="111"/>
      <c r="AA360" s="112" t="str">
        <f t="shared" si="2"/>
        <v>Missing Info</v>
      </c>
      <c r="AB360" s="113" t="str">
        <f>LET(
  completed, AA360="Complete",
  approved, AG360="Approved",
  srcVal,   IFERROR(VLOOKUP(D360, Lookup!A:F, 2, FALSE), ""),
  campVal,  IFERROR(VLOOKUP(D360, Lookup!A:F, 3, FALSE), ""),
  medVal,   IFERROR(VLOOKUP(D360, Lookup!A:F, 4, FALSE), ""),
  contVal,  IFERROR(VLOOKUP(D360, Lookup!A:F, 5, FALSE), ""),
  placeVal, IFERROR(VLOOKUP(D360, Lookup!A:F, 6, FALSE), ""),
  baseURL, AS360 &amp; "?",
  utm_source,   Lookup!$B$4 &amp; srcVal,
  utm_campaign, Lookup!$C$4 &amp; campVal,
  utm_medium,   Lookup!$D$4 &amp; medVal,
  utm_content,  Lookup!$E$4 &amp; contVal,
  utm_place,    Lookup!$F$4 &amp; placeVal,
  extras, "&amp;utm_term=" &amp; Y360 &amp; "&amp;adCreative=" &amp; AW360 &amp; "&amp;suggestedTerms=" &amp; AU360,
  IF(
    NOT(completed),
    "Missing Info",
    IF(
      NOT(approved),
      "Awaiting Approval",
      baseURL &amp; utm_source &amp; utm_campaign &amp; utm_medium &amp; utm_content &amp; utm_place &amp; extras
    )
  )
)</f>
        <v>Missing Info</v>
      </c>
      <c r="AC360" s="72" t="str">
        <f t="shared" si="3"/>
        <v/>
      </c>
      <c r="AD360" s="68"/>
      <c r="AE360" s="106"/>
      <c r="AF360" s="114" t="str">
        <f t="shared" si="4"/>
        <v/>
      </c>
      <c r="AG360" s="76"/>
      <c r="AH360" s="111"/>
      <c r="AI360" s="115"/>
      <c r="AJ360" s="68"/>
      <c r="AK360" s="124" t="str">
        <f>IFERROR(__xludf.DUMMYFUNCTION("iferror(split(AJ360,""|""),"""")"),"")</f>
        <v/>
      </c>
      <c r="AL360" s="111"/>
      <c r="AM360" s="111"/>
      <c r="AN360" s="118" t="str">
        <f>IFERROR(__xludf.DUMMYFUNCTION("if(J360="""","""",GOOGLETRANSLATE(J360,""auto"",""en""))"),"")</f>
        <v/>
      </c>
      <c r="AO360" s="111" t="str">
        <f>IFERROR(__xludf.DUMMYFUNCTION("if(K360="""","""",GOOGLETRANSLATE(K360,""auto"",""en""))"),"")</f>
        <v/>
      </c>
      <c r="AP360" s="111" t="str">
        <f>IFERROR(__xludf.DUMMYFUNCTION("if(M360="""","""",GOOGLETRANSLATE(M360,""auto"",""en""))"),"")</f>
        <v/>
      </c>
      <c r="AQ360" s="111" t="str">
        <f>IFERROR(__xludf.DUMMYFUNCTION("if(O360="""","""",GOOGLETRANSLATE(O360,""auto"",""en""))"),"")</f>
        <v/>
      </c>
      <c r="AR360" s="111" t="str">
        <f>IFERROR(__xludf.DUMMYFUNCTION("if(Q360="""","""",GOOGLETRANSLATE(Q360,""auto"",""en""))"),"")</f>
        <v/>
      </c>
      <c r="AS360" s="68" t="str">
        <f>IFERROR(__xludf.DUMMYFUNCTION("REGEXREPLACE(E360, ""\?.*"", """")
"),"")</f>
        <v/>
      </c>
      <c r="AT360" s="120" t="str">
        <f>IFERROR(__xludf.DUMMYFUNCTION("TEXTJOIN(CHAR(10)&amp;CHAR(10), TRUE,
  ""H1: "" &amp;
    IFERROR(INDEX(IMPORTXML(REGEXREPLACE(AS360,""\?.*"",""""),""//h1[1]""),1),""""),
  IFERROR(""H2/H3: "" &amp;
    TEXTJOIN(CHAR(10), TRUE,
      IMPORTXML(REGEXREPLACE(AS360,""\?.*"",""""),""//h2[normalize-spa"&amp;"ce()] | //h3[normalize-space()]"")
    ),""""),
  IFERROR(""Paragraphs: "" &amp;
    TEXTJOIN(CHAR(10)&amp;CHAR(10), TRUE,
      IMPORTXML(REGEXREPLACE(AS360,""\?.*"",""""),
        ""//article//p[normalize-space()] | //div[contains(@class,'entry-content') or con"&amp;"tains(@class,'post-content') or contains(@class,'single-content') or contains(@class,'content') or contains(@class,'article')]//p[normalize-space()]""
      )
    ),"""")
)
"),"H1: ")</f>
        <v>H1: </v>
      </c>
      <c r="AU360" s="68" t="str">
        <f t="shared" si="5"/>
        <v/>
      </c>
      <c r="AV360" s="68" t="str">
        <f t="shared" si="6"/>
        <v/>
      </c>
      <c r="AW360" s="68" t="str">
        <f t="shared" si="7"/>
        <v/>
      </c>
      <c r="AX360" s="77"/>
    </row>
    <row r="361">
      <c r="A361" s="68"/>
      <c r="B361" s="68"/>
      <c r="C361" s="69"/>
      <c r="D361" s="68"/>
      <c r="E361" s="68"/>
      <c r="F361" s="68"/>
      <c r="G361" s="68"/>
      <c r="H361" s="68" t="str">
        <f t="shared" si="1"/>
        <v/>
      </c>
      <c r="I361" s="68"/>
      <c r="J361" s="111"/>
      <c r="K361" s="111"/>
      <c r="L361" s="122" t="b">
        <v>0</v>
      </c>
      <c r="M361" s="111"/>
      <c r="N361" s="109" t="b">
        <v>0</v>
      </c>
      <c r="O361" s="111"/>
      <c r="P361" s="109" t="b">
        <v>0</v>
      </c>
      <c r="Q361" s="111"/>
      <c r="R361" s="109" t="b">
        <v>0</v>
      </c>
      <c r="S361" s="111"/>
      <c r="T361" s="111"/>
      <c r="U361" s="111"/>
      <c r="V361" s="111"/>
      <c r="W361" s="111"/>
      <c r="X361" s="111"/>
      <c r="Y361" s="70" t="str">
        <f t="shared" si="8"/>
        <v/>
      </c>
      <c r="Z361" s="111"/>
      <c r="AA361" s="112" t="str">
        <f t="shared" si="2"/>
        <v>Missing Info</v>
      </c>
      <c r="AB361" s="113" t="str">
        <f>LET(
  completed, AA361="Complete",
  approved, AG361="Approved",
  srcVal,   IFERROR(VLOOKUP(D361, Lookup!A:F, 2, FALSE), ""),
  campVal,  IFERROR(VLOOKUP(D361, Lookup!A:F, 3, FALSE), ""),
  medVal,   IFERROR(VLOOKUP(D361, Lookup!A:F, 4, FALSE), ""),
  contVal,  IFERROR(VLOOKUP(D361, Lookup!A:F, 5, FALSE), ""),
  placeVal, IFERROR(VLOOKUP(D361, Lookup!A:F, 6, FALSE), ""),
  baseURL, AS361 &amp; "?",
  utm_source,   Lookup!$B$4 &amp; srcVal,
  utm_campaign, Lookup!$C$4 &amp; campVal,
  utm_medium,   Lookup!$D$4 &amp; medVal,
  utm_content,  Lookup!$E$4 &amp; contVal,
  utm_place,    Lookup!$F$4 &amp; placeVal,
  extras, "&amp;utm_term=" &amp; Y361 &amp; "&amp;adCreative=" &amp; AW361 &amp; "&amp;suggestedTerms=" &amp; AU361,
  IF(
    NOT(completed),
    "Missing Info",
    IF(
      NOT(approved),
      "Awaiting Approval",
      baseURL &amp; utm_source &amp; utm_campaign &amp; utm_medium &amp; utm_content &amp; utm_place &amp; extras
    )
  )
)</f>
        <v>Missing Info</v>
      </c>
      <c r="AC361" s="72" t="str">
        <f t="shared" si="3"/>
        <v/>
      </c>
      <c r="AD361" s="68"/>
      <c r="AE361" s="106"/>
      <c r="AF361" s="114" t="str">
        <f t="shared" si="4"/>
        <v/>
      </c>
      <c r="AG361" s="76"/>
      <c r="AH361" s="111"/>
      <c r="AI361" s="115"/>
      <c r="AJ361" s="68"/>
      <c r="AK361" s="124" t="str">
        <f>IFERROR(__xludf.DUMMYFUNCTION("iferror(split(AJ361,""|""),"""")"),"")</f>
        <v/>
      </c>
      <c r="AL361" s="111"/>
      <c r="AM361" s="111"/>
      <c r="AN361" s="118" t="str">
        <f>IFERROR(__xludf.DUMMYFUNCTION("if(J361="""","""",GOOGLETRANSLATE(J361,""auto"",""en""))"),"")</f>
        <v/>
      </c>
      <c r="AO361" s="111" t="str">
        <f>IFERROR(__xludf.DUMMYFUNCTION("if(K361="""","""",GOOGLETRANSLATE(K361,""auto"",""en""))"),"")</f>
        <v/>
      </c>
      <c r="AP361" s="111" t="str">
        <f>IFERROR(__xludf.DUMMYFUNCTION("if(M361="""","""",GOOGLETRANSLATE(M361,""auto"",""en""))"),"")</f>
        <v/>
      </c>
      <c r="AQ361" s="111" t="str">
        <f>IFERROR(__xludf.DUMMYFUNCTION("if(O361="""","""",GOOGLETRANSLATE(O361,""auto"",""en""))"),"")</f>
        <v/>
      </c>
      <c r="AR361" s="111" t="str">
        <f>IFERROR(__xludf.DUMMYFUNCTION("if(Q361="""","""",GOOGLETRANSLATE(Q361,""auto"",""en""))"),"")</f>
        <v/>
      </c>
      <c r="AS361" s="68" t="str">
        <f>IFERROR(__xludf.DUMMYFUNCTION("REGEXREPLACE(E361, ""\?.*"", """")
"),"")</f>
        <v/>
      </c>
      <c r="AT361" s="120" t="str">
        <f>IFERROR(__xludf.DUMMYFUNCTION("TEXTJOIN(CHAR(10)&amp;CHAR(10), TRUE,
  ""H1: "" &amp;
    IFERROR(INDEX(IMPORTXML(REGEXREPLACE(AS361,""\?.*"",""""),""//h1[1]""),1),""""),
  IFERROR(""H2/H3: "" &amp;
    TEXTJOIN(CHAR(10), TRUE,
      IMPORTXML(REGEXREPLACE(AS361,""\?.*"",""""),""//h2[normalize-spa"&amp;"ce()] | //h3[normalize-space()]"")
    ),""""),
  IFERROR(""Paragraphs: "" &amp;
    TEXTJOIN(CHAR(10)&amp;CHAR(10), TRUE,
      IMPORTXML(REGEXREPLACE(AS361,""\?.*"",""""),
        ""//article//p[normalize-space()] | //div[contains(@class,'entry-content') or con"&amp;"tains(@class,'post-content') or contains(@class,'single-content') or contains(@class,'content') or contains(@class,'article')]//p[normalize-space()]""
      )
    ),"""")
)
"),"H1: ")</f>
        <v>H1: </v>
      </c>
      <c r="AU361" s="68" t="str">
        <f t="shared" si="5"/>
        <v/>
      </c>
      <c r="AV361" s="68" t="str">
        <f t="shared" si="6"/>
        <v/>
      </c>
      <c r="AW361" s="68" t="str">
        <f t="shared" si="7"/>
        <v/>
      </c>
      <c r="AX361" s="77"/>
    </row>
    <row r="362">
      <c r="A362" s="68"/>
      <c r="B362" s="68"/>
      <c r="C362" s="69"/>
      <c r="D362" s="68"/>
      <c r="E362" s="68"/>
      <c r="F362" s="68"/>
      <c r="G362" s="68"/>
      <c r="H362" s="68" t="str">
        <f t="shared" si="1"/>
        <v/>
      </c>
      <c r="I362" s="68"/>
      <c r="J362" s="111"/>
      <c r="K362" s="111"/>
      <c r="L362" s="122" t="b">
        <v>0</v>
      </c>
      <c r="M362" s="111"/>
      <c r="N362" s="109" t="b">
        <v>0</v>
      </c>
      <c r="O362" s="111"/>
      <c r="P362" s="109" t="b">
        <v>0</v>
      </c>
      <c r="Q362" s="111"/>
      <c r="R362" s="109" t="b">
        <v>0</v>
      </c>
      <c r="S362" s="111"/>
      <c r="T362" s="111"/>
      <c r="U362" s="111"/>
      <c r="V362" s="111"/>
      <c r="W362" s="111"/>
      <c r="X362" s="111"/>
      <c r="Y362" s="70" t="str">
        <f t="shared" si="8"/>
        <v/>
      </c>
      <c r="Z362" s="111"/>
      <c r="AA362" s="112" t="str">
        <f t="shared" si="2"/>
        <v>Missing Info</v>
      </c>
      <c r="AB362" s="113" t="str">
        <f>LET(
  completed, AA362="Complete",
  approved, AG362="Approved",
  srcVal,   IFERROR(VLOOKUP(D362, Lookup!A:F, 2, FALSE), ""),
  campVal,  IFERROR(VLOOKUP(D362, Lookup!A:F, 3, FALSE), ""),
  medVal,   IFERROR(VLOOKUP(D362, Lookup!A:F, 4, FALSE), ""),
  contVal,  IFERROR(VLOOKUP(D362, Lookup!A:F, 5, FALSE), ""),
  placeVal, IFERROR(VLOOKUP(D362, Lookup!A:F, 6, FALSE), ""),
  baseURL, AS362 &amp; "?",
  utm_source,   Lookup!$B$4 &amp; srcVal,
  utm_campaign, Lookup!$C$4 &amp; campVal,
  utm_medium,   Lookup!$D$4 &amp; medVal,
  utm_content,  Lookup!$E$4 &amp; contVal,
  utm_place,    Lookup!$F$4 &amp; placeVal,
  extras, "&amp;utm_term=" &amp; Y362 &amp; "&amp;adCreative=" &amp; AW362 &amp; "&amp;suggestedTerms=" &amp; AU362,
  IF(
    NOT(completed),
    "Missing Info",
    IF(
      NOT(approved),
      "Awaiting Approval",
      baseURL &amp; utm_source &amp; utm_campaign &amp; utm_medium &amp; utm_content &amp; utm_place &amp; extras
    )
  )
)</f>
        <v>Missing Info</v>
      </c>
      <c r="AC362" s="72" t="str">
        <f t="shared" si="3"/>
        <v/>
      </c>
      <c r="AD362" s="68"/>
      <c r="AE362" s="106"/>
      <c r="AF362" s="114" t="str">
        <f t="shared" si="4"/>
        <v/>
      </c>
      <c r="AG362" s="76"/>
      <c r="AH362" s="111"/>
      <c r="AI362" s="115"/>
      <c r="AJ362" s="68"/>
      <c r="AK362" s="124" t="str">
        <f>IFERROR(__xludf.DUMMYFUNCTION("iferror(split(AJ362,""|""),"""")"),"")</f>
        <v/>
      </c>
      <c r="AL362" s="111"/>
      <c r="AM362" s="111"/>
      <c r="AN362" s="118" t="str">
        <f>IFERROR(__xludf.DUMMYFUNCTION("if(J362="""","""",GOOGLETRANSLATE(J362,""auto"",""en""))"),"")</f>
        <v/>
      </c>
      <c r="AO362" s="111" t="str">
        <f>IFERROR(__xludf.DUMMYFUNCTION("if(K362="""","""",GOOGLETRANSLATE(K362,""auto"",""en""))"),"")</f>
        <v/>
      </c>
      <c r="AP362" s="111" t="str">
        <f>IFERROR(__xludf.DUMMYFUNCTION("if(M362="""","""",GOOGLETRANSLATE(M362,""auto"",""en""))"),"")</f>
        <v/>
      </c>
      <c r="AQ362" s="111" t="str">
        <f>IFERROR(__xludf.DUMMYFUNCTION("if(O362="""","""",GOOGLETRANSLATE(O362,""auto"",""en""))"),"")</f>
        <v/>
      </c>
      <c r="AR362" s="111" t="str">
        <f>IFERROR(__xludf.DUMMYFUNCTION("if(Q362="""","""",GOOGLETRANSLATE(Q362,""auto"",""en""))"),"")</f>
        <v/>
      </c>
      <c r="AS362" s="68" t="str">
        <f>IFERROR(__xludf.DUMMYFUNCTION("REGEXREPLACE(E362, ""\?.*"", """")
"),"")</f>
        <v/>
      </c>
      <c r="AT362" s="120" t="str">
        <f>IFERROR(__xludf.DUMMYFUNCTION("TEXTJOIN(CHAR(10)&amp;CHAR(10), TRUE,
  ""H1: "" &amp;
    IFERROR(INDEX(IMPORTXML(REGEXREPLACE(AS362,""\?.*"",""""),""//h1[1]""),1),""""),
  IFERROR(""H2/H3: "" &amp;
    TEXTJOIN(CHAR(10), TRUE,
      IMPORTXML(REGEXREPLACE(AS362,""\?.*"",""""),""//h2[normalize-spa"&amp;"ce()] | //h3[normalize-space()]"")
    ),""""),
  IFERROR(""Paragraphs: "" &amp;
    TEXTJOIN(CHAR(10)&amp;CHAR(10), TRUE,
      IMPORTXML(REGEXREPLACE(AS362,""\?.*"",""""),
        ""//article//p[normalize-space()] | //div[contains(@class,'entry-content') or con"&amp;"tains(@class,'post-content') or contains(@class,'single-content') or contains(@class,'content') or contains(@class,'article')]//p[normalize-space()]""
      )
    ),"""")
)
"),"H1: ")</f>
        <v>H1: </v>
      </c>
      <c r="AU362" s="68" t="str">
        <f t="shared" si="5"/>
        <v/>
      </c>
      <c r="AV362" s="68" t="str">
        <f t="shared" si="6"/>
        <v/>
      </c>
      <c r="AW362" s="68" t="str">
        <f t="shared" si="7"/>
        <v/>
      </c>
      <c r="AX362" s="77"/>
    </row>
    <row r="363">
      <c r="A363" s="68"/>
      <c r="B363" s="68"/>
      <c r="C363" s="69"/>
      <c r="D363" s="68"/>
      <c r="E363" s="68"/>
      <c r="F363" s="68"/>
      <c r="G363" s="68"/>
      <c r="H363" s="68" t="str">
        <f t="shared" si="1"/>
        <v/>
      </c>
      <c r="I363" s="68"/>
      <c r="J363" s="111"/>
      <c r="K363" s="111"/>
      <c r="L363" s="122" t="b">
        <v>0</v>
      </c>
      <c r="M363" s="111"/>
      <c r="N363" s="109" t="b">
        <v>0</v>
      </c>
      <c r="O363" s="111"/>
      <c r="P363" s="109" t="b">
        <v>0</v>
      </c>
      <c r="Q363" s="111"/>
      <c r="R363" s="109" t="b">
        <v>0</v>
      </c>
      <c r="S363" s="111"/>
      <c r="T363" s="111"/>
      <c r="U363" s="111"/>
      <c r="V363" s="111"/>
      <c r="W363" s="111"/>
      <c r="X363" s="111"/>
      <c r="Y363" s="70" t="str">
        <f t="shared" si="8"/>
        <v/>
      </c>
      <c r="Z363" s="111"/>
      <c r="AA363" s="112" t="str">
        <f t="shared" si="2"/>
        <v>Missing Info</v>
      </c>
      <c r="AB363" s="113" t="str">
        <f>LET(
  completed, AA363="Complete",
  approved, AG363="Approved",
  srcVal,   IFERROR(VLOOKUP(D363, Lookup!A:F, 2, FALSE), ""),
  campVal,  IFERROR(VLOOKUP(D363, Lookup!A:F, 3, FALSE), ""),
  medVal,   IFERROR(VLOOKUP(D363, Lookup!A:F, 4, FALSE), ""),
  contVal,  IFERROR(VLOOKUP(D363, Lookup!A:F, 5, FALSE), ""),
  placeVal, IFERROR(VLOOKUP(D363, Lookup!A:F, 6, FALSE), ""),
  baseURL, AS363 &amp; "?",
  utm_source,   Lookup!$B$4 &amp; srcVal,
  utm_campaign, Lookup!$C$4 &amp; campVal,
  utm_medium,   Lookup!$D$4 &amp; medVal,
  utm_content,  Lookup!$E$4 &amp; contVal,
  utm_place,    Lookup!$F$4 &amp; placeVal,
  extras, "&amp;utm_term=" &amp; Y363 &amp; "&amp;adCreative=" &amp; AW363 &amp; "&amp;suggestedTerms=" &amp; AU363,
  IF(
    NOT(completed),
    "Missing Info",
    IF(
      NOT(approved),
      "Awaiting Approval",
      baseURL &amp; utm_source &amp; utm_campaign &amp; utm_medium &amp; utm_content &amp; utm_place &amp; extras
    )
  )
)</f>
        <v>Missing Info</v>
      </c>
      <c r="AC363" s="72" t="str">
        <f t="shared" si="3"/>
        <v/>
      </c>
      <c r="AD363" s="68"/>
      <c r="AE363" s="106"/>
      <c r="AF363" s="114" t="str">
        <f t="shared" si="4"/>
        <v/>
      </c>
      <c r="AG363" s="76"/>
      <c r="AH363" s="111"/>
      <c r="AI363" s="115"/>
      <c r="AJ363" s="68"/>
      <c r="AK363" s="124" t="str">
        <f>IFERROR(__xludf.DUMMYFUNCTION("iferror(split(AJ363,""|""),"""")"),"")</f>
        <v/>
      </c>
      <c r="AL363" s="111"/>
      <c r="AM363" s="111"/>
      <c r="AN363" s="118" t="str">
        <f>IFERROR(__xludf.DUMMYFUNCTION("if(J363="""","""",GOOGLETRANSLATE(J363,""auto"",""en""))"),"")</f>
        <v/>
      </c>
      <c r="AO363" s="111" t="str">
        <f>IFERROR(__xludf.DUMMYFUNCTION("if(K363="""","""",GOOGLETRANSLATE(K363,""auto"",""en""))"),"")</f>
        <v/>
      </c>
      <c r="AP363" s="111" t="str">
        <f>IFERROR(__xludf.DUMMYFUNCTION("if(M363="""","""",GOOGLETRANSLATE(M363,""auto"",""en""))"),"")</f>
        <v/>
      </c>
      <c r="AQ363" s="111" t="str">
        <f>IFERROR(__xludf.DUMMYFUNCTION("if(O363="""","""",GOOGLETRANSLATE(O363,""auto"",""en""))"),"")</f>
        <v/>
      </c>
      <c r="AR363" s="111" t="str">
        <f>IFERROR(__xludf.DUMMYFUNCTION("if(Q363="""","""",GOOGLETRANSLATE(Q363,""auto"",""en""))"),"")</f>
        <v/>
      </c>
      <c r="AS363" s="68" t="str">
        <f>IFERROR(__xludf.DUMMYFUNCTION("REGEXREPLACE(E363, ""\?.*"", """")
"),"")</f>
        <v/>
      </c>
      <c r="AT363" s="120" t="str">
        <f>IFERROR(__xludf.DUMMYFUNCTION("TEXTJOIN(CHAR(10)&amp;CHAR(10), TRUE,
  ""H1: "" &amp;
    IFERROR(INDEX(IMPORTXML(REGEXREPLACE(AS363,""\?.*"",""""),""//h1[1]""),1),""""),
  IFERROR(""H2/H3: "" &amp;
    TEXTJOIN(CHAR(10), TRUE,
      IMPORTXML(REGEXREPLACE(AS363,""\?.*"",""""),""//h2[normalize-spa"&amp;"ce()] | //h3[normalize-space()]"")
    ),""""),
  IFERROR(""Paragraphs: "" &amp;
    TEXTJOIN(CHAR(10)&amp;CHAR(10), TRUE,
      IMPORTXML(REGEXREPLACE(AS363,""\?.*"",""""),
        ""//article//p[normalize-space()] | //div[contains(@class,'entry-content') or con"&amp;"tains(@class,'post-content') or contains(@class,'single-content') or contains(@class,'content') or contains(@class,'article')]//p[normalize-space()]""
      )
    ),"""")
)
"),"H1: ")</f>
        <v>H1: </v>
      </c>
      <c r="AU363" s="68" t="str">
        <f t="shared" si="5"/>
        <v/>
      </c>
      <c r="AV363" s="68" t="str">
        <f t="shared" si="6"/>
        <v/>
      </c>
      <c r="AW363" s="68" t="str">
        <f t="shared" si="7"/>
        <v/>
      </c>
      <c r="AX363" s="77"/>
    </row>
    <row r="364">
      <c r="A364" s="68"/>
      <c r="B364" s="68"/>
      <c r="C364" s="69"/>
      <c r="D364" s="68"/>
      <c r="E364" s="68"/>
      <c r="F364" s="68"/>
      <c r="G364" s="68"/>
      <c r="H364" s="68" t="str">
        <f t="shared" si="1"/>
        <v/>
      </c>
      <c r="I364" s="68"/>
      <c r="J364" s="111"/>
      <c r="K364" s="111"/>
      <c r="L364" s="122" t="b">
        <v>0</v>
      </c>
      <c r="M364" s="111"/>
      <c r="N364" s="109" t="b">
        <v>0</v>
      </c>
      <c r="O364" s="111"/>
      <c r="P364" s="109" t="b">
        <v>0</v>
      </c>
      <c r="Q364" s="111"/>
      <c r="R364" s="109" t="b">
        <v>0</v>
      </c>
      <c r="S364" s="111"/>
      <c r="T364" s="111"/>
      <c r="U364" s="111"/>
      <c r="V364" s="111"/>
      <c r="W364" s="111"/>
      <c r="X364" s="111"/>
      <c r="Y364" s="70" t="str">
        <f t="shared" si="8"/>
        <v/>
      </c>
      <c r="Z364" s="111"/>
      <c r="AA364" s="112" t="str">
        <f t="shared" si="2"/>
        <v>Missing Info</v>
      </c>
      <c r="AB364" s="113" t="str">
        <f>LET(
  completed, AA364="Complete",
  approved, AG364="Approved",
  srcVal,   IFERROR(VLOOKUP(D364, Lookup!A:F, 2, FALSE), ""),
  campVal,  IFERROR(VLOOKUP(D364, Lookup!A:F, 3, FALSE), ""),
  medVal,   IFERROR(VLOOKUP(D364, Lookup!A:F, 4, FALSE), ""),
  contVal,  IFERROR(VLOOKUP(D364, Lookup!A:F, 5, FALSE), ""),
  placeVal, IFERROR(VLOOKUP(D364, Lookup!A:F, 6, FALSE), ""),
  baseURL, AS364 &amp; "?",
  utm_source,   Lookup!$B$4 &amp; srcVal,
  utm_campaign, Lookup!$C$4 &amp; campVal,
  utm_medium,   Lookup!$D$4 &amp; medVal,
  utm_content,  Lookup!$E$4 &amp; contVal,
  utm_place,    Lookup!$F$4 &amp; placeVal,
  extras, "&amp;utm_term=" &amp; Y364 &amp; "&amp;adCreative=" &amp; AW364 &amp; "&amp;suggestedTerms=" &amp; AU364,
  IF(
    NOT(completed),
    "Missing Info",
    IF(
      NOT(approved),
      "Awaiting Approval",
      baseURL &amp; utm_source &amp; utm_campaign &amp; utm_medium &amp; utm_content &amp; utm_place &amp; extras
    )
  )
)</f>
        <v>Missing Info</v>
      </c>
      <c r="AC364" s="72" t="str">
        <f t="shared" si="3"/>
        <v/>
      </c>
      <c r="AD364" s="68"/>
      <c r="AE364" s="106"/>
      <c r="AF364" s="114" t="str">
        <f t="shared" si="4"/>
        <v/>
      </c>
      <c r="AG364" s="76"/>
      <c r="AH364" s="111"/>
      <c r="AI364" s="115"/>
      <c r="AJ364" s="68"/>
      <c r="AK364" s="124" t="str">
        <f>IFERROR(__xludf.DUMMYFUNCTION("iferror(split(AJ364,""|""),"""")"),"")</f>
        <v/>
      </c>
      <c r="AL364" s="111"/>
      <c r="AM364" s="111"/>
      <c r="AN364" s="118" t="str">
        <f>IFERROR(__xludf.DUMMYFUNCTION("if(J364="""","""",GOOGLETRANSLATE(J364,""auto"",""en""))"),"")</f>
        <v/>
      </c>
      <c r="AO364" s="111" t="str">
        <f>IFERROR(__xludf.DUMMYFUNCTION("if(K364="""","""",GOOGLETRANSLATE(K364,""auto"",""en""))"),"")</f>
        <v/>
      </c>
      <c r="AP364" s="111" t="str">
        <f>IFERROR(__xludf.DUMMYFUNCTION("if(M364="""","""",GOOGLETRANSLATE(M364,""auto"",""en""))"),"")</f>
        <v/>
      </c>
      <c r="AQ364" s="111" t="str">
        <f>IFERROR(__xludf.DUMMYFUNCTION("if(O364="""","""",GOOGLETRANSLATE(O364,""auto"",""en""))"),"")</f>
        <v/>
      </c>
      <c r="AR364" s="111" t="str">
        <f>IFERROR(__xludf.DUMMYFUNCTION("if(Q364="""","""",GOOGLETRANSLATE(Q364,""auto"",""en""))"),"")</f>
        <v/>
      </c>
      <c r="AS364" s="68" t="str">
        <f>IFERROR(__xludf.DUMMYFUNCTION("REGEXREPLACE(E364, ""\?.*"", """")
"),"")</f>
        <v/>
      </c>
      <c r="AT364" s="120" t="str">
        <f>IFERROR(__xludf.DUMMYFUNCTION("TEXTJOIN(CHAR(10)&amp;CHAR(10), TRUE,
  ""H1: "" &amp;
    IFERROR(INDEX(IMPORTXML(REGEXREPLACE(AS364,""\?.*"",""""),""//h1[1]""),1),""""),
  IFERROR(""H2/H3: "" &amp;
    TEXTJOIN(CHAR(10), TRUE,
      IMPORTXML(REGEXREPLACE(AS364,""\?.*"",""""),""//h2[normalize-spa"&amp;"ce()] | //h3[normalize-space()]"")
    ),""""),
  IFERROR(""Paragraphs: "" &amp;
    TEXTJOIN(CHAR(10)&amp;CHAR(10), TRUE,
      IMPORTXML(REGEXREPLACE(AS364,""\?.*"",""""),
        ""//article//p[normalize-space()] | //div[contains(@class,'entry-content') or con"&amp;"tains(@class,'post-content') or contains(@class,'single-content') or contains(@class,'content') or contains(@class,'article')]//p[normalize-space()]""
      )
    ),"""")
)
"),"H1: ")</f>
        <v>H1: </v>
      </c>
      <c r="AU364" s="68" t="str">
        <f t="shared" si="5"/>
        <v/>
      </c>
      <c r="AV364" s="68" t="str">
        <f t="shared" si="6"/>
        <v/>
      </c>
      <c r="AW364" s="68" t="str">
        <f t="shared" si="7"/>
        <v/>
      </c>
      <c r="AX364" s="77"/>
    </row>
    <row r="365">
      <c r="A365" s="68"/>
      <c r="B365" s="68"/>
      <c r="C365" s="69"/>
      <c r="D365" s="68"/>
      <c r="E365" s="68"/>
      <c r="F365" s="68"/>
      <c r="G365" s="68"/>
      <c r="H365" s="68" t="str">
        <f t="shared" si="1"/>
        <v/>
      </c>
      <c r="I365" s="68"/>
      <c r="J365" s="111"/>
      <c r="K365" s="111"/>
      <c r="L365" s="122" t="b">
        <v>0</v>
      </c>
      <c r="M365" s="111"/>
      <c r="N365" s="109" t="b">
        <v>0</v>
      </c>
      <c r="O365" s="111"/>
      <c r="P365" s="109" t="b">
        <v>0</v>
      </c>
      <c r="Q365" s="111"/>
      <c r="R365" s="109" t="b">
        <v>0</v>
      </c>
      <c r="S365" s="111"/>
      <c r="T365" s="111"/>
      <c r="U365" s="111"/>
      <c r="V365" s="111"/>
      <c r="W365" s="111"/>
      <c r="X365" s="111"/>
      <c r="Y365" s="70" t="str">
        <f t="shared" si="8"/>
        <v/>
      </c>
      <c r="Z365" s="111"/>
      <c r="AA365" s="112" t="str">
        <f t="shared" si="2"/>
        <v>Missing Info</v>
      </c>
      <c r="AB365" s="113" t="str">
        <f>LET(
  completed, AA365="Complete",
  approved, AG365="Approved",
  srcVal,   IFERROR(VLOOKUP(D365, Lookup!A:F, 2, FALSE), ""),
  campVal,  IFERROR(VLOOKUP(D365, Lookup!A:F, 3, FALSE), ""),
  medVal,   IFERROR(VLOOKUP(D365, Lookup!A:F, 4, FALSE), ""),
  contVal,  IFERROR(VLOOKUP(D365, Lookup!A:F, 5, FALSE), ""),
  placeVal, IFERROR(VLOOKUP(D365, Lookup!A:F, 6, FALSE), ""),
  baseURL, AS365 &amp; "?",
  utm_source,   Lookup!$B$4 &amp; srcVal,
  utm_campaign, Lookup!$C$4 &amp; campVal,
  utm_medium,   Lookup!$D$4 &amp; medVal,
  utm_content,  Lookup!$E$4 &amp; contVal,
  utm_place,    Lookup!$F$4 &amp; placeVal,
  extras, "&amp;utm_term=" &amp; Y365 &amp; "&amp;adCreative=" &amp; AW365 &amp; "&amp;suggestedTerms=" &amp; AU365,
  IF(
    NOT(completed),
    "Missing Info",
    IF(
      NOT(approved),
      "Awaiting Approval",
      baseURL &amp; utm_source &amp; utm_campaign &amp; utm_medium &amp; utm_content &amp; utm_place &amp; extras
    )
  )
)</f>
        <v>Missing Info</v>
      </c>
      <c r="AC365" s="72" t="str">
        <f t="shared" si="3"/>
        <v/>
      </c>
      <c r="AD365" s="68"/>
      <c r="AE365" s="106"/>
      <c r="AF365" s="114" t="str">
        <f t="shared" si="4"/>
        <v/>
      </c>
      <c r="AG365" s="76"/>
      <c r="AH365" s="111"/>
      <c r="AI365" s="115"/>
      <c r="AJ365" s="68"/>
      <c r="AK365" s="124" t="str">
        <f>IFERROR(__xludf.DUMMYFUNCTION("iferror(split(AJ365,""|""),"""")"),"")</f>
        <v/>
      </c>
      <c r="AL365" s="111"/>
      <c r="AM365" s="111"/>
      <c r="AN365" s="118" t="str">
        <f>IFERROR(__xludf.DUMMYFUNCTION("if(J365="""","""",GOOGLETRANSLATE(J365,""auto"",""en""))"),"")</f>
        <v/>
      </c>
      <c r="AO365" s="111" t="str">
        <f>IFERROR(__xludf.DUMMYFUNCTION("if(K365="""","""",GOOGLETRANSLATE(K365,""auto"",""en""))"),"")</f>
        <v/>
      </c>
      <c r="AP365" s="111" t="str">
        <f>IFERROR(__xludf.DUMMYFUNCTION("if(M365="""","""",GOOGLETRANSLATE(M365,""auto"",""en""))"),"")</f>
        <v/>
      </c>
      <c r="AQ365" s="111" t="str">
        <f>IFERROR(__xludf.DUMMYFUNCTION("if(O365="""","""",GOOGLETRANSLATE(O365,""auto"",""en""))"),"")</f>
        <v/>
      </c>
      <c r="AR365" s="111" t="str">
        <f>IFERROR(__xludf.DUMMYFUNCTION("if(Q365="""","""",GOOGLETRANSLATE(Q365,""auto"",""en""))"),"")</f>
        <v/>
      </c>
      <c r="AS365" s="68" t="str">
        <f>IFERROR(__xludf.DUMMYFUNCTION("REGEXREPLACE(E365, ""\?.*"", """")
"),"")</f>
        <v/>
      </c>
      <c r="AT365" s="120" t="str">
        <f>IFERROR(__xludf.DUMMYFUNCTION("TEXTJOIN(CHAR(10)&amp;CHAR(10), TRUE,
  ""H1: "" &amp;
    IFERROR(INDEX(IMPORTXML(REGEXREPLACE(AS365,""\?.*"",""""),""//h1[1]""),1),""""),
  IFERROR(""H2/H3: "" &amp;
    TEXTJOIN(CHAR(10), TRUE,
      IMPORTXML(REGEXREPLACE(AS365,""\?.*"",""""),""//h2[normalize-spa"&amp;"ce()] | //h3[normalize-space()]"")
    ),""""),
  IFERROR(""Paragraphs: "" &amp;
    TEXTJOIN(CHAR(10)&amp;CHAR(10), TRUE,
      IMPORTXML(REGEXREPLACE(AS365,""\?.*"",""""),
        ""//article//p[normalize-space()] | //div[contains(@class,'entry-content') or con"&amp;"tains(@class,'post-content') or contains(@class,'single-content') or contains(@class,'content') or contains(@class,'article')]//p[normalize-space()]""
      )
    ),"""")
)
"),"H1: ")</f>
        <v>H1: </v>
      </c>
      <c r="AU365" s="68" t="str">
        <f t="shared" si="5"/>
        <v/>
      </c>
      <c r="AV365" s="68" t="str">
        <f t="shared" si="6"/>
        <v/>
      </c>
      <c r="AW365" s="68" t="str">
        <f t="shared" si="7"/>
        <v/>
      </c>
      <c r="AX365" s="77"/>
    </row>
    <row r="366">
      <c r="A366" s="68"/>
      <c r="B366" s="68"/>
      <c r="C366" s="69"/>
      <c r="D366" s="68"/>
      <c r="E366" s="68"/>
      <c r="F366" s="68"/>
      <c r="G366" s="68"/>
      <c r="H366" s="68" t="str">
        <f t="shared" si="1"/>
        <v/>
      </c>
      <c r="I366" s="68"/>
      <c r="J366" s="111"/>
      <c r="K366" s="111"/>
      <c r="L366" s="122" t="b">
        <v>0</v>
      </c>
      <c r="M366" s="111"/>
      <c r="N366" s="109" t="b">
        <v>0</v>
      </c>
      <c r="O366" s="111"/>
      <c r="P366" s="109" t="b">
        <v>0</v>
      </c>
      <c r="Q366" s="111"/>
      <c r="R366" s="109" t="b">
        <v>0</v>
      </c>
      <c r="S366" s="111"/>
      <c r="T366" s="111"/>
      <c r="U366" s="111"/>
      <c r="V366" s="111"/>
      <c r="W366" s="111"/>
      <c r="X366" s="111"/>
      <c r="Y366" s="70" t="str">
        <f t="shared" si="8"/>
        <v/>
      </c>
      <c r="Z366" s="111"/>
      <c r="AA366" s="112" t="str">
        <f t="shared" si="2"/>
        <v>Missing Info</v>
      </c>
      <c r="AB366" s="113" t="str">
        <f>LET(
  completed, AA366="Complete",
  approved, AG366="Approved",
  srcVal,   IFERROR(VLOOKUP(D366, Lookup!A:F, 2, FALSE), ""),
  campVal,  IFERROR(VLOOKUP(D366, Lookup!A:F, 3, FALSE), ""),
  medVal,   IFERROR(VLOOKUP(D366, Lookup!A:F, 4, FALSE), ""),
  contVal,  IFERROR(VLOOKUP(D366, Lookup!A:F, 5, FALSE), ""),
  placeVal, IFERROR(VLOOKUP(D366, Lookup!A:F, 6, FALSE), ""),
  baseURL, AS366 &amp; "?",
  utm_source,   Lookup!$B$4 &amp; srcVal,
  utm_campaign, Lookup!$C$4 &amp; campVal,
  utm_medium,   Lookup!$D$4 &amp; medVal,
  utm_content,  Lookup!$E$4 &amp; contVal,
  utm_place,    Lookup!$F$4 &amp; placeVal,
  extras, "&amp;utm_term=" &amp; Y366 &amp; "&amp;adCreative=" &amp; AW366 &amp; "&amp;suggestedTerms=" &amp; AU366,
  IF(
    NOT(completed),
    "Missing Info",
    IF(
      NOT(approved),
      "Awaiting Approval",
      baseURL &amp; utm_source &amp; utm_campaign &amp; utm_medium &amp; utm_content &amp; utm_place &amp; extras
    )
  )
)</f>
        <v>Missing Info</v>
      </c>
      <c r="AC366" s="72" t="str">
        <f t="shared" si="3"/>
        <v/>
      </c>
      <c r="AD366" s="68"/>
      <c r="AE366" s="106"/>
      <c r="AF366" s="114" t="str">
        <f t="shared" si="4"/>
        <v/>
      </c>
      <c r="AG366" s="76"/>
      <c r="AH366" s="111"/>
      <c r="AI366" s="115"/>
      <c r="AJ366" s="68"/>
      <c r="AK366" s="124" t="str">
        <f>IFERROR(__xludf.DUMMYFUNCTION("iferror(split(AJ366,""|""),"""")"),"")</f>
        <v/>
      </c>
      <c r="AL366" s="111"/>
      <c r="AM366" s="111"/>
      <c r="AN366" s="118" t="str">
        <f>IFERROR(__xludf.DUMMYFUNCTION("if(J366="""","""",GOOGLETRANSLATE(J366,""auto"",""en""))"),"")</f>
        <v/>
      </c>
      <c r="AO366" s="111" t="str">
        <f>IFERROR(__xludf.DUMMYFUNCTION("if(K366="""","""",GOOGLETRANSLATE(K366,""auto"",""en""))"),"")</f>
        <v/>
      </c>
      <c r="AP366" s="111" t="str">
        <f>IFERROR(__xludf.DUMMYFUNCTION("if(M366="""","""",GOOGLETRANSLATE(M366,""auto"",""en""))"),"")</f>
        <v/>
      </c>
      <c r="AQ366" s="111" t="str">
        <f>IFERROR(__xludf.DUMMYFUNCTION("if(O366="""","""",GOOGLETRANSLATE(O366,""auto"",""en""))"),"")</f>
        <v/>
      </c>
      <c r="AR366" s="111" t="str">
        <f>IFERROR(__xludf.DUMMYFUNCTION("if(Q366="""","""",GOOGLETRANSLATE(Q366,""auto"",""en""))"),"")</f>
        <v/>
      </c>
      <c r="AS366" s="68" t="str">
        <f>IFERROR(__xludf.DUMMYFUNCTION("REGEXREPLACE(E366, ""\?.*"", """")
"),"")</f>
        <v/>
      </c>
      <c r="AT366" s="120" t="str">
        <f>IFERROR(__xludf.DUMMYFUNCTION("TEXTJOIN(CHAR(10)&amp;CHAR(10), TRUE,
  ""H1: "" &amp;
    IFERROR(INDEX(IMPORTXML(REGEXREPLACE(AS366,""\?.*"",""""),""//h1[1]""),1),""""),
  IFERROR(""H2/H3: "" &amp;
    TEXTJOIN(CHAR(10), TRUE,
      IMPORTXML(REGEXREPLACE(AS366,""\?.*"",""""),""//h2[normalize-spa"&amp;"ce()] | //h3[normalize-space()]"")
    ),""""),
  IFERROR(""Paragraphs: "" &amp;
    TEXTJOIN(CHAR(10)&amp;CHAR(10), TRUE,
      IMPORTXML(REGEXREPLACE(AS366,""\?.*"",""""),
        ""//article//p[normalize-space()] | //div[contains(@class,'entry-content') or con"&amp;"tains(@class,'post-content') or contains(@class,'single-content') or contains(@class,'content') or contains(@class,'article')]//p[normalize-space()]""
      )
    ),"""")
)
"),"H1: ")</f>
        <v>H1: </v>
      </c>
      <c r="AU366" s="68" t="str">
        <f t="shared" si="5"/>
        <v/>
      </c>
      <c r="AV366" s="68" t="str">
        <f t="shared" si="6"/>
        <v/>
      </c>
      <c r="AW366" s="68" t="str">
        <f t="shared" si="7"/>
        <v/>
      </c>
      <c r="AX366" s="77"/>
    </row>
    <row r="367">
      <c r="A367" s="68"/>
      <c r="B367" s="68"/>
      <c r="C367" s="69"/>
      <c r="D367" s="68"/>
      <c r="E367" s="68"/>
      <c r="F367" s="68"/>
      <c r="G367" s="68"/>
      <c r="H367" s="68" t="str">
        <f t="shared" si="1"/>
        <v/>
      </c>
      <c r="I367" s="68"/>
      <c r="J367" s="111"/>
      <c r="K367" s="111"/>
      <c r="L367" s="122" t="b">
        <v>0</v>
      </c>
      <c r="M367" s="111"/>
      <c r="N367" s="109" t="b">
        <v>0</v>
      </c>
      <c r="O367" s="111"/>
      <c r="P367" s="109" t="b">
        <v>0</v>
      </c>
      <c r="Q367" s="111"/>
      <c r="R367" s="109" t="b">
        <v>0</v>
      </c>
      <c r="S367" s="111"/>
      <c r="T367" s="111"/>
      <c r="U367" s="111"/>
      <c r="V367" s="111"/>
      <c r="W367" s="111"/>
      <c r="X367" s="111"/>
      <c r="Y367" s="70" t="str">
        <f t="shared" si="8"/>
        <v/>
      </c>
      <c r="Z367" s="111"/>
      <c r="AA367" s="112" t="str">
        <f t="shared" si="2"/>
        <v>Missing Info</v>
      </c>
      <c r="AB367" s="113" t="str">
        <f>LET(
  completed, AA367="Complete",
  approved, AG367="Approved",
  srcVal,   IFERROR(VLOOKUP(D367, Lookup!A:F, 2, FALSE), ""),
  campVal,  IFERROR(VLOOKUP(D367, Lookup!A:F, 3, FALSE), ""),
  medVal,   IFERROR(VLOOKUP(D367, Lookup!A:F, 4, FALSE), ""),
  contVal,  IFERROR(VLOOKUP(D367, Lookup!A:F, 5, FALSE), ""),
  placeVal, IFERROR(VLOOKUP(D367, Lookup!A:F, 6, FALSE), ""),
  baseURL, AS367 &amp; "?",
  utm_source,   Lookup!$B$4 &amp; srcVal,
  utm_campaign, Lookup!$C$4 &amp; campVal,
  utm_medium,   Lookup!$D$4 &amp; medVal,
  utm_content,  Lookup!$E$4 &amp; contVal,
  utm_place,    Lookup!$F$4 &amp; placeVal,
  extras, "&amp;utm_term=" &amp; Y367 &amp; "&amp;adCreative=" &amp; AW367 &amp; "&amp;suggestedTerms=" &amp; AU367,
  IF(
    NOT(completed),
    "Missing Info",
    IF(
      NOT(approved),
      "Awaiting Approval",
      baseURL &amp; utm_source &amp; utm_campaign &amp; utm_medium &amp; utm_content &amp; utm_place &amp; extras
    )
  )
)</f>
        <v>Missing Info</v>
      </c>
      <c r="AC367" s="72" t="str">
        <f t="shared" si="3"/>
        <v/>
      </c>
      <c r="AD367" s="68"/>
      <c r="AE367" s="106"/>
      <c r="AF367" s="114" t="str">
        <f t="shared" si="4"/>
        <v/>
      </c>
      <c r="AG367" s="76"/>
      <c r="AH367" s="111"/>
      <c r="AI367" s="115"/>
      <c r="AJ367" s="68"/>
      <c r="AK367" s="124" t="str">
        <f>IFERROR(__xludf.DUMMYFUNCTION("iferror(split(AJ367,""|""),"""")"),"")</f>
        <v/>
      </c>
      <c r="AL367" s="111"/>
      <c r="AM367" s="111"/>
      <c r="AN367" s="118" t="str">
        <f>IFERROR(__xludf.DUMMYFUNCTION("if(J367="""","""",GOOGLETRANSLATE(J367,""auto"",""en""))"),"")</f>
        <v/>
      </c>
      <c r="AO367" s="111" t="str">
        <f>IFERROR(__xludf.DUMMYFUNCTION("if(K367="""","""",GOOGLETRANSLATE(K367,""auto"",""en""))"),"")</f>
        <v/>
      </c>
      <c r="AP367" s="111" t="str">
        <f>IFERROR(__xludf.DUMMYFUNCTION("if(M367="""","""",GOOGLETRANSLATE(M367,""auto"",""en""))"),"")</f>
        <v/>
      </c>
      <c r="AQ367" s="111" t="str">
        <f>IFERROR(__xludf.DUMMYFUNCTION("if(O367="""","""",GOOGLETRANSLATE(O367,""auto"",""en""))"),"")</f>
        <v/>
      </c>
      <c r="AR367" s="111" t="str">
        <f>IFERROR(__xludf.DUMMYFUNCTION("if(Q367="""","""",GOOGLETRANSLATE(Q367,""auto"",""en""))"),"")</f>
        <v/>
      </c>
      <c r="AS367" s="68" t="str">
        <f>IFERROR(__xludf.DUMMYFUNCTION("REGEXREPLACE(E367, ""\?.*"", """")
"),"")</f>
        <v/>
      </c>
      <c r="AT367" s="120" t="str">
        <f>IFERROR(__xludf.DUMMYFUNCTION("TEXTJOIN(CHAR(10)&amp;CHAR(10), TRUE,
  ""H1: "" &amp;
    IFERROR(INDEX(IMPORTXML(REGEXREPLACE(AS367,""\?.*"",""""),""//h1[1]""),1),""""),
  IFERROR(""H2/H3: "" &amp;
    TEXTJOIN(CHAR(10), TRUE,
      IMPORTXML(REGEXREPLACE(AS367,""\?.*"",""""),""//h2[normalize-spa"&amp;"ce()] | //h3[normalize-space()]"")
    ),""""),
  IFERROR(""Paragraphs: "" &amp;
    TEXTJOIN(CHAR(10)&amp;CHAR(10), TRUE,
      IMPORTXML(REGEXREPLACE(AS367,""\?.*"",""""),
        ""//article//p[normalize-space()] | //div[contains(@class,'entry-content') or con"&amp;"tains(@class,'post-content') or contains(@class,'single-content') or contains(@class,'content') or contains(@class,'article')]//p[normalize-space()]""
      )
    ),"""")
)
"),"H1: ")</f>
        <v>H1: </v>
      </c>
      <c r="AU367" s="68" t="str">
        <f t="shared" si="5"/>
        <v/>
      </c>
      <c r="AV367" s="68" t="str">
        <f t="shared" si="6"/>
        <v/>
      </c>
      <c r="AW367" s="68" t="str">
        <f t="shared" si="7"/>
        <v/>
      </c>
      <c r="AX367" s="77"/>
    </row>
    <row r="368">
      <c r="A368" s="68"/>
      <c r="B368" s="68"/>
      <c r="C368" s="69"/>
      <c r="D368" s="68"/>
      <c r="E368" s="68"/>
      <c r="F368" s="68"/>
      <c r="G368" s="68"/>
      <c r="H368" s="68" t="str">
        <f t="shared" si="1"/>
        <v/>
      </c>
      <c r="I368" s="68"/>
      <c r="J368" s="111"/>
      <c r="K368" s="111"/>
      <c r="L368" s="122" t="b">
        <v>0</v>
      </c>
      <c r="M368" s="111"/>
      <c r="N368" s="109" t="b">
        <v>0</v>
      </c>
      <c r="O368" s="111"/>
      <c r="P368" s="109" t="b">
        <v>0</v>
      </c>
      <c r="Q368" s="111"/>
      <c r="R368" s="109" t="b">
        <v>0</v>
      </c>
      <c r="S368" s="111"/>
      <c r="T368" s="111"/>
      <c r="U368" s="111"/>
      <c r="V368" s="111"/>
      <c r="W368" s="111"/>
      <c r="X368" s="111"/>
      <c r="Y368" s="70" t="str">
        <f t="shared" si="8"/>
        <v/>
      </c>
      <c r="Z368" s="111"/>
      <c r="AA368" s="112" t="str">
        <f t="shared" si="2"/>
        <v>Missing Info</v>
      </c>
      <c r="AB368" s="113" t="str">
        <f>LET(
  completed, AA368="Complete",
  approved, AG368="Approved",
  srcVal,   IFERROR(VLOOKUP(D368, Lookup!A:F, 2, FALSE), ""),
  campVal,  IFERROR(VLOOKUP(D368, Lookup!A:F, 3, FALSE), ""),
  medVal,   IFERROR(VLOOKUP(D368, Lookup!A:F, 4, FALSE), ""),
  contVal,  IFERROR(VLOOKUP(D368, Lookup!A:F, 5, FALSE), ""),
  placeVal, IFERROR(VLOOKUP(D368, Lookup!A:F, 6, FALSE), ""),
  baseURL, AS368 &amp; "?",
  utm_source,   Lookup!$B$4 &amp; srcVal,
  utm_campaign, Lookup!$C$4 &amp; campVal,
  utm_medium,   Lookup!$D$4 &amp; medVal,
  utm_content,  Lookup!$E$4 &amp; contVal,
  utm_place,    Lookup!$F$4 &amp; placeVal,
  extras, "&amp;utm_term=" &amp; Y368 &amp; "&amp;adCreative=" &amp; AW368 &amp; "&amp;suggestedTerms=" &amp; AU368,
  IF(
    NOT(completed),
    "Missing Info",
    IF(
      NOT(approved),
      "Awaiting Approval",
      baseURL &amp; utm_source &amp; utm_campaign &amp; utm_medium &amp; utm_content &amp; utm_place &amp; extras
    )
  )
)</f>
        <v>Missing Info</v>
      </c>
      <c r="AC368" s="72" t="str">
        <f t="shared" si="3"/>
        <v/>
      </c>
      <c r="AD368" s="68"/>
      <c r="AE368" s="106"/>
      <c r="AF368" s="114" t="str">
        <f t="shared" si="4"/>
        <v/>
      </c>
      <c r="AG368" s="76"/>
      <c r="AH368" s="111"/>
      <c r="AI368" s="115"/>
      <c r="AJ368" s="68"/>
      <c r="AK368" s="124" t="str">
        <f>IFERROR(__xludf.DUMMYFUNCTION("iferror(split(AJ368,""|""),"""")"),"")</f>
        <v/>
      </c>
      <c r="AL368" s="111"/>
      <c r="AM368" s="111"/>
      <c r="AN368" s="118" t="str">
        <f>IFERROR(__xludf.DUMMYFUNCTION("if(J368="""","""",GOOGLETRANSLATE(J368,""auto"",""en""))"),"")</f>
        <v/>
      </c>
      <c r="AO368" s="111" t="str">
        <f>IFERROR(__xludf.DUMMYFUNCTION("if(K368="""","""",GOOGLETRANSLATE(K368,""auto"",""en""))"),"")</f>
        <v/>
      </c>
      <c r="AP368" s="111" t="str">
        <f>IFERROR(__xludf.DUMMYFUNCTION("if(M368="""","""",GOOGLETRANSLATE(M368,""auto"",""en""))"),"")</f>
        <v/>
      </c>
      <c r="AQ368" s="111" t="str">
        <f>IFERROR(__xludf.DUMMYFUNCTION("if(O368="""","""",GOOGLETRANSLATE(O368,""auto"",""en""))"),"")</f>
        <v/>
      </c>
      <c r="AR368" s="111" t="str">
        <f>IFERROR(__xludf.DUMMYFUNCTION("if(Q368="""","""",GOOGLETRANSLATE(Q368,""auto"",""en""))"),"")</f>
        <v/>
      </c>
      <c r="AS368" s="68" t="str">
        <f>IFERROR(__xludf.DUMMYFUNCTION("REGEXREPLACE(E368, ""\?.*"", """")
"),"")</f>
        <v/>
      </c>
      <c r="AT368" s="120" t="str">
        <f>IFERROR(__xludf.DUMMYFUNCTION("TEXTJOIN(CHAR(10)&amp;CHAR(10), TRUE,
  ""H1: "" &amp;
    IFERROR(INDEX(IMPORTXML(REGEXREPLACE(AS368,""\?.*"",""""),""//h1[1]""),1),""""),
  IFERROR(""H2/H3: "" &amp;
    TEXTJOIN(CHAR(10), TRUE,
      IMPORTXML(REGEXREPLACE(AS368,""\?.*"",""""),""//h2[normalize-spa"&amp;"ce()] | //h3[normalize-space()]"")
    ),""""),
  IFERROR(""Paragraphs: "" &amp;
    TEXTJOIN(CHAR(10)&amp;CHAR(10), TRUE,
      IMPORTXML(REGEXREPLACE(AS368,""\?.*"",""""),
        ""//article//p[normalize-space()] | //div[contains(@class,'entry-content') or con"&amp;"tains(@class,'post-content') or contains(@class,'single-content') or contains(@class,'content') or contains(@class,'article')]//p[normalize-space()]""
      )
    ),"""")
)
"),"H1: ")</f>
        <v>H1: </v>
      </c>
      <c r="AU368" s="68" t="str">
        <f t="shared" si="5"/>
        <v/>
      </c>
      <c r="AV368" s="68" t="str">
        <f t="shared" si="6"/>
        <v/>
      </c>
      <c r="AW368" s="68" t="str">
        <f t="shared" si="7"/>
        <v/>
      </c>
      <c r="AX368" s="77"/>
    </row>
    <row r="369">
      <c r="A369" s="68"/>
      <c r="B369" s="68"/>
      <c r="C369" s="69"/>
      <c r="D369" s="68"/>
      <c r="E369" s="68"/>
      <c r="F369" s="68"/>
      <c r="G369" s="68"/>
      <c r="H369" s="68" t="str">
        <f t="shared" si="1"/>
        <v/>
      </c>
      <c r="I369" s="68"/>
      <c r="J369" s="111"/>
      <c r="K369" s="111"/>
      <c r="L369" s="122" t="b">
        <v>0</v>
      </c>
      <c r="M369" s="111"/>
      <c r="N369" s="109" t="b">
        <v>0</v>
      </c>
      <c r="O369" s="111"/>
      <c r="P369" s="109" t="b">
        <v>0</v>
      </c>
      <c r="Q369" s="111"/>
      <c r="R369" s="109" t="b">
        <v>0</v>
      </c>
      <c r="S369" s="111"/>
      <c r="T369" s="111"/>
      <c r="U369" s="111"/>
      <c r="V369" s="111"/>
      <c r="W369" s="111"/>
      <c r="X369" s="111"/>
      <c r="Y369" s="70" t="str">
        <f t="shared" si="8"/>
        <v/>
      </c>
      <c r="Z369" s="111"/>
      <c r="AA369" s="112" t="str">
        <f t="shared" si="2"/>
        <v>Missing Info</v>
      </c>
      <c r="AB369" s="113" t="str">
        <f>LET(
  completed, AA369="Complete",
  approved, AG369="Approved",
  srcVal,   IFERROR(VLOOKUP(D369, Lookup!A:F, 2, FALSE), ""),
  campVal,  IFERROR(VLOOKUP(D369, Lookup!A:F, 3, FALSE), ""),
  medVal,   IFERROR(VLOOKUP(D369, Lookup!A:F, 4, FALSE), ""),
  contVal,  IFERROR(VLOOKUP(D369, Lookup!A:F, 5, FALSE), ""),
  placeVal, IFERROR(VLOOKUP(D369, Lookup!A:F, 6, FALSE), ""),
  baseURL, AS369 &amp; "?",
  utm_source,   Lookup!$B$4 &amp; srcVal,
  utm_campaign, Lookup!$C$4 &amp; campVal,
  utm_medium,   Lookup!$D$4 &amp; medVal,
  utm_content,  Lookup!$E$4 &amp; contVal,
  utm_place,    Lookup!$F$4 &amp; placeVal,
  extras, "&amp;utm_term=" &amp; Y369 &amp; "&amp;adCreative=" &amp; AW369 &amp; "&amp;suggestedTerms=" &amp; AU369,
  IF(
    NOT(completed),
    "Missing Info",
    IF(
      NOT(approved),
      "Awaiting Approval",
      baseURL &amp; utm_source &amp; utm_campaign &amp; utm_medium &amp; utm_content &amp; utm_place &amp; extras
    )
  )
)</f>
        <v>Missing Info</v>
      </c>
      <c r="AC369" s="72" t="str">
        <f t="shared" si="3"/>
        <v/>
      </c>
      <c r="AD369" s="68"/>
      <c r="AE369" s="106"/>
      <c r="AF369" s="114" t="str">
        <f t="shared" si="4"/>
        <v/>
      </c>
      <c r="AG369" s="76"/>
      <c r="AH369" s="111"/>
      <c r="AI369" s="115"/>
      <c r="AJ369" s="68"/>
      <c r="AK369" s="124" t="str">
        <f>IFERROR(__xludf.DUMMYFUNCTION("iferror(split(AJ369,""|""),"""")"),"")</f>
        <v/>
      </c>
      <c r="AL369" s="111"/>
      <c r="AM369" s="111"/>
      <c r="AN369" s="118" t="str">
        <f>IFERROR(__xludf.DUMMYFUNCTION("if(J369="""","""",GOOGLETRANSLATE(J369,""auto"",""en""))"),"")</f>
        <v/>
      </c>
      <c r="AO369" s="111" t="str">
        <f>IFERROR(__xludf.DUMMYFUNCTION("if(K369="""","""",GOOGLETRANSLATE(K369,""auto"",""en""))"),"")</f>
        <v/>
      </c>
      <c r="AP369" s="111" t="str">
        <f>IFERROR(__xludf.DUMMYFUNCTION("if(M369="""","""",GOOGLETRANSLATE(M369,""auto"",""en""))"),"")</f>
        <v/>
      </c>
      <c r="AQ369" s="111" t="str">
        <f>IFERROR(__xludf.DUMMYFUNCTION("if(O369="""","""",GOOGLETRANSLATE(O369,""auto"",""en""))"),"")</f>
        <v/>
      </c>
      <c r="AR369" s="111" t="str">
        <f>IFERROR(__xludf.DUMMYFUNCTION("if(Q369="""","""",GOOGLETRANSLATE(Q369,""auto"",""en""))"),"")</f>
        <v/>
      </c>
      <c r="AS369" s="68" t="str">
        <f>IFERROR(__xludf.DUMMYFUNCTION("REGEXREPLACE(E369, ""\?.*"", """")
"),"")</f>
        <v/>
      </c>
      <c r="AT369" s="120" t="str">
        <f>IFERROR(__xludf.DUMMYFUNCTION("TEXTJOIN(CHAR(10)&amp;CHAR(10), TRUE,
  ""H1: "" &amp;
    IFERROR(INDEX(IMPORTXML(REGEXREPLACE(AS369,""\?.*"",""""),""//h1[1]""),1),""""),
  IFERROR(""H2/H3: "" &amp;
    TEXTJOIN(CHAR(10), TRUE,
      IMPORTXML(REGEXREPLACE(AS369,""\?.*"",""""),""//h2[normalize-spa"&amp;"ce()] | //h3[normalize-space()]"")
    ),""""),
  IFERROR(""Paragraphs: "" &amp;
    TEXTJOIN(CHAR(10)&amp;CHAR(10), TRUE,
      IMPORTXML(REGEXREPLACE(AS369,""\?.*"",""""),
        ""//article//p[normalize-space()] | //div[contains(@class,'entry-content') or con"&amp;"tains(@class,'post-content') or contains(@class,'single-content') or contains(@class,'content') or contains(@class,'article')]//p[normalize-space()]""
      )
    ),"""")
)
"),"H1: ")</f>
        <v>H1: </v>
      </c>
      <c r="AU369" s="68" t="str">
        <f t="shared" si="5"/>
        <v/>
      </c>
      <c r="AV369" s="68" t="str">
        <f t="shared" si="6"/>
        <v/>
      </c>
      <c r="AW369" s="68" t="str">
        <f t="shared" si="7"/>
        <v/>
      </c>
      <c r="AX369" s="77"/>
    </row>
    <row r="370">
      <c r="A370" s="68"/>
      <c r="B370" s="68"/>
      <c r="C370" s="69"/>
      <c r="D370" s="68"/>
      <c r="E370" s="68"/>
      <c r="F370" s="68"/>
      <c r="G370" s="68"/>
      <c r="H370" s="68" t="str">
        <f t="shared" si="1"/>
        <v/>
      </c>
      <c r="I370" s="68"/>
      <c r="J370" s="111"/>
      <c r="K370" s="111"/>
      <c r="L370" s="122" t="b">
        <v>0</v>
      </c>
      <c r="M370" s="111"/>
      <c r="N370" s="109" t="b">
        <v>0</v>
      </c>
      <c r="O370" s="111"/>
      <c r="P370" s="109" t="b">
        <v>0</v>
      </c>
      <c r="Q370" s="111"/>
      <c r="R370" s="109" t="b">
        <v>0</v>
      </c>
      <c r="S370" s="111"/>
      <c r="T370" s="111"/>
      <c r="U370" s="111"/>
      <c r="V370" s="111"/>
      <c r="W370" s="111"/>
      <c r="X370" s="111"/>
      <c r="Y370" s="70" t="str">
        <f t="shared" si="8"/>
        <v/>
      </c>
      <c r="Z370" s="111"/>
      <c r="AA370" s="112" t="str">
        <f t="shared" si="2"/>
        <v>Missing Info</v>
      </c>
      <c r="AB370" s="113" t="str">
        <f>LET(
  completed, AA370="Complete",
  approved, AG370="Approved",
  srcVal,   IFERROR(VLOOKUP(D370, Lookup!A:F, 2, FALSE), ""),
  campVal,  IFERROR(VLOOKUP(D370, Lookup!A:F, 3, FALSE), ""),
  medVal,   IFERROR(VLOOKUP(D370, Lookup!A:F, 4, FALSE), ""),
  contVal,  IFERROR(VLOOKUP(D370, Lookup!A:F, 5, FALSE), ""),
  placeVal, IFERROR(VLOOKUP(D370, Lookup!A:F, 6, FALSE), ""),
  baseURL, AS370 &amp; "?",
  utm_source,   Lookup!$B$4 &amp; srcVal,
  utm_campaign, Lookup!$C$4 &amp; campVal,
  utm_medium,   Lookup!$D$4 &amp; medVal,
  utm_content,  Lookup!$E$4 &amp; contVal,
  utm_place,    Lookup!$F$4 &amp; placeVal,
  extras, "&amp;utm_term=" &amp; Y370 &amp; "&amp;adCreative=" &amp; AW370 &amp; "&amp;suggestedTerms=" &amp; AU370,
  IF(
    NOT(completed),
    "Missing Info",
    IF(
      NOT(approved),
      "Awaiting Approval",
      baseURL &amp; utm_source &amp; utm_campaign &amp; utm_medium &amp; utm_content &amp; utm_place &amp; extras
    )
  )
)</f>
        <v>Missing Info</v>
      </c>
      <c r="AC370" s="72" t="str">
        <f t="shared" si="3"/>
        <v/>
      </c>
      <c r="AD370" s="68"/>
      <c r="AE370" s="106"/>
      <c r="AF370" s="114" t="str">
        <f t="shared" si="4"/>
        <v/>
      </c>
      <c r="AG370" s="76"/>
      <c r="AH370" s="111"/>
      <c r="AI370" s="115"/>
      <c r="AJ370" s="68"/>
      <c r="AK370" s="124" t="str">
        <f>IFERROR(__xludf.DUMMYFUNCTION("iferror(split(AJ370,""|""),"""")"),"")</f>
        <v/>
      </c>
      <c r="AL370" s="111"/>
      <c r="AM370" s="111"/>
      <c r="AN370" s="118" t="str">
        <f>IFERROR(__xludf.DUMMYFUNCTION("if(J370="""","""",GOOGLETRANSLATE(J370,""auto"",""en""))"),"")</f>
        <v/>
      </c>
      <c r="AO370" s="111" t="str">
        <f>IFERROR(__xludf.DUMMYFUNCTION("if(K370="""","""",GOOGLETRANSLATE(K370,""auto"",""en""))"),"")</f>
        <v/>
      </c>
      <c r="AP370" s="111" t="str">
        <f>IFERROR(__xludf.DUMMYFUNCTION("if(M370="""","""",GOOGLETRANSLATE(M370,""auto"",""en""))"),"")</f>
        <v/>
      </c>
      <c r="AQ370" s="111" t="str">
        <f>IFERROR(__xludf.DUMMYFUNCTION("if(O370="""","""",GOOGLETRANSLATE(O370,""auto"",""en""))"),"")</f>
        <v/>
      </c>
      <c r="AR370" s="111" t="str">
        <f>IFERROR(__xludf.DUMMYFUNCTION("if(Q370="""","""",GOOGLETRANSLATE(Q370,""auto"",""en""))"),"")</f>
        <v/>
      </c>
      <c r="AS370" s="68" t="str">
        <f>IFERROR(__xludf.DUMMYFUNCTION("REGEXREPLACE(E370, ""\?.*"", """")
"),"")</f>
        <v/>
      </c>
      <c r="AT370" s="120" t="str">
        <f>IFERROR(__xludf.DUMMYFUNCTION("TEXTJOIN(CHAR(10)&amp;CHAR(10), TRUE,
  ""H1: "" &amp;
    IFERROR(INDEX(IMPORTXML(REGEXREPLACE(AS370,""\?.*"",""""),""//h1[1]""),1),""""),
  IFERROR(""H2/H3: "" &amp;
    TEXTJOIN(CHAR(10), TRUE,
      IMPORTXML(REGEXREPLACE(AS370,""\?.*"",""""),""//h2[normalize-spa"&amp;"ce()] | //h3[normalize-space()]"")
    ),""""),
  IFERROR(""Paragraphs: "" &amp;
    TEXTJOIN(CHAR(10)&amp;CHAR(10), TRUE,
      IMPORTXML(REGEXREPLACE(AS370,""\?.*"",""""),
        ""//article//p[normalize-space()] | //div[contains(@class,'entry-content') or con"&amp;"tains(@class,'post-content') or contains(@class,'single-content') or contains(@class,'content') or contains(@class,'article')]//p[normalize-space()]""
      )
    ),"""")
)
"),"H1: ")</f>
        <v>H1: </v>
      </c>
      <c r="AU370" s="68" t="str">
        <f t="shared" si="5"/>
        <v/>
      </c>
      <c r="AV370" s="68" t="str">
        <f t="shared" si="6"/>
        <v/>
      </c>
      <c r="AW370" s="68" t="str">
        <f t="shared" si="7"/>
        <v/>
      </c>
      <c r="AX370" s="77"/>
    </row>
    <row r="371">
      <c r="A371" s="68"/>
      <c r="B371" s="68"/>
      <c r="C371" s="69"/>
      <c r="D371" s="68"/>
      <c r="E371" s="68"/>
      <c r="F371" s="68"/>
      <c r="G371" s="68"/>
      <c r="H371" s="68" t="str">
        <f t="shared" si="1"/>
        <v/>
      </c>
      <c r="I371" s="68"/>
      <c r="J371" s="111"/>
      <c r="K371" s="111"/>
      <c r="L371" s="122" t="b">
        <v>0</v>
      </c>
      <c r="M371" s="111"/>
      <c r="N371" s="109" t="b">
        <v>0</v>
      </c>
      <c r="O371" s="111"/>
      <c r="P371" s="109" t="b">
        <v>0</v>
      </c>
      <c r="Q371" s="111"/>
      <c r="R371" s="109" t="b">
        <v>0</v>
      </c>
      <c r="S371" s="111"/>
      <c r="T371" s="111"/>
      <c r="U371" s="111"/>
      <c r="V371" s="111"/>
      <c r="W371" s="111"/>
      <c r="X371" s="111"/>
      <c r="Y371" s="70" t="str">
        <f t="shared" si="8"/>
        <v/>
      </c>
      <c r="Z371" s="111"/>
      <c r="AA371" s="112" t="str">
        <f t="shared" si="2"/>
        <v>Missing Info</v>
      </c>
      <c r="AB371" s="113" t="str">
        <f>LET(
  completed, AA371="Complete",
  approved, AG371="Approved",
  srcVal,   IFERROR(VLOOKUP(D371, Lookup!A:F, 2, FALSE), ""),
  campVal,  IFERROR(VLOOKUP(D371, Lookup!A:F, 3, FALSE), ""),
  medVal,   IFERROR(VLOOKUP(D371, Lookup!A:F, 4, FALSE), ""),
  contVal,  IFERROR(VLOOKUP(D371, Lookup!A:F, 5, FALSE), ""),
  placeVal, IFERROR(VLOOKUP(D371, Lookup!A:F, 6, FALSE), ""),
  baseURL, AS371 &amp; "?",
  utm_source,   Lookup!$B$4 &amp; srcVal,
  utm_campaign, Lookup!$C$4 &amp; campVal,
  utm_medium,   Lookup!$D$4 &amp; medVal,
  utm_content,  Lookup!$E$4 &amp; contVal,
  utm_place,    Lookup!$F$4 &amp; placeVal,
  extras, "&amp;utm_term=" &amp; Y371 &amp; "&amp;adCreative=" &amp; AW371 &amp; "&amp;suggestedTerms=" &amp; AU371,
  IF(
    NOT(completed),
    "Missing Info",
    IF(
      NOT(approved),
      "Awaiting Approval",
      baseURL &amp; utm_source &amp; utm_campaign &amp; utm_medium &amp; utm_content &amp; utm_place &amp; extras
    )
  )
)</f>
        <v>Missing Info</v>
      </c>
      <c r="AC371" s="72" t="str">
        <f t="shared" si="3"/>
        <v/>
      </c>
      <c r="AD371" s="68"/>
      <c r="AE371" s="106"/>
      <c r="AF371" s="114" t="str">
        <f t="shared" si="4"/>
        <v/>
      </c>
      <c r="AG371" s="76"/>
      <c r="AH371" s="111"/>
      <c r="AI371" s="115"/>
      <c r="AJ371" s="68"/>
      <c r="AK371" s="124" t="str">
        <f>IFERROR(__xludf.DUMMYFUNCTION("iferror(split(AJ371,""|""),"""")"),"")</f>
        <v/>
      </c>
      <c r="AL371" s="111"/>
      <c r="AM371" s="111"/>
      <c r="AN371" s="118" t="str">
        <f>IFERROR(__xludf.DUMMYFUNCTION("if(J371="""","""",GOOGLETRANSLATE(J371,""auto"",""en""))"),"")</f>
        <v/>
      </c>
      <c r="AO371" s="111" t="str">
        <f>IFERROR(__xludf.DUMMYFUNCTION("if(K371="""","""",GOOGLETRANSLATE(K371,""auto"",""en""))"),"")</f>
        <v/>
      </c>
      <c r="AP371" s="111" t="str">
        <f>IFERROR(__xludf.DUMMYFUNCTION("if(M371="""","""",GOOGLETRANSLATE(M371,""auto"",""en""))"),"")</f>
        <v/>
      </c>
      <c r="AQ371" s="111" t="str">
        <f>IFERROR(__xludf.DUMMYFUNCTION("if(O371="""","""",GOOGLETRANSLATE(O371,""auto"",""en""))"),"")</f>
        <v/>
      </c>
      <c r="AR371" s="111" t="str">
        <f>IFERROR(__xludf.DUMMYFUNCTION("if(Q371="""","""",GOOGLETRANSLATE(Q371,""auto"",""en""))"),"")</f>
        <v/>
      </c>
      <c r="AS371" s="68" t="str">
        <f>IFERROR(__xludf.DUMMYFUNCTION("REGEXREPLACE(E371, ""\?.*"", """")
"),"")</f>
        <v/>
      </c>
      <c r="AT371" s="120" t="str">
        <f>IFERROR(__xludf.DUMMYFUNCTION("TEXTJOIN(CHAR(10)&amp;CHAR(10), TRUE,
  ""H1: "" &amp;
    IFERROR(INDEX(IMPORTXML(REGEXREPLACE(AS371,""\?.*"",""""),""//h1[1]""),1),""""),
  IFERROR(""H2/H3: "" &amp;
    TEXTJOIN(CHAR(10), TRUE,
      IMPORTXML(REGEXREPLACE(AS371,""\?.*"",""""),""//h2[normalize-spa"&amp;"ce()] | //h3[normalize-space()]"")
    ),""""),
  IFERROR(""Paragraphs: "" &amp;
    TEXTJOIN(CHAR(10)&amp;CHAR(10), TRUE,
      IMPORTXML(REGEXREPLACE(AS371,""\?.*"",""""),
        ""//article//p[normalize-space()] | //div[contains(@class,'entry-content') or con"&amp;"tains(@class,'post-content') or contains(@class,'single-content') or contains(@class,'content') or contains(@class,'article')]//p[normalize-space()]""
      )
    ),"""")
)
"),"H1: ")</f>
        <v>H1: </v>
      </c>
      <c r="AU371" s="68" t="str">
        <f t="shared" si="5"/>
        <v/>
      </c>
      <c r="AV371" s="68" t="str">
        <f t="shared" si="6"/>
        <v/>
      </c>
      <c r="AW371" s="68" t="str">
        <f t="shared" si="7"/>
        <v/>
      </c>
      <c r="AX371" s="77"/>
    </row>
    <row r="372">
      <c r="A372" s="68"/>
      <c r="B372" s="68"/>
      <c r="C372" s="69"/>
      <c r="D372" s="68"/>
      <c r="E372" s="68"/>
      <c r="F372" s="68"/>
      <c r="G372" s="68"/>
      <c r="H372" s="68" t="str">
        <f t="shared" si="1"/>
        <v/>
      </c>
      <c r="I372" s="68"/>
      <c r="J372" s="111"/>
      <c r="K372" s="111"/>
      <c r="L372" s="122" t="b">
        <v>0</v>
      </c>
      <c r="M372" s="111"/>
      <c r="N372" s="109" t="b">
        <v>0</v>
      </c>
      <c r="O372" s="111"/>
      <c r="P372" s="109" t="b">
        <v>0</v>
      </c>
      <c r="Q372" s="111"/>
      <c r="R372" s="109" t="b">
        <v>0</v>
      </c>
      <c r="S372" s="111"/>
      <c r="T372" s="111"/>
      <c r="U372" s="111"/>
      <c r="V372" s="111"/>
      <c r="W372" s="111"/>
      <c r="X372" s="111"/>
      <c r="Y372" s="70" t="str">
        <f t="shared" si="8"/>
        <v/>
      </c>
      <c r="Z372" s="111"/>
      <c r="AA372" s="112" t="str">
        <f t="shared" si="2"/>
        <v>Missing Info</v>
      </c>
      <c r="AB372" s="113" t="str">
        <f>LET(
  completed, AA372="Complete",
  approved, AG372="Approved",
  srcVal,   IFERROR(VLOOKUP(D372, Lookup!A:F, 2, FALSE), ""),
  campVal,  IFERROR(VLOOKUP(D372, Lookup!A:F, 3, FALSE), ""),
  medVal,   IFERROR(VLOOKUP(D372, Lookup!A:F, 4, FALSE), ""),
  contVal,  IFERROR(VLOOKUP(D372, Lookup!A:F, 5, FALSE), ""),
  placeVal, IFERROR(VLOOKUP(D372, Lookup!A:F, 6, FALSE), ""),
  baseURL, AS372 &amp; "?",
  utm_source,   Lookup!$B$4 &amp; srcVal,
  utm_campaign, Lookup!$C$4 &amp; campVal,
  utm_medium,   Lookup!$D$4 &amp; medVal,
  utm_content,  Lookup!$E$4 &amp; contVal,
  utm_place,    Lookup!$F$4 &amp; placeVal,
  extras, "&amp;utm_term=" &amp; Y372 &amp; "&amp;adCreative=" &amp; AW372 &amp; "&amp;suggestedTerms=" &amp; AU372,
  IF(
    NOT(completed),
    "Missing Info",
    IF(
      NOT(approved),
      "Awaiting Approval",
      baseURL &amp; utm_source &amp; utm_campaign &amp; utm_medium &amp; utm_content &amp; utm_place &amp; extras
    )
  )
)</f>
        <v>Missing Info</v>
      </c>
      <c r="AC372" s="72" t="str">
        <f t="shared" si="3"/>
        <v/>
      </c>
      <c r="AD372" s="68"/>
      <c r="AE372" s="106"/>
      <c r="AF372" s="114" t="str">
        <f t="shared" si="4"/>
        <v/>
      </c>
      <c r="AG372" s="76"/>
      <c r="AH372" s="111"/>
      <c r="AI372" s="115"/>
      <c r="AJ372" s="68"/>
      <c r="AK372" s="124" t="str">
        <f>IFERROR(__xludf.DUMMYFUNCTION("iferror(split(AJ372,""|""),"""")"),"")</f>
        <v/>
      </c>
      <c r="AL372" s="111"/>
      <c r="AM372" s="111"/>
      <c r="AN372" s="118" t="str">
        <f>IFERROR(__xludf.DUMMYFUNCTION("if(J372="""","""",GOOGLETRANSLATE(J372,""auto"",""en""))"),"")</f>
        <v/>
      </c>
      <c r="AO372" s="111" t="str">
        <f>IFERROR(__xludf.DUMMYFUNCTION("if(K372="""","""",GOOGLETRANSLATE(K372,""auto"",""en""))"),"")</f>
        <v/>
      </c>
      <c r="AP372" s="111" t="str">
        <f>IFERROR(__xludf.DUMMYFUNCTION("if(M372="""","""",GOOGLETRANSLATE(M372,""auto"",""en""))"),"")</f>
        <v/>
      </c>
      <c r="AQ372" s="111" t="str">
        <f>IFERROR(__xludf.DUMMYFUNCTION("if(O372="""","""",GOOGLETRANSLATE(O372,""auto"",""en""))"),"")</f>
        <v/>
      </c>
      <c r="AR372" s="111" t="str">
        <f>IFERROR(__xludf.DUMMYFUNCTION("if(Q372="""","""",GOOGLETRANSLATE(Q372,""auto"",""en""))"),"")</f>
        <v/>
      </c>
      <c r="AS372" s="68" t="str">
        <f>IFERROR(__xludf.DUMMYFUNCTION("REGEXREPLACE(E372, ""\?.*"", """")
"),"")</f>
        <v/>
      </c>
      <c r="AT372" s="120" t="str">
        <f>IFERROR(__xludf.DUMMYFUNCTION("TEXTJOIN(CHAR(10)&amp;CHAR(10), TRUE,
  ""H1: "" &amp;
    IFERROR(INDEX(IMPORTXML(REGEXREPLACE(AS372,""\?.*"",""""),""//h1[1]""),1),""""),
  IFERROR(""H2/H3: "" &amp;
    TEXTJOIN(CHAR(10), TRUE,
      IMPORTXML(REGEXREPLACE(AS372,""\?.*"",""""),""//h2[normalize-spa"&amp;"ce()] | //h3[normalize-space()]"")
    ),""""),
  IFERROR(""Paragraphs: "" &amp;
    TEXTJOIN(CHAR(10)&amp;CHAR(10), TRUE,
      IMPORTXML(REGEXREPLACE(AS372,""\?.*"",""""),
        ""//article//p[normalize-space()] | //div[contains(@class,'entry-content') or con"&amp;"tains(@class,'post-content') or contains(@class,'single-content') or contains(@class,'content') or contains(@class,'article')]//p[normalize-space()]""
      )
    ),"""")
)
"),"H1: ")</f>
        <v>H1: </v>
      </c>
      <c r="AU372" s="68" t="str">
        <f t="shared" si="5"/>
        <v/>
      </c>
      <c r="AV372" s="68" t="str">
        <f t="shared" si="6"/>
        <v/>
      </c>
      <c r="AW372" s="68" t="str">
        <f t="shared" si="7"/>
        <v/>
      </c>
      <c r="AX372" s="77"/>
    </row>
    <row r="373">
      <c r="A373" s="68"/>
      <c r="B373" s="68"/>
      <c r="C373" s="69"/>
      <c r="D373" s="68"/>
      <c r="E373" s="68"/>
      <c r="F373" s="68"/>
      <c r="G373" s="68"/>
      <c r="H373" s="68" t="str">
        <f t="shared" si="1"/>
        <v/>
      </c>
      <c r="I373" s="68"/>
      <c r="J373" s="111"/>
      <c r="K373" s="111"/>
      <c r="L373" s="122" t="b">
        <v>0</v>
      </c>
      <c r="M373" s="111"/>
      <c r="N373" s="109" t="b">
        <v>0</v>
      </c>
      <c r="O373" s="111"/>
      <c r="P373" s="109" t="b">
        <v>0</v>
      </c>
      <c r="Q373" s="111"/>
      <c r="R373" s="109" t="b">
        <v>0</v>
      </c>
      <c r="S373" s="111"/>
      <c r="T373" s="111"/>
      <c r="U373" s="111"/>
      <c r="V373" s="111"/>
      <c r="W373" s="111"/>
      <c r="X373" s="111"/>
      <c r="Y373" s="70" t="str">
        <f t="shared" si="8"/>
        <v/>
      </c>
      <c r="Z373" s="111"/>
      <c r="AA373" s="112" t="str">
        <f t="shared" si="2"/>
        <v>Missing Info</v>
      </c>
      <c r="AB373" s="113" t="str">
        <f>LET(
  completed, AA373="Complete",
  approved, AG373="Approved",
  srcVal,   IFERROR(VLOOKUP(D373, Lookup!A:F, 2, FALSE), ""),
  campVal,  IFERROR(VLOOKUP(D373, Lookup!A:F, 3, FALSE), ""),
  medVal,   IFERROR(VLOOKUP(D373, Lookup!A:F, 4, FALSE), ""),
  contVal,  IFERROR(VLOOKUP(D373, Lookup!A:F, 5, FALSE), ""),
  placeVal, IFERROR(VLOOKUP(D373, Lookup!A:F, 6, FALSE), ""),
  baseURL, AS373 &amp; "?",
  utm_source,   Lookup!$B$4 &amp; srcVal,
  utm_campaign, Lookup!$C$4 &amp; campVal,
  utm_medium,   Lookup!$D$4 &amp; medVal,
  utm_content,  Lookup!$E$4 &amp; contVal,
  utm_place,    Lookup!$F$4 &amp; placeVal,
  extras, "&amp;utm_term=" &amp; Y373 &amp; "&amp;adCreative=" &amp; AW373 &amp; "&amp;suggestedTerms=" &amp; AU373,
  IF(
    NOT(completed),
    "Missing Info",
    IF(
      NOT(approved),
      "Awaiting Approval",
      baseURL &amp; utm_source &amp; utm_campaign &amp; utm_medium &amp; utm_content &amp; utm_place &amp; extras
    )
  )
)</f>
        <v>Missing Info</v>
      </c>
      <c r="AC373" s="72" t="str">
        <f t="shared" si="3"/>
        <v/>
      </c>
      <c r="AD373" s="68"/>
      <c r="AE373" s="106"/>
      <c r="AF373" s="114" t="str">
        <f t="shared" si="4"/>
        <v/>
      </c>
      <c r="AG373" s="76"/>
      <c r="AH373" s="111"/>
      <c r="AI373" s="115"/>
      <c r="AJ373" s="68"/>
      <c r="AK373" s="124" t="str">
        <f>IFERROR(__xludf.DUMMYFUNCTION("iferror(split(AJ373,""|""),"""")"),"")</f>
        <v/>
      </c>
      <c r="AL373" s="111"/>
      <c r="AM373" s="111"/>
      <c r="AN373" s="118" t="str">
        <f>IFERROR(__xludf.DUMMYFUNCTION("if(J373="""","""",GOOGLETRANSLATE(J373,""auto"",""en""))"),"")</f>
        <v/>
      </c>
      <c r="AO373" s="111" t="str">
        <f>IFERROR(__xludf.DUMMYFUNCTION("if(K373="""","""",GOOGLETRANSLATE(K373,""auto"",""en""))"),"")</f>
        <v/>
      </c>
      <c r="AP373" s="111" t="str">
        <f>IFERROR(__xludf.DUMMYFUNCTION("if(M373="""","""",GOOGLETRANSLATE(M373,""auto"",""en""))"),"")</f>
        <v/>
      </c>
      <c r="AQ373" s="111" t="str">
        <f>IFERROR(__xludf.DUMMYFUNCTION("if(O373="""","""",GOOGLETRANSLATE(O373,""auto"",""en""))"),"")</f>
        <v/>
      </c>
      <c r="AR373" s="111" t="str">
        <f>IFERROR(__xludf.DUMMYFUNCTION("if(Q373="""","""",GOOGLETRANSLATE(Q373,""auto"",""en""))"),"")</f>
        <v/>
      </c>
      <c r="AS373" s="68" t="str">
        <f>IFERROR(__xludf.DUMMYFUNCTION("REGEXREPLACE(E373, ""\?.*"", """")
"),"")</f>
        <v/>
      </c>
      <c r="AT373" s="120" t="str">
        <f>IFERROR(__xludf.DUMMYFUNCTION("TEXTJOIN(CHAR(10)&amp;CHAR(10), TRUE,
  ""H1: "" &amp;
    IFERROR(INDEX(IMPORTXML(REGEXREPLACE(AS373,""\?.*"",""""),""//h1[1]""),1),""""),
  IFERROR(""H2/H3: "" &amp;
    TEXTJOIN(CHAR(10), TRUE,
      IMPORTXML(REGEXREPLACE(AS373,""\?.*"",""""),""//h2[normalize-spa"&amp;"ce()] | //h3[normalize-space()]"")
    ),""""),
  IFERROR(""Paragraphs: "" &amp;
    TEXTJOIN(CHAR(10)&amp;CHAR(10), TRUE,
      IMPORTXML(REGEXREPLACE(AS373,""\?.*"",""""),
        ""//article//p[normalize-space()] | //div[contains(@class,'entry-content') or con"&amp;"tains(@class,'post-content') or contains(@class,'single-content') or contains(@class,'content') or contains(@class,'article')]//p[normalize-space()]""
      )
    ),"""")
)
"),"H1: ")</f>
        <v>H1: </v>
      </c>
      <c r="AU373" s="68" t="str">
        <f t="shared" si="5"/>
        <v/>
      </c>
      <c r="AV373" s="68" t="str">
        <f t="shared" si="6"/>
        <v/>
      </c>
      <c r="AW373" s="68" t="str">
        <f t="shared" si="7"/>
        <v/>
      </c>
      <c r="AX373" s="77"/>
    </row>
    <row r="374">
      <c r="A374" s="68"/>
      <c r="B374" s="68"/>
      <c r="C374" s="69"/>
      <c r="D374" s="68"/>
      <c r="E374" s="68"/>
      <c r="F374" s="68"/>
      <c r="G374" s="68"/>
      <c r="H374" s="68" t="str">
        <f t="shared" si="1"/>
        <v/>
      </c>
      <c r="I374" s="68"/>
      <c r="J374" s="111"/>
      <c r="K374" s="111"/>
      <c r="L374" s="122" t="b">
        <v>0</v>
      </c>
      <c r="M374" s="111"/>
      <c r="N374" s="109" t="b">
        <v>0</v>
      </c>
      <c r="O374" s="111"/>
      <c r="P374" s="109" t="b">
        <v>0</v>
      </c>
      <c r="Q374" s="111"/>
      <c r="R374" s="109" t="b">
        <v>0</v>
      </c>
      <c r="S374" s="111"/>
      <c r="T374" s="111"/>
      <c r="U374" s="111"/>
      <c r="V374" s="111"/>
      <c r="W374" s="111"/>
      <c r="X374" s="111"/>
      <c r="Y374" s="70" t="str">
        <f t="shared" si="8"/>
        <v/>
      </c>
      <c r="Z374" s="111"/>
      <c r="AA374" s="112" t="str">
        <f t="shared" si="2"/>
        <v>Missing Info</v>
      </c>
      <c r="AB374" s="113" t="str">
        <f>LET(
  completed, AA374="Complete",
  approved, AG374="Approved",
  srcVal,   IFERROR(VLOOKUP(D374, Lookup!A:F, 2, FALSE), ""),
  campVal,  IFERROR(VLOOKUP(D374, Lookup!A:F, 3, FALSE), ""),
  medVal,   IFERROR(VLOOKUP(D374, Lookup!A:F, 4, FALSE), ""),
  contVal,  IFERROR(VLOOKUP(D374, Lookup!A:F, 5, FALSE), ""),
  placeVal, IFERROR(VLOOKUP(D374, Lookup!A:F, 6, FALSE), ""),
  baseURL, AS374 &amp; "?",
  utm_source,   Lookup!$B$4 &amp; srcVal,
  utm_campaign, Lookup!$C$4 &amp; campVal,
  utm_medium,   Lookup!$D$4 &amp; medVal,
  utm_content,  Lookup!$E$4 &amp; contVal,
  utm_place,    Lookup!$F$4 &amp; placeVal,
  extras, "&amp;utm_term=" &amp; Y374 &amp; "&amp;adCreative=" &amp; AW374 &amp; "&amp;suggestedTerms=" &amp; AU374,
  IF(
    NOT(completed),
    "Missing Info",
    IF(
      NOT(approved),
      "Awaiting Approval",
      baseURL &amp; utm_source &amp; utm_campaign &amp; utm_medium &amp; utm_content &amp; utm_place &amp; extras
    )
  )
)</f>
        <v>Missing Info</v>
      </c>
      <c r="AC374" s="72" t="str">
        <f t="shared" si="3"/>
        <v/>
      </c>
      <c r="AD374" s="68"/>
      <c r="AE374" s="106"/>
      <c r="AF374" s="114" t="str">
        <f t="shared" si="4"/>
        <v/>
      </c>
      <c r="AG374" s="76"/>
      <c r="AH374" s="111"/>
      <c r="AI374" s="115"/>
      <c r="AJ374" s="68"/>
      <c r="AK374" s="124" t="str">
        <f>IFERROR(__xludf.DUMMYFUNCTION("iferror(split(AJ374,""|""),"""")"),"")</f>
        <v/>
      </c>
      <c r="AL374" s="111"/>
      <c r="AM374" s="111"/>
      <c r="AN374" s="118" t="str">
        <f>IFERROR(__xludf.DUMMYFUNCTION("if(J374="""","""",GOOGLETRANSLATE(J374,""auto"",""en""))"),"")</f>
        <v/>
      </c>
      <c r="AO374" s="111" t="str">
        <f>IFERROR(__xludf.DUMMYFUNCTION("if(K374="""","""",GOOGLETRANSLATE(K374,""auto"",""en""))"),"")</f>
        <v/>
      </c>
      <c r="AP374" s="111" t="str">
        <f>IFERROR(__xludf.DUMMYFUNCTION("if(M374="""","""",GOOGLETRANSLATE(M374,""auto"",""en""))"),"")</f>
        <v/>
      </c>
      <c r="AQ374" s="111" t="str">
        <f>IFERROR(__xludf.DUMMYFUNCTION("if(O374="""","""",GOOGLETRANSLATE(O374,""auto"",""en""))"),"")</f>
        <v/>
      </c>
      <c r="AR374" s="111" t="str">
        <f>IFERROR(__xludf.DUMMYFUNCTION("if(Q374="""","""",GOOGLETRANSLATE(Q374,""auto"",""en""))"),"")</f>
        <v/>
      </c>
      <c r="AS374" s="68" t="str">
        <f>IFERROR(__xludf.DUMMYFUNCTION("REGEXREPLACE(E374, ""\?.*"", """")
"),"")</f>
        <v/>
      </c>
      <c r="AT374" s="120" t="str">
        <f>IFERROR(__xludf.DUMMYFUNCTION("TEXTJOIN(CHAR(10)&amp;CHAR(10), TRUE,
  ""H1: "" &amp;
    IFERROR(INDEX(IMPORTXML(REGEXREPLACE(AS374,""\?.*"",""""),""//h1[1]""),1),""""),
  IFERROR(""H2/H3: "" &amp;
    TEXTJOIN(CHAR(10), TRUE,
      IMPORTXML(REGEXREPLACE(AS374,""\?.*"",""""),""//h2[normalize-spa"&amp;"ce()] | //h3[normalize-space()]"")
    ),""""),
  IFERROR(""Paragraphs: "" &amp;
    TEXTJOIN(CHAR(10)&amp;CHAR(10), TRUE,
      IMPORTXML(REGEXREPLACE(AS374,""\?.*"",""""),
        ""//article//p[normalize-space()] | //div[contains(@class,'entry-content') or con"&amp;"tains(@class,'post-content') or contains(@class,'single-content') or contains(@class,'content') or contains(@class,'article')]//p[normalize-space()]""
      )
    ),"""")
)
"),"H1: ")</f>
        <v>H1: </v>
      </c>
      <c r="AU374" s="68" t="str">
        <f t="shared" si="5"/>
        <v/>
      </c>
      <c r="AV374" s="68" t="str">
        <f t="shared" si="6"/>
        <v/>
      </c>
      <c r="AW374" s="68" t="str">
        <f t="shared" si="7"/>
        <v/>
      </c>
      <c r="AX374" s="77"/>
    </row>
    <row r="375">
      <c r="A375" s="68"/>
      <c r="B375" s="68"/>
      <c r="C375" s="69"/>
      <c r="D375" s="68"/>
      <c r="E375" s="68"/>
      <c r="F375" s="68"/>
      <c r="G375" s="68"/>
      <c r="H375" s="68" t="str">
        <f t="shared" si="1"/>
        <v/>
      </c>
      <c r="I375" s="68"/>
      <c r="J375" s="111"/>
      <c r="K375" s="111"/>
      <c r="L375" s="122" t="b">
        <v>0</v>
      </c>
      <c r="M375" s="111"/>
      <c r="N375" s="109" t="b">
        <v>0</v>
      </c>
      <c r="O375" s="111"/>
      <c r="P375" s="109" t="b">
        <v>0</v>
      </c>
      <c r="Q375" s="111"/>
      <c r="R375" s="109" t="b">
        <v>0</v>
      </c>
      <c r="S375" s="111"/>
      <c r="T375" s="111"/>
      <c r="U375" s="111"/>
      <c r="V375" s="111"/>
      <c r="W375" s="111"/>
      <c r="X375" s="111"/>
      <c r="Y375" s="70" t="str">
        <f t="shared" si="8"/>
        <v/>
      </c>
      <c r="Z375" s="111"/>
      <c r="AA375" s="112" t="str">
        <f t="shared" si="2"/>
        <v>Missing Info</v>
      </c>
      <c r="AB375" s="113" t="str">
        <f>LET(
  completed, AA375="Complete",
  approved, AG375="Approved",
  srcVal,   IFERROR(VLOOKUP(D375, Lookup!A:F, 2, FALSE), ""),
  campVal,  IFERROR(VLOOKUP(D375, Lookup!A:F, 3, FALSE), ""),
  medVal,   IFERROR(VLOOKUP(D375, Lookup!A:F, 4, FALSE), ""),
  contVal,  IFERROR(VLOOKUP(D375, Lookup!A:F, 5, FALSE), ""),
  placeVal, IFERROR(VLOOKUP(D375, Lookup!A:F, 6, FALSE), ""),
  baseURL, AS375 &amp; "?",
  utm_source,   Lookup!$B$4 &amp; srcVal,
  utm_campaign, Lookup!$C$4 &amp; campVal,
  utm_medium,   Lookup!$D$4 &amp; medVal,
  utm_content,  Lookup!$E$4 &amp; contVal,
  utm_place,    Lookup!$F$4 &amp; placeVal,
  extras, "&amp;utm_term=" &amp; Y375 &amp; "&amp;adCreative=" &amp; AW375 &amp; "&amp;suggestedTerms=" &amp; AU375,
  IF(
    NOT(completed),
    "Missing Info",
    IF(
      NOT(approved),
      "Awaiting Approval",
      baseURL &amp; utm_source &amp; utm_campaign &amp; utm_medium &amp; utm_content &amp; utm_place &amp; extras
    )
  )
)</f>
        <v>Missing Info</v>
      </c>
      <c r="AC375" s="72" t="str">
        <f t="shared" si="3"/>
        <v/>
      </c>
      <c r="AD375" s="68"/>
      <c r="AE375" s="106"/>
      <c r="AF375" s="114" t="str">
        <f t="shared" si="4"/>
        <v/>
      </c>
      <c r="AG375" s="76"/>
      <c r="AH375" s="111"/>
      <c r="AI375" s="115"/>
      <c r="AJ375" s="68"/>
      <c r="AK375" s="124" t="str">
        <f>IFERROR(__xludf.DUMMYFUNCTION("iferror(split(AJ375,""|""),"""")"),"")</f>
        <v/>
      </c>
      <c r="AL375" s="111"/>
      <c r="AM375" s="111"/>
      <c r="AN375" s="118" t="str">
        <f>IFERROR(__xludf.DUMMYFUNCTION("if(J375="""","""",GOOGLETRANSLATE(J375,""auto"",""en""))"),"")</f>
        <v/>
      </c>
      <c r="AO375" s="111" t="str">
        <f>IFERROR(__xludf.DUMMYFUNCTION("if(K375="""","""",GOOGLETRANSLATE(K375,""auto"",""en""))"),"")</f>
        <v/>
      </c>
      <c r="AP375" s="111" t="str">
        <f>IFERROR(__xludf.DUMMYFUNCTION("if(M375="""","""",GOOGLETRANSLATE(M375,""auto"",""en""))"),"")</f>
        <v/>
      </c>
      <c r="AQ375" s="111" t="str">
        <f>IFERROR(__xludf.DUMMYFUNCTION("if(O375="""","""",GOOGLETRANSLATE(O375,""auto"",""en""))"),"")</f>
        <v/>
      </c>
      <c r="AR375" s="111" t="str">
        <f>IFERROR(__xludf.DUMMYFUNCTION("if(Q375="""","""",GOOGLETRANSLATE(Q375,""auto"",""en""))"),"")</f>
        <v/>
      </c>
      <c r="AS375" s="68" t="str">
        <f>IFERROR(__xludf.DUMMYFUNCTION("REGEXREPLACE(E375, ""\?.*"", """")
"),"")</f>
        <v/>
      </c>
      <c r="AT375" s="120" t="str">
        <f>IFERROR(__xludf.DUMMYFUNCTION("TEXTJOIN(CHAR(10)&amp;CHAR(10), TRUE,
  ""H1: "" &amp;
    IFERROR(INDEX(IMPORTXML(REGEXREPLACE(AS375,""\?.*"",""""),""//h1[1]""),1),""""),
  IFERROR(""H2/H3: "" &amp;
    TEXTJOIN(CHAR(10), TRUE,
      IMPORTXML(REGEXREPLACE(AS375,""\?.*"",""""),""//h2[normalize-spa"&amp;"ce()] | //h3[normalize-space()]"")
    ),""""),
  IFERROR(""Paragraphs: "" &amp;
    TEXTJOIN(CHAR(10)&amp;CHAR(10), TRUE,
      IMPORTXML(REGEXREPLACE(AS375,""\?.*"",""""),
        ""//article//p[normalize-space()] | //div[contains(@class,'entry-content') or con"&amp;"tains(@class,'post-content') or contains(@class,'single-content') or contains(@class,'content') or contains(@class,'article')]//p[normalize-space()]""
      )
    ),"""")
)
"),"H1: ")</f>
        <v>H1: </v>
      </c>
      <c r="AU375" s="68" t="str">
        <f t="shared" si="5"/>
        <v/>
      </c>
      <c r="AV375" s="68" t="str">
        <f t="shared" si="6"/>
        <v/>
      </c>
      <c r="AW375" s="68" t="str">
        <f t="shared" si="7"/>
        <v/>
      </c>
      <c r="AX375" s="77"/>
    </row>
    <row r="376">
      <c r="A376" s="68"/>
      <c r="B376" s="68"/>
      <c r="C376" s="69"/>
      <c r="D376" s="68"/>
      <c r="E376" s="68"/>
      <c r="F376" s="68"/>
      <c r="G376" s="68"/>
      <c r="H376" s="68" t="str">
        <f t="shared" si="1"/>
        <v/>
      </c>
      <c r="I376" s="68"/>
      <c r="J376" s="111"/>
      <c r="K376" s="111"/>
      <c r="L376" s="122" t="b">
        <v>0</v>
      </c>
      <c r="M376" s="111"/>
      <c r="N376" s="109" t="b">
        <v>0</v>
      </c>
      <c r="O376" s="111"/>
      <c r="P376" s="109" t="b">
        <v>0</v>
      </c>
      <c r="Q376" s="111"/>
      <c r="R376" s="109" t="b">
        <v>0</v>
      </c>
      <c r="S376" s="111"/>
      <c r="T376" s="111"/>
      <c r="U376" s="111"/>
      <c r="V376" s="111"/>
      <c r="W376" s="111"/>
      <c r="X376" s="111"/>
      <c r="Y376" s="70" t="str">
        <f t="shared" si="8"/>
        <v/>
      </c>
      <c r="Z376" s="111"/>
      <c r="AA376" s="112" t="str">
        <f t="shared" si="2"/>
        <v>Missing Info</v>
      </c>
      <c r="AB376" s="113" t="str">
        <f>LET(
  completed, AA376="Complete",
  approved, AG376="Approved",
  srcVal,   IFERROR(VLOOKUP(D376, Lookup!A:F, 2, FALSE), ""),
  campVal,  IFERROR(VLOOKUP(D376, Lookup!A:F, 3, FALSE), ""),
  medVal,   IFERROR(VLOOKUP(D376, Lookup!A:F, 4, FALSE), ""),
  contVal,  IFERROR(VLOOKUP(D376, Lookup!A:F, 5, FALSE), ""),
  placeVal, IFERROR(VLOOKUP(D376, Lookup!A:F, 6, FALSE), ""),
  baseURL, AS376 &amp; "?",
  utm_source,   Lookup!$B$4 &amp; srcVal,
  utm_campaign, Lookup!$C$4 &amp; campVal,
  utm_medium,   Lookup!$D$4 &amp; medVal,
  utm_content,  Lookup!$E$4 &amp; contVal,
  utm_place,    Lookup!$F$4 &amp; placeVal,
  extras, "&amp;utm_term=" &amp; Y376 &amp; "&amp;adCreative=" &amp; AW376 &amp; "&amp;suggestedTerms=" &amp; AU376,
  IF(
    NOT(completed),
    "Missing Info",
    IF(
      NOT(approved),
      "Awaiting Approval",
      baseURL &amp; utm_source &amp; utm_campaign &amp; utm_medium &amp; utm_content &amp; utm_place &amp; extras
    )
  )
)</f>
        <v>Missing Info</v>
      </c>
      <c r="AC376" s="72" t="str">
        <f t="shared" si="3"/>
        <v/>
      </c>
      <c r="AD376" s="68"/>
      <c r="AE376" s="106"/>
      <c r="AF376" s="114" t="str">
        <f t="shared" si="4"/>
        <v/>
      </c>
      <c r="AG376" s="76"/>
      <c r="AH376" s="111"/>
      <c r="AI376" s="115"/>
      <c r="AJ376" s="68"/>
      <c r="AK376" s="124" t="str">
        <f>IFERROR(__xludf.DUMMYFUNCTION("iferror(split(AJ376,""|""),"""")"),"")</f>
        <v/>
      </c>
      <c r="AL376" s="111"/>
      <c r="AM376" s="111"/>
      <c r="AN376" s="118" t="str">
        <f>IFERROR(__xludf.DUMMYFUNCTION("if(J376="""","""",GOOGLETRANSLATE(J376,""auto"",""en""))"),"")</f>
        <v/>
      </c>
      <c r="AO376" s="111" t="str">
        <f>IFERROR(__xludf.DUMMYFUNCTION("if(K376="""","""",GOOGLETRANSLATE(K376,""auto"",""en""))"),"")</f>
        <v/>
      </c>
      <c r="AP376" s="111" t="str">
        <f>IFERROR(__xludf.DUMMYFUNCTION("if(M376="""","""",GOOGLETRANSLATE(M376,""auto"",""en""))"),"")</f>
        <v/>
      </c>
      <c r="AQ376" s="111" t="str">
        <f>IFERROR(__xludf.DUMMYFUNCTION("if(O376="""","""",GOOGLETRANSLATE(O376,""auto"",""en""))"),"")</f>
        <v/>
      </c>
      <c r="AR376" s="111" t="str">
        <f>IFERROR(__xludf.DUMMYFUNCTION("if(Q376="""","""",GOOGLETRANSLATE(Q376,""auto"",""en""))"),"")</f>
        <v/>
      </c>
      <c r="AS376" s="68" t="str">
        <f>IFERROR(__xludf.DUMMYFUNCTION("REGEXREPLACE(E376, ""\?.*"", """")
"),"")</f>
        <v/>
      </c>
      <c r="AT376" s="120" t="str">
        <f>IFERROR(__xludf.DUMMYFUNCTION("TEXTJOIN(CHAR(10)&amp;CHAR(10), TRUE,
  ""H1: "" &amp;
    IFERROR(INDEX(IMPORTXML(REGEXREPLACE(AS376,""\?.*"",""""),""//h1[1]""),1),""""),
  IFERROR(""H2/H3: "" &amp;
    TEXTJOIN(CHAR(10), TRUE,
      IMPORTXML(REGEXREPLACE(AS376,""\?.*"",""""),""//h2[normalize-spa"&amp;"ce()] | //h3[normalize-space()]"")
    ),""""),
  IFERROR(""Paragraphs: "" &amp;
    TEXTJOIN(CHAR(10)&amp;CHAR(10), TRUE,
      IMPORTXML(REGEXREPLACE(AS376,""\?.*"",""""),
        ""//article//p[normalize-space()] | //div[contains(@class,'entry-content') or con"&amp;"tains(@class,'post-content') or contains(@class,'single-content') or contains(@class,'content') or contains(@class,'article')]//p[normalize-space()]""
      )
    ),"""")
)
"),"H1: ")</f>
        <v>H1: </v>
      </c>
      <c r="AU376" s="68" t="str">
        <f t="shared" si="5"/>
        <v/>
      </c>
      <c r="AV376" s="68" t="str">
        <f t="shared" si="6"/>
        <v/>
      </c>
      <c r="AW376" s="68" t="str">
        <f t="shared" si="7"/>
        <v/>
      </c>
      <c r="AX376" s="77"/>
    </row>
    <row r="377">
      <c r="A377" s="68"/>
      <c r="B377" s="68"/>
      <c r="C377" s="69"/>
      <c r="D377" s="68"/>
      <c r="E377" s="68"/>
      <c r="F377" s="68"/>
      <c r="G377" s="68"/>
      <c r="H377" s="68" t="str">
        <f t="shared" si="1"/>
        <v/>
      </c>
      <c r="I377" s="68"/>
      <c r="J377" s="111"/>
      <c r="K377" s="111"/>
      <c r="L377" s="122" t="b">
        <v>0</v>
      </c>
      <c r="M377" s="111"/>
      <c r="N377" s="109" t="b">
        <v>0</v>
      </c>
      <c r="O377" s="111"/>
      <c r="P377" s="109" t="b">
        <v>0</v>
      </c>
      <c r="Q377" s="111"/>
      <c r="R377" s="109" t="b">
        <v>0</v>
      </c>
      <c r="S377" s="111"/>
      <c r="T377" s="111"/>
      <c r="U377" s="111"/>
      <c r="V377" s="111"/>
      <c r="W377" s="111"/>
      <c r="X377" s="111"/>
      <c r="Y377" s="70" t="str">
        <f t="shared" si="8"/>
        <v/>
      </c>
      <c r="Z377" s="111"/>
      <c r="AA377" s="112" t="str">
        <f t="shared" si="2"/>
        <v>Missing Info</v>
      </c>
      <c r="AB377" s="113" t="str">
        <f>LET(
  completed, AA377="Complete",
  approved, AG377="Approved",
  srcVal,   IFERROR(VLOOKUP(D377, Lookup!A:F, 2, FALSE), ""),
  campVal,  IFERROR(VLOOKUP(D377, Lookup!A:F, 3, FALSE), ""),
  medVal,   IFERROR(VLOOKUP(D377, Lookup!A:F, 4, FALSE), ""),
  contVal,  IFERROR(VLOOKUP(D377, Lookup!A:F, 5, FALSE), ""),
  placeVal, IFERROR(VLOOKUP(D377, Lookup!A:F, 6, FALSE), ""),
  baseURL, AS377 &amp; "?",
  utm_source,   Lookup!$B$4 &amp; srcVal,
  utm_campaign, Lookup!$C$4 &amp; campVal,
  utm_medium,   Lookup!$D$4 &amp; medVal,
  utm_content,  Lookup!$E$4 &amp; contVal,
  utm_place,    Lookup!$F$4 &amp; placeVal,
  extras, "&amp;utm_term=" &amp; Y377 &amp; "&amp;adCreative=" &amp; AW377 &amp; "&amp;suggestedTerms=" &amp; AU377,
  IF(
    NOT(completed),
    "Missing Info",
    IF(
      NOT(approved),
      "Awaiting Approval",
      baseURL &amp; utm_source &amp; utm_campaign &amp; utm_medium &amp; utm_content &amp; utm_place &amp; extras
    )
  )
)</f>
        <v>Missing Info</v>
      </c>
      <c r="AC377" s="72" t="str">
        <f t="shared" si="3"/>
        <v/>
      </c>
      <c r="AD377" s="68"/>
      <c r="AE377" s="106"/>
      <c r="AF377" s="114" t="str">
        <f t="shared" si="4"/>
        <v/>
      </c>
      <c r="AG377" s="76"/>
      <c r="AH377" s="111"/>
      <c r="AI377" s="115"/>
      <c r="AJ377" s="68"/>
      <c r="AK377" s="124" t="str">
        <f>IFERROR(__xludf.DUMMYFUNCTION("iferror(split(AJ377,""|""),"""")"),"")</f>
        <v/>
      </c>
      <c r="AL377" s="111"/>
      <c r="AM377" s="111"/>
      <c r="AN377" s="118" t="str">
        <f>IFERROR(__xludf.DUMMYFUNCTION("if(J377="""","""",GOOGLETRANSLATE(J377,""auto"",""en""))"),"")</f>
        <v/>
      </c>
      <c r="AO377" s="111" t="str">
        <f>IFERROR(__xludf.DUMMYFUNCTION("if(K377="""","""",GOOGLETRANSLATE(K377,""auto"",""en""))"),"")</f>
        <v/>
      </c>
      <c r="AP377" s="111" t="str">
        <f>IFERROR(__xludf.DUMMYFUNCTION("if(M377="""","""",GOOGLETRANSLATE(M377,""auto"",""en""))"),"")</f>
        <v/>
      </c>
      <c r="AQ377" s="111" t="str">
        <f>IFERROR(__xludf.DUMMYFUNCTION("if(O377="""","""",GOOGLETRANSLATE(O377,""auto"",""en""))"),"")</f>
        <v/>
      </c>
      <c r="AR377" s="111" t="str">
        <f>IFERROR(__xludf.DUMMYFUNCTION("if(Q377="""","""",GOOGLETRANSLATE(Q377,""auto"",""en""))"),"")</f>
        <v/>
      </c>
      <c r="AS377" s="68" t="str">
        <f>IFERROR(__xludf.DUMMYFUNCTION("REGEXREPLACE(E377, ""\?.*"", """")
"),"")</f>
        <v/>
      </c>
      <c r="AT377" s="120" t="str">
        <f>IFERROR(__xludf.DUMMYFUNCTION("TEXTJOIN(CHAR(10)&amp;CHAR(10), TRUE,
  ""H1: "" &amp;
    IFERROR(INDEX(IMPORTXML(REGEXREPLACE(AS377,""\?.*"",""""),""//h1[1]""),1),""""),
  IFERROR(""H2/H3: "" &amp;
    TEXTJOIN(CHAR(10), TRUE,
      IMPORTXML(REGEXREPLACE(AS377,""\?.*"",""""),""//h2[normalize-spa"&amp;"ce()] | //h3[normalize-space()]"")
    ),""""),
  IFERROR(""Paragraphs: "" &amp;
    TEXTJOIN(CHAR(10)&amp;CHAR(10), TRUE,
      IMPORTXML(REGEXREPLACE(AS377,""\?.*"",""""),
        ""//article//p[normalize-space()] | //div[contains(@class,'entry-content') or con"&amp;"tains(@class,'post-content') or contains(@class,'single-content') or contains(@class,'content') or contains(@class,'article')]//p[normalize-space()]""
      )
    ),"""")
)
"),"H1: ")</f>
        <v>H1: </v>
      </c>
      <c r="AU377" s="68" t="str">
        <f t="shared" si="5"/>
        <v/>
      </c>
      <c r="AV377" s="68" t="str">
        <f t="shared" si="6"/>
        <v/>
      </c>
      <c r="AW377" s="68" t="str">
        <f t="shared" si="7"/>
        <v/>
      </c>
      <c r="AX377" s="77"/>
    </row>
    <row r="378">
      <c r="A378" s="68"/>
      <c r="B378" s="68"/>
      <c r="C378" s="69"/>
      <c r="D378" s="68"/>
      <c r="E378" s="68"/>
      <c r="F378" s="68"/>
      <c r="G378" s="68"/>
      <c r="H378" s="68" t="str">
        <f t="shared" si="1"/>
        <v/>
      </c>
      <c r="I378" s="68"/>
      <c r="J378" s="111"/>
      <c r="K378" s="111"/>
      <c r="L378" s="122" t="b">
        <v>0</v>
      </c>
      <c r="M378" s="111"/>
      <c r="N378" s="109" t="b">
        <v>0</v>
      </c>
      <c r="O378" s="111"/>
      <c r="P378" s="109" t="b">
        <v>0</v>
      </c>
      <c r="Q378" s="111"/>
      <c r="R378" s="109" t="b">
        <v>0</v>
      </c>
      <c r="S378" s="111"/>
      <c r="T378" s="111"/>
      <c r="U378" s="111"/>
      <c r="V378" s="111"/>
      <c r="W378" s="111"/>
      <c r="X378" s="111"/>
      <c r="Y378" s="70" t="str">
        <f t="shared" si="8"/>
        <v/>
      </c>
      <c r="Z378" s="111"/>
      <c r="AA378" s="112" t="str">
        <f t="shared" si="2"/>
        <v>Missing Info</v>
      </c>
      <c r="AB378" s="113" t="str">
        <f>LET(
  completed, AA378="Complete",
  approved, AG378="Approved",
  srcVal,   IFERROR(VLOOKUP(D378, Lookup!A:F, 2, FALSE), ""),
  campVal,  IFERROR(VLOOKUP(D378, Lookup!A:F, 3, FALSE), ""),
  medVal,   IFERROR(VLOOKUP(D378, Lookup!A:F, 4, FALSE), ""),
  contVal,  IFERROR(VLOOKUP(D378, Lookup!A:F, 5, FALSE), ""),
  placeVal, IFERROR(VLOOKUP(D378, Lookup!A:F, 6, FALSE), ""),
  baseURL, AS378 &amp; "?",
  utm_source,   Lookup!$B$4 &amp; srcVal,
  utm_campaign, Lookup!$C$4 &amp; campVal,
  utm_medium,   Lookup!$D$4 &amp; medVal,
  utm_content,  Lookup!$E$4 &amp; contVal,
  utm_place,    Lookup!$F$4 &amp; placeVal,
  extras, "&amp;utm_term=" &amp; Y378 &amp; "&amp;adCreative=" &amp; AW378 &amp; "&amp;suggestedTerms=" &amp; AU378,
  IF(
    NOT(completed),
    "Missing Info",
    IF(
      NOT(approved),
      "Awaiting Approval",
      baseURL &amp; utm_source &amp; utm_campaign &amp; utm_medium &amp; utm_content &amp; utm_place &amp; extras
    )
  )
)</f>
        <v>Missing Info</v>
      </c>
      <c r="AC378" s="72" t="str">
        <f t="shared" si="3"/>
        <v/>
      </c>
      <c r="AD378" s="68"/>
      <c r="AE378" s="106"/>
      <c r="AF378" s="114" t="str">
        <f t="shared" si="4"/>
        <v/>
      </c>
      <c r="AG378" s="76"/>
      <c r="AH378" s="111"/>
      <c r="AI378" s="115"/>
      <c r="AJ378" s="68"/>
      <c r="AK378" s="124" t="str">
        <f>IFERROR(__xludf.DUMMYFUNCTION("iferror(split(AJ378,""|""),"""")"),"")</f>
        <v/>
      </c>
      <c r="AL378" s="111"/>
      <c r="AM378" s="111"/>
      <c r="AN378" s="118" t="str">
        <f>IFERROR(__xludf.DUMMYFUNCTION("if(J378="""","""",GOOGLETRANSLATE(J378,""auto"",""en""))"),"")</f>
        <v/>
      </c>
      <c r="AO378" s="111" t="str">
        <f>IFERROR(__xludf.DUMMYFUNCTION("if(K378="""","""",GOOGLETRANSLATE(K378,""auto"",""en""))"),"")</f>
        <v/>
      </c>
      <c r="AP378" s="111" t="str">
        <f>IFERROR(__xludf.DUMMYFUNCTION("if(M378="""","""",GOOGLETRANSLATE(M378,""auto"",""en""))"),"")</f>
        <v/>
      </c>
      <c r="AQ378" s="111" t="str">
        <f>IFERROR(__xludf.DUMMYFUNCTION("if(O378="""","""",GOOGLETRANSLATE(O378,""auto"",""en""))"),"")</f>
        <v/>
      </c>
      <c r="AR378" s="111" t="str">
        <f>IFERROR(__xludf.DUMMYFUNCTION("if(Q378="""","""",GOOGLETRANSLATE(Q378,""auto"",""en""))"),"")</f>
        <v/>
      </c>
      <c r="AS378" s="68" t="str">
        <f>IFERROR(__xludf.DUMMYFUNCTION("REGEXREPLACE(E378, ""\?.*"", """")
"),"")</f>
        <v/>
      </c>
      <c r="AT378" s="120" t="str">
        <f>IFERROR(__xludf.DUMMYFUNCTION("TEXTJOIN(CHAR(10)&amp;CHAR(10), TRUE,
  ""H1: "" &amp;
    IFERROR(INDEX(IMPORTXML(REGEXREPLACE(AS378,""\?.*"",""""),""//h1[1]""),1),""""),
  IFERROR(""H2/H3: "" &amp;
    TEXTJOIN(CHAR(10), TRUE,
      IMPORTXML(REGEXREPLACE(AS378,""\?.*"",""""),""//h2[normalize-spa"&amp;"ce()] | //h3[normalize-space()]"")
    ),""""),
  IFERROR(""Paragraphs: "" &amp;
    TEXTJOIN(CHAR(10)&amp;CHAR(10), TRUE,
      IMPORTXML(REGEXREPLACE(AS378,""\?.*"",""""),
        ""//article//p[normalize-space()] | //div[contains(@class,'entry-content') or con"&amp;"tains(@class,'post-content') or contains(@class,'single-content') or contains(@class,'content') or contains(@class,'article')]//p[normalize-space()]""
      )
    ),"""")
)
"),"H1: ")</f>
        <v>H1: </v>
      </c>
      <c r="AU378" s="68" t="str">
        <f t="shared" si="5"/>
        <v/>
      </c>
      <c r="AV378" s="68" t="str">
        <f t="shared" si="6"/>
        <v/>
      </c>
      <c r="AW378" s="68" t="str">
        <f t="shared" si="7"/>
        <v/>
      </c>
      <c r="AX378" s="77"/>
    </row>
    <row r="379">
      <c r="A379" s="68"/>
      <c r="B379" s="68"/>
      <c r="C379" s="69"/>
      <c r="D379" s="68"/>
      <c r="E379" s="68"/>
      <c r="F379" s="68"/>
      <c r="G379" s="68"/>
      <c r="H379" s="68" t="str">
        <f t="shared" si="1"/>
        <v/>
      </c>
      <c r="I379" s="68"/>
      <c r="J379" s="111"/>
      <c r="K379" s="111"/>
      <c r="L379" s="122" t="b">
        <v>0</v>
      </c>
      <c r="M379" s="111"/>
      <c r="N379" s="109" t="b">
        <v>0</v>
      </c>
      <c r="O379" s="111"/>
      <c r="P379" s="109" t="b">
        <v>0</v>
      </c>
      <c r="Q379" s="111"/>
      <c r="R379" s="109" t="b">
        <v>0</v>
      </c>
      <c r="S379" s="111"/>
      <c r="T379" s="111"/>
      <c r="U379" s="111"/>
      <c r="V379" s="111"/>
      <c r="W379" s="111"/>
      <c r="X379" s="111"/>
      <c r="Y379" s="70" t="str">
        <f t="shared" si="8"/>
        <v/>
      </c>
      <c r="Z379" s="111"/>
      <c r="AA379" s="112" t="str">
        <f t="shared" si="2"/>
        <v>Missing Info</v>
      </c>
      <c r="AB379" s="113" t="str">
        <f>LET(
  completed, AA379="Complete",
  approved, AG379="Approved",
  srcVal,   IFERROR(VLOOKUP(D379, Lookup!A:F, 2, FALSE), ""),
  campVal,  IFERROR(VLOOKUP(D379, Lookup!A:F, 3, FALSE), ""),
  medVal,   IFERROR(VLOOKUP(D379, Lookup!A:F, 4, FALSE), ""),
  contVal,  IFERROR(VLOOKUP(D379, Lookup!A:F, 5, FALSE), ""),
  placeVal, IFERROR(VLOOKUP(D379, Lookup!A:F, 6, FALSE), ""),
  baseURL, AS379 &amp; "?",
  utm_source,   Lookup!$B$4 &amp; srcVal,
  utm_campaign, Lookup!$C$4 &amp; campVal,
  utm_medium,   Lookup!$D$4 &amp; medVal,
  utm_content,  Lookup!$E$4 &amp; contVal,
  utm_place,    Lookup!$F$4 &amp; placeVal,
  extras, "&amp;utm_term=" &amp; Y379 &amp; "&amp;adCreative=" &amp; AW379 &amp; "&amp;suggestedTerms=" &amp; AU379,
  IF(
    NOT(completed),
    "Missing Info",
    IF(
      NOT(approved),
      "Awaiting Approval",
      baseURL &amp; utm_source &amp; utm_campaign &amp; utm_medium &amp; utm_content &amp; utm_place &amp; extras
    )
  )
)</f>
        <v>Missing Info</v>
      </c>
      <c r="AC379" s="72" t="str">
        <f t="shared" si="3"/>
        <v/>
      </c>
      <c r="AD379" s="68"/>
      <c r="AE379" s="106"/>
      <c r="AF379" s="114" t="str">
        <f t="shared" si="4"/>
        <v/>
      </c>
      <c r="AG379" s="76"/>
      <c r="AH379" s="111"/>
      <c r="AI379" s="115"/>
      <c r="AJ379" s="68"/>
      <c r="AK379" s="124" t="str">
        <f>IFERROR(__xludf.DUMMYFUNCTION("iferror(split(AJ379,""|""),"""")"),"")</f>
        <v/>
      </c>
      <c r="AL379" s="111"/>
      <c r="AM379" s="111"/>
      <c r="AN379" s="118" t="str">
        <f>IFERROR(__xludf.DUMMYFUNCTION("if(J379="""","""",GOOGLETRANSLATE(J379,""auto"",""en""))"),"")</f>
        <v/>
      </c>
      <c r="AO379" s="111" t="str">
        <f>IFERROR(__xludf.DUMMYFUNCTION("if(K379="""","""",GOOGLETRANSLATE(K379,""auto"",""en""))"),"")</f>
        <v/>
      </c>
      <c r="AP379" s="111" t="str">
        <f>IFERROR(__xludf.DUMMYFUNCTION("if(M379="""","""",GOOGLETRANSLATE(M379,""auto"",""en""))"),"")</f>
        <v/>
      </c>
      <c r="AQ379" s="111" t="str">
        <f>IFERROR(__xludf.DUMMYFUNCTION("if(O379="""","""",GOOGLETRANSLATE(O379,""auto"",""en""))"),"")</f>
        <v/>
      </c>
      <c r="AR379" s="111" t="str">
        <f>IFERROR(__xludf.DUMMYFUNCTION("if(Q379="""","""",GOOGLETRANSLATE(Q379,""auto"",""en""))"),"")</f>
        <v/>
      </c>
      <c r="AS379" s="68" t="str">
        <f>IFERROR(__xludf.DUMMYFUNCTION("REGEXREPLACE(E379, ""\?.*"", """")
"),"")</f>
        <v/>
      </c>
      <c r="AT379" s="120" t="str">
        <f>IFERROR(__xludf.DUMMYFUNCTION("TEXTJOIN(CHAR(10)&amp;CHAR(10), TRUE,
  ""H1: "" &amp;
    IFERROR(INDEX(IMPORTXML(REGEXREPLACE(AS379,""\?.*"",""""),""//h1[1]""),1),""""),
  IFERROR(""H2/H3: "" &amp;
    TEXTJOIN(CHAR(10), TRUE,
      IMPORTXML(REGEXREPLACE(AS379,""\?.*"",""""),""//h2[normalize-spa"&amp;"ce()] | //h3[normalize-space()]"")
    ),""""),
  IFERROR(""Paragraphs: "" &amp;
    TEXTJOIN(CHAR(10)&amp;CHAR(10), TRUE,
      IMPORTXML(REGEXREPLACE(AS379,""\?.*"",""""),
        ""//article//p[normalize-space()] | //div[contains(@class,'entry-content') or con"&amp;"tains(@class,'post-content') or contains(@class,'single-content') or contains(@class,'content') or contains(@class,'article')]//p[normalize-space()]""
      )
    ),"""")
)
"),"H1: ")</f>
        <v>H1: </v>
      </c>
      <c r="AU379" s="68" t="str">
        <f t="shared" si="5"/>
        <v/>
      </c>
      <c r="AV379" s="68" t="str">
        <f t="shared" si="6"/>
        <v/>
      </c>
      <c r="AW379" s="68" t="str">
        <f t="shared" si="7"/>
        <v/>
      </c>
      <c r="AX379" s="77"/>
    </row>
    <row r="380">
      <c r="A380" s="68"/>
      <c r="B380" s="68"/>
      <c r="C380" s="69"/>
      <c r="D380" s="68"/>
      <c r="E380" s="68"/>
      <c r="F380" s="68"/>
      <c r="G380" s="68"/>
      <c r="H380" s="68" t="str">
        <f t="shared" si="1"/>
        <v/>
      </c>
      <c r="I380" s="68"/>
      <c r="J380" s="111"/>
      <c r="K380" s="111"/>
      <c r="L380" s="122" t="b">
        <v>0</v>
      </c>
      <c r="M380" s="111"/>
      <c r="N380" s="109" t="b">
        <v>0</v>
      </c>
      <c r="O380" s="111"/>
      <c r="P380" s="109" t="b">
        <v>0</v>
      </c>
      <c r="Q380" s="111"/>
      <c r="R380" s="109" t="b">
        <v>0</v>
      </c>
      <c r="S380" s="111"/>
      <c r="T380" s="111"/>
      <c r="U380" s="111"/>
      <c r="V380" s="111"/>
      <c r="W380" s="111"/>
      <c r="X380" s="111"/>
      <c r="Y380" s="70" t="str">
        <f t="shared" si="8"/>
        <v/>
      </c>
      <c r="Z380" s="111"/>
      <c r="AA380" s="112" t="str">
        <f t="shared" si="2"/>
        <v>Missing Info</v>
      </c>
      <c r="AB380" s="113" t="str">
        <f>LET(
  completed, AA380="Complete",
  approved, AG380="Approved",
  srcVal,   IFERROR(VLOOKUP(D380, Lookup!A:F, 2, FALSE), ""),
  campVal,  IFERROR(VLOOKUP(D380, Lookup!A:F, 3, FALSE), ""),
  medVal,   IFERROR(VLOOKUP(D380, Lookup!A:F, 4, FALSE), ""),
  contVal,  IFERROR(VLOOKUP(D380, Lookup!A:F, 5, FALSE), ""),
  placeVal, IFERROR(VLOOKUP(D380, Lookup!A:F, 6, FALSE), ""),
  baseURL, AS380 &amp; "?",
  utm_source,   Lookup!$B$4 &amp; srcVal,
  utm_campaign, Lookup!$C$4 &amp; campVal,
  utm_medium,   Lookup!$D$4 &amp; medVal,
  utm_content,  Lookup!$E$4 &amp; contVal,
  utm_place,    Lookup!$F$4 &amp; placeVal,
  extras, "&amp;utm_term=" &amp; Y380 &amp; "&amp;adCreative=" &amp; AW380 &amp; "&amp;suggestedTerms=" &amp; AU380,
  IF(
    NOT(completed),
    "Missing Info",
    IF(
      NOT(approved),
      "Awaiting Approval",
      baseURL &amp; utm_source &amp; utm_campaign &amp; utm_medium &amp; utm_content &amp; utm_place &amp; extras
    )
  )
)</f>
        <v>Missing Info</v>
      </c>
      <c r="AC380" s="72" t="str">
        <f t="shared" si="3"/>
        <v/>
      </c>
      <c r="AD380" s="68"/>
      <c r="AE380" s="106"/>
      <c r="AF380" s="114" t="str">
        <f t="shared" si="4"/>
        <v/>
      </c>
      <c r="AG380" s="76"/>
      <c r="AH380" s="111"/>
      <c r="AI380" s="115"/>
      <c r="AJ380" s="68"/>
      <c r="AK380" s="124" t="str">
        <f>IFERROR(__xludf.DUMMYFUNCTION("iferror(split(AJ380,""|""),"""")"),"")</f>
        <v/>
      </c>
      <c r="AL380" s="111"/>
      <c r="AM380" s="111"/>
      <c r="AN380" s="118" t="str">
        <f>IFERROR(__xludf.DUMMYFUNCTION("if(J380="""","""",GOOGLETRANSLATE(J380,""auto"",""en""))"),"")</f>
        <v/>
      </c>
      <c r="AO380" s="111" t="str">
        <f>IFERROR(__xludf.DUMMYFUNCTION("if(K380="""","""",GOOGLETRANSLATE(K380,""auto"",""en""))"),"")</f>
        <v/>
      </c>
      <c r="AP380" s="111" t="str">
        <f>IFERROR(__xludf.DUMMYFUNCTION("if(M380="""","""",GOOGLETRANSLATE(M380,""auto"",""en""))"),"")</f>
        <v/>
      </c>
      <c r="AQ380" s="111" t="str">
        <f>IFERROR(__xludf.DUMMYFUNCTION("if(O380="""","""",GOOGLETRANSLATE(O380,""auto"",""en""))"),"")</f>
        <v/>
      </c>
      <c r="AR380" s="111" t="str">
        <f>IFERROR(__xludf.DUMMYFUNCTION("if(Q380="""","""",GOOGLETRANSLATE(Q380,""auto"",""en""))"),"")</f>
        <v/>
      </c>
      <c r="AS380" s="68" t="str">
        <f>IFERROR(__xludf.DUMMYFUNCTION("REGEXREPLACE(E380, ""\?.*"", """")
"),"")</f>
        <v/>
      </c>
      <c r="AT380" s="120" t="str">
        <f>IFERROR(__xludf.DUMMYFUNCTION("TEXTJOIN(CHAR(10)&amp;CHAR(10), TRUE,
  ""H1: "" &amp;
    IFERROR(INDEX(IMPORTXML(REGEXREPLACE(AS380,""\?.*"",""""),""//h1[1]""),1),""""),
  IFERROR(""H2/H3: "" &amp;
    TEXTJOIN(CHAR(10), TRUE,
      IMPORTXML(REGEXREPLACE(AS380,""\?.*"",""""),""//h2[normalize-spa"&amp;"ce()] | //h3[normalize-space()]"")
    ),""""),
  IFERROR(""Paragraphs: "" &amp;
    TEXTJOIN(CHAR(10)&amp;CHAR(10), TRUE,
      IMPORTXML(REGEXREPLACE(AS380,""\?.*"",""""),
        ""//article//p[normalize-space()] | //div[contains(@class,'entry-content') or con"&amp;"tains(@class,'post-content') or contains(@class,'single-content') or contains(@class,'content') or contains(@class,'article')]//p[normalize-space()]""
      )
    ),"""")
)
"),"H1: ")</f>
        <v>H1: </v>
      </c>
      <c r="AU380" s="68" t="str">
        <f t="shared" si="5"/>
        <v/>
      </c>
      <c r="AV380" s="68" t="str">
        <f t="shared" si="6"/>
        <v/>
      </c>
      <c r="AW380" s="68" t="str">
        <f t="shared" si="7"/>
        <v/>
      </c>
      <c r="AX380" s="77"/>
    </row>
    <row r="381">
      <c r="A381" s="68"/>
      <c r="B381" s="68"/>
      <c r="C381" s="69"/>
      <c r="D381" s="68"/>
      <c r="E381" s="68"/>
      <c r="F381" s="68"/>
      <c r="G381" s="68"/>
      <c r="H381" s="68" t="str">
        <f t="shared" si="1"/>
        <v/>
      </c>
      <c r="I381" s="68"/>
      <c r="J381" s="111"/>
      <c r="K381" s="111"/>
      <c r="L381" s="122" t="b">
        <v>0</v>
      </c>
      <c r="M381" s="111"/>
      <c r="N381" s="109" t="b">
        <v>0</v>
      </c>
      <c r="O381" s="111"/>
      <c r="P381" s="109" t="b">
        <v>0</v>
      </c>
      <c r="Q381" s="111"/>
      <c r="R381" s="109" t="b">
        <v>0</v>
      </c>
      <c r="S381" s="111"/>
      <c r="T381" s="111"/>
      <c r="U381" s="111"/>
      <c r="V381" s="111"/>
      <c r="W381" s="111"/>
      <c r="X381" s="111"/>
      <c r="Y381" s="70" t="str">
        <f t="shared" si="8"/>
        <v/>
      </c>
      <c r="Z381" s="111"/>
      <c r="AA381" s="112" t="str">
        <f t="shared" si="2"/>
        <v>Missing Info</v>
      </c>
      <c r="AB381" s="113" t="str">
        <f>LET(
  completed, AA381="Complete",
  approved, AG381="Approved",
  srcVal,   IFERROR(VLOOKUP(D381, Lookup!A:F, 2, FALSE), ""),
  campVal,  IFERROR(VLOOKUP(D381, Lookup!A:F, 3, FALSE), ""),
  medVal,   IFERROR(VLOOKUP(D381, Lookup!A:F, 4, FALSE), ""),
  contVal,  IFERROR(VLOOKUP(D381, Lookup!A:F, 5, FALSE), ""),
  placeVal, IFERROR(VLOOKUP(D381, Lookup!A:F, 6, FALSE), ""),
  baseURL, AS381 &amp; "?",
  utm_source,   Lookup!$B$4 &amp; srcVal,
  utm_campaign, Lookup!$C$4 &amp; campVal,
  utm_medium,   Lookup!$D$4 &amp; medVal,
  utm_content,  Lookup!$E$4 &amp; contVal,
  utm_place,    Lookup!$F$4 &amp; placeVal,
  extras, "&amp;utm_term=" &amp; Y381 &amp; "&amp;adCreative=" &amp; AW381 &amp; "&amp;suggestedTerms=" &amp; AU381,
  IF(
    NOT(completed),
    "Missing Info",
    IF(
      NOT(approved),
      "Awaiting Approval",
      baseURL &amp; utm_source &amp; utm_campaign &amp; utm_medium &amp; utm_content &amp; utm_place &amp; extras
    )
  )
)</f>
        <v>Missing Info</v>
      </c>
      <c r="AC381" s="72" t="str">
        <f t="shared" si="3"/>
        <v/>
      </c>
      <c r="AD381" s="68"/>
      <c r="AE381" s="106"/>
      <c r="AF381" s="114" t="str">
        <f t="shared" si="4"/>
        <v/>
      </c>
      <c r="AG381" s="76"/>
      <c r="AH381" s="111"/>
      <c r="AI381" s="115"/>
      <c r="AJ381" s="68"/>
      <c r="AK381" s="124" t="str">
        <f>IFERROR(__xludf.DUMMYFUNCTION("iferror(split(AJ381,""|""),"""")"),"")</f>
        <v/>
      </c>
      <c r="AL381" s="111"/>
      <c r="AM381" s="111"/>
      <c r="AN381" s="118" t="str">
        <f>IFERROR(__xludf.DUMMYFUNCTION("if(J381="""","""",GOOGLETRANSLATE(J381,""auto"",""en""))"),"")</f>
        <v/>
      </c>
      <c r="AO381" s="111" t="str">
        <f>IFERROR(__xludf.DUMMYFUNCTION("if(K381="""","""",GOOGLETRANSLATE(K381,""auto"",""en""))"),"")</f>
        <v/>
      </c>
      <c r="AP381" s="111" t="str">
        <f>IFERROR(__xludf.DUMMYFUNCTION("if(M381="""","""",GOOGLETRANSLATE(M381,""auto"",""en""))"),"")</f>
        <v/>
      </c>
      <c r="AQ381" s="111" t="str">
        <f>IFERROR(__xludf.DUMMYFUNCTION("if(O381="""","""",GOOGLETRANSLATE(O381,""auto"",""en""))"),"")</f>
        <v/>
      </c>
      <c r="AR381" s="111" t="str">
        <f>IFERROR(__xludf.DUMMYFUNCTION("if(Q381="""","""",GOOGLETRANSLATE(Q381,""auto"",""en""))"),"")</f>
        <v/>
      </c>
      <c r="AS381" s="68" t="str">
        <f>IFERROR(__xludf.DUMMYFUNCTION("REGEXREPLACE(E381, ""\?.*"", """")
"),"")</f>
        <v/>
      </c>
      <c r="AT381" s="120" t="str">
        <f>IFERROR(__xludf.DUMMYFUNCTION("TEXTJOIN(CHAR(10)&amp;CHAR(10), TRUE,
  ""H1: "" &amp;
    IFERROR(INDEX(IMPORTXML(REGEXREPLACE(AS381,""\?.*"",""""),""//h1[1]""),1),""""),
  IFERROR(""H2/H3: "" &amp;
    TEXTJOIN(CHAR(10), TRUE,
      IMPORTXML(REGEXREPLACE(AS381,""\?.*"",""""),""//h2[normalize-spa"&amp;"ce()] | //h3[normalize-space()]"")
    ),""""),
  IFERROR(""Paragraphs: "" &amp;
    TEXTJOIN(CHAR(10)&amp;CHAR(10), TRUE,
      IMPORTXML(REGEXREPLACE(AS381,""\?.*"",""""),
        ""//article//p[normalize-space()] | //div[contains(@class,'entry-content') or con"&amp;"tains(@class,'post-content') or contains(@class,'single-content') or contains(@class,'content') or contains(@class,'article')]//p[normalize-space()]""
      )
    ),"""")
)
"),"H1: ")</f>
        <v>H1: </v>
      </c>
      <c r="AU381" s="68" t="str">
        <f t="shared" si="5"/>
        <v/>
      </c>
      <c r="AV381" s="68" t="str">
        <f t="shared" si="6"/>
        <v/>
      </c>
      <c r="AW381" s="68" t="str">
        <f t="shared" si="7"/>
        <v/>
      </c>
      <c r="AX381" s="77"/>
    </row>
    <row r="382">
      <c r="A382" s="68"/>
      <c r="B382" s="68"/>
      <c r="C382" s="69"/>
      <c r="D382" s="68"/>
      <c r="E382" s="68"/>
      <c r="F382" s="68"/>
      <c r="G382" s="68"/>
      <c r="H382" s="68" t="str">
        <f t="shared" si="1"/>
        <v/>
      </c>
      <c r="I382" s="68"/>
      <c r="J382" s="111"/>
      <c r="K382" s="111"/>
      <c r="L382" s="122" t="b">
        <v>0</v>
      </c>
      <c r="M382" s="111"/>
      <c r="N382" s="109" t="b">
        <v>0</v>
      </c>
      <c r="O382" s="111"/>
      <c r="P382" s="109" t="b">
        <v>0</v>
      </c>
      <c r="Q382" s="111"/>
      <c r="R382" s="109" t="b">
        <v>0</v>
      </c>
      <c r="S382" s="111"/>
      <c r="T382" s="111"/>
      <c r="U382" s="111"/>
      <c r="V382" s="111"/>
      <c r="W382" s="111"/>
      <c r="X382" s="111"/>
      <c r="Y382" s="70" t="str">
        <f t="shared" si="8"/>
        <v/>
      </c>
      <c r="Z382" s="111"/>
      <c r="AA382" s="112" t="str">
        <f t="shared" si="2"/>
        <v>Missing Info</v>
      </c>
      <c r="AB382" s="113" t="str">
        <f>LET(
  completed, AA382="Complete",
  approved, AG382="Approved",
  srcVal,   IFERROR(VLOOKUP(D382, Lookup!A:F, 2, FALSE), ""),
  campVal,  IFERROR(VLOOKUP(D382, Lookup!A:F, 3, FALSE), ""),
  medVal,   IFERROR(VLOOKUP(D382, Lookup!A:F, 4, FALSE), ""),
  contVal,  IFERROR(VLOOKUP(D382, Lookup!A:F, 5, FALSE), ""),
  placeVal, IFERROR(VLOOKUP(D382, Lookup!A:F, 6, FALSE), ""),
  baseURL, AS382 &amp; "?",
  utm_source,   Lookup!$B$4 &amp; srcVal,
  utm_campaign, Lookup!$C$4 &amp; campVal,
  utm_medium,   Lookup!$D$4 &amp; medVal,
  utm_content,  Lookup!$E$4 &amp; contVal,
  utm_place,    Lookup!$F$4 &amp; placeVal,
  extras, "&amp;utm_term=" &amp; Y382 &amp; "&amp;adCreative=" &amp; AW382 &amp; "&amp;suggestedTerms=" &amp; AU382,
  IF(
    NOT(completed),
    "Missing Info",
    IF(
      NOT(approved),
      "Awaiting Approval",
      baseURL &amp; utm_source &amp; utm_campaign &amp; utm_medium &amp; utm_content &amp; utm_place &amp; extras
    )
  )
)</f>
        <v>Missing Info</v>
      </c>
      <c r="AC382" s="72" t="str">
        <f t="shared" si="3"/>
        <v/>
      </c>
      <c r="AD382" s="68"/>
      <c r="AE382" s="106"/>
      <c r="AF382" s="114" t="str">
        <f t="shared" si="4"/>
        <v/>
      </c>
      <c r="AG382" s="76"/>
      <c r="AH382" s="111"/>
      <c r="AI382" s="115"/>
      <c r="AJ382" s="68"/>
      <c r="AK382" s="124" t="str">
        <f>IFERROR(__xludf.DUMMYFUNCTION("iferror(split(AJ382,""|""),"""")"),"")</f>
        <v/>
      </c>
      <c r="AL382" s="111"/>
      <c r="AM382" s="111"/>
      <c r="AN382" s="118" t="str">
        <f>IFERROR(__xludf.DUMMYFUNCTION("if(J382="""","""",GOOGLETRANSLATE(J382,""auto"",""en""))"),"")</f>
        <v/>
      </c>
      <c r="AO382" s="111" t="str">
        <f>IFERROR(__xludf.DUMMYFUNCTION("if(K382="""","""",GOOGLETRANSLATE(K382,""auto"",""en""))"),"")</f>
        <v/>
      </c>
      <c r="AP382" s="111" t="str">
        <f>IFERROR(__xludf.DUMMYFUNCTION("if(M382="""","""",GOOGLETRANSLATE(M382,""auto"",""en""))"),"")</f>
        <v/>
      </c>
      <c r="AQ382" s="111" t="str">
        <f>IFERROR(__xludf.DUMMYFUNCTION("if(O382="""","""",GOOGLETRANSLATE(O382,""auto"",""en""))"),"")</f>
        <v/>
      </c>
      <c r="AR382" s="111" t="str">
        <f>IFERROR(__xludf.DUMMYFUNCTION("if(Q382="""","""",GOOGLETRANSLATE(Q382,""auto"",""en""))"),"")</f>
        <v/>
      </c>
      <c r="AS382" s="68" t="str">
        <f>IFERROR(__xludf.DUMMYFUNCTION("REGEXREPLACE(E382, ""\?.*"", """")
"),"")</f>
        <v/>
      </c>
      <c r="AT382" s="120" t="str">
        <f>IFERROR(__xludf.DUMMYFUNCTION("TEXTJOIN(CHAR(10)&amp;CHAR(10), TRUE,
  ""H1: "" &amp;
    IFERROR(INDEX(IMPORTXML(REGEXREPLACE(AS382,""\?.*"",""""),""//h1[1]""),1),""""),
  IFERROR(""H2/H3: "" &amp;
    TEXTJOIN(CHAR(10), TRUE,
      IMPORTXML(REGEXREPLACE(AS382,""\?.*"",""""),""//h2[normalize-spa"&amp;"ce()] | //h3[normalize-space()]"")
    ),""""),
  IFERROR(""Paragraphs: "" &amp;
    TEXTJOIN(CHAR(10)&amp;CHAR(10), TRUE,
      IMPORTXML(REGEXREPLACE(AS382,""\?.*"",""""),
        ""//article//p[normalize-space()] | //div[contains(@class,'entry-content') or con"&amp;"tains(@class,'post-content') or contains(@class,'single-content') or contains(@class,'content') or contains(@class,'article')]//p[normalize-space()]""
      )
    ),"""")
)
"),"H1: ")</f>
        <v>H1: </v>
      </c>
      <c r="AU382" s="68" t="str">
        <f t="shared" si="5"/>
        <v/>
      </c>
      <c r="AV382" s="68" t="str">
        <f t="shared" si="6"/>
        <v/>
      </c>
      <c r="AW382" s="68" t="str">
        <f t="shared" si="7"/>
        <v/>
      </c>
      <c r="AX382" s="77"/>
    </row>
    <row r="383">
      <c r="A383" s="68"/>
      <c r="B383" s="68"/>
      <c r="C383" s="69"/>
      <c r="D383" s="68"/>
      <c r="E383" s="68"/>
      <c r="F383" s="68"/>
      <c r="G383" s="68"/>
      <c r="H383" s="68" t="str">
        <f t="shared" si="1"/>
        <v/>
      </c>
      <c r="I383" s="68"/>
      <c r="J383" s="111"/>
      <c r="K383" s="111"/>
      <c r="L383" s="122" t="b">
        <v>0</v>
      </c>
      <c r="M383" s="111"/>
      <c r="N383" s="109" t="b">
        <v>0</v>
      </c>
      <c r="O383" s="111"/>
      <c r="P383" s="109" t="b">
        <v>0</v>
      </c>
      <c r="Q383" s="111"/>
      <c r="R383" s="109" t="b">
        <v>0</v>
      </c>
      <c r="S383" s="111"/>
      <c r="T383" s="111"/>
      <c r="U383" s="111"/>
      <c r="V383" s="111"/>
      <c r="W383" s="111"/>
      <c r="X383" s="111"/>
      <c r="Y383" s="70" t="str">
        <f t="shared" si="8"/>
        <v/>
      </c>
      <c r="Z383" s="111"/>
      <c r="AA383" s="112" t="str">
        <f t="shared" si="2"/>
        <v>Missing Info</v>
      </c>
      <c r="AB383" s="113" t="str">
        <f>LET(
  completed, AA383="Complete",
  approved, AG383="Approved",
  srcVal,   IFERROR(VLOOKUP(D383, Lookup!A:F, 2, FALSE), ""),
  campVal,  IFERROR(VLOOKUP(D383, Lookup!A:F, 3, FALSE), ""),
  medVal,   IFERROR(VLOOKUP(D383, Lookup!A:F, 4, FALSE), ""),
  contVal,  IFERROR(VLOOKUP(D383, Lookup!A:F, 5, FALSE), ""),
  placeVal, IFERROR(VLOOKUP(D383, Lookup!A:F, 6, FALSE), ""),
  baseURL, AS383 &amp; "?",
  utm_source,   Lookup!$B$4 &amp; srcVal,
  utm_campaign, Lookup!$C$4 &amp; campVal,
  utm_medium,   Lookup!$D$4 &amp; medVal,
  utm_content,  Lookup!$E$4 &amp; contVal,
  utm_place,    Lookup!$F$4 &amp; placeVal,
  extras, "&amp;utm_term=" &amp; Y383 &amp; "&amp;adCreative=" &amp; AW383 &amp; "&amp;suggestedTerms=" &amp; AU383,
  IF(
    NOT(completed),
    "Missing Info",
    IF(
      NOT(approved),
      "Awaiting Approval",
      baseURL &amp; utm_source &amp; utm_campaign &amp; utm_medium &amp; utm_content &amp; utm_place &amp; extras
    )
  )
)</f>
        <v>Missing Info</v>
      </c>
      <c r="AC383" s="72" t="str">
        <f t="shared" si="3"/>
        <v/>
      </c>
      <c r="AD383" s="68"/>
      <c r="AE383" s="106"/>
      <c r="AF383" s="114" t="str">
        <f t="shared" si="4"/>
        <v/>
      </c>
      <c r="AG383" s="76"/>
      <c r="AH383" s="111"/>
      <c r="AI383" s="115"/>
      <c r="AJ383" s="68"/>
      <c r="AK383" s="124" t="str">
        <f>IFERROR(__xludf.DUMMYFUNCTION("iferror(split(AJ383,""|""),"""")"),"")</f>
        <v/>
      </c>
      <c r="AL383" s="111"/>
      <c r="AM383" s="111"/>
      <c r="AN383" s="118" t="str">
        <f>IFERROR(__xludf.DUMMYFUNCTION("if(J383="""","""",GOOGLETRANSLATE(J383,""auto"",""en""))"),"")</f>
        <v/>
      </c>
      <c r="AO383" s="111" t="str">
        <f>IFERROR(__xludf.DUMMYFUNCTION("if(K383="""","""",GOOGLETRANSLATE(K383,""auto"",""en""))"),"")</f>
        <v/>
      </c>
      <c r="AP383" s="111" t="str">
        <f>IFERROR(__xludf.DUMMYFUNCTION("if(M383="""","""",GOOGLETRANSLATE(M383,""auto"",""en""))"),"")</f>
        <v/>
      </c>
      <c r="AQ383" s="111" t="str">
        <f>IFERROR(__xludf.DUMMYFUNCTION("if(O383="""","""",GOOGLETRANSLATE(O383,""auto"",""en""))"),"")</f>
        <v/>
      </c>
      <c r="AR383" s="111" t="str">
        <f>IFERROR(__xludf.DUMMYFUNCTION("if(Q383="""","""",GOOGLETRANSLATE(Q383,""auto"",""en""))"),"")</f>
        <v/>
      </c>
      <c r="AS383" s="68" t="str">
        <f>IFERROR(__xludf.DUMMYFUNCTION("REGEXREPLACE(E383, ""\?.*"", """")
"),"")</f>
        <v/>
      </c>
      <c r="AT383" s="120" t="str">
        <f>IFERROR(__xludf.DUMMYFUNCTION("TEXTJOIN(CHAR(10)&amp;CHAR(10), TRUE,
  ""H1: "" &amp;
    IFERROR(INDEX(IMPORTXML(REGEXREPLACE(AS383,""\?.*"",""""),""//h1[1]""),1),""""),
  IFERROR(""H2/H3: "" &amp;
    TEXTJOIN(CHAR(10), TRUE,
      IMPORTXML(REGEXREPLACE(AS383,""\?.*"",""""),""//h2[normalize-spa"&amp;"ce()] | //h3[normalize-space()]"")
    ),""""),
  IFERROR(""Paragraphs: "" &amp;
    TEXTJOIN(CHAR(10)&amp;CHAR(10), TRUE,
      IMPORTXML(REGEXREPLACE(AS383,""\?.*"",""""),
        ""//article//p[normalize-space()] | //div[contains(@class,'entry-content') or con"&amp;"tains(@class,'post-content') or contains(@class,'single-content') or contains(@class,'content') or contains(@class,'article')]//p[normalize-space()]""
      )
    ),"""")
)
"),"H1: ")</f>
        <v>H1: </v>
      </c>
      <c r="AU383" s="68" t="str">
        <f t="shared" si="5"/>
        <v/>
      </c>
      <c r="AV383" s="68" t="str">
        <f t="shared" si="6"/>
        <v/>
      </c>
      <c r="AW383" s="68" t="str">
        <f t="shared" si="7"/>
        <v/>
      </c>
      <c r="AX383" s="77"/>
    </row>
    <row r="384">
      <c r="A384" s="68"/>
      <c r="B384" s="68"/>
      <c r="C384" s="69"/>
      <c r="D384" s="68"/>
      <c r="E384" s="68"/>
      <c r="F384" s="68"/>
      <c r="G384" s="68"/>
      <c r="H384" s="68" t="str">
        <f t="shared" si="1"/>
        <v/>
      </c>
      <c r="I384" s="68"/>
      <c r="J384" s="111"/>
      <c r="K384" s="111"/>
      <c r="L384" s="122" t="b">
        <v>0</v>
      </c>
      <c r="M384" s="111"/>
      <c r="N384" s="109" t="b">
        <v>0</v>
      </c>
      <c r="O384" s="111"/>
      <c r="P384" s="109" t="b">
        <v>0</v>
      </c>
      <c r="Q384" s="111"/>
      <c r="R384" s="109" t="b">
        <v>0</v>
      </c>
      <c r="S384" s="111"/>
      <c r="T384" s="111"/>
      <c r="U384" s="111"/>
      <c r="V384" s="111"/>
      <c r="W384" s="111"/>
      <c r="X384" s="111"/>
      <c r="Y384" s="70" t="str">
        <f t="shared" si="8"/>
        <v/>
      </c>
      <c r="Z384" s="111"/>
      <c r="AA384" s="112" t="str">
        <f t="shared" si="2"/>
        <v>Missing Info</v>
      </c>
      <c r="AB384" s="113" t="str">
        <f>LET(
  completed, AA384="Complete",
  approved, AG384="Approved",
  srcVal,   IFERROR(VLOOKUP(D384, Lookup!A:F, 2, FALSE), ""),
  campVal,  IFERROR(VLOOKUP(D384, Lookup!A:F, 3, FALSE), ""),
  medVal,   IFERROR(VLOOKUP(D384, Lookup!A:F, 4, FALSE), ""),
  contVal,  IFERROR(VLOOKUP(D384, Lookup!A:F, 5, FALSE), ""),
  placeVal, IFERROR(VLOOKUP(D384, Lookup!A:F, 6, FALSE), ""),
  baseURL, AS384 &amp; "?",
  utm_source,   Lookup!$B$4 &amp; srcVal,
  utm_campaign, Lookup!$C$4 &amp; campVal,
  utm_medium,   Lookup!$D$4 &amp; medVal,
  utm_content,  Lookup!$E$4 &amp; contVal,
  utm_place,    Lookup!$F$4 &amp; placeVal,
  extras, "&amp;utm_term=" &amp; Y384 &amp; "&amp;adCreative=" &amp; AW384 &amp; "&amp;suggestedTerms=" &amp; AU384,
  IF(
    NOT(completed),
    "Missing Info",
    IF(
      NOT(approved),
      "Awaiting Approval",
      baseURL &amp; utm_source &amp; utm_campaign &amp; utm_medium &amp; utm_content &amp; utm_place &amp; extras
    )
  )
)</f>
        <v>Missing Info</v>
      </c>
      <c r="AC384" s="72" t="str">
        <f t="shared" si="3"/>
        <v/>
      </c>
      <c r="AD384" s="68"/>
      <c r="AE384" s="106"/>
      <c r="AF384" s="114" t="str">
        <f t="shared" si="4"/>
        <v/>
      </c>
      <c r="AG384" s="76"/>
      <c r="AH384" s="111"/>
      <c r="AI384" s="115"/>
      <c r="AJ384" s="68"/>
      <c r="AK384" s="124" t="str">
        <f>IFERROR(__xludf.DUMMYFUNCTION("iferror(split(AJ384,""|""),"""")"),"")</f>
        <v/>
      </c>
      <c r="AL384" s="111"/>
      <c r="AM384" s="111"/>
      <c r="AN384" s="118" t="str">
        <f>IFERROR(__xludf.DUMMYFUNCTION("if(J384="""","""",GOOGLETRANSLATE(J384,""auto"",""en""))"),"")</f>
        <v/>
      </c>
      <c r="AO384" s="111" t="str">
        <f>IFERROR(__xludf.DUMMYFUNCTION("if(K384="""","""",GOOGLETRANSLATE(K384,""auto"",""en""))"),"")</f>
        <v/>
      </c>
      <c r="AP384" s="111" t="str">
        <f>IFERROR(__xludf.DUMMYFUNCTION("if(M384="""","""",GOOGLETRANSLATE(M384,""auto"",""en""))"),"")</f>
        <v/>
      </c>
      <c r="AQ384" s="111" t="str">
        <f>IFERROR(__xludf.DUMMYFUNCTION("if(O384="""","""",GOOGLETRANSLATE(O384,""auto"",""en""))"),"")</f>
        <v/>
      </c>
      <c r="AR384" s="111" t="str">
        <f>IFERROR(__xludf.DUMMYFUNCTION("if(Q384="""","""",GOOGLETRANSLATE(Q384,""auto"",""en""))"),"")</f>
        <v/>
      </c>
      <c r="AS384" s="68" t="str">
        <f>IFERROR(__xludf.DUMMYFUNCTION("REGEXREPLACE(E384, ""\?.*"", """")
"),"")</f>
        <v/>
      </c>
      <c r="AT384" s="120" t="str">
        <f>IFERROR(__xludf.DUMMYFUNCTION("TEXTJOIN(CHAR(10)&amp;CHAR(10), TRUE,
  ""H1: "" &amp;
    IFERROR(INDEX(IMPORTXML(REGEXREPLACE(AS384,""\?.*"",""""),""//h1[1]""),1),""""),
  IFERROR(""H2/H3: "" &amp;
    TEXTJOIN(CHAR(10), TRUE,
      IMPORTXML(REGEXREPLACE(AS384,""\?.*"",""""),""//h2[normalize-spa"&amp;"ce()] | //h3[normalize-space()]"")
    ),""""),
  IFERROR(""Paragraphs: "" &amp;
    TEXTJOIN(CHAR(10)&amp;CHAR(10), TRUE,
      IMPORTXML(REGEXREPLACE(AS384,""\?.*"",""""),
        ""//article//p[normalize-space()] | //div[contains(@class,'entry-content') or con"&amp;"tains(@class,'post-content') or contains(@class,'single-content') or contains(@class,'content') or contains(@class,'article')]//p[normalize-space()]""
      )
    ),"""")
)
"),"H1: ")</f>
        <v>H1: </v>
      </c>
      <c r="AU384" s="68" t="str">
        <f t="shared" si="5"/>
        <v/>
      </c>
      <c r="AV384" s="68" t="str">
        <f t="shared" si="6"/>
        <v/>
      </c>
      <c r="AW384" s="68" t="str">
        <f t="shared" si="7"/>
        <v/>
      </c>
      <c r="AX384" s="77"/>
    </row>
    <row r="385">
      <c r="A385" s="68"/>
      <c r="B385" s="68"/>
      <c r="C385" s="69"/>
      <c r="D385" s="68"/>
      <c r="E385" s="68"/>
      <c r="F385" s="68"/>
      <c r="G385" s="68"/>
      <c r="H385" s="68" t="str">
        <f t="shared" si="1"/>
        <v/>
      </c>
      <c r="I385" s="68"/>
      <c r="J385" s="111"/>
      <c r="K385" s="111"/>
      <c r="L385" s="122" t="b">
        <v>0</v>
      </c>
      <c r="M385" s="111"/>
      <c r="N385" s="109" t="b">
        <v>0</v>
      </c>
      <c r="O385" s="111"/>
      <c r="P385" s="109" t="b">
        <v>0</v>
      </c>
      <c r="Q385" s="111"/>
      <c r="R385" s="109" t="b">
        <v>0</v>
      </c>
      <c r="S385" s="111"/>
      <c r="T385" s="111"/>
      <c r="U385" s="111"/>
      <c r="V385" s="111"/>
      <c r="W385" s="111"/>
      <c r="X385" s="111"/>
      <c r="Y385" s="70" t="str">
        <f t="shared" si="8"/>
        <v/>
      </c>
      <c r="Z385" s="111"/>
      <c r="AA385" s="112" t="str">
        <f t="shared" si="2"/>
        <v>Missing Info</v>
      </c>
      <c r="AB385" s="113" t="str">
        <f>LET(
  completed, AA385="Complete",
  approved, AG385="Approved",
  srcVal,   IFERROR(VLOOKUP(D385, Lookup!A:F, 2, FALSE), ""),
  campVal,  IFERROR(VLOOKUP(D385, Lookup!A:F, 3, FALSE), ""),
  medVal,   IFERROR(VLOOKUP(D385, Lookup!A:F, 4, FALSE), ""),
  contVal,  IFERROR(VLOOKUP(D385, Lookup!A:F, 5, FALSE), ""),
  placeVal, IFERROR(VLOOKUP(D385, Lookup!A:F, 6, FALSE), ""),
  baseURL, AS385 &amp; "?",
  utm_source,   Lookup!$B$4 &amp; srcVal,
  utm_campaign, Lookup!$C$4 &amp; campVal,
  utm_medium,   Lookup!$D$4 &amp; medVal,
  utm_content,  Lookup!$E$4 &amp; contVal,
  utm_place,    Lookup!$F$4 &amp; placeVal,
  extras, "&amp;utm_term=" &amp; Y385 &amp; "&amp;adCreative=" &amp; AW385 &amp; "&amp;suggestedTerms=" &amp; AU385,
  IF(
    NOT(completed),
    "Missing Info",
    IF(
      NOT(approved),
      "Awaiting Approval",
      baseURL &amp; utm_source &amp; utm_campaign &amp; utm_medium &amp; utm_content &amp; utm_place &amp; extras
    )
  )
)</f>
        <v>Missing Info</v>
      </c>
      <c r="AC385" s="72" t="str">
        <f t="shared" si="3"/>
        <v/>
      </c>
      <c r="AD385" s="68"/>
      <c r="AE385" s="106"/>
      <c r="AF385" s="114" t="str">
        <f t="shared" si="4"/>
        <v/>
      </c>
      <c r="AG385" s="76"/>
      <c r="AH385" s="111"/>
      <c r="AI385" s="115"/>
      <c r="AJ385" s="68"/>
      <c r="AK385" s="124" t="str">
        <f>IFERROR(__xludf.DUMMYFUNCTION("iferror(split(AJ385,""|""),"""")"),"")</f>
        <v/>
      </c>
      <c r="AL385" s="111"/>
      <c r="AM385" s="111"/>
      <c r="AN385" s="118" t="str">
        <f>IFERROR(__xludf.DUMMYFUNCTION("if(J385="""","""",GOOGLETRANSLATE(J385,""auto"",""en""))"),"")</f>
        <v/>
      </c>
      <c r="AO385" s="111" t="str">
        <f>IFERROR(__xludf.DUMMYFUNCTION("if(K385="""","""",GOOGLETRANSLATE(K385,""auto"",""en""))"),"")</f>
        <v/>
      </c>
      <c r="AP385" s="111" t="str">
        <f>IFERROR(__xludf.DUMMYFUNCTION("if(M385="""","""",GOOGLETRANSLATE(M385,""auto"",""en""))"),"")</f>
        <v/>
      </c>
      <c r="AQ385" s="111" t="str">
        <f>IFERROR(__xludf.DUMMYFUNCTION("if(O385="""","""",GOOGLETRANSLATE(O385,""auto"",""en""))"),"")</f>
        <v/>
      </c>
      <c r="AR385" s="111" t="str">
        <f>IFERROR(__xludf.DUMMYFUNCTION("if(Q385="""","""",GOOGLETRANSLATE(Q385,""auto"",""en""))"),"")</f>
        <v/>
      </c>
      <c r="AS385" s="68" t="str">
        <f>IFERROR(__xludf.DUMMYFUNCTION("REGEXREPLACE(E385, ""\?.*"", """")
"),"")</f>
        <v/>
      </c>
      <c r="AT385" s="120" t="str">
        <f>IFERROR(__xludf.DUMMYFUNCTION("TEXTJOIN(CHAR(10)&amp;CHAR(10), TRUE,
  ""H1: "" &amp;
    IFERROR(INDEX(IMPORTXML(REGEXREPLACE(AS385,""\?.*"",""""),""//h1[1]""),1),""""),
  IFERROR(""H2/H3: "" &amp;
    TEXTJOIN(CHAR(10), TRUE,
      IMPORTXML(REGEXREPLACE(AS385,""\?.*"",""""),""//h2[normalize-spa"&amp;"ce()] | //h3[normalize-space()]"")
    ),""""),
  IFERROR(""Paragraphs: "" &amp;
    TEXTJOIN(CHAR(10)&amp;CHAR(10), TRUE,
      IMPORTXML(REGEXREPLACE(AS385,""\?.*"",""""),
        ""//article//p[normalize-space()] | //div[contains(@class,'entry-content') or con"&amp;"tains(@class,'post-content') or contains(@class,'single-content') or contains(@class,'content') or contains(@class,'article')]//p[normalize-space()]""
      )
    ),"""")
)
"),"H1: ")</f>
        <v>H1: </v>
      </c>
      <c r="AU385" s="68" t="str">
        <f t="shared" si="5"/>
        <v/>
      </c>
      <c r="AV385" s="68" t="str">
        <f t="shared" si="6"/>
        <v/>
      </c>
      <c r="AW385" s="68" t="str">
        <f t="shared" si="7"/>
        <v/>
      </c>
      <c r="AX385" s="77"/>
    </row>
    <row r="386">
      <c r="A386" s="68"/>
      <c r="B386" s="68"/>
      <c r="C386" s="69"/>
      <c r="D386" s="68"/>
      <c r="E386" s="68"/>
      <c r="F386" s="68"/>
      <c r="G386" s="68"/>
      <c r="H386" s="68" t="str">
        <f t="shared" si="1"/>
        <v/>
      </c>
      <c r="I386" s="68"/>
      <c r="J386" s="111"/>
      <c r="K386" s="111"/>
      <c r="L386" s="122" t="b">
        <v>0</v>
      </c>
      <c r="M386" s="111"/>
      <c r="N386" s="109" t="b">
        <v>0</v>
      </c>
      <c r="O386" s="111"/>
      <c r="P386" s="109" t="b">
        <v>0</v>
      </c>
      <c r="Q386" s="111"/>
      <c r="R386" s="109" t="b">
        <v>0</v>
      </c>
      <c r="S386" s="111"/>
      <c r="T386" s="111"/>
      <c r="U386" s="111"/>
      <c r="V386" s="111"/>
      <c r="W386" s="111"/>
      <c r="X386" s="111"/>
      <c r="Y386" s="70" t="str">
        <f t="shared" si="8"/>
        <v/>
      </c>
      <c r="Z386" s="111"/>
      <c r="AA386" s="112" t="str">
        <f t="shared" si="2"/>
        <v>Missing Info</v>
      </c>
      <c r="AB386" s="113" t="str">
        <f>LET(
  completed, AA386="Complete",
  approved, AG386="Approved",
  srcVal,   IFERROR(VLOOKUP(D386, Lookup!A:F, 2, FALSE), ""),
  campVal,  IFERROR(VLOOKUP(D386, Lookup!A:F, 3, FALSE), ""),
  medVal,   IFERROR(VLOOKUP(D386, Lookup!A:F, 4, FALSE), ""),
  contVal,  IFERROR(VLOOKUP(D386, Lookup!A:F, 5, FALSE), ""),
  placeVal, IFERROR(VLOOKUP(D386, Lookup!A:F, 6, FALSE), ""),
  baseURL, AS386 &amp; "?",
  utm_source,   Lookup!$B$4 &amp; srcVal,
  utm_campaign, Lookup!$C$4 &amp; campVal,
  utm_medium,   Lookup!$D$4 &amp; medVal,
  utm_content,  Lookup!$E$4 &amp; contVal,
  utm_place,    Lookup!$F$4 &amp; placeVal,
  extras, "&amp;utm_term=" &amp; Y386 &amp; "&amp;adCreative=" &amp; AW386 &amp; "&amp;suggestedTerms=" &amp; AU386,
  IF(
    NOT(completed),
    "Missing Info",
    IF(
      NOT(approved),
      "Awaiting Approval",
      baseURL &amp; utm_source &amp; utm_campaign &amp; utm_medium &amp; utm_content &amp; utm_place &amp; extras
    )
  )
)</f>
        <v>Missing Info</v>
      </c>
      <c r="AC386" s="72" t="str">
        <f t="shared" si="3"/>
        <v/>
      </c>
      <c r="AD386" s="68"/>
      <c r="AE386" s="106"/>
      <c r="AF386" s="114" t="str">
        <f t="shared" si="4"/>
        <v/>
      </c>
      <c r="AG386" s="76"/>
      <c r="AH386" s="111"/>
      <c r="AI386" s="115"/>
      <c r="AJ386" s="68"/>
      <c r="AK386" s="124" t="str">
        <f>IFERROR(__xludf.DUMMYFUNCTION("iferror(split(AJ386,""|""),"""")"),"")</f>
        <v/>
      </c>
      <c r="AL386" s="111"/>
      <c r="AM386" s="111"/>
      <c r="AN386" s="118" t="str">
        <f>IFERROR(__xludf.DUMMYFUNCTION("if(J386="""","""",GOOGLETRANSLATE(J386,""auto"",""en""))"),"")</f>
        <v/>
      </c>
      <c r="AO386" s="111" t="str">
        <f>IFERROR(__xludf.DUMMYFUNCTION("if(K386="""","""",GOOGLETRANSLATE(K386,""auto"",""en""))"),"")</f>
        <v/>
      </c>
      <c r="AP386" s="111" t="str">
        <f>IFERROR(__xludf.DUMMYFUNCTION("if(M386="""","""",GOOGLETRANSLATE(M386,""auto"",""en""))"),"")</f>
        <v/>
      </c>
      <c r="AQ386" s="111" t="str">
        <f>IFERROR(__xludf.DUMMYFUNCTION("if(O386="""","""",GOOGLETRANSLATE(O386,""auto"",""en""))"),"")</f>
        <v/>
      </c>
      <c r="AR386" s="111" t="str">
        <f>IFERROR(__xludf.DUMMYFUNCTION("if(Q386="""","""",GOOGLETRANSLATE(Q386,""auto"",""en""))"),"")</f>
        <v/>
      </c>
      <c r="AS386" s="68" t="str">
        <f>IFERROR(__xludf.DUMMYFUNCTION("REGEXREPLACE(E386, ""\?.*"", """")
"),"")</f>
        <v/>
      </c>
      <c r="AT386" s="120" t="str">
        <f>IFERROR(__xludf.DUMMYFUNCTION("TEXTJOIN(CHAR(10)&amp;CHAR(10), TRUE,
  ""H1: "" &amp;
    IFERROR(INDEX(IMPORTXML(REGEXREPLACE(AS386,""\?.*"",""""),""//h1[1]""),1),""""),
  IFERROR(""H2/H3: "" &amp;
    TEXTJOIN(CHAR(10), TRUE,
      IMPORTXML(REGEXREPLACE(AS386,""\?.*"",""""),""//h2[normalize-spa"&amp;"ce()] | //h3[normalize-space()]"")
    ),""""),
  IFERROR(""Paragraphs: "" &amp;
    TEXTJOIN(CHAR(10)&amp;CHAR(10), TRUE,
      IMPORTXML(REGEXREPLACE(AS386,""\?.*"",""""),
        ""//article//p[normalize-space()] | //div[contains(@class,'entry-content') or con"&amp;"tains(@class,'post-content') or contains(@class,'single-content') or contains(@class,'content') or contains(@class,'article')]//p[normalize-space()]""
      )
    ),"""")
)
"),"H1: ")</f>
        <v>H1: </v>
      </c>
      <c r="AU386" s="68" t="str">
        <f t="shared" si="5"/>
        <v/>
      </c>
      <c r="AV386" s="68" t="str">
        <f t="shared" si="6"/>
        <v/>
      </c>
      <c r="AW386" s="68" t="str">
        <f t="shared" si="7"/>
        <v/>
      </c>
      <c r="AX386" s="77"/>
    </row>
    <row r="387">
      <c r="A387" s="68"/>
      <c r="B387" s="68"/>
      <c r="C387" s="69"/>
      <c r="D387" s="68"/>
      <c r="E387" s="68"/>
      <c r="F387" s="68"/>
      <c r="G387" s="68"/>
      <c r="H387" s="68" t="str">
        <f t="shared" si="1"/>
        <v/>
      </c>
      <c r="I387" s="68"/>
      <c r="J387" s="111"/>
      <c r="K387" s="111"/>
      <c r="L387" s="122" t="b">
        <v>0</v>
      </c>
      <c r="M387" s="111"/>
      <c r="N387" s="109" t="b">
        <v>0</v>
      </c>
      <c r="O387" s="111"/>
      <c r="P387" s="109" t="b">
        <v>0</v>
      </c>
      <c r="Q387" s="111"/>
      <c r="R387" s="109" t="b">
        <v>0</v>
      </c>
      <c r="S387" s="111"/>
      <c r="T387" s="111"/>
      <c r="U387" s="111"/>
      <c r="V387" s="111"/>
      <c r="W387" s="111"/>
      <c r="X387" s="111"/>
      <c r="Y387" s="70" t="str">
        <f t="shared" si="8"/>
        <v/>
      </c>
      <c r="Z387" s="111"/>
      <c r="AA387" s="112" t="str">
        <f t="shared" si="2"/>
        <v>Missing Info</v>
      </c>
      <c r="AB387" s="113" t="str">
        <f>LET(
  completed, AA387="Complete",
  approved, AG387="Approved",
  srcVal,   IFERROR(VLOOKUP(D387, Lookup!A:F, 2, FALSE), ""),
  campVal,  IFERROR(VLOOKUP(D387, Lookup!A:F, 3, FALSE), ""),
  medVal,   IFERROR(VLOOKUP(D387, Lookup!A:F, 4, FALSE), ""),
  contVal,  IFERROR(VLOOKUP(D387, Lookup!A:F, 5, FALSE), ""),
  placeVal, IFERROR(VLOOKUP(D387, Lookup!A:F, 6, FALSE), ""),
  baseURL, AS387 &amp; "?",
  utm_source,   Lookup!$B$4 &amp; srcVal,
  utm_campaign, Lookup!$C$4 &amp; campVal,
  utm_medium,   Lookup!$D$4 &amp; medVal,
  utm_content,  Lookup!$E$4 &amp; contVal,
  utm_place,    Lookup!$F$4 &amp; placeVal,
  extras, "&amp;utm_term=" &amp; Y387 &amp; "&amp;adCreative=" &amp; AW387 &amp; "&amp;suggestedTerms=" &amp; AU387,
  IF(
    NOT(completed),
    "Missing Info",
    IF(
      NOT(approved),
      "Awaiting Approval",
      baseURL &amp; utm_source &amp; utm_campaign &amp; utm_medium &amp; utm_content &amp; utm_place &amp; extras
    )
  )
)</f>
        <v>Missing Info</v>
      </c>
      <c r="AC387" s="72" t="str">
        <f t="shared" si="3"/>
        <v/>
      </c>
      <c r="AD387" s="68"/>
      <c r="AE387" s="106"/>
      <c r="AF387" s="114" t="str">
        <f t="shared" si="4"/>
        <v/>
      </c>
      <c r="AG387" s="76"/>
      <c r="AH387" s="111"/>
      <c r="AI387" s="115"/>
      <c r="AJ387" s="68"/>
      <c r="AK387" s="124" t="str">
        <f>IFERROR(__xludf.DUMMYFUNCTION("iferror(split(AJ387,""|""),"""")"),"")</f>
        <v/>
      </c>
      <c r="AL387" s="111"/>
      <c r="AM387" s="111"/>
      <c r="AN387" s="118" t="str">
        <f>IFERROR(__xludf.DUMMYFUNCTION("if(J387="""","""",GOOGLETRANSLATE(J387,""auto"",""en""))"),"")</f>
        <v/>
      </c>
      <c r="AO387" s="111" t="str">
        <f>IFERROR(__xludf.DUMMYFUNCTION("if(K387="""","""",GOOGLETRANSLATE(K387,""auto"",""en""))"),"")</f>
        <v/>
      </c>
      <c r="AP387" s="111" t="str">
        <f>IFERROR(__xludf.DUMMYFUNCTION("if(M387="""","""",GOOGLETRANSLATE(M387,""auto"",""en""))"),"")</f>
        <v/>
      </c>
      <c r="AQ387" s="111" t="str">
        <f>IFERROR(__xludf.DUMMYFUNCTION("if(O387="""","""",GOOGLETRANSLATE(O387,""auto"",""en""))"),"")</f>
        <v/>
      </c>
      <c r="AR387" s="111" t="str">
        <f>IFERROR(__xludf.DUMMYFUNCTION("if(Q387="""","""",GOOGLETRANSLATE(Q387,""auto"",""en""))"),"")</f>
        <v/>
      </c>
      <c r="AS387" s="68" t="str">
        <f>IFERROR(__xludf.DUMMYFUNCTION("REGEXREPLACE(E387, ""\?.*"", """")
"),"")</f>
        <v/>
      </c>
      <c r="AT387" s="120" t="str">
        <f>IFERROR(__xludf.DUMMYFUNCTION("TEXTJOIN(CHAR(10)&amp;CHAR(10), TRUE,
  ""H1: "" &amp;
    IFERROR(INDEX(IMPORTXML(REGEXREPLACE(AS387,""\?.*"",""""),""//h1[1]""),1),""""),
  IFERROR(""H2/H3: "" &amp;
    TEXTJOIN(CHAR(10), TRUE,
      IMPORTXML(REGEXREPLACE(AS387,""\?.*"",""""),""//h2[normalize-spa"&amp;"ce()] | //h3[normalize-space()]"")
    ),""""),
  IFERROR(""Paragraphs: "" &amp;
    TEXTJOIN(CHAR(10)&amp;CHAR(10), TRUE,
      IMPORTXML(REGEXREPLACE(AS387,""\?.*"",""""),
        ""//article//p[normalize-space()] | //div[contains(@class,'entry-content') or con"&amp;"tains(@class,'post-content') or contains(@class,'single-content') or contains(@class,'content') or contains(@class,'article')]//p[normalize-space()]""
      )
    ),"""")
)
"),"H1: ")</f>
        <v>H1: </v>
      </c>
      <c r="AU387" s="68" t="str">
        <f t="shared" si="5"/>
        <v/>
      </c>
      <c r="AV387" s="68" t="str">
        <f t="shared" si="6"/>
        <v/>
      </c>
      <c r="AW387" s="68" t="str">
        <f t="shared" si="7"/>
        <v/>
      </c>
      <c r="AX387" s="77"/>
    </row>
    <row r="388">
      <c r="A388" s="68"/>
      <c r="B388" s="68"/>
      <c r="C388" s="69"/>
      <c r="D388" s="68"/>
      <c r="E388" s="68"/>
      <c r="F388" s="68"/>
      <c r="G388" s="68"/>
      <c r="H388" s="68" t="str">
        <f t="shared" si="1"/>
        <v/>
      </c>
      <c r="I388" s="68"/>
      <c r="J388" s="111"/>
      <c r="K388" s="111"/>
      <c r="L388" s="122" t="b">
        <v>0</v>
      </c>
      <c r="M388" s="111"/>
      <c r="N388" s="109" t="b">
        <v>0</v>
      </c>
      <c r="O388" s="111"/>
      <c r="P388" s="109" t="b">
        <v>0</v>
      </c>
      <c r="Q388" s="111"/>
      <c r="R388" s="109" t="b">
        <v>0</v>
      </c>
      <c r="S388" s="111"/>
      <c r="T388" s="111"/>
      <c r="U388" s="111"/>
      <c r="V388" s="111"/>
      <c r="W388" s="111"/>
      <c r="X388" s="111"/>
      <c r="Y388" s="70" t="str">
        <f t="shared" si="8"/>
        <v/>
      </c>
      <c r="Z388" s="111"/>
      <c r="AA388" s="112" t="str">
        <f t="shared" si="2"/>
        <v>Missing Info</v>
      </c>
      <c r="AB388" s="113" t="str">
        <f>LET(
  completed, AA388="Complete",
  approved, AG388="Approved",
  srcVal,   IFERROR(VLOOKUP(D388, Lookup!A:F, 2, FALSE), ""),
  campVal,  IFERROR(VLOOKUP(D388, Lookup!A:F, 3, FALSE), ""),
  medVal,   IFERROR(VLOOKUP(D388, Lookup!A:F, 4, FALSE), ""),
  contVal,  IFERROR(VLOOKUP(D388, Lookup!A:F, 5, FALSE), ""),
  placeVal, IFERROR(VLOOKUP(D388, Lookup!A:F, 6, FALSE), ""),
  baseURL, AS388 &amp; "?",
  utm_source,   Lookup!$B$4 &amp; srcVal,
  utm_campaign, Lookup!$C$4 &amp; campVal,
  utm_medium,   Lookup!$D$4 &amp; medVal,
  utm_content,  Lookup!$E$4 &amp; contVal,
  utm_place,    Lookup!$F$4 &amp; placeVal,
  extras, "&amp;utm_term=" &amp; Y388 &amp; "&amp;adCreative=" &amp; AW388 &amp; "&amp;suggestedTerms=" &amp; AU388,
  IF(
    NOT(completed),
    "Missing Info",
    IF(
      NOT(approved),
      "Awaiting Approval",
      baseURL &amp; utm_source &amp; utm_campaign &amp; utm_medium &amp; utm_content &amp; utm_place &amp; extras
    )
  )
)</f>
        <v>Missing Info</v>
      </c>
      <c r="AC388" s="72" t="str">
        <f t="shared" si="3"/>
        <v/>
      </c>
      <c r="AD388" s="68"/>
      <c r="AE388" s="106"/>
      <c r="AF388" s="114" t="str">
        <f t="shared" si="4"/>
        <v/>
      </c>
      <c r="AG388" s="76"/>
      <c r="AH388" s="111"/>
      <c r="AI388" s="115"/>
      <c r="AJ388" s="68"/>
      <c r="AK388" s="124" t="str">
        <f>IFERROR(__xludf.DUMMYFUNCTION("iferror(split(AJ388,""|""),"""")"),"")</f>
        <v/>
      </c>
      <c r="AL388" s="111"/>
      <c r="AM388" s="111"/>
      <c r="AN388" s="118" t="str">
        <f>IFERROR(__xludf.DUMMYFUNCTION("if(J388="""","""",GOOGLETRANSLATE(J388,""auto"",""en""))"),"")</f>
        <v/>
      </c>
      <c r="AO388" s="111" t="str">
        <f>IFERROR(__xludf.DUMMYFUNCTION("if(K388="""","""",GOOGLETRANSLATE(K388,""auto"",""en""))"),"")</f>
        <v/>
      </c>
      <c r="AP388" s="111" t="str">
        <f>IFERROR(__xludf.DUMMYFUNCTION("if(M388="""","""",GOOGLETRANSLATE(M388,""auto"",""en""))"),"")</f>
        <v/>
      </c>
      <c r="AQ388" s="111" t="str">
        <f>IFERROR(__xludf.DUMMYFUNCTION("if(O388="""","""",GOOGLETRANSLATE(O388,""auto"",""en""))"),"")</f>
        <v/>
      </c>
      <c r="AR388" s="111" t="str">
        <f>IFERROR(__xludf.DUMMYFUNCTION("if(Q388="""","""",GOOGLETRANSLATE(Q388,""auto"",""en""))"),"")</f>
        <v/>
      </c>
      <c r="AS388" s="68" t="str">
        <f>IFERROR(__xludf.DUMMYFUNCTION("REGEXREPLACE(E388, ""\?.*"", """")
"),"")</f>
        <v/>
      </c>
      <c r="AT388" s="120" t="str">
        <f>IFERROR(__xludf.DUMMYFUNCTION("TEXTJOIN(CHAR(10)&amp;CHAR(10), TRUE,
  ""H1: "" &amp;
    IFERROR(INDEX(IMPORTXML(REGEXREPLACE(AS388,""\?.*"",""""),""//h1[1]""),1),""""),
  IFERROR(""H2/H3: "" &amp;
    TEXTJOIN(CHAR(10), TRUE,
      IMPORTXML(REGEXREPLACE(AS388,""\?.*"",""""),""//h2[normalize-spa"&amp;"ce()] | //h3[normalize-space()]"")
    ),""""),
  IFERROR(""Paragraphs: "" &amp;
    TEXTJOIN(CHAR(10)&amp;CHAR(10), TRUE,
      IMPORTXML(REGEXREPLACE(AS388,""\?.*"",""""),
        ""//article//p[normalize-space()] | //div[contains(@class,'entry-content') or con"&amp;"tains(@class,'post-content') or contains(@class,'single-content') or contains(@class,'content') or contains(@class,'article')]//p[normalize-space()]""
      )
    ),"""")
)
"),"H1: ")</f>
        <v>H1: </v>
      </c>
      <c r="AU388" s="68" t="str">
        <f t="shared" si="5"/>
        <v/>
      </c>
      <c r="AV388" s="68" t="str">
        <f t="shared" si="6"/>
        <v/>
      </c>
      <c r="AW388" s="68" t="str">
        <f t="shared" si="7"/>
        <v/>
      </c>
      <c r="AX388" s="77"/>
    </row>
    <row r="389">
      <c r="A389" s="68"/>
      <c r="B389" s="68"/>
      <c r="C389" s="69"/>
      <c r="D389" s="68"/>
      <c r="E389" s="68"/>
      <c r="F389" s="68"/>
      <c r="G389" s="68"/>
      <c r="H389" s="68" t="str">
        <f t="shared" si="1"/>
        <v/>
      </c>
      <c r="I389" s="68"/>
      <c r="J389" s="111"/>
      <c r="K389" s="111"/>
      <c r="L389" s="122" t="b">
        <v>0</v>
      </c>
      <c r="M389" s="111"/>
      <c r="N389" s="109" t="b">
        <v>0</v>
      </c>
      <c r="O389" s="111"/>
      <c r="P389" s="109" t="b">
        <v>0</v>
      </c>
      <c r="Q389" s="111"/>
      <c r="R389" s="109" t="b">
        <v>0</v>
      </c>
      <c r="S389" s="111"/>
      <c r="T389" s="111"/>
      <c r="U389" s="111"/>
      <c r="V389" s="111"/>
      <c r="W389" s="111"/>
      <c r="X389" s="111"/>
      <c r="Y389" s="70" t="str">
        <f t="shared" si="8"/>
        <v/>
      </c>
      <c r="Z389" s="111"/>
      <c r="AA389" s="112" t="str">
        <f t="shared" si="2"/>
        <v>Missing Info</v>
      </c>
      <c r="AB389" s="113" t="str">
        <f>LET(
  completed, AA389="Complete",
  approved, AG389="Approved",
  srcVal,   IFERROR(VLOOKUP(D389, Lookup!A:F, 2, FALSE), ""),
  campVal,  IFERROR(VLOOKUP(D389, Lookup!A:F, 3, FALSE), ""),
  medVal,   IFERROR(VLOOKUP(D389, Lookup!A:F, 4, FALSE), ""),
  contVal,  IFERROR(VLOOKUP(D389, Lookup!A:F, 5, FALSE), ""),
  placeVal, IFERROR(VLOOKUP(D389, Lookup!A:F, 6, FALSE), ""),
  baseURL, AS389 &amp; "?",
  utm_source,   Lookup!$B$4 &amp; srcVal,
  utm_campaign, Lookup!$C$4 &amp; campVal,
  utm_medium,   Lookup!$D$4 &amp; medVal,
  utm_content,  Lookup!$E$4 &amp; contVal,
  utm_place,    Lookup!$F$4 &amp; placeVal,
  extras, "&amp;utm_term=" &amp; Y389 &amp; "&amp;adCreative=" &amp; AW389 &amp; "&amp;suggestedTerms=" &amp; AU389,
  IF(
    NOT(completed),
    "Missing Info",
    IF(
      NOT(approved),
      "Awaiting Approval",
      baseURL &amp; utm_source &amp; utm_campaign &amp; utm_medium &amp; utm_content &amp; utm_place &amp; extras
    )
  )
)</f>
        <v>Missing Info</v>
      </c>
      <c r="AC389" s="72" t="str">
        <f t="shared" si="3"/>
        <v/>
      </c>
      <c r="AD389" s="68"/>
      <c r="AE389" s="106"/>
      <c r="AF389" s="114" t="str">
        <f t="shared" si="4"/>
        <v/>
      </c>
      <c r="AG389" s="76"/>
      <c r="AH389" s="111"/>
      <c r="AI389" s="115"/>
      <c r="AJ389" s="68"/>
      <c r="AK389" s="124" t="str">
        <f>IFERROR(__xludf.DUMMYFUNCTION("iferror(split(AJ389,""|""),"""")"),"")</f>
        <v/>
      </c>
      <c r="AL389" s="111"/>
      <c r="AM389" s="111"/>
      <c r="AN389" s="118" t="str">
        <f>IFERROR(__xludf.DUMMYFUNCTION("if(J389="""","""",GOOGLETRANSLATE(J389,""auto"",""en""))"),"")</f>
        <v/>
      </c>
      <c r="AO389" s="111" t="str">
        <f>IFERROR(__xludf.DUMMYFUNCTION("if(K389="""","""",GOOGLETRANSLATE(K389,""auto"",""en""))"),"")</f>
        <v/>
      </c>
      <c r="AP389" s="111" t="str">
        <f>IFERROR(__xludf.DUMMYFUNCTION("if(M389="""","""",GOOGLETRANSLATE(M389,""auto"",""en""))"),"")</f>
        <v/>
      </c>
      <c r="AQ389" s="111" t="str">
        <f>IFERROR(__xludf.DUMMYFUNCTION("if(O389="""","""",GOOGLETRANSLATE(O389,""auto"",""en""))"),"")</f>
        <v/>
      </c>
      <c r="AR389" s="111" t="str">
        <f>IFERROR(__xludf.DUMMYFUNCTION("if(Q389="""","""",GOOGLETRANSLATE(Q389,""auto"",""en""))"),"")</f>
        <v/>
      </c>
      <c r="AS389" s="68" t="str">
        <f>IFERROR(__xludf.DUMMYFUNCTION("REGEXREPLACE(E389, ""\?.*"", """")
"),"")</f>
        <v/>
      </c>
      <c r="AT389" s="120" t="str">
        <f>IFERROR(__xludf.DUMMYFUNCTION("TEXTJOIN(CHAR(10)&amp;CHAR(10), TRUE,
  ""H1: "" &amp;
    IFERROR(INDEX(IMPORTXML(REGEXREPLACE(AS389,""\?.*"",""""),""//h1[1]""),1),""""),
  IFERROR(""H2/H3: "" &amp;
    TEXTJOIN(CHAR(10), TRUE,
      IMPORTXML(REGEXREPLACE(AS389,""\?.*"",""""),""//h2[normalize-spa"&amp;"ce()] | //h3[normalize-space()]"")
    ),""""),
  IFERROR(""Paragraphs: "" &amp;
    TEXTJOIN(CHAR(10)&amp;CHAR(10), TRUE,
      IMPORTXML(REGEXREPLACE(AS389,""\?.*"",""""),
        ""//article//p[normalize-space()] | //div[contains(@class,'entry-content') or con"&amp;"tains(@class,'post-content') or contains(@class,'single-content') or contains(@class,'content') or contains(@class,'article')]//p[normalize-space()]""
      )
    ),"""")
)
"),"H1: ")</f>
        <v>H1: </v>
      </c>
      <c r="AU389" s="68" t="str">
        <f t="shared" si="5"/>
        <v/>
      </c>
      <c r="AV389" s="68" t="str">
        <f t="shared" si="6"/>
        <v/>
      </c>
      <c r="AW389" s="68" t="str">
        <f t="shared" si="7"/>
        <v/>
      </c>
      <c r="AX389" s="77"/>
    </row>
    <row r="390">
      <c r="A390" s="68"/>
      <c r="B390" s="68"/>
      <c r="C390" s="69"/>
      <c r="D390" s="68"/>
      <c r="E390" s="68"/>
      <c r="F390" s="68"/>
      <c r="G390" s="68"/>
      <c r="H390" s="68" t="str">
        <f t="shared" si="1"/>
        <v/>
      </c>
      <c r="I390" s="68"/>
      <c r="J390" s="111"/>
      <c r="K390" s="111"/>
      <c r="L390" s="122" t="b">
        <v>0</v>
      </c>
      <c r="M390" s="111"/>
      <c r="N390" s="109" t="b">
        <v>0</v>
      </c>
      <c r="O390" s="111"/>
      <c r="P390" s="109" t="b">
        <v>0</v>
      </c>
      <c r="Q390" s="111"/>
      <c r="R390" s="109" t="b">
        <v>0</v>
      </c>
      <c r="S390" s="111"/>
      <c r="T390" s="111"/>
      <c r="U390" s="111"/>
      <c r="V390" s="111"/>
      <c r="W390" s="111"/>
      <c r="X390" s="111"/>
      <c r="Y390" s="70" t="str">
        <f t="shared" si="8"/>
        <v/>
      </c>
      <c r="Z390" s="111"/>
      <c r="AA390" s="112" t="str">
        <f t="shared" si="2"/>
        <v>Missing Info</v>
      </c>
      <c r="AB390" s="113" t="str">
        <f>LET(
  completed, AA390="Complete",
  approved, AG390="Approved",
  srcVal,   IFERROR(VLOOKUP(D390, Lookup!A:F, 2, FALSE), ""),
  campVal,  IFERROR(VLOOKUP(D390, Lookup!A:F, 3, FALSE), ""),
  medVal,   IFERROR(VLOOKUP(D390, Lookup!A:F, 4, FALSE), ""),
  contVal,  IFERROR(VLOOKUP(D390, Lookup!A:F, 5, FALSE), ""),
  placeVal, IFERROR(VLOOKUP(D390, Lookup!A:F, 6, FALSE), ""),
  baseURL, AS390 &amp; "?",
  utm_source,   Lookup!$B$4 &amp; srcVal,
  utm_campaign, Lookup!$C$4 &amp; campVal,
  utm_medium,   Lookup!$D$4 &amp; medVal,
  utm_content,  Lookup!$E$4 &amp; contVal,
  utm_place,    Lookup!$F$4 &amp; placeVal,
  extras, "&amp;utm_term=" &amp; Y390 &amp; "&amp;adCreative=" &amp; AW390 &amp; "&amp;suggestedTerms=" &amp; AU390,
  IF(
    NOT(completed),
    "Missing Info",
    IF(
      NOT(approved),
      "Awaiting Approval",
      baseURL &amp; utm_source &amp; utm_campaign &amp; utm_medium &amp; utm_content &amp; utm_place &amp; extras
    )
  )
)</f>
        <v>Missing Info</v>
      </c>
      <c r="AC390" s="72" t="str">
        <f t="shared" si="3"/>
        <v/>
      </c>
      <c r="AD390" s="68"/>
      <c r="AE390" s="106"/>
      <c r="AF390" s="114" t="str">
        <f t="shared" si="4"/>
        <v/>
      </c>
      <c r="AG390" s="76"/>
      <c r="AH390" s="111"/>
      <c r="AI390" s="115"/>
      <c r="AJ390" s="68"/>
      <c r="AK390" s="124" t="str">
        <f>IFERROR(__xludf.DUMMYFUNCTION("iferror(split(AJ390,""|""),"""")"),"")</f>
        <v/>
      </c>
      <c r="AL390" s="111"/>
      <c r="AM390" s="111"/>
      <c r="AN390" s="118" t="str">
        <f>IFERROR(__xludf.DUMMYFUNCTION("if(J390="""","""",GOOGLETRANSLATE(J390,""auto"",""en""))"),"")</f>
        <v/>
      </c>
      <c r="AO390" s="111" t="str">
        <f>IFERROR(__xludf.DUMMYFUNCTION("if(K390="""","""",GOOGLETRANSLATE(K390,""auto"",""en""))"),"")</f>
        <v/>
      </c>
      <c r="AP390" s="111" t="str">
        <f>IFERROR(__xludf.DUMMYFUNCTION("if(M390="""","""",GOOGLETRANSLATE(M390,""auto"",""en""))"),"")</f>
        <v/>
      </c>
      <c r="AQ390" s="111" t="str">
        <f>IFERROR(__xludf.DUMMYFUNCTION("if(O390="""","""",GOOGLETRANSLATE(O390,""auto"",""en""))"),"")</f>
        <v/>
      </c>
      <c r="AR390" s="111" t="str">
        <f>IFERROR(__xludf.DUMMYFUNCTION("if(Q390="""","""",GOOGLETRANSLATE(Q390,""auto"",""en""))"),"")</f>
        <v/>
      </c>
      <c r="AS390" s="68" t="str">
        <f>IFERROR(__xludf.DUMMYFUNCTION("REGEXREPLACE(E390, ""\?.*"", """")
"),"")</f>
        <v/>
      </c>
      <c r="AT390" s="120" t="str">
        <f>IFERROR(__xludf.DUMMYFUNCTION("TEXTJOIN(CHAR(10)&amp;CHAR(10), TRUE,
  ""H1: "" &amp;
    IFERROR(INDEX(IMPORTXML(REGEXREPLACE(AS390,""\?.*"",""""),""//h1[1]""),1),""""),
  IFERROR(""H2/H3: "" &amp;
    TEXTJOIN(CHAR(10), TRUE,
      IMPORTXML(REGEXREPLACE(AS390,""\?.*"",""""),""//h2[normalize-spa"&amp;"ce()] | //h3[normalize-space()]"")
    ),""""),
  IFERROR(""Paragraphs: "" &amp;
    TEXTJOIN(CHAR(10)&amp;CHAR(10), TRUE,
      IMPORTXML(REGEXREPLACE(AS390,""\?.*"",""""),
        ""//article//p[normalize-space()] | //div[contains(@class,'entry-content') or con"&amp;"tains(@class,'post-content') or contains(@class,'single-content') or contains(@class,'content') or contains(@class,'article')]//p[normalize-space()]""
      )
    ),"""")
)
"),"H1: ")</f>
        <v>H1: </v>
      </c>
      <c r="AU390" s="68" t="str">
        <f t="shared" si="5"/>
        <v/>
      </c>
      <c r="AV390" s="68" t="str">
        <f t="shared" si="6"/>
        <v/>
      </c>
      <c r="AW390" s="68" t="str">
        <f t="shared" si="7"/>
        <v/>
      </c>
      <c r="AX390" s="77"/>
    </row>
    <row r="391">
      <c r="A391" s="68"/>
      <c r="B391" s="68"/>
      <c r="C391" s="69"/>
      <c r="D391" s="68"/>
      <c r="E391" s="68"/>
      <c r="F391" s="68"/>
      <c r="G391" s="68"/>
      <c r="H391" s="68" t="str">
        <f t="shared" si="1"/>
        <v/>
      </c>
      <c r="I391" s="68"/>
      <c r="J391" s="111"/>
      <c r="K391" s="111"/>
      <c r="L391" s="122" t="b">
        <v>0</v>
      </c>
      <c r="M391" s="111"/>
      <c r="N391" s="109" t="b">
        <v>0</v>
      </c>
      <c r="O391" s="111"/>
      <c r="P391" s="109" t="b">
        <v>0</v>
      </c>
      <c r="Q391" s="111"/>
      <c r="R391" s="109" t="b">
        <v>0</v>
      </c>
      <c r="S391" s="111"/>
      <c r="T391" s="111"/>
      <c r="U391" s="111"/>
      <c r="V391" s="111"/>
      <c r="W391" s="111"/>
      <c r="X391" s="111"/>
      <c r="Y391" s="70" t="str">
        <f t="shared" si="8"/>
        <v/>
      </c>
      <c r="Z391" s="111"/>
      <c r="AA391" s="112" t="str">
        <f t="shared" si="2"/>
        <v>Missing Info</v>
      </c>
      <c r="AB391" s="113" t="str">
        <f>LET(
  completed, AA391="Complete",
  approved, AG391="Approved",
  srcVal,   IFERROR(VLOOKUP(D391, Lookup!A:F, 2, FALSE), ""),
  campVal,  IFERROR(VLOOKUP(D391, Lookup!A:F, 3, FALSE), ""),
  medVal,   IFERROR(VLOOKUP(D391, Lookup!A:F, 4, FALSE), ""),
  contVal,  IFERROR(VLOOKUP(D391, Lookup!A:F, 5, FALSE), ""),
  placeVal, IFERROR(VLOOKUP(D391, Lookup!A:F, 6, FALSE), ""),
  baseURL, AS391 &amp; "?",
  utm_source,   Lookup!$B$4 &amp; srcVal,
  utm_campaign, Lookup!$C$4 &amp; campVal,
  utm_medium,   Lookup!$D$4 &amp; medVal,
  utm_content,  Lookup!$E$4 &amp; contVal,
  utm_place,    Lookup!$F$4 &amp; placeVal,
  extras, "&amp;utm_term=" &amp; Y391 &amp; "&amp;adCreative=" &amp; AW391 &amp; "&amp;suggestedTerms=" &amp; AU391,
  IF(
    NOT(completed),
    "Missing Info",
    IF(
      NOT(approved),
      "Awaiting Approval",
      baseURL &amp; utm_source &amp; utm_campaign &amp; utm_medium &amp; utm_content &amp; utm_place &amp; extras
    )
  )
)</f>
        <v>Missing Info</v>
      </c>
      <c r="AC391" s="72" t="str">
        <f t="shared" si="3"/>
        <v/>
      </c>
      <c r="AD391" s="68"/>
      <c r="AE391" s="106"/>
      <c r="AF391" s="114" t="str">
        <f t="shared" si="4"/>
        <v/>
      </c>
      <c r="AG391" s="76"/>
      <c r="AH391" s="111"/>
      <c r="AI391" s="115"/>
      <c r="AJ391" s="68"/>
      <c r="AK391" s="124" t="str">
        <f>IFERROR(__xludf.DUMMYFUNCTION("iferror(split(AJ391,""|""),"""")"),"")</f>
        <v/>
      </c>
      <c r="AL391" s="111"/>
      <c r="AM391" s="111"/>
      <c r="AN391" s="118" t="str">
        <f>IFERROR(__xludf.DUMMYFUNCTION("if(J391="""","""",GOOGLETRANSLATE(J391,""auto"",""en""))"),"")</f>
        <v/>
      </c>
      <c r="AO391" s="111" t="str">
        <f>IFERROR(__xludf.DUMMYFUNCTION("if(K391="""","""",GOOGLETRANSLATE(K391,""auto"",""en""))"),"")</f>
        <v/>
      </c>
      <c r="AP391" s="111" t="str">
        <f>IFERROR(__xludf.DUMMYFUNCTION("if(M391="""","""",GOOGLETRANSLATE(M391,""auto"",""en""))"),"")</f>
        <v/>
      </c>
      <c r="AQ391" s="111" t="str">
        <f>IFERROR(__xludf.DUMMYFUNCTION("if(O391="""","""",GOOGLETRANSLATE(O391,""auto"",""en""))"),"")</f>
        <v/>
      </c>
      <c r="AR391" s="111" t="str">
        <f>IFERROR(__xludf.DUMMYFUNCTION("if(Q391="""","""",GOOGLETRANSLATE(Q391,""auto"",""en""))"),"")</f>
        <v/>
      </c>
      <c r="AS391" s="68" t="str">
        <f>IFERROR(__xludf.DUMMYFUNCTION("REGEXREPLACE(E391, ""\?.*"", """")
"),"")</f>
        <v/>
      </c>
      <c r="AT391" s="120" t="str">
        <f>IFERROR(__xludf.DUMMYFUNCTION("TEXTJOIN(CHAR(10)&amp;CHAR(10), TRUE,
  ""H1: "" &amp;
    IFERROR(INDEX(IMPORTXML(REGEXREPLACE(AS391,""\?.*"",""""),""//h1[1]""),1),""""),
  IFERROR(""H2/H3: "" &amp;
    TEXTJOIN(CHAR(10), TRUE,
      IMPORTXML(REGEXREPLACE(AS391,""\?.*"",""""),""//h2[normalize-spa"&amp;"ce()] | //h3[normalize-space()]"")
    ),""""),
  IFERROR(""Paragraphs: "" &amp;
    TEXTJOIN(CHAR(10)&amp;CHAR(10), TRUE,
      IMPORTXML(REGEXREPLACE(AS391,""\?.*"",""""),
        ""//article//p[normalize-space()] | //div[contains(@class,'entry-content') or con"&amp;"tains(@class,'post-content') or contains(@class,'single-content') or contains(@class,'content') or contains(@class,'article')]//p[normalize-space()]""
      )
    ),"""")
)
"),"H1: ")</f>
        <v>H1: </v>
      </c>
      <c r="AU391" s="68" t="str">
        <f t="shared" si="5"/>
        <v/>
      </c>
      <c r="AV391" s="68" t="str">
        <f t="shared" si="6"/>
        <v/>
      </c>
      <c r="AW391" s="68" t="str">
        <f t="shared" si="7"/>
        <v/>
      </c>
      <c r="AX391" s="77"/>
    </row>
    <row r="392">
      <c r="A392" s="68"/>
      <c r="B392" s="68"/>
      <c r="C392" s="69"/>
      <c r="D392" s="68"/>
      <c r="E392" s="68"/>
      <c r="F392" s="68"/>
      <c r="G392" s="68"/>
      <c r="H392" s="68" t="str">
        <f t="shared" si="1"/>
        <v/>
      </c>
      <c r="I392" s="68"/>
      <c r="J392" s="111"/>
      <c r="K392" s="111"/>
      <c r="L392" s="122" t="b">
        <v>0</v>
      </c>
      <c r="M392" s="111"/>
      <c r="N392" s="109" t="b">
        <v>0</v>
      </c>
      <c r="O392" s="111"/>
      <c r="P392" s="109" t="b">
        <v>0</v>
      </c>
      <c r="Q392" s="111"/>
      <c r="R392" s="109" t="b">
        <v>0</v>
      </c>
      <c r="S392" s="111"/>
      <c r="T392" s="111"/>
      <c r="U392" s="111"/>
      <c r="V392" s="111"/>
      <c r="W392" s="111"/>
      <c r="X392" s="111"/>
      <c r="Y392" s="70" t="str">
        <f t="shared" si="8"/>
        <v/>
      </c>
      <c r="Z392" s="111"/>
      <c r="AA392" s="112" t="str">
        <f t="shared" si="2"/>
        <v>Missing Info</v>
      </c>
      <c r="AB392" s="113" t="str">
        <f>LET(
  completed, AA392="Complete",
  approved, AG392="Approved",
  srcVal,   IFERROR(VLOOKUP(D392, Lookup!A:F, 2, FALSE), ""),
  campVal,  IFERROR(VLOOKUP(D392, Lookup!A:F, 3, FALSE), ""),
  medVal,   IFERROR(VLOOKUP(D392, Lookup!A:F, 4, FALSE), ""),
  contVal,  IFERROR(VLOOKUP(D392, Lookup!A:F, 5, FALSE), ""),
  placeVal, IFERROR(VLOOKUP(D392, Lookup!A:F, 6, FALSE), ""),
  baseURL, AS392 &amp; "?",
  utm_source,   Lookup!$B$4 &amp; srcVal,
  utm_campaign, Lookup!$C$4 &amp; campVal,
  utm_medium,   Lookup!$D$4 &amp; medVal,
  utm_content,  Lookup!$E$4 &amp; contVal,
  utm_place,    Lookup!$F$4 &amp; placeVal,
  extras, "&amp;utm_term=" &amp; Y392 &amp; "&amp;adCreative=" &amp; AW392 &amp; "&amp;suggestedTerms=" &amp; AU392,
  IF(
    NOT(completed),
    "Missing Info",
    IF(
      NOT(approved),
      "Awaiting Approval",
      baseURL &amp; utm_source &amp; utm_campaign &amp; utm_medium &amp; utm_content &amp; utm_place &amp; extras
    )
  )
)</f>
        <v>Missing Info</v>
      </c>
      <c r="AC392" s="72" t="str">
        <f t="shared" si="3"/>
        <v/>
      </c>
      <c r="AD392" s="68"/>
      <c r="AE392" s="106"/>
      <c r="AF392" s="114" t="str">
        <f t="shared" si="4"/>
        <v/>
      </c>
      <c r="AG392" s="76"/>
      <c r="AH392" s="111"/>
      <c r="AI392" s="115"/>
      <c r="AJ392" s="68"/>
      <c r="AK392" s="124" t="str">
        <f>IFERROR(__xludf.DUMMYFUNCTION("iferror(split(AJ392,""|""),"""")"),"")</f>
        <v/>
      </c>
      <c r="AL392" s="111"/>
      <c r="AM392" s="111"/>
      <c r="AN392" s="118" t="str">
        <f>IFERROR(__xludf.DUMMYFUNCTION("if(J392="""","""",GOOGLETRANSLATE(J392,""auto"",""en""))"),"")</f>
        <v/>
      </c>
      <c r="AO392" s="111" t="str">
        <f>IFERROR(__xludf.DUMMYFUNCTION("if(K392="""","""",GOOGLETRANSLATE(K392,""auto"",""en""))"),"")</f>
        <v/>
      </c>
      <c r="AP392" s="111" t="str">
        <f>IFERROR(__xludf.DUMMYFUNCTION("if(M392="""","""",GOOGLETRANSLATE(M392,""auto"",""en""))"),"")</f>
        <v/>
      </c>
      <c r="AQ392" s="111" t="str">
        <f>IFERROR(__xludf.DUMMYFUNCTION("if(O392="""","""",GOOGLETRANSLATE(O392,""auto"",""en""))"),"")</f>
        <v/>
      </c>
      <c r="AR392" s="111" t="str">
        <f>IFERROR(__xludf.DUMMYFUNCTION("if(Q392="""","""",GOOGLETRANSLATE(Q392,""auto"",""en""))"),"")</f>
        <v/>
      </c>
      <c r="AS392" s="68" t="str">
        <f>IFERROR(__xludf.DUMMYFUNCTION("REGEXREPLACE(E392, ""\?.*"", """")
"),"")</f>
        <v/>
      </c>
      <c r="AT392" s="120" t="str">
        <f>IFERROR(__xludf.DUMMYFUNCTION("TEXTJOIN(CHAR(10)&amp;CHAR(10), TRUE,
  ""H1: "" &amp;
    IFERROR(INDEX(IMPORTXML(REGEXREPLACE(AS392,""\?.*"",""""),""//h1[1]""),1),""""),
  IFERROR(""H2/H3: "" &amp;
    TEXTJOIN(CHAR(10), TRUE,
      IMPORTXML(REGEXREPLACE(AS392,""\?.*"",""""),""//h2[normalize-spa"&amp;"ce()] | //h3[normalize-space()]"")
    ),""""),
  IFERROR(""Paragraphs: "" &amp;
    TEXTJOIN(CHAR(10)&amp;CHAR(10), TRUE,
      IMPORTXML(REGEXREPLACE(AS392,""\?.*"",""""),
        ""//article//p[normalize-space()] | //div[contains(@class,'entry-content') or con"&amp;"tains(@class,'post-content') or contains(@class,'single-content') or contains(@class,'content') or contains(@class,'article')]//p[normalize-space()]""
      )
    ),"""")
)
"),"H1: ")</f>
        <v>H1: </v>
      </c>
      <c r="AU392" s="68" t="str">
        <f t="shared" si="5"/>
        <v/>
      </c>
      <c r="AV392" s="68" t="str">
        <f t="shared" si="6"/>
        <v/>
      </c>
      <c r="AW392" s="68" t="str">
        <f t="shared" si="7"/>
        <v/>
      </c>
      <c r="AX392" s="77"/>
    </row>
    <row r="393">
      <c r="A393" s="68"/>
      <c r="B393" s="68"/>
      <c r="C393" s="69"/>
      <c r="D393" s="68"/>
      <c r="E393" s="68"/>
      <c r="F393" s="68"/>
      <c r="G393" s="68"/>
      <c r="H393" s="68" t="str">
        <f t="shared" si="1"/>
        <v/>
      </c>
      <c r="I393" s="68"/>
      <c r="J393" s="111"/>
      <c r="K393" s="111"/>
      <c r="L393" s="122" t="b">
        <v>0</v>
      </c>
      <c r="M393" s="111"/>
      <c r="N393" s="109" t="b">
        <v>0</v>
      </c>
      <c r="O393" s="111"/>
      <c r="P393" s="109" t="b">
        <v>0</v>
      </c>
      <c r="Q393" s="111"/>
      <c r="R393" s="109" t="b">
        <v>0</v>
      </c>
      <c r="S393" s="111"/>
      <c r="T393" s="111"/>
      <c r="U393" s="111"/>
      <c r="V393" s="111"/>
      <c r="W393" s="111"/>
      <c r="X393" s="111"/>
      <c r="Y393" s="70" t="str">
        <f t="shared" si="8"/>
        <v/>
      </c>
      <c r="Z393" s="111"/>
      <c r="AA393" s="112" t="str">
        <f t="shared" si="2"/>
        <v>Missing Info</v>
      </c>
      <c r="AB393" s="113" t="str">
        <f>LET(
  completed, AA393="Complete",
  approved, AG393="Approved",
  srcVal,   IFERROR(VLOOKUP(D393, Lookup!A:F, 2, FALSE), ""),
  campVal,  IFERROR(VLOOKUP(D393, Lookup!A:F, 3, FALSE), ""),
  medVal,   IFERROR(VLOOKUP(D393, Lookup!A:F, 4, FALSE), ""),
  contVal,  IFERROR(VLOOKUP(D393, Lookup!A:F, 5, FALSE), ""),
  placeVal, IFERROR(VLOOKUP(D393, Lookup!A:F, 6, FALSE), ""),
  baseURL, AS393 &amp; "?",
  utm_source,   Lookup!$B$4 &amp; srcVal,
  utm_campaign, Lookup!$C$4 &amp; campVal,
  utm_medium,   Lookup!$D$4 &amp; medVal,
  utm_content,  Lookup!$E$4 &amp; contVal,
  utm_place,    Lookup!$F$4 &amp; placeVal,
  extras, "&amp;utm_term=" &amp; Y393 &amp; "&amp;adCreative=" &amp; AW393 &amp; "&amp;suggestedTerms=" &amp; AU393,
  IF(
    NOT(completed),
    "Missing Info",
    IF(
      NOT(approved),
      "Awaiting Approval",
      baseURL &amp; utm_source &amp; utm_campaign &amp; utm_medium &amp; utm_content &amp; utm_place &amp; extras
    )
  )
)</f>
        <v>Missing Info</v>
      </c>
      <c r="AC393" s="72" t="str">
        <f t="shared" si="3"/>
        <v/>
      </c>
      <c r="AD393" s="68"/>
      <c r="AE393" s="106"/>
      <c r="AF393" s="114" t="str">
        <f t="shared" si="4"/>
        <v/>
      </c>
      <c r="AG393" s="76"/>
      <c r="AH393" s="111"/>
      <c r="AI393" s="115"/>
      <c r="AJ393" s="68"/>
      <c r="AK393" s="124" t="str">
        <f>IFERROR(__xludf.DUMMYFUNCTION("iferror(split(AJ393,""|""),"""")"),"")</f>
        <v/>
      </c>
      <c r="AL393" s="111"/>
      <c r="AM393" s="111"/>
      <c r="AN393" s="118" t="str">
        <f>IFERROR(__xludf.DUMMYFUNCTION("if(J393="""","""",GOOGLETRANSLATE(J393,""auto"",""en""))"),"")</f>
        <v/>
      </c>
      <c r="AO393" s="111" t="str">
        <f>IFERROR(__xludf.DUMMYFUNCTION("if(K393="""","""",GOOGLETRANSLATE(K393,""auto"",""en""))"),"")</f>
        <v/>
      </c>
      <c r="AP393" s="111" t="str">
        <f>IFERROR(__xludf.DUMMYFUNCTION("if(M393="""","""",GOOGLETRANSLATE(M393,""auto"",""en""))"),"")</f>
        <v/>
      </c>
      <c r="AQ393" s="111" t="str">
        <f>IFERROR(__xludf.DUMMYFUNCTION("if(O393="""","""",GOOGLETRANSLATE(O393,""auto"",""en""))"),"")</f>
        <v/>
      </c>
      <c r="AR393" s="111" t="str">
        <f>IFERROR(__xludf.DUMMYFUNCTION("if(Q393="""","""",GOOGLETRANSLATE(Q393,""auto"",""en""))"),"")</f>
        <v/>
      </c>
      <c r="AS393" s="68" t="str">
        <f>IFERROR(__xludf.DUMMYFUNCTION("REGEXREPLACE(E393, ""\?.*"", """")
"),"")</f>
        <v/>
      </c>
      <c r="AT393" s="120" t="str">
        <f>IFERROR(__xludf.DUMMYFUNCTION("TEXTJOIN(CHAR(10)&amp;CHAR(10), TRUE,
  ""H1: "" &amp;
    IFERROR(INDEX(IMPORTXML(REGEXREPLACE(AS393,""\?.*"",""""),""//h1[1]""),1),""""),
  IFERROR(""H2/H3: "" &amp;
    TEXTJOIN(CHAR(10), TRUE,
      IMPORTXML(REGEXREPLACE(AS393,""\?.*"",""""),""//h2[normalize-spa"&amp;"ce()] | //h3[normalize-space()]"")
    ),""""),
  IFERROR(""Paragraphs: "" &amp;
    TEXTJOIN(CHAR(10)&amp;CHAR(10), TRUE,
      IMPORTXML(REGEXREPLACE(AS393,""\?.*"",""""),
        ""//article//p[normalize-space()] | //div[contains(@class,'entry-content') or con"&amp;"tains(@class,'post-content') or contains(@class,'single-content') or contains(@class,'content') or contains(@class,'article')]//p[normalize-space()]""
      )
    ),"""")
)
"),"H1: ")</f>
        <v>H1: </v>
      </c>
      <c r="AU393" s="68" t="str">
        <f t="shared" si="5"/>
        <v/>
      </c>
      <c r="AV393" s="68" t="str">
        <f t="shared" si="6"/>
        <v/>
      </c>
      <c r="AW393" s="68" t="str">
        <f t="shared" si="7"/>
        <v/>
      </c>
      <c r="AX393" s="77"/>
    </row>
    <row r="394">
      <c r="A394" s="68"/>
      <c r="B394" s="68"/>
      <c r="C394" s="69"/>
      <c r="D394" s="68"/>
      <c r="E394" s="68"/>
      <c r="F394" s="68"/>
      <c r="G394" s="68"/>
      <c r="H394" s="68" t="str">
        <f t="shared" si="1"/>
        <v/>
      </c>
      <c r="I394" s="68"/>
      <c r="J394" s="111"/>
      <c r="K394" s="111"/>
      <c r="L394" s="122" t="b">
        <v>0</v>
      </c>
      <c r="M394" s="111"/>
      <c r="N394" s="109" t="b">
        <v>0</v>
      </c>
      <c r="O394" s="111"/>
      <c r="P394" s="109" t="b">
        <v>0</v>
      </c>
      <c r="Q394" s="111"/>
      <c r="R394" s="109" t="b">
        <v>0</v>
      </c>
      <c r="S394" s="111"/>
      <c r="T394" s="111"/>
      <c r="U394" s="111"/>
      <c r="V394" s="111"/>
      <c r="W394" s="111"/>
      <c r="X394" s="111"/>
      <c r="Y394" s="70" t="str">
        <f t="shared" si="8"/>
        <v/>
      </c>
      <c r="Z394" s="111"/>
      <c r="AA394" s="112" t="str">
        <f t="shared" si="2"/>
        <v>Missing Info</v>
      </c>
      <c r="AB394" s="113" t="str">
        <f>LET(
  completed, AA394="Complete",
  approved, AG394="Approved",
  srcVal,   IFERROR(VLOOKUP(D394, Lookup!A:F, 2, FALSE), ""),
  campVal,  IFERROR(VLOOKUP(D394, Lookup!A:F, 3, FALSE), ""),
  medVal,   IFERROR(VLOOKUP(D394, Lookup!A:F, 4, FALSE), ""),
  contVal,  IFERROR(VLOOKUP(D394, Lookup!A:F, 5, FALSE), ""),
  placeVal, IFERROR(VLOOKUP(D394, Lookup!A:F, 6, FALSE), ""),
  baseURL, AS394 &amp; "?",
  utm_source,   Lookup!$B$4 &amp; srcVal,
  utm_campaign, Lookup!$C$4 &amp; campVal,
  utm_medium,   Lookup!$D$4 &amp; medVal,
  utm_content,  Lookup!$E$4 &amp; contVal,
  utm_place,    Lookup!$F$4 &amp; placeVal,
  extras, "&amp;utm_term=" &amp; Y394 &amp; "&amp;adCreative=" &amp; AW394 &amp; "&amp;suggestedTerms=" &amp; AU394,
  IF(
    NOT(completed),
    "Missing Info",
    IF(
      NOT(approved),
      "Awaiting Approval",
      baseURL &amp; utm_source &amp; utm_campaign &amp; utm_medium &amp; utm_content &amp; utm_place &amp; extras
    )
  )
)</f>
        <v>Missing Info</v>
      </c>
      <c r="AC394" s="72" t="str">
        <f t="shared" si="3"/>
        <v/>
      </c>
      <c r="AD394" s="68"/>
      <c r="AE394" s="106"/>
      <c r="AF394" s="114" t="str">
        <f t="shared" si="4"/>
        <v/>
      </c>
      <c r="AG394" s="76"/>
      <c r="AH394" s="111"/>
      <c r="AI394" s="115"/>
      <c r="AJ394" s="68"/>
      <c r="AK394" s="124" t="str">
        <f>IFERROR(__xludf.DUMMYFUNCTION("iferror(split(AJ394,""|""),"""")"),"")</f>
        <v/>
      </c>
      <c r="AL394" s="111"/>
      <c r="AM394" s="111"/>
      <c r="AN394" s="118" t="str">
        <f>IFERROR(__xludf.DUMMYFUNCTION("if(J394="""","""",GOOGLETRANSLATE(J394,""auto"",""en""))"),"")</f>
        <v/>
      </c>
      <c r="AO394" s="111" t="str">
        <f>IFERROR(__xludf.DUMMYFUNCTION("if(K394="""","""",GOOGLETRANSLATE(K394,""auto"",""en""))"),"")</f>
        <v/>
      </c>
      <c r="AP394" s="111" t="str">
        <f>IFERROR(__xludf.DUMMYFUNCTION("if(M394="""","""",GOOGLETRANSLATE(M394,""auto"",""en""))"),"")</f>
        <v/>
      </c>
      <c r="AQ394" s="111" t="str">
        <f>IFERROR(__xludf.DUMMYFUNCTION("if(O394="""","""",GOOGLETRANSLATE(O394,""auto"",""en""))"),"")</f>
        <v/>
      </c>
      <c r="AR394" s="111" t="str">
        <f>IFERROR(__xludf.DUMMYFUNCTION("if(Q394="""","""",GOOGLETRANSLATE(Q394,""auto"",""en""))"),"")</f>
        <v/>
      </c>
      <c r="AS394" s="68" t="str">
        <f>IFERROR(__xludf.DUMMYFUNCTION("REGEXREPLACE(E394, ""\?.*"", """")
"),"")</f>
        <v/>
      </c>
      <c r="AT394" s="120" t="str">
        <f>IFERROR(__xludf.DUMMYFUNCTION("TEXTJOIN(CHAR(10)&amp;CHAR(10), TRUE,
  ""H1: "" &amp;
    IFERROR(INDEX(IMPORTXML(REGEXREPLACE(AS394,""\?.*"",""""),""//h1[1]""),1),""""),
  IFERROR(""H2/H3: "" &amp;
    TEXTJOIN(CHAR(10), TRUE,
      IMPORTXML(REGEXREPLACE(AS394,""\?.*"",""""),""//h2[normalize-spa"&amp;"ce()] | //h3[normalize-space()]"")
    ),""""),
  IFERROR(""Paragraphs: "" &amp;
    TEXTJOIN(CHAR(10)&amp;CHAR(10), TRUE,
      IMPORTXML(REGEXREPLACE(AS394,""\?.*"",""""),
        ""//article//p[normalize-space()] | //div[contains(@class,'entry-content') or con"&amp;"tains(@class,'post-content') or contains(@class,'single-content') or contains(@class,'content') or contains(@class,'article')]//p[normalize-space()]""
      )
    ),"""")
)
"),"H1: ")</f>
        <v>H1: </v>
      </c>
      <c r="AU394" s="68" t="str">
        <f t="shared" si="5"/>
        <v/>
      </c>
      <c r="AV394" s="68" t="str">
        <f t="shared" si="6"/>
        <v/>
      </c>
      <c r="AW394" s="68" t="str">
        <f t="shared" si="7"/>
        <v/>
      </c>
      <c r="AX394" s="77"/>
    </row>
    <row r="395">
      <c r="A395" s="68"/>
      <c r="B395" s="68"/>
      <c r="C395" s="69"/>
      <c r="D395" s="68"/>
      <c r="E395" s="68"/>
      <c r="F395" s="68"/>
      <c r="G395" s="68"/>
      <c r="H395" s="68" t="str">
        <f t="shared" si="1"/>
        <v/>
      </c>
      <c r="I395" s="68"/>
      <c r="J395" s="111"/>
      <c r="K395" s="111"/>
      <c r="L395" s="122" t="b">
        <v>0</v>
      </c>
      <c r="M395" s="111"/>
      <c r="N395" s="109" t="b">
        <v>0</v>
      </c>
      <c r="O395" s="111"/>
      <c r="P395" s="109" t="b">
        <v>0</v>
      </c>
      <c r="Q395" s="111"/>
      <c r="R395" s="109" t="b">
        <v>0</v>
      </c>
      <c r="S395" s="111"/>
      <c r="T395" s="111"/>
      <c r="U395" s="111"/>
      <c r="V395" s="111"/>
      <c r="W395" s="111"/>
      <c r="X395" s="111"/>
      <c r="Y395" s="70" t="str">
        <f t="shared" si="8"/>
        <v/>
      </c>
      <c r="Z395" s="111"/>
      <c r="AA395" s="112" t="str">
        <f t="shared" si="2"/>
        <v>Missing Info</v>
      </c>
      <c r="AB395" s="113" t="str">
        <f>LET(
  completed, AA395="Complete",
  approved, AG395="Approved",
  srcVal,   IFERROR(VLOOKUP(D395, Lookup!A:F, 2, FALSE), ""),
  campVal,  IFERROR(VLOOKUP(D395, Lookup!A:F, 3, FALSE), ""),
  medVal,   IFERROR(VLOOKUP(D395, Lookup!A:F, 4, FALSE), ""),
  contVal,  IFERROR(VLOOKUP(D395, Lookup!A:F, 5, FALSE), ""),
  placeVal, IFERROR(VLOOKUP(D395, Lookup!A:F, 6, FALSE), ""),
  baseURL, AS395 &amp; "?",
  utm_source,   Lookup!$B$4 &amp; srcVal,
  utm_campaign, Lookup!$C$4 &amp; campVal,
  utm_medium,   Lookup!$D$4 &amp; medVal,
  utm_content,  Lookup!$E$4 &amp; contVal,
  utm_place,    Lookup!$F$4 &amp; placeVal,
  extras, "&amp;utm_term=" &amp; Y395 &amp; "&amp;adCreative=" &amp; AW395 &amp; "&amp;suggestedTerms=" &amp; AU395,
  IF(
    NOT(completed),
    "Missing Info",
    IF(
      NOT(approved),
      "Awaiting Approval",
      baseURL &amp; utm_source &amp; utm_campaign &amp; utm_medium &amp; utm_content &amp; utm_place &amp; extras
    )
  )
)</f>
        <v>Missing Info</v>
      </c>
      <c r="AC395" s="72" t="str">
        <f t="shared" si="3"/>
        <v/>
      </c>
      <c r="AD395" s="68"/>
      <c r="AE395" s="106"/>
      <c r="AF395" s="114" t="str">
        <f t="shared" si="4"/>
        <v/>
      </c>
      <c r="AG395" s="76"/>
      <c r="AH395" s="111"/>
      <c r="AI395" s="115"/>
      <c r="AJ395" s="68"/>
      <c r="AK395" s="124" t="str">
        <f>IFERROR(__xludf.DUMMYFUNCTION("iferror(split(AJ395,""|""),"""")"),"")</f>
        <v/>
      </c>
      <c r="AL395" s="111"/>
      <c r="AM395" s="111"/>
      <c r="AN395" s="118" t="str">
        <f>IFERROR(__xludf.DUMMYFUNCTION("if(J395="""","""",GOOGLETRANSLATE(J395,""auto"",""en""))"),"")</f>
        <v/>
      </c>
      <c r="AO395" s="111" t="str">
        <f>IFERROR(__xludf.DUMMYFUNCTION("if(K395="""","""",GOOGLETRANSLATE(K395,""auto"",""en""))"),"")</f>
        <v/>
      </c>
      <c r="AP395" s="111" t="str">
        <f>IFERROR(__xludf.DUMMYFUNCTION("if(M395="""","""",GOOGLETRANSLATE(M395,""auto"",""en""))"),"")</f>
        <v/>
      </c>
      <c r="AQ395" s="111" t="str">
        <f>IFERROR(__xludf.DUMMYFUNCTION("if(O395="""","""",GOOGLETRANSLATE(O395,""auto"",""en""))"),"")</f>
        <v/>
      </c>
      <c r="AR395" s="111" t="str">
        <f>IFERROR(__xludf.DUMMYFUNCTION("if(Q395="""","""",GOOGLETRANSLATE(Q395,""auto"",""en""))"),"")</f>
        <v/>
      </c>
      <c r="AS395" s="68" t="str">
        <f>IFERROR(__xludf.DUMMYFUNCTION("REGEXREPLACE(E395, ""\?.*"", """")
"),"")</f>
        <v/>
      </c>
      <c r="AT395" s="120" t="str">
        <f>IFERROR(__xludf.DUMMYFUNCTION("TEXTJOIN(CHAR(10)&amp;CHAR(10), TRUE,
  ""H1: "" &amp;
    IFERROR(INDEX(IMPORTXML(REGEXREPLACE(AS395,""\?.*"",""""),""//h1[1]""),1),""""),
  IFERROR(""H2/H3: "" &amp;
    TEXTJOIN(CHAR(10), TRUE,
      IMPORTXML(REGEXREPLACE(AS395,""\?.*"",""""),""//h2[normalize-spa"&amp;"ce()] | //h3[normalize-space()]"")
    ),""""),
  IFERROR(""Paragraphs: "" &amp;
    TEXTJOIN(CHAR(10)&amp;CHAR(10), TRUE,
      IMPORTXML(REGEXREPLACE(AS395,""\?.*"",""""),
        ""//article//p[normalize-space()] | //div[contains(@class,'entry-content') or con"&amp;"tains(@class,'post-content') or contains(@class,'single-content') or contains(@class,'content') or contains(@class,'article')]//p[normalize-space()]""
      )
    ),"""")
)
"),"H1: ")</f>
        <v>H1: </v>
      </c>
      <c r="AU395" s="68" t="str">
        <f t="shared" si="5"/>
        <v/>
      </c>
      <c r="AV395" s="68" t="str">
        <f t="shared" si="6"/>
        <v/>
      </c>
      <c r="AW395" s="68" t="str">
        <f t="shared" si="7"/>
        <v/>
      </c>
      <c r="AX395" s="77"/>
    </row>
    <row r="396">
      <c r="A396" s="68"/>
      <c r="B396" s="68"/>
      <c r="C396" s="69"/>
      <c r="D396" s="68"/>
      <c r="E396" s="68"/>
      <c r="F396" s="68"/>
      <c r="G396" s="68"/>
      <c r="H396" s="68" t="str">
        <f t="shared" si="1"/>
        <v/>
      </c>
      <c r="I396" s="68"/>
      <c r="J396" s="111"/>
      <c r="K396" s="111"/>
      <c r="L396" s="122" t="b">
        <v>0</v>
      </c>
      <c r="M396" s="111"/>
      <c r="N396" s="109" t="b">
        <v>0</v>
      </c>
      <c r="O396" s="111"/>
      <c r="P396" s="109" t="b">
        <v>0</v>
      </c>
      <c r="Q396" s="111"/>
      <c r="R396" s="109" t="b">
        <v>0</v>
      </c>
      <c r="S396" s="111"/>
      <c r="T396" s="111"/>
      <c r="U396" s="111"/>
      <c r="V396" s="111"/>
      <c r="W396" s="111"/>
      <c r="X396" s="111"/>
      <c r="Y396" s="70" t="str">
        <f t="shared" si="8"/>
        <v/>
      </c>
      <c r="Z396" s="111"/>
      <c r="AA396" s="112" t="str">
        <f t="shared" si="2"/>
        <v>Missing Info</v>
      </c>
      <c r="AB396" s="113" t="str">
        <f>LET(
  completed, AA396="Complete",
  approved, AG396="Approved",
  srcVal,   IFERROR(VLOOKUP(D396, Lookup!A:F, 2, FALSE), ""),
  campVal,  IFERROR(VLOOKUP(D396, Lookup!A:F, 3, FALSE), ""),
  medVal,   IFERROR(VLOOKUP(D396, Lookup!A:F, 4, FALSE), ""),
  contVal,  IFERROR(VLOOKUP(D396, Lookup!A:F, 5, FALSE), ""),
  placeVal, IFERROR(VLOOKUP(D396, Lookup!A:F, 6, FALSE), ""),
  baseURL, AS396 &amp; "?",
  utm_source,   Lookup!$B$4 &amp; srcVal,
  utm_campaign, Lookup!$C$4 &amp; campVal,
  utm_medium,   Lookup!$D$4 &amp; medVal,
  utm_content,  Lookup!$E$4 &amp; contVal,
  utm_place,    Lookup!$F$4 &amp; placeVal,
  extras, "&amp;utm_term=" &amp; Y396 &amp; "&amp;adCreative=" &amp; AW396 &amp; "&amp;suggestedTerms=" &amp; AU396,
  IF(
    NOT(completed),
    "Missing Info",
    IF(
      NOT(approved),
      "Awaiting Approval",
      baseURL &amp; utm_source &amp; utm_campaign &amp; utm_medium &amp; utm_content &amp; utm_place &amp; extras
    )
  )
)</f>
        <v>Missing Info</v>
      </c>
      <c r="AC396" s="72" t="str">
        <f t="shared" si="3"/>
        <v/>
      </c>
      <c r="AD396" s="68"/>
      <c r="AE396" s="106"/>
      <c r="AF396" s="114" t="str">
        <f t="shared" si="4"/>
        <v/>
      </c>
      <c r="AG396" s="76"/>
      <c r="AH396" s="111"/>
      <c r="AI396" s="115"/>
      <c r="AJ396" s="68"/>
      <c r="AK396" s="124" t="str">
        <f>IFERROR(__xludf.DUMMYFUNCTION("iferror(split(AJ396,""|""),"""")"),"")</f>
        <v/>
      </c>
      <c r="AL396" s="111"/>
      <c r="AM396" s="111"/>
      <c r="AN396" s="118" t="str">
        <f>IFERROR(__xludf.DUMMYFUNCTION("if(J396="""","""",GOOGLETRANSLATE(J396,""auto"",""en""))"),"")</f>
        <v/>
      </c>
      <c r="AO396" s="111" t="str">
        <f>IFERROR(__xludf.DUMMYFUNCTION("if(K396="""","""",GOOGLETRANSLATE(K396,""auto"",""en""))"),"")</f>
        <v/>
      </c>
      <c r="AP396" s="111" t="str">
        <f>IFERROR(__xludf.DUMMYFUNCTION("if(M396="""","""",GOOGLETRANSLATE(M396,""auto"",""en""))"),"")</f>
        <v/>
      </c>
      <c r="AQ396" s="111" t="str">
        <f>IFERROR(__xludf.DUMMYFUNCTION("if(O396="""","""",GOOGLETRANSLATE(O396,""auto"",""en""))"),"")</f>
        <v/>
      </c>
      <c r="AR396" s="111" t="str">
        <f>IFERROR(__xludf.DUMMYFUNCTION("if(Q396="""","""",GOOGLETRANSLATE(Q396,""auto"",""en""))"),"")</f>
        <v/>
      </c>
      <c r="AS396" s="68" t="str">
        <f>IFERROR(__xludf.DUMMYFUNCTION("REGEXREPLACE(E396, ""\?.*"", """")
"),"")</f>
        <v/>
      </c>
      <c r="AT396" s="120" t="str">
        <f>IFERROR(__xludf.DUMMYFUNCTION("TEXTJOIN(CHAR(10)&amp;CHAR(10), TRUE,
  ""H1: "" &amp;
    IFERROR(INDEX(IMPORTXML(REGEXREPLACE(AS396,""\?.*"",""""),""//h1[1]""),1),""""),
  IFERROR(""H2/H3: "" &amp;
    TEXTJOIN(CHAR(10), TRUE,
      IMPORTXML(REGEXREPLACE(AS396,""\?.*"",""""),""//h2[normalize-spa"&amp;"ce()] | //h3[normalize-space()]"")
    ),""""),
  IFERROR(""Paragraphs: "" &amp;
    TEXTJOIN(CHAR(10)&amp;CHAR(10), TRUE,
      IMPORTXML(REGEXREPLACE(AS396,""\?.*"",""""),
        ""//article//p[normalize-space()] | //div[contains(@class,'entry-content') or con"&amp;"tains(@class,'post-content') or contains(@class,'single-content') or contains(@class,'content') or contains(@class,'article')]//p[normalize-space()]""
      )
    ),"""")
)
"),"H1: ")</f>
        <v>H1: </v>
      </c>
      <c r="AU396" s="68" t="str">
        <f t="shared" si="5"/>
        <v/>
      </c>
      <c r="AV396" s="68" t="str">
        <f t="shared" si="6"/>
        <v/>
      </c>
      <c r="AW396" s="68" t="str">
        <f t="shared" si="7"/>
        <v/>
      </c>
      <c r="AX396" s="77"/>
    </row>
    <row r="397">
      <c r="A397" s="68"/>
      <c r="B397" s="68"/>
      <c r="C397" s="69"/>
      <c r="D397" s="68"/>
      <c r="E397" s="68"/>
      <c r="F397" s="68"/>
      <c r="G397" s="68"/>
      <c r="H397" s="68" t="str">
        <f t="shared" si="1"/>
        <v/>
      </c>
      <c r="I397" s="68"/>
      <c r="J397" s="111"/>
      <c r="K397" s="111"/>
      <c r="L397" s="122" t="b">
        <v>0</v>
      </c>
      <c r="M397" s="111"/>
      <c r="N397" s="109" t="b">
        <v>0</v>
      </c>
      <c r="O397" s="111"/>
      <c r="P397" s="109" t="b">
        <v>0</v>
      </c>
      <c r="Q397" s="111"/>
      <c r="R397" s="109" t="b">
        <v>0</v>
      </c>
      <c r="S397" s="111"/>
      <c r="T397" s="111"/>
      <c r="U397" s="111"/>
      <c r="V397" s="111"/>
      <c r="W397" s="111"/>
      <c r="X397" s="111"/>
      <c r="Y397" s="70" t="str">
        <f t="shared" si="8"/>
        <v/>
      </c>
      <c r="Z397" s="111"/>
      <c r="AA397" s="112" t="str">
        <f t="shared" si="2"/>
        <v>Missing Info</v>
      </c>
      <c r="AB397" s="113" t="str">
        <f>LET(
  completed, AA397="Complete",
  approved, AG397="Approved",
  srcVal,   IFERROR(VLOOKUP(D397, Lookup!A:F, 2, FALSE), ""),
  campVal,  IFERROR(VLOOKUP(D397, Lookup!A:F, 3, FALSE), ""),
  medVal,   IFERROR(VLOOKUP(D397, Lookup!A:F, 4, FALSE), ""),
  contVal,  IFERROR(VLOOKUP(D397, Lookup!A:F, 5, FALSE), ""),
  placeVal, IFERROR(VLOOKUP(D397, Lookup!A:F, 6, FALSE), ""),
  baseURL, AS397 &amp; "?",
  utm_source,   Lookup!$B$4 &amp; srcVal,
  utm_campaign, Lookup!$C$4 &amp; campVal,
  utm_medium,   Lookup!$D$4 &amp; medVal,
  utm_content,  Lookup!$E$4 &amp; contVal,
  utm_place,    Lookup!$F$4 &amp; placeVal,
  extras, "&amp;utm_term=" &amp; Y397 &amp; "&amp;adCreative=" &amp; AW397 &amp; "&amp;suggestedTerms=" &amp; AU397,
  IF(
    NOT(completed),
    "Missing Info",
    IF(
      NOT(approved),
      "Awaiting Approval",
      baseURL &amp; utm_source &amp; utm_campaign &amp; utm_medium &amp; utm_content &amp; utm_place &amp; extras
    )
  )
)</f>
        <v>Missing Info</v>
      </c>
      <c r="AC397" s="72" t="str">
        <f t="shared" si="3"/>
        <v/>
      </c>
      <c r="AD397" s="68"/>
      <c r="AE397" s="106"/>
      <c r="AF397" s="114" t="str">
        <f t="shared" si="4"/>
        <v/>
      </c>
      <c r="AG397" s="76"/>
      <c r="AH397" s="111"/>
      <c r="AI397" s="115"/>
      <c r="AJ397" s="68"/>
      <c r="AK397" s="124" t="str">
        <f>IFERROR(__xludf.DUMMYFUNCTION("iferror(split(AJ397,""|""),"""")"),"")</f>
        <v/>
      </c>
      <c r="AL397" s="111"/>
      <c r="AM397" s="111"/>
      <c r="AN397" s="118" t="str">
        <f>IFERROR(__xludf.DUMMYFUNCTION("if(J397="""","""",GOOGLETRANSLATE(J397,""auto"",""en""))"),"")</f>
        <v/>
      </c>
      <c r="AO397" s="111" t="str">
        <f>IFERROR(__xludf.DUMMYFUNCTION("if(K397="""","""",GOOGLETRANSLATE(K397,""auto"",""en""))"),"")</f>
        <v/>
      </c>
      <c r="AP397" s="111" t="str">
        <f>IFERROR(__xludf.DUMMYFUNCTION("if(M397="""","""",GOOGLETRANSLATE(M397,""auto"",""en""))"),"")</f>
        <v/>
      </c>
      <c r="AQ397" s="111" t="str">
        <f>IFERROR(__xludf.DUMMYFUNCTION("if(O397="""","""",GOOGLETRANSLATE(O397,""auto"",""en""))"),"")</f>
        <v/>
      </c>
      <c r="AR397" s="111" t="str">
        <f>IFERROR(__xludf.DUMMYFUNCTION("if(Q397="""","""",GOOGLETRANSLATE(Q397,""auto"",""en""))"),"")</f>
        <v/>
      </c>
      <c r="AS397" s="68" t="str">
        <f>IFERROR(__xludf.DUMMYFUNCTION("REGEXREPLACE(E397, ""\?.*"", """")
"),"")</f>
        <v/>
      </c>
      <c r="AT397" s="120" t="str">
        <f>IFERROR(__xludf.DUMMYFUNCTION("TEXTJOIN(CHAR(10)&amp;CHAR(10), TRUE,
  ""H1: "" &amp;
    IFERROR(INDEX(IMPORTXML(REGEXREPLACE(AS397,""\?.*"",""""),""//h1[1]""),1),""""),
  IFERROR(""H2/H3: "" &amp;
    TEXTJOIN(CHAR(10), TRUE,
      IMPORTXML(REGEXREPLACE(AS397,""\?.*"",""""),""//h2[normalize-spa"&amp;"ce()] | //h3[normalize-space()]"")
    ),""""),
  IFERROR(""Paragraphs: "" &amp;
    TEXTJOIN(CHAR(10)&amp;CHAR(10), TRUE,
      IMPORTXML(REGEXREPLACE(AS397,""\?.*"",""""),
        ""//article//p[normalize-space()] | //div[contains(@class,'entry-content') or con"&amp;"tains(@class,'post-content') or contains(@class,'single-content') or contains(@class,'content') or contains(@class,'article')]//p[normalize-space()]""
      )
    ),"""")
)
"),"H1: ")</f>
        <v>H1: </v>
      </c>
      <c r="AU397" s="68" t="str">
        <f t="shared" si="5"/>
        <v/>
      </c>
      <c r="AV397" s="68" t="str">
        <f t="shared" si="6"/>
        <v/>
      </c>
      <c r="AW397" s="68" t="str">
        <f t="shared" si="7"/>
        <v/>
      </c>
      <c r="AX397" s="77"/>
    </row>
    <row r="398">
      <c r="A398" s="68"/>
      <c r="B398" s="68"/>
      <c r="C398" s="69"/>
      <c r="D398" s="68"/>
      <c r="E398" s="68"/>
      <c r="F398" s="68"/>
      <c r="G398" s="68"/>
      <c r="H398" s="68" t="str">
        <f t="shared" si="1"/>
        <v/>
      </c>
      <c r="I398" s="68"/>
      <c r="J398" s="111"/>
      <c r="K398" s="111"/>
      <c r="L398" s="122" t="b">
        <v>0</v>
      </c>
      <c r="M398" s="111"/>
      <c r="N398" s="109" t="b">
        <v>0</v>
      </c>
      <c r="O398" s="111"/>
      <c r="P398" s="109" t="b">
        <v>0</v>
      </c>
      <c r="Q398" s="111"/>
      <c r="R398" s="109" t="b">
        <v>0</v>
      </c>
      <c r="S398" s="111"/>
      <c r="T398" s="111"/>
      <c r="U398" s="111"/>
      <c r="V398" s="111"/>
      <c r="W398" s="111"/>
      <c r="X398" s="111"/>
      <c r="Y398" s="70" t="str">
        <f t="shared" si="8"/>
        <v/>
      </c>
      <c r="Z398" s="111"/>
      <c r="AA398" s="112" t="str">
        <f t="shared" si="2"/>
        <v>Missing Info</v>
      </c>
      <c r="AB398" s="113" t="str">
        <f>LET(
  completed, AA398="Complete",
  approved, AG398="Approved",
  srcVal,   IFERROR(VLOOKUP(D398, Lookup!A:F, 2, FALSE), ""),
  campVal,  IFERROR(VLOOKUP(D398, Lookup!A:F, 3, FALSE), ""),
  medVal,   IFERROR(VLOOKUP(D398, Lookup!A:F, 4, FALSE), ""),
  contVal,  IFERROR(VLOOKUP(D398, Lookup!A:F, 5, FALSE), ""),
  placeVal, IFERROR(VLOOKUP(D398, Lookup!A:F, 6, FALSE), ""),
  baseURL, AS398 &amp; "?",
  utm_source,   Lookup!$B$4 &amp; srcVal,
  utm_campaign, Lookup!$C$4 &amp; campVal,
  utm_medium,   Lookup!$D$4 &amp; medVal,
  utm_content,  Lookup!$E$4 &amp; contVal,
  utm_place,    Lookup!$F$4 &amp; placeVal,
  extras, "&amp;utm_term=" &amp; Y398 &amp; "&amp;adCreative=" &amp; AW398 &amp; "&amp;suggestedTerms=" &amp; AU398,
  IF(
    NOT(completed),
    "Missing Info",
    IF(
      NOT(approved),
      "Awaiting Approval",
      baseURL &amp; utm_source &amp; utm_campaign &amp; utm_medium &amp; utm_content &amp; utm_place &amp; extras
    )
  )
)</f>
        <v>Missing Info</v>
      </c>
      <c r="AC398" s="72" t="str">
        <f t="shared" si="3"/>
        <v/>
      </c>
      <c r="AD398" s="68"/>
      <c r="AE398" s="106"/>
      <c r="AF398" s="114" t="str">
        <f t="shared" si="4"/>
        <v/>
      </c>
      <c r="AG398" s="76"/>
      <c r="AH398" s="111"/>
      <c r="AI398" s="115"/>
      <c r="AJ398" s="68"/>
      <c r="AK398" s="124" t="str">
        <f>IFERROR(__xludf.DUMMYFUNCTION("iferror(split(AJ398,""|""),"""")"),"")</f>
        <v/>
      </c>
      <c r="AL398" s="111"/>
      <c r="AM398" s="111"/>
      <c r="AN398" s="118" t="str">
        <f>IFERROR(__xludf.DUMMYFUNCTION("if(J398="""","""",GOOGLETRANSLATE(J398,""auto"",""en""))"),"")</f>
        <v/>
      </c>
      <c r="AO398" s="111" t="str">
        <f>IFERROR(__xludf.DUMMYFUNCTION("if(K398="""","""",GOOGLETRANSLATE(K398,""auto"",""en""))"),"")</f>
        <v/>
      </c>
      <c r="AP398" s="111" t="str">
        <f>IFERROR(__xludf.DUMMYFUNCTION("if(M398="""","""",GOOGLETRANSLATE(M398,""auto"",""en""))"),"")</f>
        <v/>
      </c>
      <c r="AQ398" s="111" t="str">
        <f>IFERROR(__xludf.DUMMYFUNCTION("if(O398="""","""",GOOGLETRANSLATE(O398,""auto"",""en""))"),"")</f>
        <v/>
      </c>
      <c r="AR398" s="111" t="str">
        <f>IFERROR(__xludf.DUMMYFUNCTION("if(Q398="""","""",GOOGLETRANSLATE(Q398,""auto"",""en""))"),"")</f>
        <v/>
      </c>
      <c r="AS398" s="68" t="str">
        <f>IFERROR(__xludf.DUMMYFUNCTION("REGEXREPLACE(E398, ""\?.*"", """")
"),"")</f>
        <v/>
      </c>
      <c r="AT398" s="120" t="str">
        <f>IFERROR(__xludf.DUMMYFUNCTION("TEXTJOIN(CHAR(10)&amp;CHAR(10), TRUE,
  ""H1: "" &amp;
    IFERROR(INDEX(IMPORTXML(REGEXREPLACE(AS398,""\?.*"",""""),""//h1[1]""),1),""""),
  IFERROR(""H2/H3: "" &amp;
    TEXTJOIN(CHAR(10), TRUE,
      IMPORTXML(REGEXREPLACE(AS398,""\?.*"",""""),""//h2[normalize-spa"&amp;"ce()] | //h3[normalize-space()]"")
    ),""""),
  IFERROR(""Paragraphs: "" &amp;
    TEXTJOIN(CHAR(10)&amp;CHAR(10), TRUE,
      IMPORTXML(REGEXREPLACE(AS398,""\?.*"",""""),
        ""//article//p[normalize-space()] | //div[contains(@class,'entry-content') or con"&amp;"tains(@class,'post-content') or contains(@class,'single-content') or contains(@class,'content') or contains(@class,'article')]//p[normalize-space()]""
      )
    ),"""")
)
"),"H1: ")</f>
        <v>H1: </v>
      </c>
      <c r="AU398" s="68" t="str">
        <f t="shared" si="5"/>
        <v/>
      </c>
      <c r="AV398" s="68" t="str">
        <f t="shared" si="6"/>
        <v/>
      </c>
      <c r="AW398" s="68" t="str">
        <f t="shared" si="7"/>
        <v/>
      </c>
      <c r="AX398" s="77"/>
    </row>
    <row r="399">
      <c r="A399" s="68"/>
      <c r="B399" s="68"/>
      <c r="C399" s="69"/>
      <c r="D399" s="68"/>
      <c r="E399" s="68"/>
      <c r="F399" s="68"/>
      <c r="G399" s="68"/>
      <c r="H399" s="68" t="str">
        <f t="shared" si="1"/>
        <v/>
      </c>
      <c r="I399" s="68"/>
      <c r="J399" s="111"/>
      <c r="K399" s="111"/>
      <c r="L399" s="122" t="b">
        <v>0</v>
      </c>
      <c r="M399" s="111"/>
      <c r="N399" s="109" t="b">
        <v>0</v>
      </c>
      <c r="O399" s="111"/>
      <c r="P399" s="109" t="b">
        <v>0</v>
      </c>
      <c r="Q399" s="111"/>
      <c r="R399" s="109" t="b">
        <v>0</v>
      </c>
      <c r="S399" s="111"/>
      <c r="T399" s="111"/>
      <c r="U399" s="111"/>
      <c r="V399" s="111"/>
      <c r="W399" s="111"/>
      <c r="X399" s="111"/>
      <c r="Y399" s="70" t="str">
        <f t="shared" si="8"/>
        <v/>
      </c>
      <c r="Z399" s="111"/>
      <c r="AA399" s="112" t="str">
        <f t="shared" si="2"/>
        <v>Missing Info</v>
      </c>
      <c r="AB399" s="113" t="str">
        <f>LET(
  completed, AA399="Complete",
  approved, AG399="Approved",
  srcVal,   IFERROR(VLOOKUP(D399, Lookup!A:F, 2, FALSE), ""),
  campVal,  IFERROR(VLOOKUP(D399, Lookup!A:F, 3, FALSE), ""),
  medVal,   IFERROR(VLOOKUP(D399, Lookup!A:F, 4, FALSE), ""),
  contVal,  IFERROR(VLOOKUP(D399, Lookup!A:F, 5, FALSE), ""),
  placeVal, IFERROR(VLOOKUP(D399, Lookup!A:F, 6, FALSE), ""),
  baseURL, AS399 &amp; "?",
  utm_source,   Lookup!$B$4 &amp; srcVal,
  utm_campaign, Lookup!$C$4 &amp; campVal,
  utm_medium,   Lookup!$D$4 &amp; medVal,
  utm_content,  Lookup!$E$4 &amp; contVal,
  utm_place,    Lookup!$F$4 &amp; placeVal,
  extras, "&amp;utm_term=" &amp; Y399 &amp; "&amp;adCreative=" &amp; AW399 &amp; "&amp;suggestedTerms=" &amp; AU399,
  IF(
    NOT(completed),
    "Missing Info",
    IF(
      NOT(approved),
      "Awaiting Approval",
      baseURL &amp; utm_source &amp; utm_campaign &amp; utm_medium &amp; utm_content &amp; utm_place &amp; extras
    )
  )
)</f>
        <v>Missing Info</v>
      </c>
      <c r="AC399" s="72" t="str">
        <f t="shared" si="3"/>
        <v/>
      </c>
      <c r="AD399" s="68"/>
      <c r="AE399" s="106"/>
      <c r="AF399" s="114" t="str">
        <f t="shared" si="4"/>
        <v/>
      </c>
      <c r="AG399" s="76"/>
      <c r="AH399" s="111"/>
      <c r="AI399" s="115"/>
      <c r="AJ399" s="68"/>
      <c r="AK399" s="124" t="str">
        <f>IFERROR(__xludf.DUMMYFUNCTION("iferror(split(AJ399,""|""),"""")"),"")</f>
        <v/>
      </c>
      <c r="AL399" s="111"/>
      <c r="AM399" s="111"/>
      <c r="AN399" s="118" t="str">
        <f>IFERROR(__xludf.DUMMYFUNCTION("if(J399="""","""",GOOGLETRANSLATE(J399,""auto"",""en""))"),"")</f>
        <v/>
      </c>
      <c r="AO399" s="111" t="str">
        <f>IFERROR(__xludf.DUMMYFUNCTION("if(K399="""","""",GOOGLETRANSLATE(K399,""auto"",""en""))"),"")</f>
        <v/>
      </c>
      <c r="AP399" s="111" t="str">
        <f>IFERROR(__xludf.DUMMYFUNCTION("if(M399="""","""",GOOGLETRANSLATE(M399,""auto"",""en""))"),"")</f>
        <v/>
      </c>
      <c r="AQ399" s="111" t="str">
        <f>IFERROR(__xludf.DUMMYFUNCTION("if(O399="""","""",GOOGLETRANSLATE(O399,""auto"",""en""))"),"")</f>
        <v/>
      </c>
      <c r="AR399" s="111" t="str">
        <f>IFERROR(__xludf.DUMMYFUNCTION("if(Q399="""","""",GOOGLETRANSLATE(Q399,""auto"",""en""))"),"")</f>
        <v/>
      </c>
      <c r="AS399" s="68" t="str">
        <f>IFERROR(__xludf.DUMMYFUNCTION("REGEXREPLACE(E399, ""\?.*"", """")
"),"")</f>
        <v/>
      </c>
      <c r="AT399" s="120" t="str">
        <f>IFERROR(__xludf.DUMMYFUNCTION("TEXTJOIN(CHAR(10)&amp;CHAR(10), TRUE,
  ""H1: "" &amp;
    IFERROR(INDEX(IMPORTXML(REGEXREPLACE(AS399,""\?.*"",""""),""//h1[1]""),1),""""),
  IFERROR(""H2/H3: "" &amp;
    TEXTJOIN(CHAR(10), TRUE,
      IMPORTXML(REGEXREPLACE(AS399,""\?.*"",""""),""//h2[normalize-spa"&amp;"ce()] | //h3[normalize-space()]"")
    ),""""),
  IFERROR(""Paragraphs: "" &amp;
    TEXTJOIN(CHAR(10)&amp;CHAR(10), TRUE,
      IMPORTXML(REGEXREPLACE(AS399,""\?.*"",""""),
        ""//article//p[normalize-space()] | //div[contains(@class,'entry-content') or con"&amp;"tains(@class,'post-content') or contains(@class,'single-content') or contains(@class,'content') or contains(@class,'article')]//p[normalize-space()]""
      )
    ),"""")
)
"),"H1: ")</f>
        <v>H1: </v>
      </c>
      <c r="AU399" s="68" t="str">
        <f t="shared" si="5"/>
        <v/>
      </c>
      <c r="AV399" s="68" t="str">
        <f t="shared" si="6"/>
        <v/>
      </c>
      <c r="AW399" s="68" t="str">
        <f t="shared" si="7"/>
        <v/>
      </c>
      <c r="AX399" s="77"/>
    </row>
    <row r="400">
      <c r="A400" s="68"/>
      <c r="B400" s="68"/>
      <c r="C400" s="69"/>
      <c r="D400" s="68"/>
      <c r="E400" s="68"/>
      <c r="F400" s="68"/>
      <c r="G400" s="68"/>
      <c r="H400" s="68" t="str">
        <f t="shared" si="1"/>
        <v/>
      </c>
      <c r="I400" s="68"/>
      <c r="J400" s="111"/>
      <c r="K400" s="111"/>
      <c r="L400" s="122" t="b">
        <v>0</v>
      </c>
      <c r="M400" s="111"/>
      <c r="N400" s="109" t="b">
        <v>0</v>
      </c>
      <c r="O400" s="111"/>
      <c r="P400" s="109" t="b">
        <v>0</v>
      </c>
      <c r="Q400" s="111"/>
      <c r="R400" s="109" t="b">
        <v>0</v>
      </c>
      <c r="S400" s="111"/>
      <c r="T400" s="111"/>
      <c r="U400" s="111"/>
      <c r="V400" s="111"/>
      <c r="W400" s="111"/>
      <c r="X400" s="111"/>
      <c r="Y400" s="70" t="str">
        <f t="shared" si="8"/>
        <v/>
      </c>
      <c r="Z400" s="111"/>
      <c r="AA400" s="112" t="str">
        <f t="shared" si="2"/>
        <v>Missing Info</v>
      </c>
      <c r="AB400" s="113" t="str">
        <f>LET(
  completed, AA400="Complete",
  approved, AG400="Approved",
  srcVal,   IFERROR(VLOOKUP(D400, Lookup!A:F, 2, FALSE), ""),
  campVal,  IFERROR(VLOOKUP(D400, Lookup!A:F, 3, FALSE), ""),
  medVal,   IFERROR(VLOOKUP(D400, Lookup!A:F, 4, FALSE), ""),
  contVal,  IFERROR(VLOOKUP(D400, Lookup!A:F, 5, FALSE), ""),
  placeVal, IFERROR(VLOOKUP(D400, Lookup!A:F, 6, FALSE), ""),
  baseURL, AS400 &amp; "?",
  utm_source,   Lookup!$B$4 &amp; srcVal,
  utm_campaign, Lookup!$C$4 &amp; campVal,
  utm_medium,   Lookup!$D$4 &amp; medVal,
  utm_content,  Lookup!$E$4 &amp; contVal,
  utm_place,    Lookup!$F$4 &amp; placeVal,
  extras, "&amp;utm_term=" &amp; Y400 &amp; "&amp;adCreative=" &amp; AW400 &amp; "&amp;suggestedTerms=" &amp; AU400,
  IF(
    NOT(completed),
    "Missing Info",
    IF(
      NOT(approved),
      "Awaiting Approval",
      baseURL &amp; utm_source &amp; utm_campaign &amp; utm_medium &amp; utm_content &amp; utm_place &amp; extras
    )
  )
)</f>
        <v>Missing Info</v>
      </c>
      <c r="AC400" s="72" t="str">
        <f t="shared" si="3"/>
        <v/>
      </c>
      <c r="AD400" s="68"/>
      <c r="AE400" s="106"/>
      <c r="AF400" s="114" t="str">
        <f t="shared" si="4"/>
        <v/>
      </c>
      <c r="AG400" s="76"/>
      <c r="AH400" s="111"/>
      <c r="AI400" s="115"/>
      <c r="AJ400" s="68"/>
      <c r="AK400" s="124" t="str">
        <f>IFERROR(__xludf.DUMMYFUNCTION("iferror(split(AJ400,""|""),"""")"),"")</f>
        <v/>
      </c>
      <c r="AL400" s="111"/>
      <c r="AM400" s="111"/>
      <c r="AN400" s="118" t="str">
        <f>IFERROR(__xludf.DUMMYFUNCTION("if(J400="""","""",GOOGLETRANSLATE(J400,""auto"",""en""))"),"")</f>
        <v/>
      </c>
      <c r="AO400" s="111" t="str">
        <f>IFERROR(__xludf.DUMMYFUNCTION("if(K400="""","""",GOOGLETRANSLATE(K400,""auto"",""en""))"),"")</f>
        <v/>
      </c>
      <c r="AP400" s="111" t="str">
        <f>IFERROR(__xludf.DUMMYFUNCTION("if(M400="""","""",GOOGLETRANSLATE(M400,""auto"",""en""))"),"")</f>
        <v/>
      </c>
      <c r="AQ400" s="111" t="str">
        <f>IFERROR(__xludf.DUMMYFUNCTION("if(O400="""","""",GOOGLETRANSLATE(O400,""auto"",""en""))"),"")</f>
        <v/>
      </c>
      <c r="AR400" s="111" t="str">
        <f>IFERROR(__xludf.DUMMYFUNCTION("if(Q400="""","""",GOOGLETRANSLATE(Q400,""auto"",""en""))"),"")</f>
        <v/>
      </c>
      <c r="AS400" s="68" t="str">
        <f>IFERROR(__xludf.DUMMYFUNCTION("REGEXREPLACE(E400, ""\?.*"", """")
"),"")</f>
        <v/>
      </c>
      <c r="AT400" s="120" t="str">
        <f>IFERROR(__xludf.DUMMYFUNCTION("TEXTJOIN(CHAR(10)&amp;CHAR(10), TRUE,
  ""H1: "" &amp;
    IFERROR(INDEX(IMPORTXML(REGEXREPLACE(AS400,""\?.*"",""""),""//h1[1]""),1),""""),
  IFERROR(""H2/H3: "" &amp;
    TEXTJOIN(CHAR(10), TRUE,
      IMPORTXML(REGEXREPLACE(AS400,""\?.*"",""""),""//h2[normalize-spa"&amp;"ce()] | //h3[normalize-space()]"")
    ),""""),
  IFERROR(""Paragraphs: "" &amp;
    TEXTJOIN(CHAR(10)&amp;CHAR(10), TRUE,
      IMPORTXML(REGEXREPLACE(AS400,""\?.*"",""""),
        ""//article//p[normalize-space()] | //div[contains(@class,'entry-content') or con"&amp;"tains(@class,'post-content') or contains(@class,'single-content') or contains(@class,'content') or contains(@class,'article')]//p[normalize-space()]""
      )
    ),"""")
)
"),"H1: ")</f>
        <v>H1: </v>
      </c>
      <c r="AU400" s="68" t="str">
        <f t="shared" si="5"/>
        <v/>
      </c>
      <c r="AV400" s="68" t="str">
        <f t="shared" si="6"/>
        <v/>
      </c>
      <c r="AW400" s="68" t="str">
        <f t="shared" si="7"/>
        <v/>
      </c>
      <c r="AX400" s="77"/>
    </row>
    <row r="401">
      <c r="A401" s="68"/>
      <c r="B401" s="68"/>
      <c r="C401" s="69"/>
      <c r="D401" s="68"/>
      <c r="E401" s="68"/>
      <c r="F401" s="68"/>
      <c r="G401" s="68"/>
      <c r="H401" s="68" t="str">
        <f t="shared" si="1"/>
        <v/>
      </c>
      <c r="I401" s="68"/>
      <c r="J401" s="111"/>
      <c r="K401" s="111"/>
      <c r="L401" s="122" t="b">
        <v>0</v>
      </c>
      <c r="M401" s="111"/>
      <c r="N401" s="109" t="b">
        <v>0</v>
      </c>
      <c r="O401" s="111"/>
      <c r="P401" s="109" t="b">
        <v>0</v>
      </c>
      <c r="Q401" s="111"/>
      <c r="R401" s="109" t="b">
        <v>0</v>
      </c>
      <c r="S401" s="111"/>
      <c r="T401" s="111"/>
      <c r="U401" s="111"/>
      <c r="V401" s="111"/>
      <c r="W401" s="111"/>
      <c r="X401" s="111"/>
      <c r="Y401" s="70" t="str">
        <f t="shared" si="8"/>
        <v/>
      </c>
      <c r="Z401" s="111"/>
      <c r="AA401" s="112" t="str">
        <f t="shared" si="2"/>
        <v>Missing Info</v>
      </c>
      <c r="AB401" s="113" t="str">
        <f>LET(
  completed, AA401="Complete",
  approved, AG401="Approved",
  srcVal,   IFERROR(VLOOKUP(D401, Lookup!A:F, 2, FALSE), ""),
  campVal,  IFERROR(VLOOKUP(D401, Lookup!A:F, 3, FALSE), ""),
  medVal,   IFERROR(VLOOKUP(D401, Lookup!A:F, 4, FALSE), ""),
  contVal,  IFERROR(VLOOKUP(D401, Lookup!A:F, 5, FALSE), ""),
  placeVal, IFERROR(VLOOKUP(D401, Lookup!A:F, 6, FALSE), ""),
  baseURL, AS401 &amp; "?",
  utm_source,   Lookup!$B$4 &amp; srcVal,
  utm_campaign, Lookup!$C$4 &amp; campVal,
  utm_medium,   Lookup!$D$4 &amp; medVal,
  utm_content,  Lookup!$E$4 &amp; contVal,
  utm_place,    Lookup!$F$4 &amp; placeVal,
  extras, "&amp;utm_term=" &amp; Y401 &amp; "&amp;adCreative=" &amp; AW401 &amp; "&amp;suggestedTerms=" &amp; AU401,
  IF(
    NOT(completed),
    "Missing Info",
    IF(
      NOT(approved),
      "Awaiting Approval",
      baseURL &amp; utm_source &amp; utm_campaign &amp; utm_medium &amp; utm_content &amp; utm_place &amp; extras
    )
  )
)</f>
        <v>Missing Info</v>
      </c>
      <c r="AC401" s="72" t="str">
        <f t="shared" si="3"/>
        <v/>
      </c>
      <c r="AD401" s="68"/>
      <c r="AE401" s="106"/>
      <c r="AF401" s="114" t="str">
        <f t="shared" si="4"/>
        <v/>
      </c>
      <c r="AG401" s="76"/>
      <c r="AH401" s="111"/>
      <c r="AI401" s="115"/>
      <c r="AJ401" s="68"/>
      <c r="AK401" s="124" t="str">
        <f>IFERROR(__xludf.DUMMYFUNCTION("iferror(split(AJ401,""|""),"""")"),"")</f>
        <v/>
      </c>
      <c r="AL401" s="111"/>
      <c r="AM401" s="111"/>
      <c r="AN401" s="118" t="str">
        <f>IFERROR(__xludf.DUMMYFUNCTION("if(J401="""","""",GOOGLETRANSLATE(J401,""auto"",""en""))"),"")</f>
        <v/>
      </c>
      <c r="AO401" s="111" t="str">
        <f>IFERROR(__xludf.DUMMYFUNCTION("if(K401="""","""",GOOGLETRANSLATE(K401,""auto"",""en""))"),"")</f>
        <v/>
      </c>
      <c r="AP401" s="111" t="str">
        <f>IFERROR(__xludf.DUMMYFUNCTION("if(M401="""","""",GOOGLETRANSLATE(M401,""auto"",""en""))"),"")</f>
        <v/>
      </c>
      <c r="AQ401" s="111" t="str">
        <f>IFERROR(__xludf.DUMMYFUNCTION("if(O401="""","""",GOOGLETRANSLATE(O401,""auto"",""en""))"),"")</f>
        <v/>
      </c>
      <c r="AR401" s="111" t="str">
        <f>IFERROR(__xludf.DUMMYFUNCTION("if(Q401="""","""",GOOGLETRANSLATE(Q401,""auto"",""en""))"),"")</f>
        <v/>
      </c>
      <c r="AS401" s="68" t="str">
        <f>IFERROR(__xludf.DUMMYFUNCTION("REGEXREPLACE(E401, ""\?.*"", """")
"),"")</f>
        <v/>
      </c>
      <c r="AT401" s="120" t="str">
        <f>IFERROR(__xludf.DUMMYFUNCTION("TEXTJOIN(CHAR(10)&amp;CHAR(10), TRUE,
  ""H1: "" &amp;
    IFERROR(INDEX(IMPORTXML(REGEXREPLACE(AS401,""\?.*"",""""),""//h1[1]""),1),""""),
  IFERROR(""H2/H3: "" &amp;
    TEXTJOIN(CHAR(10), TRUE,
      IMPORTXML(REGEXREPLACE(AS401,""\?.*"",""""),""//h2[normalize-spa"&amp;"ce()] | //h3[normalize-space()]"")
    ),""""),
  IFERROR(""Paragraphs: "" &amp;
    TEXTJOIN(CHAR(10)&amp;CHAR(10), TRUE,
      IMPORTXML(REGEXREPLACE(AS401,""\?.*"",""""),
        ""//article//p[normalize-space()] | //div[contains(@class,'entry-content') or con"&amp;"tains(@class,'post-content') or contains(@class,'single-content') or contains(@class,'content') or contains(@class,'article')]//p[normalize-space()]""
      )
    ),"""")
)
"),"H1: ")</f>
        <v>H1: </v>
      </c>
      <c r="AU401" s="68" t="str">
        <f t="shared" si="5"/>
        <v/>
      </c>
      <c r="AV401" s="68" t="str">
        <f t="shared" si="6"/>
        <v/>
      </c>
      <c r="AW401" s="68" t="str">
        <f t="shared" si="7"/>
        <v/>
      </c>
      <c r="AX401" s="77"/>
    </row>
    <row r="402">
      <c r="A402" s="68"/>
      <c r="B402" s="68"/>
      <c r="C402" s="69"/>
      <c r="D402" s="68"/>
      <c r="E402" s="68"/>
      <c r="F402" s="68"/>
      <c r="G402" s="68"/>
      <c r="H402" s="68" t="str">
        <f t="shared" si="1"/>
        <v/>
      </c>
      <c r="I402" s="68"/>
      <c r="J402" s="111"/>
      <c r="K402" s="111"/>
      <c r="L402" s="122" t="b">
        <v>0</v>
      </c>
      <c r="M402" s="111"/>
      <c r="N402" s="109" t="b">
        <v>0</v>
      </c>
      <c r="O402" s="111"/>
      <c r="P402" s="109" t="b">
        <v>0</v>
      </c>
      <c r="Q402" s="111"/>
      <c r="R402" s="109" t="b">
        <v>0</v>
      </c>
      <c r="S402" s="111"/>
      <c r="T402" s="111"/>
      <c r="U402" s="111"/>
      <c r="V402" s="111"/>
      <c r="W402" s="111"/>
      <c r="X402" s="111"/>
      <c r="Y402" s="70" t="str">
        <f t="shared" si="8"/>
        <v/>
      </c>
      <c r="Z402" s="111"/>
      <c r="AA402" s="112" t="str">
        <f t="shared" si="2"/>
        <v>Missing Info</v>
      </c>
      <c r="AB402" s="113" t="str">
        <f>LET(
  completed, AA402="Complete",
  approved, AG402="Approved",
  srcVal,   IFERROR(VLOOKUP(D402, Lookup!A:F, 2, FALSE), ""),
  campVal,  IFERROR(VLOOKUP(D402, Lookup!A:F, 3, FALSE), ""),
  medVal,   IFERROR(VLOOKUP(D402, Lookup!A:F, 4, FALSE), ""),
  contVal,  IFERROR(VLOOKUP(D402, Lookup!A:F, 5, FALSE), ""),
  placeVal, IFERROR(VLOOKUP(D402, Lookup!A:F, 6, FALSE), ""),
  baseURL, AS402 &amp; "?",
  utm_source,   Lookup!$B$4 &amp; srcVal,
  utm_campaign, Lookup!$C$4 &amp; campVal,
  utm_medium,   Lookup!$D$4 &amp; medVal,
  utm_content,  Lookup!$E$4 &amp; contVal,
  utm_place,    Lookup!$F$4 &amp; placeVal,
  extras, "&amp;utm_term=" &amp; Y402 &amp; "&amp;adCreative=" &amp; AW402 &amp; "&amp;suggestedTerms=" &amp; AU402,
  IF(
    NOT(completed),
    "Missing Info",
    IF(
      NOT(approved),
      "Awaiting Approval",
      baseURL &amp; utm_source &amp; utm_campaign &amp; utm_medium &amp; utm_content &amp; utm_place &amp; extras
    )
  )
)</f>
        <v>Missing Info</v>
      </c>
      <c r="AC402" s="72" t="str">
        <f t="shared" si="3"/>
        <v/>
      </c>
      <c r="AD402" s="68"/>
      <c r="AE402" s="106"/>
      <c r="AF402" s="114" t="str">
        <f t="shared" si="4"/>
        <v/>
      </c>
      <c r="AG402" s="76"/>
      <c r="AH402" s="111"/>
      <c r="AI402" s="115"/>
      <c r="AJ402" s="68"/>
      <c r="AK402" s="124" t="str">
        <f>IFERROR(__xludf.DUMMYFUNCTION("iferror(split(AJ402,""|""),"""")"),"")</f>
        <v/>
      </c>
      <c r="AL402" s="111"/>
      <c r="AM402" s="111"/>
      <c r="AN402" s="118" t="str">
        <f>IFERROR(__xludf.DUMMYFUNCTION("if(J402="""","""",GOOGLETRANSLATE(J402,""auto"",""en""))"),"")</f>
        <v/>
      </c>
      <c r="AO402" s="111" t="str">
        <f>IFERROR(__xludf.DUMMYFUNCTION("if(K402="""","""",GOOGLETRANSLATE(K402,""auto"",""en""))"),"")</f>
        <v/>
      </c>
      <c r="AP402" s="111" t="str">
        <f>IFERROR(__xludf.DUMMYFUNCTION("if(M402="""","""",GOOGLETRANSLATE(M402,""auto"",""en""))"),"")</f>
        <v/>
      </c>
      <c r="AQ402" s="111" t="str">
        <f>IFERROR(__xludf.DUMMYFUNCTION("if(O402="""","""",GOOGLETRANSLATE(O402,""auto"",""en""))"),"")</f>
        <v/>
      </c>
      <c r="AR402" s="111" t="str">
        <f>IFERROR(__xludf.DUMMYFUNCTION("if(Q402="""","""",GOOGLETRANSLATE(Q402,""auto"",""en""))"),"")</f>
        <v/>
      </c>
      <c r="AS402" s="68" t="str">
        <f>IFERROR(__xludf.DUMMYFUNCTION("REGEXREPLACE(E402, ""\?.*"", """")
"),"")</f>
        <v/>
      </c>
      <c r="AT402" s="120" t="str">
        <f>IFERROR(__xludf.DUMMYFUNCTION("TEXTJOIN(CHAR(10)&amp;CHAR(10), TRUE,
  ""H1: "" &amp;
    IFERROR(INDEX(IMPORTXML(REGEXREPLACE(AS402,""\?.*"",""""),""//h1[1]""),1),""""),
  IFERROR(""H2/H3: "" &amp;
    TEXTJOIN(CHAR(10), TRUE,
      IMPORTXML(REGEXREPLACE(AS402,""\?.*"",""""),""//h2[normalize-spa"&amp;"ce()] | //h3[normalize-space()]"")
    ),""""),
  IFERROR(""Paragraphs: "" &amp;
    TEXTJOIN(CHAR(10)&amp;CHAR(10), TRUE,
      IMPORTXML(REGEXREPLACE(AS402,""\?.*"",""""),
        ""//article//p[normalize-space()] | //div[contains(@class,'entry-content') or con"&amp;"tains(@class,'post-content') or contains(@class,'single-content') or contains(@class,'content') or contains(@class,'article')]//p[normalize-space()]""
      )
    ),"""")
)
"),"H1: ")</f>
        <v>H1: </v>
      </c>
      <c r="AU402" s="68" t="str">
        <f t="shared" si="5"/>
        <v/>
      </c>
      <c r="AV402" s="68" t="str">
        <f t="shared" si="6"/>
        <v/>
      </c>
      <c r="AW402" s="68" t="str">
        <f t="shared" si="7"/>
        <v/>
      </c>
      <c r="AX402" s="77"/>
    </row>
    <row r="403">
      <c r="A403" s="68"/>
      <c r="B403" s="68"/>
      <c r="C403" s="69"/>
      <c r="D403" s="68"/>
      <c r="E403" s="68"/>
      <c r="F403" s="68"/>
      <c r="G403" s="68"/>
      <c r="H403" s="68" t="str">
        <f t="shared" si="1"/>
        <v/>
      </c>
      <c r="I403" s="68"/>
      <c r="J403" s="111"/>
      <c r="K403" s="111"/>
      <c r="L403" s="122" t="b">
        <v>0</v>
      </c>
      <c r="M403" s="111"/>
      <c r="N403" s="109" t="b">
        <v>0</v>
      </c>
      <c r="O403" s="111"/>
      <c r="P403" s="109" t="b">
        <v>0</v>
      </c>
      <c r="Q403" s="111"/>
      <c r="R403" s="109" t="b">
        <v>0</v>
      </c>
      <c r="S403" s="111"/>
      <c r="T403" s="111"/>
      <c r="U403" s="111"/>
      <c r="V403" s="111"/>
      <c r="W403" s="111"/>
      <c r="X403" s="111"/>
      <c r="Y403" s="70" t="str">
        <f t="shared" si="8"/>
        <v/>
      </c>
      <c r="Z403" s="111"/>
      <c r="AA403" s="112" t="str">
        <f t="shared" si="2"/>
        <v>Missing Info</v>
      </c>
      <c r="AB403" s="113" t="str">
        <f>LET(
  completed, AA403="Complete",
  approved, AG403="Approved",
  srcVal,   IFERROR(VLOOKUP(D403, Lookup!A:F, 2, FALSE), ""),
  campVal,  IFERROR(VLOOKUP(D403, Lookup!A:F, 3, FALSE), ""),
  medVal,   IFERROR(VLOOKUP(D403, Lookup!A:F, 4, FALSE), ""),
  contVal,  IFERROR(VLOOKUP(D403, Lookup!A:F, 5, FALSE), ""),
  placeVal, IFERROR(VLOOKUP(D403, Lookup!A:F, 6, FALSE), ""),
  baseURL, AS403 &amp; "?",
  utm_source,   Lookup!$B$4 &amp; srcVal,
  utm_campaign, Lookup!$C$4 &amp; campVal,
  utm_medium,   Lookup!$D$4 &amp; medVal,
  utm_content,  Lookup!$E$4 &amp; contVal,
  utm_place,    Lookup!$F$4 &amp; placeVal,
  extras, "&amp;utm_term=" &amp; Y403 &amp; "&amp;adCreative=" &amp; AW403 &amp; "&amp;suggestedTerms=" &amp; AU403,
  IF(
    NOT(completed),
    "Missing Info",
    IF(
      NOT(approved),
      "Awaiting Approval",
      baseURL &amp; utm_source &amp; utm_campaign &amp; utm_medium &amp; utm_content &amp; utm_place &amp; extras
    )
  )
)</f>
        <v>Missing Info</v>
      </c>
      <c r="AC403" s="72" t="str">
        <f t="shared" si="3"/>
        <v/>
      </c>
      <c r="AD403" s="68"/>
      <c r="AE403" s="106"/>
      <c r="AF403" s="114" t="str">
        <f t="shared" si="4"/>
        <v/>
      </c>
      <c r="AG403" s="76"/>
      <c r="AH403" s="111"/>
      <c r="AI403" s="115"/>
      <c r="AJ403" s="68"/>
      <c r="AK403" s="124" t="str">
        <f>IFERROR(__xludf.DUMMYFUNCTION("iferror(split(AJ403,""|""),"""")"),"")</f>
        <v/>
      </c>
      <c r="AL403" s="111"/>
      <c r="AM403" s="111"/>
      <c r="AN403" s="118" t="str">
        <f>IFERROR(__xludf.DUMMYFUNCTION("if(J403="""","""",GOOGLETRANSLATE(J403,""auto"",""en""))"),"")</f>
        <v/>
      </c>
      <c r="AO403" s="111" t="str">
        <f>IFERROR(__xludf.DUMMYFUNCTION("if(K403="""","""",GOOGLETRANSLATE(K403,""auto"",""en""))"),"")</f>
        <v/>
      </c>
      <c r="AP403" s="111" t="str">
        <f>IFERROR(__xludf.DUMMYFUNCTION("if(M403="""","""",GOOGLETRANSLATE(M403,""auto"",""en""))"),"")</f>
        <v/>
      </c>
      <c r="AQ403" s="111" t="str">
        <f>IFERROR(__xludf.DUMMYFUNCTION("if(O403="""","""",GOOGLETRANSLATE(O403,""auto"",""en""))"),"")</f>
        <v/>
      </c>
      <c r="AR403" s="111" t="str">
        <f>IFERROR(__xludf.DUMMYFUNCTION("if(Q403="""","""",GOOGLETRANSLATE(Q403,""auto"",""en""))"),"")</f>
        <v/>
      </c>
      <c r="AS403" s="68" t="str">
        <f>IFERROR(__xludf.DUMMYFUNCTION("REGEXREPLACE(E403, ""\?.*"", """")
"),"")</f>
        <v/>
      </c>
      <c r="AT403" s="120" t="str">
        <f>IFERROR(__xludf.DUMMYFUNCTION("TEXTJOIN(CHAR(10)&amp;CHAR(10), TRUE,
  ""H1: "" &amp;
    IFERROR(INDEX(IMPORTXML(REGEXREPLACE(AS403,""\?.*"",""""),""//h1[1]""),1),""""),
  IFERROR(""H2/H3: "" &amp;
    TEXTJOIN(CHAR(10), TRUE,
      IMPORTXML(REGEXREPLACE(AS403,""\?.*"",""""),""//h2[normalize-spa"&amp;"ce()] | //h3[normalize-space()]"")
    ),""""),
  IFERROR(""Paragraphs: "" &amp;
    TEXTJOIN(CHAR(10)&amp;CHAR(10), TRUE,
      IMPORTXML(REGEXREPLACE(AS403,""\?.*"",""""),
        ""//article//p[normalize-space()] | //div[contains(@class,'entry-content') or con"&amp;"tains(@class,'post-content') or contains(@class,'single-content') or contains(@class,'content') or contains(@class,'article')]//p[normalize-space()]""
      )
    ),"""")
)
"),"H1: ")</f>
        <v>H1: </v>
      </c>
      <c r="AU403" s="68" t="str">
        <f t="shared" si="5"/>
        <v/>
      </c>
      <c r="AV403" s="68" t="str">
        <f t="shared" si="6"/>
        <v/>
      </c>
      <c r="AW403" s="68" t="str">
        <f t="shared" si="7"/>
        <v/>
      </c>
      <c r="AX403" s="77"/>
    </row>
    <row r="404">
      <c r="A404" s="68"/>
      <c r="B404" s="68"/>
      <c r="C404" s="69"/>
      <c r="D404" s="68"/>
      <c r="E404" s="68"/>
      <c r="F404" s="68"/>
      <c r="G404" s="68"/>
      <c r="H404" s="68" t="str">
        <f t="shared" si="1"/>
        <v/>
      </c>
      <c r="I404" s="68"/>
      <c r="J404" s="111"/>
      <c r="K404" s="111"/>
      <c r="L404" s="122" t="b">
        <v>0</v>
      </c>
      <c r="M404" s="111"/>
      <c r="N404" s="109" t="b">
        <v>0</v>
      </c>
      <c r="O404" s="111"/>
      <c r="P404" s="109" t="b">
        <v>0</v>
      </c>
      <c r="Q404" s="111"/>
      <c r="R404" s="109" t="b">
        <v>0</v>
      </c>
      <c r="S404" s="111"/>
      <c r="T404" s="111"/>
      <c r="U404" s="111"/>
      <c r="V404" s="111"/>
      <c r="W404" s="111"/>
      <c r="X404" s="111"/>
      <c r="Y404" s="70" t="str">
        <f t="shared" si="8"/>
        <v/>
      </c>
      <c r="Z404" s="111"/>
      <c r="AA404" s="112" t="str">
        <f t="shared" si="2"/>
        <v>Missing Info</v>
      </c>
      <c r="AB404" s="113" t="str">
        <f>LET(
  completed, AA404="Complete",
  approved, AG404="Approved",
  srcVal,   IFERROR(VLOOKUP(D404, Lookup!A:F, 2, FALSE), ""),
  campVal,  IFERROR(VLOOKUP(D404, Lookup!A:F, 3, FALSE), ""),
  medVal,   IFERROR(VLOOKUP(D404, Lookup!A:F, 4, FALSE), ""),
  contVal,  IFERROR(VLOOKUP(D404, Lookup!A:F, 5, FALSE), ""),
  placeVal, IFERROR(VLOOKUP(D404, Lookup!A:F, 6, FALSE), ""),
  baseURL, AS404 &amp; "?",
  utm_source,   Lookup!$B$4 &amp; srcVal,
  utm_campaign, Lookup!$C$4 &amp; campVal,
  utm_medium,   Lookup!$D$4 &amp; medVal,
  utm_content,  Lookup!$E$4 &amp; contVal,
  utm_place,    Lookup!$F$4 &amp; placeVal,
  extras, "&amp;utm_term=" &amp; Y404 &amp; "&amp;adCreative=" &amp; AW404 &amp; "&amp;suggestedTerms=" &amp; AU404,
  IF(
    NOT(completed),
    "Missing Info",
    IF(
      NOT(approved),
      "Awaiting Approval",
      baseURL &amp; utm_source &amp; utm_campaign &amp; utm_medium &amp; utm_content &amp; utm_place &amp; extras
    )
  )
)</f>
        <v>Missing Info</v>
      </c>
      <c r="AC404" s="72" t="str">
        <f t="shared" si="3"/>
        <v/>
      </c>
      <c r="AD404" s="68"/>
      <c r="AE404" s="106"/>
      <c r="AF404" s="114" t="str">
        <f t="shared" si="4"/>
        <v/>
      </c>
      <c r="AG404" s="76"/>
      <c r="AH404" s="111"/>
      <c r="AI404" s="115"/>
      <c r="AJ404" s="68"/>
      <c r="AK404" s="124" t="str">
        <f>IFERROR(__xludf.DUMMYFUNCTION("iferror(split(AJ404,""|""),"""")"),"")</f>
        <v/>
      </c>
      <c r="AL404" s="111"/>
      <c r="AM404" s="111"/>
      <c r="AN404" s="118" t="str">
        <f>IFERROR(__xludf.DUMMYFUNCTION("if(J404="""","""",GOOGLETRANSLATE(J404,""auto"",""en""))"),"")</f>
        <v/>
      </c>
      <c r="AO404" s="111" t="str">
        <f>IFERROR(__xludf.DUMMYFUNCTION("if(K404="""","""",GOOGLETRANSLATE(K404,""auto"",""en""))"),"")</f>
        <v/>
      </c>
      <c r="AP404" s="111" t="str">
        <f>IFERROR(__xludf.DUMMYFUNCTION("if(M404="""","""",GOOGLETRANSLATE(M404,""auto"",""en""))"),"")</f>
        <v/>
      </c>
      <c r="AQ404" s="111" t="str">
        <f>IFERROR(__xludf.DUMMYFUNCTION("if(O404="""","""",GOOGLETRANSLATE(O404,""auto"",""en""))"),"")</f>
        <v/>
      </c>
      <c r="AR404" s="111" t="str">
        <f>IFERROR(__xludf.DUMMYFUNCTION("if(Q404="""","""",GOOGLETRANSLATE(Q404,""auto"",""en""))"),"")</f>
        <v/>
      </c>
      <c r="AS404" s="68" t="str">
        <f>IFERROR(__xludf.DUMMYFUNCTION("REGEXREPLACE(E404, ""\?.*"", """")
"),"")</f>
        <v/>
      </c>
      <c r="AT404" s="120" t="str">
        <f>IFERROR(__xludf.DUMMYFUNCTION("TEXTJOIN(CHAR(10)&amp;CHAR(10), TRUE,
  ""H1: "" &amp;
    IFERROR(INDEX(IMPORTXML(REGEXREPLACE(AS404,""\?.*"",""""),""//h1[1]""),1),""""),
  IFERROR(""H2/H3: "" &amp;
    TEXTJOIN(CHAR(10), TRUE,
      IMPORTXML(REGEXREPLACE(AS404,""\?.*"",""""),""//h2[normalize-spa"&amp;"ce()] | //h3[normalize-space()]"")
    ),""""),
  IFERROR(""Paragraphs: "" &amp;
    TEXTJOIN(CHAR(10)&amp;CHAR(10), TRUE,
      IMPORTXML(REGEXREPLACE(AS404,""\?.*"",""""),
        ""//article//p[normalize-space()] | //div[contains(@class,'entry-content') or con"&amp;"tains(@class,'post-content') or contains(@class,'single-content') or contains(@class,'content') or contains(@class,'article')]//p[normalize-space()]""
      )
    ),"""")
)
"),"H1: ")</f>
        <v>H1: </v>
      </c>
      <c r="AU404" s="68" t="str">
        <f t="shared" si="5"/>
        <v/>
      </c>
      <c r="AV404" s="68" t="str">
        <f t="shared" si="6"/>
        <v/>
      </c>
      <c r="AW404" s="68" t="str">
        <f t="shared" si="7"/>
        <v/>
      </c>
      <c r="AX404" s="77"/>
    </row>
    <row r="405">
      <c r="A405" s="68"/>
      <c r="B405" s="68"/>
      <c r="C405" s="69"/>
      <c r="D405" s="68"/>
      <c r="E405" s="68"/>
      <c r="F405" s="68"/>
      <c r="G405" s="68"/>
      <c r="H405" s="68" t="str">
        <f t="shared" si="1"/>
        <v/>
      </c>
      <c r="I405" s="68"/>
      <c r="J405" s="111"/>
      <c r="K405" s="111"/>
      <c r="L405" s="122" t="b">
        <v>0</v>
      </c>
      <c r="M405" s="111"/>
      <c r="N405" s="109" t="b">
        <v>0</v>
      </c>
      <c r="O405" s="111"/>
      <c r="P405" s="109" t="b">
        <v>0</v>
      </c>
      <c r="Q405" s="111"/>
      <c r="R405" s="109" t="b">
        <v>0</v>
      </c>
      <c r="S405" s="111"/>
      <c r="T405" s="111"/>
      <c r="U405" s="111"/>
      <c r="V405" s="111"/>
      <c r="W405" s="111"/>
      <c r="X405" s="111"/>
      <c r="Y405" s="70" t="str">
        <f t="shared" si="8"/>
        <v/>
      </c>
      <c r="Z405" s="111"/>
      <c r="AA405" s="112" t="str">
        <f t="shared" si="2"/>
        <v>Missing Info</v>
      </c>
      <c r="AB405" s="113" t="str">
        <f>LET(
  completed, AA405="Complete",
  approved, AG405="Approved",
  srcVal,   IFERROR(VLOOKUP(D405, Lookup!A:F, 2, FALSE), ""),
  campVal,  IFERROR(VLOOKUP(D405, Lookup!A:F, 3, FALSE), ""),
  medVal,   IFERROR(VLOOKUP(D405, Lookup!A:F, 4, FALSE), ""),
  contVal,  IFERROR(VLOOKUP(D405, Lookup!A:F, 5, FALSE), ""),
  placeVal, IFERROR(VLOOKUP(D405, Lookup!A:F, 6, FALSE), ""),
  baseURL, AS405 &amp; "?",
  utm_source,   Lookup!$B$4 &amp; srcVal,
  utm_campaign, Lookup!$C$4 &amp; campVal,
  utm_medium,   Lookup!$D$4 &amp; medVal,
  utm_content,  Lookup!$E$4 &amp; contVal,
  utm_place,    Lookup!$F$4 &amp; placeVal,
  extras, "&amp;utm_term=" &amp; Y405 &amp; "&amp;adCreative=" &amp; AW405 &amp; "&amp;suggestedTerms=" &amp; AU405,
  IF(
    NOT(completed),
    "Missing Info",
    IF(
      NOT(approved),
      "Awaiting Approval",
      baseURL &amp; utm_source &amp; utm_campaign &amp; utm_medium &amp; utm_content &amp; utm_place &amp; extras
    )
  )
)</f>
        <v>Missing Info</v>
      </c>
      <c r="AC405" s="72" t="str">
        <f t="shared" si="3"/>
        <v/>
      </c>
      <c r="AD405" s="68"/>
      <c r="AE405" s="106"/>
      <c r="AF405" s="114" t="str">
        <f t="shared" si="4"/>
        <v/>
      </c>
      <c r="AG405" s="76"/>
      <c r="AH405" s="111"/>
      <c r="AI405" s="115"/>
      <c r="AJ405" s="68"/>
      <c r="AK405" s="124" t="str">
        <f>IFERROR(__xludf.DUMMYFUNCTION("iferror(split(AJ405,""|""),"""")"),"")</f>
        <v/>
      </c>
      <c r="AL405" s="111"/>
      <c r="AM405" s="111"/>
      <c r="AN405" s="118" t="str">
        <f>IFERROR(__xludf.DUMMYFUNCTION("if(J405="""","""",GOOGLETRANSLATE(J405,""auto"",""en""))"),"")</f>
        <v/>
      </c>
      <c r="AO405" s="111" t="str">
        <f>IFERROR(__xludf.DUMMYFUNCTION("if(K405="""","""",GOOGLETRANSLATE(K405,""auto"",""en""))"),"")</f>
        <v/>
      </c>
      <c r="AP405" s="111" t="str">
        <f>IFERROR(__xludf.DUMMYFUNCTION("if(M405="""","""",GOOGLETRANSLATE(M405,""auto"",""en""))"),"")</f>
        <v/>
      </c>
      <c r="AQ405" s="111" t="str">
        <f>IFERROR(__xludf.DUMMYFUNCTION("if(O405="""","""",GOOGLETRANSLATE(O405,""auto"",""en""))"),"")</f>
        <v/>
      </c>
      <c r="AR405" s="111" t="str">
        <f>IFERROR(__xludf.DUMMYFUNCTION("if(Q405="""","""",GOOGLETRANSLATE(Q405,""auto"",""en""))"),"")</f>
        <v/>
      </c>
      <c r="AS405" s="68" t="str">
        <f>IFERROR(__xludf.DUMMYFUNCTION("REGEXREPLACE(E405, ""\?.*"", """")
"),"")</f>
        <v/>
      </c>
      <c r="AT405" s="120" t="str">
        <f>IFERROR(__xludf.DUMMYFUNCTION("TEXTJOIN(CHAR(10)&amp;CHAR(10), TRUE,
  ""H1: "" &amp;
    IFERROR(INDEX(IMPORTXML(REGEXREPLACE(AS405,""\?.*"",""""),""//h1[1]""),1),""""),
  IFERROR(""H2/H3: "" &amp;
    TEXTJOIN(CHAR(10), TRUE,
      IMPORTXML(REGEXREPLACE(AS405,""\?.*"",""""),""//h2[normalize-spa"&amp;"ce()] | //h3[normalize-space()]"")
    ),""""),
  IFERROR(""Paragraphs: "" &amp;
    TEXTJOIN(CHAR(10)&amp;CHAR(10), TRUE,
      IMPORTXML(REGEXREPLACE(AS405,""\?.*"",""""),
        ""//article//p[normalize-space()] | //div[contains(@class,'entry-content') or con"&amp;"tains(@class,'post-content') or contains(@class,'single-content') or contains(@class,'content') or contains(@class,'article')]//p[normalize-space()]""
      )
    ),"""")
)
"),"H1: ")</f>
        <v>H1: </v>
      </c>
      <c r="AU405" s="68" t="str">
        <f t="shared" si="5"/>
        <v/>
      </c>
      <c r="AV405" s="68" t="str">
        <f t="shared" si="6"/>
        <v/>
      </c>
      <c r="AW405" s="68" t="str">
        <f t="shared" si="7"/>
        <v/>
      </c>
      <c r="AX405" s="77"/>
    </row>
    <row r="406">
      <c r="A406" s="68"/>
      <c r="B406" s="68"/>
      <c r="C406" s="69"/>
      <c r="D406" s="68"/>
      <c r="E406" s="68"/>
      <c r="F406" s="68"/>
      <c r="G406" s="68"/>
      <c r="H406" s="68" t="str">
        <f t="shared" si="1"/>
        <v/>
      </c>
      <c r="I406" s="68"/>
      <c r="J406" s="111"/>
      <c r="K406" s="111"/>
      <c r="L406" s="122" t="b">
        <v>0</v>
      </c>
      <c r="M406" s="111"/>
      <c r="N406" s="109" t="b">
        <v>0</v>
      </c>
      <c r="O406" s="111"/>
      <c r="P406" s="109" t="b">
        <v>0</v>
      </c>
      <c r="Q406" s="111"/>
      <c r="R406" s="109" t="b">
        <v>0</v>
      </c>
      <c r="S406" s="111"/>
      <c r="T406" s="111"/>
      <c r="U406" s="111"/>
      <c r="V406" s="111"/>
      <c r="W406" s="111"/>
      <c r="X406" s="111"/>
      <c r="Y406" s="70" t="str">
        <f t="shared" si="8"/>
        <v/>
      </c>
      <c r="Z406" s="111"/>
      <c r="AA406" s="112" t="str">
        <f t="shared" si="2"/>
        <v>Missing Info</v>
      </c>
      <c r="AB406" s="113" t="str">
        <f>LET(
  completed, AA406="Complete",
  approved, AG406="Approved",
  srcVal,   IFERROR(VLOOKUP(D406, Lookup!A:F, 2, FALSE), ""),
  campVal,  IFERROR(VLOOKUP(D406, Lookup!A:F, 3, FALSE), ""),
  medVal,   IFERROR(VLOOKUP(D406, Lookup!A:F, 4, FALSE), ""),
  contVal,  IFERROR(VLOOKUP(D406, Lookup!A:F, 5, FALSE), ""),
  placeVal, IFERROR(VLOOKUP(D406, Lookup!A:F, 6, FALSE), ""),
  baseURL, AS406 &amp; "?",
  utm_source,   Lookup!$B$4 &amp; srcVal,
  utm_campaign, Lookup!$C$4 &amp; campVal,
  utm_medium,   Lookup!$D$4 &amp; medVal,
  utm_content,  Lookup!$E$4 &amp; contVal,
  utm_place,    Lookup!$F$4 &amp; placeVal,
  extras, "&amp;utm_term=" &amp; Y406 &amp; "&amp;adCreative=" &amp; AW406 &amp; "&amp;suggestedTerms=" &amp; AU406,
  IF(
    NOT(completed),
    "Missing Info",
    IF(
      NOT(approved),
      "Awaiting Approval",
      baseURL &amp; utm_source &amp; utm_campaign &amp; utm_medium &amp; utm_content &amp; utm_place &amp; extras
    )
  )
)</f>
        <v>Missing Info</v>
      </c>
      <c r="AC406" s="72" t="str">
        <f t="shared" si="3"/>
        <v/>
      </c>
      <c r="AD406" s="68"/>
      <c r="AE406" s="106"/>
      <c r="AF406" s="114" t="str">
        <f t="shared" si="4"/>
        <v/>
      </c>
      <c r="AG406" s="76"/>
      <c r="AH406" s="111"/>
      <c r="AI406" s="115"/>
      <c r="AJ406" s="68"/>
      <c r="AK406" s="124" t="str">
        <f>IFERROR(__xludf.DUMMYFUNCTION("iferror(split(AJ406,""|""),"""")"),"")</f>
        <v/>
      </c>
      <c r="AL406" s="111"/>
      <c r="AM406" s="111"/>
      <c r="AN406" s="118" t="str">
        <f>IFERROR(__xludf.DUMMYFUNCTION("if(J406="""","""",GOOGLETRANSLATE(J406,""auto"",""en""))"),"")</f>
        <v/>
      </c>
      <c r="AO406" s="111" t="str">
        <f>IFERROR(__xludf.DUMMYFUNCTION("if(K406="""","""",GOOGLETRANSLATE(K406,""auto"",""en""))"),"")</f>
        <v/>
      </c>
      <c r="AP406" s="111" t="str">
        <f>IFERROR(__xludf.DUMMYFUNCTION("if(M406="""","""",GOOGLETRANSLATE(M406,""auto"",""en""))"),"")</f>
        <v/>
      </c>
      <c r="AQ406" s="111" t="str">
        <f>IFERROR(__xludf.DUMMYFUNCTION("if(O406="""","""",GOOGLETRANSLATE(O406,""auto"",""en""))"),"")</f>
        <v/>
      </c>
      <c r="AR406" s="111" t="str">
        <f>IFERROR(__xludf.DUMMYFUNCTION("if(Q406="""","""",GOOGLETRANSLATE(Q406,""auto"",""en""))"),"")</f>
        <v/>
      </c>
      <c r="AS406" s="68" t="str">
        <f>IFERROR(__xludf.DUMMYFUNCTION("REGEXREPLACE(E406, ""\?.*"", """")
"),"")</f>
        <v/>
      </c>
      <c r="AT406" s="120" t="str">
        <f>IFERROR(__xludf.DUMMYFUNCTION("TEXTJOIN(CHAR(10)&amp;CHAR(10), TRUE,
  ""H1: "" &amp;
    IFERROR(INDEX(IMPORTXML(REGEXREPLACE(AS406,""\?.*"",""""),""//h1[1]""),1),""""),
  IFERROR(""H2/H3: "" &amp;
    TEXTJOIN(CHAR(10), TRUE,
      IMPORTXML(REGEXREPLACE(AS406,""\?.*"",""""),""//h2[normalize-spa"&amp;"ce()] | //h3[normalize-space()]"")
    ),""""),
  IFERROR(""Paragraphs: "" &amp;
    TEXTJOIN(CHAR(10)&amp;CHAR(10), TRUE,
      IMPORTXML(REGEXREPLACE(AS406,""\?.*"",""""),
        ""//article//p[normalize-space()] | //div[contains(@class,'entry-content') or con"&amp;"tains(@class,'post-content') or contains(@class,'single-content') or contains(@class,'content') or contains(@class,'article')]//p[normalize-space()]""
      )
    ),"""")
)
"),"H1: ")</f>
        <v>H1: </v>
      </c>
      <c r="AU406" s="68" t="str">
        <f t="shared" si="5"/>
        <v/>
      </c>
      <c r="AV406" s="68" t="str">
        <f t="shared" si="6"/>
        <v/>
      </c>
      <c r="AW406" s="68" t="str">
        <f t="shared" si="7"/>
        <v/>
      </c>
      <c r="AX406" s="77"/>
    </row>
    <row r="407">
      <c r="A407" s="68"/>
      <c r="B407" s="68"/>
      <c r="C407" s="69"/>
      <c r="D407" s="68"/>
      <c r="E407" s="68"/>
      <c r="F407" s="68"/>
      <c r="G407" s="68"/>
      <c r="H407" s="68" t="str">
        <f t="shared" si="1"/>
        <v/>
      </c>
      <c r="I407" s="68"/>
      <c r="J407" s="111"/>
      <c r="K407" s="111"/>
      <c r="L407" s="122" t="b">
        <v>0</v>
      </c>
      <c r="M407" s="111"/>
      <c r="N407" s="109" t="b">
        <v>0</v>
      </c>
      <c r="O407" s="111"/>
      <c r="P407" s="109" t="b">
        <v>0</v>
      </c>
      <c r="Q407" s="111"/>
      <c r="R407" s="109" t="b">
        <v>0</v>
      </c>
      <c r="S407" s="111"/>
      <c r="T407" s="111"/>
      <c r="U407" s="111"/>
      <c r="V407" s="111"/>
      <c r="W407" s="111"/>
      <c r="X407" s="111"/>
      <c r="Y407" s="70" t="str">
        <f t="shared" si="8"/>
        <v/>
      </c>
      <c r="Z407" s="111"/>
      <c r="AA407" s="112" t="str">
        <f t="shared" si="2"/>
        <v>Missing Info</v>
      </c>
      <c r="AB407" s="113" t="str">
        <f>LET(
  completed, AA407="Complete",
  approved, AG407="Approved",
  srcVal,   IFERROR(VLOOKUP(D407, Lookup!A:F, 2, FALSE), ""),
  campVal,  IFERROR(VLOOKUP(D407, Lookup!A:F, 3, FALSE), ""),
  medVal,   IFERROR(VLOOKUP(D407, Lookup!A:F, 4, FALSE), ""),
  contVal,  IFERROR(VLOOKUP(D407, Lookup!A:F, 5, FALSE), ""),
  placeVal, IFERROR(VLOOKUP(D407, Lookup!A:F, 6, FALSE), ""),
  baseURL, AS407 &amp; "?",
  utm_source,   Lookup!$B$4 &amp; srcVal,
  utm_campaign, Lookup!$C$4 &amp; campVal,
  utm_medium,   Lookup!$D$4 &amp; medVal,
  utm_content,  Lookup!$E$4 &amp; contVal,
  utm_place,    Lookup!$F$4 &amp; placeVal,
  extras, "&amp;utm_term=" &amp; Y407 &amp; "&amp;adCreative=" &amp; AW407 &amp; "&amp;suggestedTerms=" &amp; AU407,
  IF(
    NOT(completed),
    "Missing Info",
    IF(
      NOT(approved),
      "Awaiting Approval",
      baseURL &amp; utm_source &amp; utm_campaign &amp; utm_medium &amp; utm_content &amp; utm_place &amp; extras
    )
  )
)</f>
        <v>Missing Info</v>
      </c>
      <c r="AC407" s="72" t="str">
        <f t="shared" si="3"/>
        <v/>
      </c>
      <c r="AD407" s="68"/>
      <c r="AE407" s="106"/>
      <c r="AF407" s="114" t="str">
        <f t="shared" si="4"/>
        <v/>
      </c>
      <c r="AG407" s="76"/>
      <c r="AH407" s="111"/>
      <c r="AI407" s="115"/>
      <c r="AJ407" s="68"/>
      <c r="AK407" s="124" t="str">
        <f>IFERROR(__xludf.DUMMYFUNCTION("iferror(split(AJ407,""|""),"""")"),"")</f>
        <v/>
      </c>
      <c r="AL407" s="111"/>
      <c r="AM407" s="111"/>
      <c r="AN407" s="118" t="str">
        <f>IFERROR(__xludf.DUMMYFUNCTION("if(J407="""","""",GOOGLETRANSLATE(J407,""auto"",""en""))"),"")</f>
        <v/>
      </c>
      <c r="AO407" s="111" t="str">
        <f>IFERROR(__xludf.DUMMYFUNCTION("if(K407="""","""",GOOGLETRANSLATE(K407,""auto"",""en""))"),"")</f>
        <v/>
      </c>
      <c r="AP407" s="111" t="str">
        <f>IFERROR(__xludf.DUMMYFUNCTION("if(M407="""","""",GOOGLETRANSLATE(M407,""auto"",""en""))"),"")</f>
        <v/>
      </c>
      <c r="AQ407" s="111" t="str">
        <f>IFERROR(__xludf.DUMMYFUNCTION("if(O407="""","""",GOOGLETRANSLATE(O407,""auto"",""en""))"),"")</f>
        <v/>
      </c>
      <c r="AR407" s="111" t="str">
        <f>IFERROR(__xludf.DUMMYFUNCTION("if(Q407="""","""",GOOGLETRANSLATE(Q407,""auto"",""en""))"),"")</f>
        <v/>
      </c>
      <c r="AS407" s="68" t="str">
        <f>IFERROR(__xludf.DUMMYFUNCTION("REGEXREPLACE(E407, ""\?.*"", """")
"),"")</f>
        <v/>
      </c>
      <c r="AT407" s="120" t="str">
        <f>IFERROR(__xludf.DUMMYFUNCTION("TEXTJOIN(CHAR(10)&amp;CHAR(10), TRUE,
  ""H1: "" &amp;
    IFERROR(INDEX(IMPORTXML(REGEXREPLACE(AS407,""\?.*"",""""),""//h1[1]""),1),""""),
  IFERROR(""H2/H3: "" &amp;
    TEXTJOIN(CHAR(10), TRUE,
      IMPORTXML(REGEXREPLACE(AS407,""\?.*"",""""),""//h2[normalize-spa"&amp;"ce()] | //h3[normalize-space()]"")
    ),""""),
  IFERROR(""Paragraphs: "" &amp;
    TEXTJOIN(CHAR(10)&amp;CHAR(10), TRUE,
      IMPORTXML(REGEXREPLACE(AS407,""\?.*"",""""),
        ""//article//p[normalize-space()] | //div[contains(@class,'entry-content') or con"&amp;"tains(@class,'post-content') or contains(@class,'single-content') or contains(@class,'content') or contains(@class,'article')]//p[normalize-space()]""
      )
    ),"""")
)
"),"H1: ")</f>
        <v>H1: </v>
      </c>
      <c r="AU407" s="68" t="str">
        <f t="shared" si="5"/>
        <v/>
      </c>
      <c r="AV407" s="68" t="str">
        <f t="shared" si="6"/>
        <v/>
      </c>
      <c r="AW407" s="68" t="str">
        <f t="shared" si="7"/>
        <v/>
      </c>
      <c r="AX407" s="77"/>
    </row>
    <row r="408">
      <c r="A408" s="68"/>
      <c r="B408" s="68"/>
      <c r="C408" s="69"/>
      <c r="D408" s="68"/>
      <c r="E408" s="68"/>
      <c r="F408" s="68"/>
      <c r="G408" s="68"/>
      <c r="H408" s="68" t="str">
        <f t="shared" si="1"/>
        <v/>
      </c>
      <c r="I408" s="68"/>
      <c r="J408" s="111"/>
      <c r="K408" s="111"/>
      <c r="L408" s="122" t="b">
        <v>0</v>
      </c>
      <c r="M408" s="111"/>
      <c r="N408" s="109" t="b">
        <v>0</v>
      </c>
      <c r="O408" s="111"/>
      <c r="P408" s="109" t="b">
        <v>0</v>
      </c>
      <c r="Q408" s="111"/>
      <c r="R408" s="109" t="b">
        <v>0</v>
      </c>
      <c r="S408" s="111"/>
      <c r="T408" s="111"/>
      <c r="U408" s="111"/>
      <c r="V408" s="111"/>
      <c r="W408" s="111"/>
      <c r="X408" s="111"/>
      <c r="Y408" s="70" t="str">
        <f t="shared" si="8"/>
        <v/>
      </c>
      <c r="Z408" s="111"/>
      <c r="AA408" s="112" t="str">
        <f t="shared" si="2"/>
        <v>Missing Info</v>
      </c>
      <c r="AB408" s="113" t="str">
        <f>LET(
  completed, AA408="Complete",
  approved, AG408="Approved",
  srcVal,   IFERROR(VLOOKUP(D408, Lookup!A:F, 2, FALSE), ""),
  campVal,  IFERROR(VLOOKUP(D408, Lookup!A:F, 3, FALSE), ""),
  medVal,   IFERROR(VLOOKUP(D408, Lookup!A:F, 4, FALSE), ""),
  contVal,  IFERROR(VLOOKUP(D408, Lookup!A:F, 5, FALSE), ""),
  placeVal, IFERROR(VLOOKUP(D408, Lookup!A:F, 6, FALSE), ""),
  baseURL, AS408 &amp; "?",
  utm_source,   Lookup!$B$4 &amp; srcVal,
  utm_campaign, Lookup!$C$4 &amp; campVal,
  utm_medium,   Lookup!$D$4 &amp; medVal,
  utm_content,  Lookup!$E$4 &amp; contVal,
  utm_place,    Lookup!$F$4 &amp; placeVal,
  extras, "&amp;utm_term=" &amp; Y408 &amp; "&amp;adCreative=" &amp; AW408 &amp; "&amp;suggestedTerms=" &amp; AU408,
  IF(
    NOT(completed),
    "Missing Info",
    IF(
      NOT(approved),
      "Awaiting Approval",
      baseURL &amp; utm_source &amp; utm_campaign &amp; utm_medium &amp; utm_content &amp; utm_place &amp; extras
    )
  )
)</f>
        <v>Missing Info</v>
      </c>
      <c r="AC408" s="72" t="str">
        <f t="shared" si="3"/>
        <v/>
      </c>
      <c r="AD408" s="68"/>
      <c r="AE408" s="106"/>
      <c r="AF408" s="114" t="str">
        <f t="shared" si="4"/>
        <v/>
      </c>
      <c r="AG408" s="76"/>
      <c r="AH408" s="111"/>
      <c r="AI408" s="115"/>
      <c r="AJ408" s="68"/>
      <c r="AK408" s="124" t="str">
        <f>IFERROR(__xludf.DUMMYFUNCTION("iferror(split(AJ408,""|""),"""")"),"")</f>
        <v/>
      </c>
      <c r="AL408" s="111"/>
      <c r="AM408" s="111"/>
      <c r="AN408" s="118" t="str">
        <f>IFERROR(__xludf.DUMMYFUNCTION("if(J408="""","""",GOOGLETRANSLATE(J408,""auto"",""en""))"),"")</f>
        <v/>
      </c>
      <c r="AO408" s="111" t="str">
        <f>IFERROR(__xludf.DUMMYFUNCTION("if(K408="""","""",GOOGLETRANSLATE(K408,""auto"",""en""))"),"")</f>
        <v/>
      </c>
      <c r="AP408" s="111" t="str">
        <f>IFERROR(__xludf.DUMMYFUNCTION("if(M408="""","""",GOOGLETRANSLATE(M408,""auto"",""en""))"),"")</f>
        <v/>
      </c>
      <c r="AQ408" s="111" t="str">
        <f>IFERROR(__xludf.DUMMYFUNCTION("if(O408="""","""",GOOGLETRANSLATE(O408,""auto"",""en""))"),"")</f>
        <v/>
      </c>
      <c r="AR408" s="111" t="str">
        <f>IFERROR(__xludf.DUMMYFUNCTION("if(Q408="""","""",GOOGLETRANSLATE(Q408,""auto"",""en""))"),"")</f>
        <v/>
      </c>
      <c r="AS408" s="68" t="str">
        <f>IFERROR(__xludf.DUMMYFUNCTION("REGEXREPLACE(E408, ""\?.*"", """")
"),"")</f>
        <v/>
      </c>
      <c r="AT408" s="120" t="str">
        <f>IFERROR(__xludf.DUMMYFUNCTION("TEXTJOIN(CHAR(10)&amp;CHAR(10), TRUE,
  ""H1: "" &amp;
    IFERROR(INDEX(IMPORTXML(REGEXREPLACE(AS408,""\?.*"",""""),""//h1[1]""),1),""""),
  IFERROR(""H2/H3: "" &amp;
    TEXTJOIN(CHAR(10), TRUE,
      IMPORTXML(REGEXREPLACE(AS408,""\?.*"",""""),""//h2[normalize-spa"&amp;"ce()] | //h3[normalize-space()]"")
    ),""""),
  IFERROR(""Paragraphs: "" &amp;
    TEXTJOIN(CHAR(10)&amp;CHAR(10), TRUE,
      IMPORTXML(REGEXREPLACE(AS408,""\?.*"",""""),
        ""//article//p[normalize-space()] | //div[contains(@class,'entry-content') or con"&amp;"tains(@class,'post-content') or contains(@class,'single-content') or contains(@class,'content') or contains(@class,'article')]//p[normalize-space()]""
      )
    ),"""")
)
"),"H1: ")</f>
        <v>H1: </v>
      </c>
      <c r="AU408" s="68" t="str">
        <f t="shared" si="5"/>
        <v/>
      </c>
      <c r="AV408" s="68" t="str">
        <f t="shared" si="6"/>
        <v/>
      </c>
      <c r="AW408" s="68" t="str">
        <f t="shared" si="7"/>
        <v/>
      </c>
      <c r="AX408" s="77"/>
    </row>
    <row r="409">
      <c r="A409" s="68"/>
      <c r="B409" s="68"/>
      <c r="C409" s="69"/>
      <c r="D409" s="68"/>
      <c r="E409" s="68"/>
      <c r="F409" s="68"/>
      <c r="G409" s="68"/>
      <c r="H409" s="68" t="str">
        <f t="shared" si="1"/>
        <v/>
      </c>
      <c r="I409" s="68"/>
      <c r="J409" s="111"/>
      <c r="K409" s="111"/>
      <c r="L409" s="122" t="b">
        <v>0</v>
      </c>
      <c r="M409" s="111"/>
      <c r="N409" s="109" t="b">
        <v>0</v>
      </c>
      <c r="O409" s="111"/>
      <c r="P409" s="109" t="b">
        <v>0</v>
      </c>
      <c r="Q409" s="111"/>
      <c r="R409" s="109" t="b">
        <v>0</v>
      </c>
      <c r="S409" s="111"/>
      <c r="T409" s="111"/>
      <c r="U409" s="111"/>
      <c r="V409" s="111"/>
      <c r="W409" s="111"/>
      <c r="X409" s="111"/>
      <c r="Y409" s="70" t="str">
        <f t="shared" si="8"/>
        <v/>
      </c>
      <c r="Z409" s="111"/>
      <c r="AA409" s="112" t="str">
        <f t="shared" si="2"/>
        <v>Missing Info</v>
      </c>
      <c r="AB409" s="113" t="str">
        <f>LET(
  completed, AA409="Complete",
  approved, AG409="Approved",
  srcVal,   IFERROR(VLOOKUP(D409, Lookup!A:F, 2, FALSE), ""),
  campVal,  IFERROR(VLOOKUP(D409, Lookup!A:F, 3, FALSE), ""),
  medVal,   IFERROR(VLOOKUP(D409, Lookup!A:F, 4, FALSE), ""),
  contVal,  IFERROR(VLOOKUP(D409, Lookup!A:F, 5, FALSE), ""),
  placeVal, IFERROR(VLOOKUP(D409, Lookup!A:F, 6, FALSE), ""),
  baseURL, AS409 &amp; "?",
  utm_source,   Lookup!$B$4 &amp; srcVal,
  utm_campaign, Lookup!$C$4 &amp; campVal,
  utm_medium,   Lookup!$D$4 &amp; medVal,
  utm_content,  Lookup!$E$4 &amp; contVal,
  utm_place,    Lookup!$F$4 &amp; placeVal,
  extras, "&amp;utm_term=" &amp; Y409 &amp; "&amp;adCreative=" &amp; AW409 &amp; "&amp;suggestedTerms=" &amp; AU409,
  IF(
    NOT(completed),
    "Missing Info",
    IF(
      NOT(approved),
      "Awaiting Approval",
      baseURL &amp; utm_source &amp; utm_campaign &amp; utm_medium &amp; utm_content &amp; utm_place &amp; extras
    )
  )
)</f>
        <v>Missing Info</v>
      </c>
      <c r="AC409" s="72" t="str">
        <f t="shared" si="3"/>
        <v/>
      </c>
      <c r="AD409" s="68"/>
      <c r="AE409" s="106"/>
      <c r="AF409" s="114" t="str">
        <f t="shared" si="4"/>
        <v/>
      </c>
      <c r="AG409" s="76"/>
      <c r="AH409" s="111"/>
      <c r="AI409" s="115"/>
      <c r="AJ409" s="68"/>
      <c r="AK409" s="124" t="str">
        <f>IFERROR(__xludf.DUMMYFUNCTION("iferror(split(AJ409,""|""),"""")"),"")</f>
        <v/>
      </c>
      <c r="AL409" s="111"/>
      <c r="AM409" s="111"/>
      <c r="AN409" s="118" t="str">
        <f>IFERROR(__xludf.DUMMYFUNCTION("if(J409="""","""",GOOGLETRANSLATE(J409,""auto"",""en""))"),"")</f>
        <v/>
      </c>
      <c r="AO409" s="111" t="str">
        <f>IFERROR(__xludf.DUMMYFUNCTION("if(K409="""","""",GOOGLETRANSLATE(K409,""auto"",""en""))"),"")</f>
        <v/>
      </c>
      <c r="AP409" s="111" t="str">
        <f>IFERROR(__xludf.DUMMYFUNCTION("if(M409="""","""",GOOGLETRANSLATE(M409,""auto"",""en""))"),"")</f>
        <v/>
      </c>
      <c r="AQ409" s="111" t="str">
        <f>IFERROR(__xludf.DUMMYFUNCTION("if(O409="""","""",GOOGLETRANSLATE(O409,""auto"",""en""))"),"")</f>
        <v/>
      </c>
      <c r="AR409" s="111" t="str">
        <f>IFERROR(__xludf.DUMMYFUNCTION("if(Q409="""","""",GOOGLETRANSLATE(Q409,""auto"",""en""))"),"")</f>
        <v/>
      </c>
      <c r="AS409" s="68" t="str">
        <f>IFERROR(__xludf.DUMMYFUNCTION("REGEXREPLACE(E409, ""\?.*"", """")
"),"")</f>
        <v/>
      </c>
      <c r="AT409" s="120" t="str">
        <f>IFERROR(__xludf.DUMMYFUNCTION("TEXTJOIN(CHAR(10)&amp;CHAR(10), TRUE,
  ""H1: "" &amp;
    IFERROR(INDEX(IMPORTXML(REGEXREPLACE(AS409,""\?.*"",""""),""//h1[1]""),1),""""),
  IFERROR(""H2/H3: "" &amp;
    TEXTJOIN(CHAR(10), TRUE,
      IMPORTXML(REGEXREPLACE(AS409,""\?.*"",""""),""//h2[normalize-spa"&amp;"ce()] | //h3[normalize-space()]"")
    ),""""),
  IFERROR(""Paragraphs: "" &amp;
    TEXTJOIN(CHAR(10)&amp;CHAR(10), TRUE,
      IMPORTXML(REGEXREPLACE(AS409,""\?.*"",""""),
        ""//article//p[normalize-space()] | //div[contains(@class,'entry-content') or con"&amp;"tains(@class,'post-content') or contains(@class,'single-content') or contains(@class,'content') or contains(@class,'article')]//p[normalize-space()]""
      )
    ),"""")
)
"),"H1: ")</f>
        <v>H1: </v>
      </c>
      <c r="AU409" s="68" t="str">
        <f t="shared" si="5"/>
        <v/>
      </c>
      <c r="AV409" s="68" t="str">
        <f t="shared" si="6"/>
        <v/>
      </c>
      <c r="AW409" s="68" t="str">
        <f t="shared" si="7"/>
        <v/>
      </c>
      <c r="AX409" s="77"/>
    </row>
    <row r="410">
      <c r="A410" s="68"/>
      <c r="B410" s="68"/>
      <c r="C410" s="69"/>
      <c r="D410" s="68"/>
      <c r="E410" s="68"/>
      <c r="F410" s="68"/>
      <c r="G410" s="68"/>
      <c r="H410" s="68" t="str">
        <f t="shared" si="1"/>
        <v/>
      </c>
      <c r="I410" s="68"/>
      <c r="J410" s="111"/>
      <c r="K410" s="111"/>
      <c r="L410" s="122" t="b">
        <v>0</v>
      </c>
      <c r="M410" s="111"/>
      <c r="N410" s="109" t="b">
        <v>0</v>
      </c>
      <c r="O410" s="111"/>
      <c r="P410" s="109" t="b">
        <v>0</v>
      </c>
      <c r="Q410" s="111"/>
      <c r="R410" s="109" t="b">
        <v>0</v>
      </c>
      <c r="S410" s="111"/>
      <c r="T410" s="111"/>
      <c r="U410" s="111"/>
      <c r="V410" s="111"/>
      <c r="W410" s="111"/>
      <c r="X410" s="111"/>
      <c r="Y410" s="70" t="str">
        <f t="shared" si="8"/>
        <v/>
      </c>
      <c r="Z410" s="111"/>
      <c r="AA410" s="112" t="str">
        <f t="shared" si="2"/>
        <v>Missing Info</v>
      </c>
      <c r="AB410" s="113" t="str">
        <f>LET(
  completed, AA410="Complete",
  approved, AG410="Approved",
  srcVal,   IFERROR(VLOOKUP(D410, Lookup!A:F, 2, FALSE), ""),
  campVal,  IFERROR(VLOOKUP(D410, Lookup!A:F, 3, FALSE), ""),
  medVal,   IFERROR(VLOOKUP(D410, Lookup!A:F, 4, FALSE), ""),
  contVal,  IFERROR(VLOOKUP(D410, Lookup!A:F, 5, FALSE), ""),
  placeVal, IFERROR(VLOOKUP(D410, Lookup!A:F, 6, FALSE), ""),
  baseURL, AS410 &amp; "?",
  utm_source,   Lookup!$B$4 &amp; srcVal,
  utm_campaign, Lookup!$C$4 &amp; campVal,
  utm_medium,   Lookup!$D$4 &amp; medVal,
  utm_content,  Lookup!$E$4 &amp; contVal,
  utm_place,    Lookup!$F$4 &amp; placeVal,
  extras, "&amp;utm_term=" &amp; Y410 &amp; "&amp;adCreative=" &amp; AW410 &amp; "&amp;suggestedTerms=" &amp; AU410,
  IF(
    NOT(completed),
    "Missing Info",
    IF(
      NOT(approved),
      "Awaiting Approval",
      baseURL &amp; utm_source &amp; utm_campaign &amp; utm_medium &amp; utm_content &amp; utm_place &amp; extras
    )
  )
)</f>
        <v>Missing Info</v>
      </c>
      <c r="AC410" s="72" t="str">
        <f t="shared" si="3"/>
        <v/>
      </c>
      <c r="AD410" s="68"/>
      <c r="AE410" s="106"/>
      <c r="AF410" s="114" t="str">
        <f t="shared" si="4"/>
        <v/>
      </c>
      <c r="AG410" s="76"/>
      <c r="AH410" s="111"/>
      <c r="AI410" s="115"/>
      <c r="AJ410" s="68"/>
      <c r="AK410" s="124" t="str">
        <f>IFERROR(__xludf.DUMMYFUNCTION("iferror(split(AJ410,""|""),"""")"),"")</f>
        <v/>
      </c>
      <c r="AL410" s="111"/>
      <c r="AM410" s="111"/>
      <c r="AN410" s="118" t="str">
        <f>IFERROR(__xludf.DUMMYFUNCTION("if(J410="""","""",GOOGLETRANSLATE(J410,""auto"",""en""))"),"")</f>
        <v/>
      </c>
      <c r="AO410" s="111" t="str">
        <f>IFERROR(__xludf.DUMMYFUNCTION("if(K410="""","""",GOOGLETRANSLATE(K410,""auto"",""en""))"),"")</f>
        <v/>
      </c>
      <c r="AP410" s="111" t="str">
        <f>IFERROR(__xludf.DUMMYFUNCTION("if(M410="""","""",GOOGLETRANSLATE(M410,""auto"",""en""))"),"")</f>
        <v/>
      </c>
      <c r="AQ410" s="111" t="str">
        <f>IFERROR(__xludf.DUMMYFUNCTION("if(O410="""","""",GOOGLETRANSLATE(O410,""auto"",""en""))"),"")</f>
        <v/>
      </c>
      <c r="AR410" s="111" t="str">
        <f>IFERROR(__xludf.DUMMYFUNCTION("if(Q410="""","""",GOOGLETRANSLATE(Q410,""auto"",""en""))"),"")</f>
        <v/>
      </c>
      <c r="AS410" s="68" t="str">
        <f>IFERROR(__xludf.DUMMYFUNCTION("REGEXREPLACE(E410, ""\?.*"", """")
"),"")</f>
        <v/>
      </c>
      <c r="AT410" s="120" t="str">
        <f>IFERROR(__xludf.DUMMYFUNCTION("TEXTJOIN(CHAR(10)&amp;CHAR(10), TRUE,
  ""H1: "" &amp;
    IFERROR(INDEX(IMPORTXML(REGEXREPLACE(AS410,""\?.*"",""""),""//h1[1]""),1),""""),
  IFERROR(""H2/H3: "" &amp;
    TEXTJOIN(CHAR(10), TRUE,
      IMPORTXML(REGEXREPLACE(AS410,""\?.*"",""""),""//h2[normalize-spa"&amp;"ce()] | //h3[normalize-space()]"")
    ),""""),
  IFERROR(""Paragraphs: "" &amp;
    TEXTJOIN(CHAR(10)&amp;CHAR(10), TRUE,
      IMPORTXML(REGEXREPLACE(AS410,""\?.*"",""""),
        ""//article//p[normalize-space()] | //div[contains(@class,'entry-content') or con"&amp;"tains(@class,'post-content') or contains(@class,'single-content') or contains(@class,'content') or contains(@class,'article')]//p[normalize-space()]""
      )
    ),"""")
)
"),"H1: ")</f>
        <v>H1: </v>
      </c>
      <c r="AU410" s="68" t="str">
        <f t="shared" si="5"/>
        <v/>
      </c>
      <c r="AV410" s="68" t="str">
        <f t="shared" si="6"/>
        <v/>
      </c>
      <c r="AW410" s="68" t="str">
        <f t="shared" si="7"/>
        <v/>
      </c>
      <c r="AX410" s="77"/>
    </row>
    <row r="411">
      <c r="A411" s="68"/>
      <c r="B411" s="68"/>
      <c r="C411" s="69"/>
      <c r="D411" s="68"/>
      <c r="E411" s="68"/>
      <c r="F411" s="68"/>
      <c r="G411" s="68"/>
      <c r="H411" s="68" t="str">
        <f t="shared" si="1"/>
        <v/>
      </c>
      <c r="I411" s="68"/>
      <c r="J411" s="111"/>
      <c r="K411" s="111"/>
      <c r="L411" s="122" t="b">
        <v>0</v>
      </c>
      <c r="M411" s="111"/>
      <c r="N411" s="109" t="b">
        <v>0</v>
      </c>
      <c r="O411" s="111"/>
      <c r="P411" s="109" t="b">
        <v>0</v>
      </c>
      <c r="Q411" s="111"/>
      <c r="R411" s="109" t="b">
        <v>0</v>
      </c>
      <c r="S411" s="111"/>
      <c r="T411" s="111"/>
      <c r="U411" s="111"/>
      <c r="V411" s="111"/>
      <c r="W411" s="111"/>
      <c r="X411" s="111"/>
      <c r="Y411" s="70" t="str">
        <f t="shared" si="8"/>
        <v/>
      </c>
      <c r="Z411" s="111"/>
      <c r="AA411" s="112" t="str">
        <f t="shared" si="2"/>
        <v>Missing Info</v>
      </c>
      <c r="AB411" s="113" t="str">
        <f>LET(
  completed, AA411="Complete",
  approved, AG411="Approved",
  srcVal,   IFERROR(VLOOKUP(D411, Lookup!A:F, 2, FALSE), ""),
  campVal,  IFERROR(VLOOKUP(D411, Lookup!A:F, 3, FALSE), ""),
  medVal,   IFERROR(VLOOKUP(D411, Lookup!A:F, 4, FALSE), ""),
  contVal,  IFERROR(VLOOKUP(D411, Lookup!A:F, 5, FALSE), ""),
  placeVal, IFERROR(VLOOKUP(D411, Lookup!A:F, 6, FALSE), ""),
  baseURL, AS411 &amp; "?",
  utm_source,   Lookup!$B$4 &amp; srcVal,
  utm_campaign, Lookup!$C$4 &amp; campVal,
  utm_medium,   Lookup!$D$4 &amp; medVal,
  utm_content,  Lookup!$E$4 &amp; contVal,
  utm_place,    Lookup!$F$4 &amp; placeVal,
  extras, "&amp;utm_term=" &amp; Y411 &amp; "&amp;adCreative=" &amp; AW411 &amp; "&amp;suggestedTerms=" &amp; AU411,
  IF(
    NOT(completed),
    "Missing Info",
    IF(
      NOT(approved),
      "Awaiting Approval",
      baseURL &amp; utm_source &amp; utm_campaign &amp; utm_medium &amp; utm_content &amp; utm_place &amp; extras
    )
  )
)</f>
        <v>Missing Info</v>
      </c>
      <c r="AC411" s="72" t="str">
        <f t="shared" si="3"/>
        <v/>
      </c>
      <c r="AD411" s="68"/>
      <c r="AE411" s="106"/>
      <c r="AF411" s="114" t="str">
        <f t="shared" si="4"/>
        <v/>
      </c>
      <c r="AG411" s="76"/>
      <c r="AH411" s="111"/>
      <c r="AI411" s="115"/>
      <c r="AJ411" s="68"/>
      <c r="AK411" s="124" t="str">
        <f>IFERROR(__xludf.DUMMYFUNCTION("iferror(split(AJ411,""|""),"""")"),"")</f>
        <v/>
      </c>
      <c r="AL411" s="111"/>
      <c r="AM411" s="111"/>
      <c r="AN411" s="118" t="str">
        <f>IFERROR(__xludf.DUMMYFUNCTION("if(J411="""","""",GOOGLETRANSLATE(J411,""auto"",""en""))"),"")</f>
        <v/>
      </c>
      <c r="AO411" s="111" t="str">
        <f>IFERROR(__xludf.DUMMYFUNCTION("if(K411="""","""",GOOGLETRANSLATE(K411,""auto"",""en""))"),"")</f>
        <v/>
      </c>
      <c r="AP411" s="111" t="str">
        <f>IFERROR(__xludf.DUMMYFUNCTION("if(M411="""","""",GOOGLETRANSLATE(M411,""auto"",""en""))"),"")</f>
        <v/>
      </c>
      <c r="AQ411" s="111" t="str">
        <f>IFERROR(__xludf.DUMMYFUNCTION("if(O411="""","""",GOOGLETRANSLATE(O411,""auto"",""en""))"),"")</f>
        <v/>
      </c>
      <c r="AR411" s="111" t="str">
        <f>IFERROR(__xludf.DUMMYFUNCTION("if(Q411="""","""",GOOGLETRANSLATE(Q411,""auto"",""en""))"),"")</f>
        <v/>
      </c>
      <c r="AS411" s="68" t="str">
        <f>IFERROR(__xludf.DUMMYFUNCTION("REGEXREPLACE(E411, ""\?.*"", """")
"),"")</f>
        <v/>
      </c>
      <c r="AT411" s="120" t="str">
        <f>IFERROR(__xludf.DUMMYFUNCTION("TEXTJOIN(CHAR(10)&amp;CHAR(10), TRUE,
  ""H1: "" &amp;
    IFERROR(INDEX(IMPORTXML(REGEXREPLACE(AS411,""\?.*"",""""),""//h1[1]""),1),""""),
  IFERROR(""H2/H3: "" &amp;
    TEXTJOIN(CHAR(10), TRUE,
      IMPORTXML(REGEXREPLACE(AS411,""\?.*"",""""),""//h2[normalize-spa"&amp;"ce()] | //h3[normalize-space()]"")
    ),""""),
  IFERROR(""Paragraphs: "" &amp;
    TEXTJOIN(CHAR(10)&amp;CHAR(10), TRUE,
      IMPORTXML(REGEXREPLACE(AS411,""\?.*"",""""),
        ""//article//p[normalize-space()] | //div[contains(@class,'entry-content') or con"&amp;"tains(@class,'post-content') or contains(@class,'single-content') or contains(@class,'content') or contains(@class,'article')]//p[normalize-space()]""
      )
    ),"""")
)
"),"H1: ")</f>
        <v>H1: </v>
      </c>
      <c r="AU411" s="68" t="str">
        <f t="shared" si="5"/>
        <v/>
      </c>
      <c r="AV411" s="68" t="str">
        <f t="shared" si="6"/>
        <v/>
      </c>
      <c r="AW411" s="68" t="str">
        <f t="shared" si="7"/>
        <v/>
      </c>
      <c r="AX411" s="77"/>
    </row>
    <row r="412">
      <c r="A412" s="68"/>
      <c r="B412" s="68"/>
      <c r="C412" s="69"/>
      <c r="D412" s="68"/>
      <c r="E412" s="68"/>
      <c r="F412" s="68"/>
      <c r="G412" s="68"/>
      <c r="H412" s="68" t="str">
        <f t="shared" si="1"/>
        <v/>
      </c>
      <c r="I412" s="68"/>
      <c r="J412" s="111"/>
      <c r="K412" s="111"/>
      <c r="L412" s="122" t="b">
        <v>0</v>
      </c>
      <c r="M412" s="111"/>
      <c r="N412" s="109" t="b">
        <v>0</v>
      </c>
      <c r="O412" s="111"/>
      <c r="P412" s="109" t="b">
        <v>0</v>
      </c>
      <c r="Q412" s="111"/>
      <c r="R412" s="109" t="b">
        <v>0</v>
      </c>
      <c r="S412" s="111"/>
      <c r="T412" s="111"/>
      <c r="U412" s="111"/>
      <c r="V412" s="111"/>
      <c r="W412" s="111"/>
      <c r="X412" s="111"/>
      <c r="Y412" s="70" t="str">
        <f t="shared" si="8"/>
        <v/>
      </c>
      <c r="Z412" s="111"/>
      <c r="AA412" s="112" t="str">
        <f t="shared" si="2"/>
        <v>Missing Info</v>
      </c>
      <c r="AB412" s="113" t="str">
        <f>LET(
  completed, AA412="Complete",
  approved, AG412="Approved",
  srcVal,   IFERROR(VLOOKUP(D412, Lookup!A:F, 2, FALSE), ""),
  campVal,  IFERROR(VLOOKUP(D412, Lookup!A:F, 3, FALSE), ""),
  medVal,   IFERROR(VLOOKUP(D412, Lookup!A:F, 4, FALSE), ""),
  contVal,  IFERROR(VLOOKUP(D412, Lookup!A:F, 5, FALSE), ""),
  placeVal, IFERROR(VLOOKUP(D412, Lookup!A:F, 6, FALSE), ""),
  baseURL, AS412 &amp; "?",
  utm_source,   Lookup!$B$4 &amp; srcVal,
  utm_campaign, Lookup!$C$4 &amp; campVal,
  utm_medium,   Lookup!$D$4 &amp; medVal,
  utm_content,  Lookup!$E$4 &amp; contVal,
  utm_place,    Lookup!$F$4 &amp; placeVal,
  extras, "&amp;utm_term=" &amp; Y412 &amp; "&amp;adCreative=" &amp; AW412 &amp; "&amp;suggestedTerms=" &amp; AU412,
  IF(
    NOT(completed),
    "Missing Info",
    IF(
      NOT(approved),
      "Awaiting Approval",
      baseURL &amp; utm_source &amp; utm_campaign &amp; utm_medium &amp; utm_content &amp; utm_place &amp; extras
    )
  )
)</f>
        <v>Missing Info</v>
      </c>
      <c r="AC412" s="72" t="str">
        <f t="shared" si="3"/>
        <v/>
      </c>
      <c r="AD412" s="68"/>
      <c r="AE412" s="106"/>
      <c r="AF412" s="114" t="str">
        <f t="shared" si="4"/>
        <v/>
      </c>
      <c r="AG412" s="76"/>
      <c r="AH412" s="111"/>
      <c r="AI412" s="115"/>
      <c r="AJ412" s="68"/>
      <c r="AK412" s="124" t="str">
        <f>IFERROR(__xludf.DUMMYFUNCTION("iferror(split(AJ412,""|""),"""")"),"")</f>
        <v/>
      </c>
      <c r="AL412" s="111"/>
      <c r="AM412" s="111"/>
      <c r="AN412" s="118" t="str">
        <f>IFERROR(__xludf.DUMMYFUNCTION("if(J412="""","""",GOOGLETRANSLATE(J412,""auto"",""en""))"),"")</f>
        <v/>
      </c>
      <c r="AO412" s="111" t="str">
        <f>IFERROR(__xludf.DUMMYFUNCTION("if(K412="""","""",GOOGLETRANSLATE(K412,""auto"",""en""))"),"")</f>
        <v/>
      </c>
      <c r="AP412" s="111" t="str">
        <f>IFERROR(__xludf.DUMMYFUNCTION("if(M412="""","""",GOOGLETRANSLATE(M412,""auto"",""en""))"),"")</f>
        <v/>
      </c>
      <c r="AQ412" s="111" t="str">
        <f>IFERROR(__xludf.DUMMYFUNCTION("if(O412="""","""",GOOGLETRANSLATE(O412,""auto"",""en""))"),"")</f>
        <v/>
      </c>
      <c r="AR412" s="111" t="str">
        <f>IFERROR(__xludf.DUMMYFUNCTION("if(Q412="""","""",GOOGLETRANSLATE(Q412,""auto"",""en""))"),"")</f>
        <v/>
      </c>
      <c r="AS412" s="68" t="str">
        <f>IFERROR(__xludf.DUMMYFUNCTION("REGEXREPLACE(E412, ""\?.*"", """")
"),"")</f>
        <v/>
      </c>
      <c r="AT412" s="120" t="str">
        <f>IFERROR(__xludf.DUMMYFUNCTION("TEXTJOIN(CHAR(10)&amp;CHAR(10), TRUE,
  ""H1: "" &amp;
    IFERROR(INDEX(IMPORTXML(REGEXREPLACE(AS412,""\?.*"",""""),""//h1[1]""),1),""""),
  IFERROR(""H2/H3: "" &amp;
    TEXTJOIN(CHAR(10), TRUE,
      IMPORTXML(REGEXREPLACE(AS412,""\?.*"",""""),""//h2[normalize-spa"&amp;"ce()] | //h3[normalize-space()]"")
    ),""""),
  IFERROR(""Paragraphs: "" &amp;
    TEXTJOIN(CHAR(10)&amp;CHAR(10), TRUE,
      IMPORTXML(REGEXREPLACE(AS412,""\?.*"",""""),
        ""//article//p[normalize-space()] | //div[contains(@class,'entry-content') or con"&amp;"tains(@class,'post-content') or contains(@class,'single-content') or contains(@class,'content') or contains(@class,'article')]//p[normalize-space()]""
      )
    ),"""")
)
"),"H1: ")</f>
        <v>H1: </v>
      </c>
      <c r="AU412" s="68" t="str">
        <f t="shared" si="5"/>
        <v/>
      </c>
      <c r="AV412" s="68" t="str">
        <f t="shared" si="6"/>
        <v/>
      </c>
      <c r="AW412" s="68" t="str">
        <f t="shared" si="7"/>
        <v/>
      </c>
      <c r="AX412" s="77"/>
    </row>
    <row r="413">
      <c r="A413" s="68"/>
      <c r="B413" s="68"/>
      <c r="C413" s="69"/>
      <c r="D413" s="68"/>
      <c r="E413" s="68"/>
      <c r="F413" s="68"/>
      <c r="G413" s="68"/>
      <c r="H413" s="68" t="str">
        <f t="shared" si="1"/>
        <v/>
      </c>
      <c r="I413" s="68"/>
      <c r="J413" s="111"/>
      <c r="K413" s="111"/>
      <c r="L413" s="122" t="b">
        <v>0</v>
      </c>
      <c r="M413" s="111"/>
      <c r="N413" s="109" t="b">
        <v>0</v>
      </c>
      <c r="O413" s="111"/>
      <c r="P413" s="109" t="b">
        <v>0</v>
      </c>
      <c r="Q413" s="111"/>
      <c r="R413" s="109" t="b">
        <v>0</v>
      </c>
      <c r="S413" s="111"/>
      <c r="T413" s="111"/>
      <c r="U413" s="111"/>
      <c r="V413" s="111"/>
      <c r="W413" s="111"/>
      <c r="X413" s="111"/>
      <c r="Y413" s="70" t="str">
        <f t="shared" si="8"/>
        <v/>
      </c>
      <c r="Z413" s="111"/>
      <c r="AA413" s="112" t="str">
        <f t="shared" si="2"/>
        <v>Missing Info</v>
      </c>
      <c r="AB413" s="113" t="str">
        <f>LET(
  completed, AA413="Complete",
  approved, AG413="Approved",
  srcVal,   IFERROR(VLOOKUP(D413, Lookup!A:F, 2, FALSE), ""),
  campVal,  IFERROR(VLOOKUP(D413, Lookup!A:F, 3, FALSE), ""),
  medVal,   IFERROR(VLOOKUP(D413, Lookup!A:F, 4, FALSE), ""),
  contVal,  IFERROR(VLOOKUP(D413, Lookup!A:F, 5, FALSE), ""),
  placeVal, IFERROR(VLOOKUP(D413, Lookup!A:F, 6, FALSE), ""),
  baseURL, AS413 &amp; "?",
  utm_source,   Lookup!$B$4 &amp; srcVal,
  utm_campaign, Lookup!$C$4 &amp; campVal,
  utm_medium,   Lookup!$D$4 &amp; medVal,
  utm_content,  Lookup!$E$4 &amp; contVal,
  utm_place,    Lookup!$F$4 &amp; placeVal,
  extras, "&amp;utm_term=" &amp; Y413 &amp; "&amp;adCreative=" &amp; AW413 &amp; "&amp;suggestedTerms=" &amp; AU413,
  IF(
    NOT(completed),
    "Missing Info",
    IF(
      NOT(approved),
      "Awaiting Approval",
      baseURL &amp; utm_source &amp; utm_campaign &amp; utm_medium &amp; utm_content &amp; utm_place &amp; extras
    )
  )
)</f>
        <v>Missing Info</v>
      </c>
      <c r="AC413" s="72" t="str">
        <f t="shared" si="3"/>
        <v/>
      </c>
      <c r="AD413" s="68"/>
      <c r="AE413" s="106"/>
      <c r="AF413" s="114" t="str">
        <f t="shared" si="4"/>
        <v/>
      </c>
      <c r="AG413" s="76"/>
      <c r="AH413" s="111"/>
      <c r="AI413" s="115"/>
      <c r="AJ413" s="68"/>
      <c r="AK413" s="124" t="str">
        <f>IFERROR(__xludf.DUMMYFUNCTION("iferror(split(AJ413,""|""),"""")"),"")</f>
        <v/>
      </c>
      <c r="AL413" s="111"/>
      <c r="AM413" s="111"/>
      <c r="AN413" s="118" t="str">
        <f>IFERROR(__xludf.DUMMYFUNCTION("if(J413="""","""",GOOGLETRANSLATE(J413,""auto"",""en""))"),"")</f>
        <v/>
      </c>
      <c r="AO413" s="111" t="str">
        <f>IFERROR(__xludf.DUMMYFUNCTION("if(K413="""","""",GOOGLETRANSLATE(K413,""auto"",""en""))"),"")</f>
        <v/>
      </c>
      <c r="AP413" s="111" t="str">
        <f>IFERROR(__xludf.DUMMYFUNCTION("if(M413="""","""",GOOGLETRANSLATE(M413,""auto"",""en""))"),"")</f>
        <v/>
      </c>
      <c r="AQ413" s="111" t="str">
        <f>IFERROR(__xludf.DUMMYFUNCTION("if(O413="""","""",GOOGLETRANSLATE(O413,""auto"",""en""))"),"")</f>
        <v/>
      </c>
      <c r="AR413" s="111" t="str">
        <f>IFERROR(__xludf.DUMMYFUNCTION("if(Q413="""","""",GOOGLETRANSLATE(Q413,""auto"",""en""))"),"")</f>
        <v/>
      </c>
      <c r="AS413" s="68" t="str">
        <f>IFERROR(__xludf.DUMMYFUNCTION("REGEXREPLACE(E413, ""\?.*"", """")
"),"")</f>
        <v/>
      </c>
      <c r="AT413" s="120" t="str">
        <f>IFERROR(__xludf.DUMMYFUNCTION("TEXTJOIN(CHAR(10)&amp;CHAR(10), TRUE,
  ""H1: "" &amp;
    IFERROR(INDEX(IMPORTXML(REGEXREPLACE(AS413,""\?.*"",""""),""//h1[1]""),1),""""),
  IFERROR(""H2/H3: "" &amp;
    TEXTJOIN(CHAR(10), TRUE,
      IMPORTXML(REGEXREPLACE(AS413,""\?.*"",""""),""//h2[normalize-spa"&amp;"ce()] | //h3[normalize-space()]"")
    ),""""),
  IFERROR(""Paragraphs: "" &amp;
    TEXTJOIN(CHAR(10)&amp;CHAR(10), TRUE,
      IMPORTXML(REGEXREPLACE(AS413,""\?.*"",""""),
        ""//article//p[normalize-space()] | //div[contains(@class,'entry-content') or con"&amp;"tains(@class,'post-content') or contains(@class,'single-content') or contains(@class,'content') or contains(@class,'article')]//p[normalize-space()]""
      )
    ),"""")
)
"),"H1: ")</f>
        <v>H1: </v>
      </c>
      <c r="AU413" s="68" t="str">
        <f t="shared" si="5"/>
        <v/>
      </c>
      <c r="AV413" s="68" t="str">
        <f t="shared" si="6"/>
        <v/>
      </c>
      <c r="AW413" s="68" t="str">
        <f t="shared" si="7"/>
        <v/>
      </c>
      <c r="AX413" s="77"/>
    </row>
    <row r="414">
      <c r="A414" s="68"/>
      <c r="B414" s="68"/>
      <c r="C414" s="69"/>
      <c r="D414" s="68"/>
      <c r="E414" s="68"/>
      <c r="F414" s="68"/>
      <c r="G414" s="68"/>
      <c r="H414" s="68" t="str">
        <f t="shared" si="1"/>
        <v/>
      </c>
      <c r="I414" s="68"/>
      <c r="J414" s="111"/>
      <c r="K414" s="111"/>
      <c r="L414" s="122" t="b">
        <v>0</v>
      </c>
      <c r="M414" s="111"/>
      <c r="N414" s="109" t="b">
        <v>0</v>
      </c>
      <c r="O414" s="111"/>
      <c r="P414" s="109" t="b">
        <v>0</v>
      </c>
      <c r="Q414" s="111"/>
      <c r="R414" s="109" t="b">
        <v>0</v>
      </c>
      <c r="S414" s="111"/>
      <c r="T414" s="111"/>
      <c r="U414" s="111"/>
      <c r="V414" s="111"/>
      <c r="W414" s="111"/>
      <c r="X414" s="111"/>
      <c r="Y414" s="70" t="str">
        <f t="shared" si="8"/>
        <v/>
      </c>
      <c r="Z414" s="111"/>
      <c r="AA414" s="112" t="str">
        <f t="shared" si="2"/>
        <v>Missing Info</v>
      </c>
      <c r="AB414" s="113" t="str">
        <f>LET(
  completed, AA414="Complete",
  approved, AG414="Approved",
  srcVal,   IFERROR(VLOOKUP(D414, Lookup!A:F, 2, FALSE), ""),
  campVal,  IFERROR(VLOOKUP(D414, Lookup!A:F, 3, FALSE), ""),
  medVal,   IFERROR(VLOOKUP(D414, Lookup!A:F, 4, FALSE), ""),
  contVal,  IFERROR(VLOOKUP(D414, Lookup!A:F, 5, FALSE), ""),
  placeVal, IFERROR(VLOOKUP(D414, Lookup!A:F, 6, FALSE), ""),
  baseURL, AS414 &amp; "?",
  utm_source,   Lookup!$B$4 &amp; srcVal,
  utm_campaign, Lookup!$C$4 &amp; campVal,
  utm_medium,   Lookup!$D$4 &amp; medVal,
  utm_content,  Lookup!$E$4 &amp; contVal,
  utm_place,    Lookup!$F$4 &amp; placeVal,
  extras, "&amp;utm_term=" &amp; Y414 &amp; "&amp;adCreative=" &amp; AW414 &amp; "&amp;suggestedTerms=" &amp; AU414,
  IF(
    NOT(completed),
    "Missing Info",
    IF(
      NOT(approved),
      "Awaiting Approval",
      baseURL &amp; utm_source &amp; utm_campaign &amp; utm_medium &amp; utm_content &amp; utm_place &amp; extras
    )
  )
)</f>
        <v>Missing Info</v>
      </c>
      <c r="AC414" s="72" t="str">
        <f t="shared" si="3"/>
        <v/>
      </c>
      <c r="AD414" s="68"/>
      <c r="AE414" s="106"/>
      <c r="AF414" s="114" t="str">
        <f t="shared" si="4"/>
        <v/>
      </c>
      <c r="AG414" s="76"/>
      <c r="AH414" s="111"/>
      <c r="AI414" s="115"/>
      <c r="AJ414" s="68"/>
      <c r="AK414" s="124" t="str">
        <f>IFERROR(__xludf.DUMMYFUNCTION("iferror(split(AJ414,""|""),"""")"),"")</f>
        <v/>
      </c>
      <c r="AL414" s="111"/>
      <c r="AM414" s="111"/>
      <c r="AN414" s="118" t="str">
        <f>IFERROR(__xludf.DUMMYFUNCTION("if(J414="""","""",GOOGLETRANSLATE(J414,""auto"",""en""))"),"")</f>
        <v/>
      </c>
      <c r="AO414" s="111" t="str">
        <f>IFERROR(__xludf.DUMMYFUNCTION("if(K414="""","""",GOOGLETRANSLATE(K414,""auto"",""en""))"),"")</f>
        <v/>
      </c>
      <c r="AP414" s="111" t="str">
        <f>IFERROR(__xludf.DUMMYFUNCTION("if(M414="""","""",GOOGLETRANSLATE(M414,""auto"",""en""))"),"")</f>
        <v/>
      </c>
      <c r="AQ414" s="111" t="str">
        <f>IFERROR(__xludf.DUMMYFUNCTION("if(O414="""","""",GOOGLETRANSLATE(O414,""auto"",""en""))"),"")</f>
        <v/>
      </c>
      <c r="AR414" s="111" t="str">
        <f>IFERROR(__xludf.DUMMYFUNCTION("if(Q414="""","""",GOOGLETRANSLATE(Q414,""auto"",""en""))"),"")</f>
        <v/>
      </c>
      <c r="AS414" s="68" t="str">
        <f>IFERROR(__xludf.DUMMYFUNCTION("REGEXREPLACE(E414, ""\?.*"", """")
"),"")</f>
        <v/>
      </c>
      <c r="AT414" s="120" t="str">
        <f>IFERROR(__xludf.DUMMYFUNCTION("TEXTJOIN(CHAR(10)&amp;CHAR(10), TRUE,
  ""H1: "" &amp;
    IFERROR(INDEX(IMPORTXML(REGEXREPLACE(AS414,""\?.*"",""""),""//h1[1]""),1),""""),
  IFERROR(""H2/H3: "" &amp;
    TEXTJOIN(CHAR(10), TRUE,
      IMPORTXML(REGEXREPLACE(AS414,""\?.*"",""""),""//h2[normalize-spa"&amp;"ce()] | //h3[normalize-space()]"")
    ),""""),
  IFERROR(""Paragraphs: "" &amp;
    TEXTJOIN(CHAR(10)&amp;CHAR(10), TRUE,
      IMPORTXML(REGEXREPLACE(AS414,""\?.*"",""""),
        ""//article//p[normalize-space()] | //div[contains(@class,'entry-content') or con"&amp;"tains(@class,'post-content') or contains(@class,'single-content') or contains(@class,'content') or contains(@class,'article')]//p[normalize-space()]""
      )
    ),"""")
)
"),"H1: ")</f>
        <v>H1: </v>
      </c>
      <c r="AU414" s="68" t="str">
        <f t="shared" si="5"/>
        <v/>
      </c>
      <c r="AV414" s="68" t="str">
        <f t="shared" si="6"/>
        <v/>
      </c>
      <c r="AW414" s="68" t="str">
        <f t="shared" si="7"/>
        <v/>
      </c>
      <c r="AX414" s="77"/>
    </row>
    <row r="415">
      <c r="A415" s="68"/>
      <c r="B415" s="68"/>
      <c r="C415" s="69"/>
      <c r="D415" s="68"/>
      <c r="E415" s="68"/>
      <c r="F415" s="68"/>
      <c r="G415" s="68"/>
      <c r="H415" s="68" t="str">
        <f t="shared" si="1"/>
        <v/>
      </c>
      <c r="I415" s="68"/>
      <c r="J415" s="111"/>
      <c r="K415" s="111"/>
      <c r="L415" s="122" t="b">
        <v>0</v>
      </c>
      <c r="M415" s="111"/>
      <c r="N415" s="109" t="b">
        <v>0</v>
      </c>
      <c r="O415" s="111"/>
      <c r="P415" s="109" t="b">
        <v>0</v>
      </c>
      <c r="Q415" s="111"/>
      <c r="R415" s="109" t="b">
        <v>0</v>
      </c>
      <c r="S415" s="111"/>
      <c r="T415" s="111"/>
      <c r="U415" s="111"/>
      <c r="V415" s="111"/>
      <c r="W415" s="111"/>
      <c r="X415" s="111"/>
      <c r="Y415" s="70" t="str">
        <f t="shared" si="8"/>
        <v/>
      </c>
      <c r="Z415" s="111"/>
      <c r="AA415" s="112" t="str">
        <f t="shared" si="2"/>
        <v>Missing Info</v>
      </c>
      <c r="AB415" s="113" t="str">
        <f>LET(
  completed, AA415="Complete",
  approved, AG415="Approved",
  srcVal,   IFERROR(VLOOKUP(D415, Lookup!A:F, 2, FALSE), ""),
  campVal,  IFERROR(VLOOKUP(D415, Lookup!A:F, 3, FALSE), ""),
  medVal,   IFERROR(VLOOKUP(D415, Lookup!A:F, 4, FALSE), ""),
  contVal,  IFERROR(VLOOKUP(D415, Lookup!A:F, 5, FALSE), ""),
  placeVal, IFERROR(VLOOKUP(D415, Lookup!A:F, 6, FALSE), ""),
  baseURL, AS415 &amp; "?",
  utm_source,   Lookup!$B$4 &amp; srcVal,
  utm_campaign, Lookup!$C$4 &amp; campVal,
  utm_medium,   Lookup!$D$4 &amp; medVal,
  utm_content,  Lookup!$E$4 &amp; contVal,
  utm_place,    Lookup!$F$4 &amp; placeVal,
  extras, "&amp;utm_term=" &amp; Y415 &amp; "&amp;adCreative=" &amp; AW415 &amp; "&amp;suggestedTerms=" &amp; AU415,
  IF(
    NOT(completed),
    "Missing Info",
    IF(
      NOT(approved),
      "Awaiting Approval",
      baseURL &amp; utm_source &amp; utm_campaign &amp; utm_medium &amp; utm_content &amp; utm_place &amp; extras
    )
  )
)</f>
        <v>Missing Info</v>
      </c>
      <c r="AC415" s="72" t="str">
        <f t="shared" si="3"/>
        <v/>
      </c>
      <c r="AD415" s="68"/>
      <c r="AE415" s="106"/>
      <c r="AF415" s="114" t="str">
        <f t="shared" si="4"/>
        <v/>
      </c>
      <c r="AG415" s="76"/>
      <c r="AH415" s="111"/>
      <c r="AI415" s="115"/>
      <c r="AJ415" s="68"/>
      <c r="AK415" s="124" t="str">
        <f>IFERROR(__xludf.DUMMYFUNCTION("iferror(split(AJ415,""|""),"""")"),"")</f>
        <v/>
      </c>
      <c r="AL415" s="111"/>
      <c r="AM415" s="111"/>
      <c r="AN415" s="118" t="str">
        <f>IFERROR(__xludf.DUMMYFUNCTION("if(J415="""","""",GOOGLETRANSLATE(J415,""auto"",""en""))"),"")</f>
        <v/>
      </c>
      <c r="AO415" s="111" t="str">
        <f>IFERROR(__xludf.DUMMYFUNCTION("if(K415="""","""",GOOGLETRANSLATE(K415,""auto"",""en""))"),"")</f>
        <v/>
      </c>
      <c r="AP415" s="111" t="str">
        <f>IFERROR(__xludf.DUMMYFUNCTION("if(M415="""","""",GOOGLETRANSLATE(M415,""auto"",""en""))"),"")</f>
        <v/>
      </c>
      <c r="AQ415" s="111" t="str">
        <f>IFERROR(__xludf.DUMMYFUNCTION("if(O415="""","""",GOOGLETRANSLATE(O415,""auto"",""en""))"),"")</f>
        <v/>
      </c>
      <c r="AR415" s="111" t="str">
        <f>IFERROR(__xludf.DUMMYFUNCTION("if(Q415="""","""",GOOGLETRANSLATE(Q415,""auto"",""en""))"),"")</f>
        <v/>
      </c>
      <c r="AS415" s="68" t="str">
        <f>IFERROR(__xludf.DUMMYFUNCTION("REGEXREPLACE(E415, ""\?.*"", """")
"),"")</f>
        <v/>
      </c>
      <c r="AT415" s="120" t="str">
        <f>IFERROR(__xludf.DUMMYFUNCTION("TEXTJOIN(CHAR(10)&amp;CHAR(10), TRUE,
  ""H1: "" &amp;
    IFERROR(INDEX(IMPORTXML(REGEXREPLACE(AS415,""\?.*"",""""),""//h1[1]""),1),""""),
  IFERROR(""H2/H3: "" &amp;
    TEXTJOIN(CHAR(10), TRUE,
      IMPORTXML(REGEXREPLACE(AS415,""\?.*"",""""),""//h2[normalize-spa"&amp;"ce()] | //h3[normalize-space()]"")
    ),""""),
  IFERROR(""Paragraphs: "" &amp;
    TEXTJOIN(CHAR(10)&amp;CHAR(10), TRUE,
      IMPORTXML(REGEXREPLACE(AS415,""\?.*"",""""),
        ""//article//p[normalize-space()] | //div[contains(@class,'entry-content') or con"&amp;"tains(@class,'post-content') or contains(@class,'single-content') or contains(@class,'content') or contains(@class,'article')]//p[normalize-space()]""
      )
    ),"""")
)
"),"H1: ")</f>
        <v>H1: </v>
      </c>
      <c r="AU415" s="68" t="str">
        <f t="shared" si="5"/>
        <v/>
      </c>
      <c r="AV415" s="68" t="str">
        <f t="shared" si="6"/>
        <v/>
      </c>
      <c r="AW415" s="68" t="str">
        <f t="shared" si="7"/>
        <v/>
      </c>
      <c r="AX415" s="77"/>
    </row>
    <row r="416">
      <c r="A416" s="68"/>
      <c r="B416" s="68"/>
      <c r="C416" s="69"/>
      <c r="D416" s="68"/>
      <c r="E416" s="68"/>
      <c r="F416" s="68"/>
      <c r="G416" s="68"/>
      <c r="H416" s="68" t="str">
        <f t="shared" si="1"/>
        <v/>
      </c>
      <c r="I416" s="68"/>
      <c r="J416" s="111"/>
      <c r="K416" s="111"/>
      <c r="L416" s="122" t="b">
        <v>0</v>
      </c>
      <c r="M416" s="111"/>
      <c r="N416" s="109" t="b">
        <v>0</v>
      </c>
      <c r="O416" s="111"/>
      <c r="P416" s="109" t="b">
        <v>0</v>
      </c>
      <c r="Q416" s="111"/>
      <c r="R416" s="109" t="b">
        <v>0</v>
      </c>
      <c r="S416" s="111"/>
      <c r="T416" s="111"/>
      <c r="U416" s="111"/>
      <c r="V416" s="111"/>
      <c r="W416" s="111"/>
      <c r="X416" s="111"/>
      <c r="Y416" s="70" t="str">
        <f t="shared" si="8"/>
        <v/>
      </c>
      <c r="Z416" s="111"/>
      <c r="AA416" s="112" t="str">
        <f t="shared" si="2"/>
        <v>Missing Info</v>
      </c>
      <c r="AB416" s="113" t="str">
        <f>LET(
  completed, AA416="Complete",
  approved, AG416="Approved",
  srcVal,   IFERROR(VLOOKUP(D416, Lookup!A:F, 2, FALSE), ""),
  campVal,  IFERROR(VLOOKUP(D416, Lookup!A:F, 3, FALSE), ""),
  medVal,   IFERROR(VLOOKUP(D416, Lookup!A:F, 4, FALSE), ""),
  contVal,  IFERROR(VLOOKUP(D416, Lookup!A:F, 5, FALSE), ""),
  placeVal, IFERROR(VLOOKUP(D416, Lookup!A:F, 6, FALSE), ""),
  baseURL, AS416 &amp; "?",
  utm_source,   Lookup!$B$4 &amp; srcVal,
  utm_campaign, Lookup!$C$4 &amp; campVal,
  utm_medium,   Lookup!$D$4 &amp; medVal,
  utm_content,  Lookup!$E$4 &amp; contVal,
  utm_place,    Lookup!$F$4 &amp; placeVal,
  extras, "&amp;utm_term=" &amp; Y416 &amp; "&amp;adCreative=" &amp; AW416 &amp; "&amp;suggestedTerms=" &amp; AU416,
  IF(
    NOT(completed),
    "Missing Info",
    IF(
      NOT(approved),
      "Awaiting Approval",
      baseURL &amp; utm_source &amp; utm_campaign &amp; utm_medium &amp; utm_content &amp; utm_place &amp; extras
    )
  )
)</f>
        <v>Missing Info</v>
      </c>
      <c r="AC416" s="72" t="str">
        <f t="shared" si="3"/>
        <v/>
      </c>
      <c r="AD416" s="68"/>
      <c r="AE416" s="106"/>
      <c r="AF416" s="114" t="str">
        <f t="shared" si="4"/>
        <v/>
      </c>
      <c r="AG416" s="76"/>
      <c r="AH416" s="111"/>
      <c r="AI416" s="115"/>
      <c r="AJ416" s="68"/>
      <c r="AK416" s="124" t="str">
        <f>IFERROR(__xludf.DUMMYFUNCTION("iferror(split(AJ416,""|""),"""")"),"")</f>
        <v/>
      </c>
      <c r="AL416" s="111"/>
      <c r="AM416" s="111"/>
      <c r="AN416" s="118" t="str">
        <f>IFERROR(__xludf.DUMMYFUNCTION("if(J416="""","""",GOOGLETRANSLATE(J416,""auto"",""en""))"),"")</f>
        <v/>
      </c>
      <c r="AO416" s="111" t="str">
        <f>IFERROR(__xludf.DUMMYFUNCTION("if(K416="""","""",GOOGLETRANSLATE(K416,""auto"",""en""))"),"")</f>
        <v/>
      </c>
      <c r="AP416" s="111" t="str">
        <f>IFERROR(__xludf.DUMMYFUNCTION("if(M416="""","""",GOOGLETRANSLATE(M416,""auto"",""en""))"),"")</f>
        <v/>
      </c>
      <c r="AQ416" s="111" t="str">
        <f>IFERROR(__xludf.DUMMYFUNCTION("if(O416="""","""",GOOGLETRANSLATE(O416,""auto"",""en""))"),"")</f>
        <v/>
      </c>
      <c r="AR416" s="111" t="str">
        <f>IFERROR(__xludf.DUMMYFUNCTION("if(Q416="""","""",GOOGLETRANSLATE(Q416,""auto"",""en""))"),"")</f>
        <v/>
      </c>
      <c r="AS416" s="68" t="str">
        <f>IFERROR(__xludf.DUMMYFUNCTION("REGEXREPLACE(E416, ""\?.*"", """")
"),"")</f>
        <v/>
      </c>
      <c r="AT416" s="120" t="str">
        <f>IFERROR(__xludf.DUMMYFUNCTION("TEXTJOIN(CHAR(10)&amp;CHAR(10), TRUE,
  ""H1: "" &amp;
    IFERROR(INDEX(IMPORTXML(REGEXREPLACE(AS416,""\?.*"",""""),""//h1[1]""),1),""""),
  IFERROR(""H2/H3: "" &amp;
    TEXTJOIN(CHAR(10), TRUE,
      IMPORTXML(REGEXREPLACE(AS416,""\?.*"",""""),""//h2[normalize-spa"&amp;"ce()] | //h3[normalize-space()]"")
    ),""""),
  IFERROR(""Paragraphs: "" &amp;
    TEXTJOIN(CHAR(10)&amp;CHAR(10), TRUE,
      IMPORTXML(REGEXREPLACE(AS416,""\?.*"",""""),
        ""//article//p[normalize-space()] | //div[contains(@class,'entry-content') or con"&amp;"tains(@class,'post-content') or contains(@class,'single-content') or contains(@class,'content') or contains(@class,'article')]//p[normalize-space()]""
      )
    ),"""")
)
"),"H1: ")</f>
        <v>H1: </v>
      </c>
      <c r="AU416" s="68" t="str">
        <f t="shared" si="5"/>
        <v/>
      </c>
      <c r="AV416" s="68" t="str">
        <f t="shared" si="6"/>
        <v/>
      </c>
      <c r="AW416" s="68" t="str">
        <f t="shared" si="7"/>
        <v/>
      </c>
      <c r="AX416" s="77"/>
    </row>
    <row r="417">
      <c r="A417" s="68"/>
      <c r="B417" s="68"/>
      <c r="C417" s="69"/>
      <c r="D417" s="68"/>
      <c r="E417" s="68"/>
      <c r="F417" s="68"/>
      <c r="G417" s="68"/>
      <c r="H417" s="68" t="str">
        <f t="shared" si="1"/>
        <v/>
      </c>
      <c r="I417" s="68"/>
      <c r="J417" s="111"/>
      <c r="K417" s="111"/>
      <c r="L417" s="122" t="b">
        <v>0</v>
      </c>
      <c r="M417" s="111"/>
      <c r="N417" s="109" t="b">
        <v>0</v>
      </c>
      <c r="O417" s="111"/>
      <c r="P417" s="109" t="b">
        <v>0</v>
      </c>
      <c r="Q417" s="111"/>
      <c r="R417" s="109" t="b">
        <v>0</v>
      </c>
      <c r="S417" s="111"/>
      <c r="T417" s="111"/>
      <c r="U417" s="111"/>
      <c r="V417" s="111"/>
      <c r="W417" s="111"/>
      <c r="X417" s="111"/>
      <c r="Y417" s="70" t="str">
        <f t="shared" si="8"/>
        <v/>
      </c>
      <c r="Z417" s="111"/>
      <c r="AA417" s="112" t="str">
        <f t="shared" si="2"/>
        <v>Missing Info</v>
      </c>
      <c r="AB417" s="113" t="str">
        <f>LET(
  completed, AA417="Complete",
  approved, AG417="Approved",
  srcVal,   IFERROR(VLOOKUP(D417, Lookup!A:F, 2, FALSE), ""),
  campVal,  IFERROR(VLOOKUP(D417, Lookup!A:F, 3, FALSE), ""),
  medVal,   IFERROR(VLOOKUP(D417, Lookup!A:F, 4, FALSE), ""),
  contVal,  IFERROR(VLOOKUP(D417, Lookup!A:F, 5, FALSE), ""),
  placeVal, IFERROR(VLOOKUP(D417, Lookup!A:F, 6, FALSE), ""),
  baseURL, AS417 &amp; "?",
  utm_source,   Lookup!$B$4 &amp; srcVal,
  utm_campaign, Lookup!$C$4 &amp; campVal,
  utm_medium,   Lookup!$D$4 &amp; medVal,
  utm_content,  Lookup!$E$4 &amp; contVal,
  utm_place,    Lookup!$F$4 &amp; placeVal,
  extras, "&amp;utm_term=" &amp; Y417 &amp; "&amp;adCreative=" &amp; AW417 &amp; "&amp;suggestedTerms=" &amp; AU417,
  IF(
    NOT(completed),
    "Missing Info",
    IF(
      NOT(approved),
      "Awaiting Approval",
      baseURL &amp; utm_source &amp; utm_campaign &amp; utm_medium &amp; utm_content &amp; utm_place &amp; extras
    )
  )
)</f>
        <v>Missing Info</v>
      </c>
      <c r="AC417" s="72" t="str">
        <f t="shared" si="3"/>
        <v/>
      </c>
      <c r="AD417" s="68"/>
      <c r="AE417" s="106"/>
      <c r="AF417" s="114" t="str">
        <f t="shared" si="4"/>
        <v/>
      </c>
      <c r="AG417" s="76"/>
      <c r="AH417" s="111"/>
      <c r="AI417" s="115"/>
      <c r="AJ417" s="68"/>
      <c r="AK417" s="124" t="str">
        <f>IFERROR(__xludf.DUMMYFUNCTION("iferror(split(AJ417,""|""),"""")"),"")</f>
        <v/>
      </c>
      <c r="AL417" s="111"/>
      <c r="AM417" s="111"/>
      <c r="AN417" s="118" t="str">
        <f>IFERROR(__xludf.DUMMYFUNCTION("if(J417="""","""",GOOGLETRANSLATE(J417,""auto"",""en""))"),"")</f>
        <v/>
      </c>
      <c r="AO417" s="111" t="str">
        <f>IFERROR(__xludf.DUMMYFUNCTION("if(K417="""","""",GOOGLETRANSLATE(K417,""auto"",""en""))"),"")</f>
        <v/>
      </c>
      <c r="AP417" s="111" t="str">
        <f>IFERROR(__xludf.DUMMYFUNCTION("if(M417="""","""",GOOGLETRANSLATE(M417,""auto"",""en""))"),"")</f>
        <v/>
      </c>
      <c r="AQ417" s="111" t="str">
        <f>IFERROR(__xludf.DUMMYFUNCTION("if(O417="""","""",GOOGLETRANSLATE(O417,""auto"",""en""))"),"")</f>
        <v/>
      </c>
      <c r="AR417" s="111" t="str">
        <f>IFERROR(__xludf.DUMMYFUNCTION("if(Q417="""","""",GOOGLETRANSLATE(Q417,""auto"",""en""))"),"")</f>
        <v/>
      </c>
      <c r="AS417" s="68" t="str">
        <f>IFERROR(__xludf.DUMMYFUNCTION("REGEXREPLACE(E417, ""\?.*"", """")
"),"")</f>
        <v/>
      </c>
      <c r="AT417" s="120" t="str">
        <f>IFERROR(__xludf.DUMMYFUNCTION("TEXTJOIN(CHAR(10)&amp;CHAR(10), TRUE,
  ""H1: "" &amp;
    IFERROR(INDEX(IMPORTXML(REGEXREPLACE(AS417,""\?.*"",""""),""//h1[1]""),1),""""),
  IFERROR(""H2/H3: "" &amp;
    TEXTJOIN(CHAR(10), TRUE,
      IMPORTXML(REGEXREPLACE(AS417,""\?.*"",""""),""//h2[normalize-spa"&amp;"ce()] | //h3[normalize-space()]"")
    ),""""),
  IFERROR(""Paragraphs: "" &amp;
    TEXTJOIN(CHAR(10)&amp;CHAR(10), TRUE,
      IMPORTXML(REGEXREPLACE(AS417,""\?.*"",""""),
        ""//article//p[normalize-space()] | //div[contains(@class,'entry-content') or con"&amp;"tains(@class,'post-content') or contains(@class,'single-content') or contains(@class,'content') or contains(@class,'article')]//p[normalize-space()]""
      )
    ),"""")
)
"),"H1: ")</f>
        <v>H1: </v>
      </c>
      <c r="AU417" s="68" t="str">
        <f t="shared" si="5"/>
        <v/>
      </c>
      <c r="AV417" s="68" t="str">
        <f t="shared" si="6"/>
        <v/>
      </c>
      <c r="AW417" s="68" t="str">
        <f t="shared" si="7"/>
        <v/>
      </c>
      <c r="AX417" s="77"/>
    </row>
    <row r="418">
      <c r="A418" s="68"/>
      <c r="B418" s="68"/>
      <c r="C418" s="69"/>
      <c r="D418" s="68"/>
      <c r="E418" s="68"/>
      <c r="F418" s="68"/>
      <c r="G418" s="68"/>
      <c r="H418" s="68" t="str">
        <f t="shared" si="1"/>
        <v/>
      </c>
      <c r="I418" s="68"/>
      <c r="J418" s="111"/>
      <c r="K418" s="111"/>
      <c r="L418" s="122" t="b">
        <v>0</v>
      </c>
      <c r="M418" s="111"/>
      <c r="N418" s="109" t="b">
        <v>0</v>
      </c>
      <c r="O418" s="111"/>
      <c r="P418" s="109" t="b">
        <v>0</v>
      </c>
      <c r="Q418" s="111"/>
      <c r="R418" s="109" t="b">
        <v>0</v>
      </c>
      <c r="S418" s="111"/>
      <c r="T418" s="111"/>
      <c r="U418" s="111"/>
      <c r="V418" s="111"/>
      <c r="W418" s="111"/>
      <c r="X418" s="111"/>
      <c r="Y418" s="70" t="str">
        <f t="shared" si="8"/>
        <v/>
      </c>
      <c r="Z418" s="111"/>
      <c r="AA418" s="112" t="str">
        <f t="shared" si="2"/>
        <v>Missing Info</v>
      </c>
      <c r="AB418" s="113" t="str">
        <f>LET(
  completed, AA418="Complete",
  approved, AG418="Approved",
  srcVal,   IFERROR(VLOOKUP(D418, Lookup!A:F, 2, FALSE), ""),
  campVal,  IFERROR(VLOOKUP(D418, Lookup!A:F, 3, FALSE), ""),
  medVal,   IFERROR(VLOOKUP(D418, Lookup!A:F, 4, FALSE), ""),
  contVal,  IFERROR(VLOOKUP(D418, Lookup!A:F, 5, FALSE), ""),
  placeVal, IFERROR(VLOOKUP(D418, Lookup!A:F, 6, FALSE), ""),
  baseURL, AS418 &amp; "?",
  utm_source,   Lookup!$B$4 &amp; srcVal,
  utm_campaign, Lookup!$C$4 &amp; campVal,
  utm_medium,   Lookup!$D$4 &amp; medVal,
  utm_content,  Lookup!$E$4 &amp; contVal,
  utm_place,    Lookup!$F$4 &amp; placeVal,
  extras, "&amp;utm_term=" &amp; Y418 &amp; "&amp;adCreative=" &amp; AW418 &amp; "&amp;suggestedTerms=" &amp; AU418,
  IF(
    NOT(completed),
    "Missing Info",
    IF(
      NOT(approved),
      "Awaiting Approval",
      baseURL &amp; utm_source &amp; utm_campaign &amp; utm_medium &amp; utm_content &amp; utm_place &amp; extras
    )
  )
)</f>
        <v>Missing Info</v>
      </c>
      <c r="AC418" s="72" t="str">
        <f t="shared" si="3"/>
        <v/>
      </c>
      <c r="AD418" s="68"/>
      <c r="AE418" s="106"/>
      <c r="AF418" s="114" t="str">
        <f t="shared" si="4"/>
        <v/>
      </c>
      <c r="AG418" s="76"/>
      <c r="AH418" s="111"/>
      <c r="AI418" s="115"/>
      <c r="AJ418" s="68"/>
      <c r="AK418" s="124" t="str">
        <f>IFERROR(__xludf.DUMMYFUNCTION("iferror(split(AJ418,""|""),"""")"),"")</f>
        <v/>
      </c>
      <c r="AL418" s="111"/>
      <c r="AM418" s="111"/>
      <c r="AN418" s="118" t="str">
        <f>IFERROR(__xludf.DUMMYFUNCTION("if(J418="""","""",GOOGLETRANSLATE(J418,""auto"",""en""))"),"")</f>
        <v/>
      </c>
      <c r="AO418" s="111" t="str">
        <f>IFERROR(__xludf.DUMMYFUNCTION("if(K418="""","""",GOOGLETRANSLATE(K418,""auto"",""en""))"),"")</f>
        <v/>
      </c>
      <c r="AP418" s="111" t="str">
        <f>IFERROR(__xludf.DUMMYFUNCTION("if(M418="""","""",GOOGLETRANSLATE(M418,""auto"",""en""))"),"")</f>
        <v/>
      </c>
      <c r="AQ418" s="111" t="str">
        <f>IFERROR(__xludf.DUMMYFUNCTION("if(O418="""","""",GOOGLETRANSLATE(O418,""auto"",""en""))"),"")</f>
        <v/>
      </c>
      <c r="AR418" s="111" t="str">
        <f>IFERROR(__xludf.DUMMYFUNCTION("if(Q418="""","""",GOOGLETRANSLATE(Q418,""auto"",""en""))"),"")</f>
        <v/>
      </c>
      <c r="AS418" s="68" t="str">
        <f>IFERROR(__xludf.DUMMYFUNCTION("REGEXREPLACE(E418, ""\?.*"", """")
"),"")</f>
        <v/>
      </c>
      <c r="AT418" s="120" t="str">
        <f>IFERROR(__xludf.DUMMYFUNCTION("TEXTJOIN(CHAR(10)&amp;CHAR(10), TRUE,
  ""H1: "" &amp;
    IFERROR(INDEX(IMPORTXML(REGEXREPLACE(AS418,""\?.*"",""""),""//h1[1]""),1),""""),
  IFERROR(""H2/H3: "" &amp;
    TEXTJOIN(CHAR(10), TRUE,
      IMPORTXML(REGEXREPLACE(AS418,""\?.*"",""""),""//h2[normalize-spa"&amp;"ce()] | //h3[normalize-space()]"")
    ),""""),
  IFERROR(""Paragraphs: "" &amp;
    TEXTJOIN(CHAR(10)&amp;CHAR(10), TRUE,
      IMPORTXML(REGEXREPLACE(AS418,""\?.*"",""""),
        ""//article//p[normalize-space()] | //div[contains(@class,'entry-content') or con"&amp;"tains(@class,'post-content') or contains(@class,'single-content') or contains(@class,'content') or contains(@class,'article')]//p[normalize-space()]""
      )
    ),"""")
)
"),"H1: ")</f>
        <v>H1: </v>
      </c>
      <c r="AU418" s="68" t="str">
        <f t="shared" si="5"/>
        <v/>
      </c>
      <c r="AV418" s="68" t="str">
        <f t="shared" si="6"/>
        <v/>
      </c>
      <c r="AW418" s="68" t="str">
        <f t="shared" si="7"/>
        <v/>
      </c>
      <c r="AX418" s="77"/>
    </row>
    <row r="419">
      <c r="A419" s="68"/>
      <c r="B419" s="68"/>
      <c r="C419" s="69"/>
      <c r="D419" s="68"/>
      <c r="E419" s="68"/>
      <c r="F419" s="68"/>
      <c r="G419" s="68"/>
      <c r="H419" s="68" t="str">
        <f t="shared" si="1"/>
        <v/>
      </c>
      <c r="I419" s="68"/>
      <c r="J419" s="111"/>
      <c r="K419" s="111"/>
      <c r="L419" s="122" t="b">
        <v>0</v>
      </c>
      <c r="M419" s="111"/>
      <c r="N419" s="109" t="b">
        <v>0</v>
      </c>
      <c r="O419" s="111"/>
      <c r="P419" s="109" t="b">
        <v>0</v>
      </c>
      <c r="Q419" s="111"/>
      <c r="R419" s="109" t="b">
        <v>0</v>
      </c>
      <c r="S419" s="111"/>
      <c r="T419" s="111"/>
      <c r="U419" s="111"/>
      <c r="V419" s="111"/>
      <c r="W419" s="111"/>
      <c r="X419" s="111"/>
      <c r="Y419" s="70" t="str">
        <f t="shared" si="8"/>
        <v/>
      </c>
      <c r="Z419" s="111"/>
      <c r="AA419" s="112" t="str">
        <f t="shared" si="2"/>
        <v>Missing Info</v>
      </c>
      <c r="AB419" s="113" t="str">
        <f>LET(
  completed, AA419="Complete",
  approved, AG419="Approved",
  srcVal,   IFERROR(VLOOKUP(D419, Lookup!A:F, 2, FALSE), ""),
  campVal,  IFERROR(VLOOKUP(D419, Lookup!A:F, 3, FALSE), ""),
  medVal,   IFERROR(VLOOKUP(D419, Lookup!A:F, 4, FALSE), ""),
  contVal,  IFERROR(VLOOKUP(D419, Lookup!A:F, 5, FALSE), ""),
  placeVal, IFERROR(VLOOKUP(D419, Lookup!A:F, 6, FALSE), ""),
  baseURL, AS419 &amp; "?",
  utm_source,   Lookup!$B$4 &amp; srcVal,
  utm_campaign, Lookup!$C$4 &amp; campVal,
  utm_medium,   Lookup!$D$4 &amp; medVal,
  utm_content,  Lookup!$E$4 &amp; contVal,
  utm_place,    Lookup!$F$4 &amp; placeVal,
  extras, "&amp;utm_term=" &amp; Y419 &amp; "&amp;adCreative=" &amp; AW419 &amp; "&amp;suggestedTerms=" &amp; AU419,
  IF(
    NOT(completed),
    "Missing Info",
    IF(
      NOT(approved),
      "Awaiting Approval",
      baseURL &amp; utm_source &amp; utm_campaign &amp; utm_medium &amp; utm_content &amp; utm_place &amp; extras
    )
  )
)</f>
        <v>Missing Info</v>
      </c>
      <c r="AC419" s="72" t="str">
        <f t="shared" si="3"/>
        <v/>
      </c>
      <c r="AD419" s="68"/>
      <c r="AE419" s="106"/>
      <c r="AF419" s="114" t="str">
        <f t="shared" si="4"/>
        <v/>
      </c>
      <c r="AG419" s="76"/>
      <c r="AH419" s="111"/>
      <c r="AI419" s="115"/>
      <c r="AJ419" s="68"/>
      <c r="AK419" s="124" t="str">
        <f>IFERROR(__xludf.DUMMYFUNCTION("iferror(split(AJ419,""|""),"""")"),"")</f>
        <v/>
      </c>
      <c r="AL419" s="111"/>
      <c r="AM419" s="111"/>
      <c r="AN419" s="118" t="str">
        <f>IFERROR(__xludf.DUMMYFUNCTION("if(J419="""","""",GOOGLETRANSLATE(J419,""auto"",""en""))"),"")</f>
        <v/>
      </c>
      <c r="AO419" s="111" t="str">
        <f>IFERROR(__xludf.DUMMYFUNCTION("if(K419="""","""",GOOGLETRANSLATE(K419,""auto"",""en""))"),"")</f>
        <v/>
      </c>
      <c r="AP419" s="111" t="str">
        <f>IFERROR(__xludf.DUMMYFUNCTION("if(M419="""","""",GOOGLETRANSLATE(M419,""auto"",""en""))"),"")</f>
        <v/>
      </c>
      <c r="AQ419" s="111" t="str">
        <f>IFERROR(__xludf.DUMMYFUNCTION("if(O419="""","""",GOOGLETRANSLATE(O419,""auto"",""en""))"),"")</f>
        <v/>
      </c>
      <c r="AR419" s="111" t="str">
        <f>IFERROR(__xludf.DUMMYFUNCTION("if(Q419="""","""",GOOGLETRANSLATE(Q419,""auto"",""en""))"),"")</f>
        <v/>
      </c>
      <c r="AS419" s="68" t="str">
        <f>IFERROR(__xludf.DUMMYFUNCTION("REGEXREPLACE(E419, ""\?.*"", """")
"),"")</f>
        <v/>
      </c>
      <c r="AT419" s="120" t="str">
        <f>IFERROR(__xludf.DUMMYFUNCTION("TEXTJOIN(CHAR(10)&amp;CHAR(10), TRUE,
  ""H1: "" &amp;
    IFERROR(INDEX(IMPORTXML(REGEXREPLACE(AS419,""\?.*"",""""),""//h1[1]""),1),""""),
  IFERROR(""H2/H3: "" &amp;
    TEXTJOIN(CHAR(10), TRUE,
      IMPORTXML(REGEXREPLACE(AS419,""\?.*"",""""),""//h2[normalize-spa"&amp;"ce()] | //h3[normalize-space()]"")
    ),""""),
  IFERROR(""Paragraphs: "" &amp;
    TEXTJOIN(CHAR(10)&amp;CHAR(10), TRUE,
      IMPORTXML(REGEXREPLACE(AS419,""\?.*"",""""),
        ""//article//p[normalize-space()] | //div[contains(@class,'entry-content') or con"&amp;"tains(@class,'post-content') or contains(@class,'single-content') or contains(@class,'content') or contains(@class,'article')]//p[normalize-space()]""
      )
    ),"""")
)
"),"H1: ")</f>
        <v>H1: </v>
      </c>
      <c r="AU419" s="68" t="str">
        <f t="shared" si="5"/>
        <v/>
      </c>
      <c r="AV419" s="68" t="str">
        <f t="shared" si="6"/>
        <v/>
      </c>
      <c r="AW419" s="68" t="str">
        <f t="shared" si="7"/>
        <v/>
      </c>
      <c r="AX419" s="77"/>
    </row>
    <row r="420">
      <c r="A420" s="68"/>
      <c r="B420" s="68"/>
      <c r="C420" s="69"/>
      <c r="D420" s="68"/>
      <c r="E420" s="68"/>
      <c r="F420" s="68"/>
      <c r="G420" s="68"/>
      <c r="H420" s="68" t="str">
        <f t="shared" si="1"/>
        <v/>
      </c>
      <c r="I420" s="68"/>
      <c r="J420" s="111"/>
      <c r="K420" s="111"/>
      <c r="L420" s="122" t="b">
        <v>0</v>
      </c>
      <c r="M420" s="111"/>
      <c r="N420" s="109" t="b">
        <v>0</v>
      </c>
      <c r="O420" s="111"/>
      <c r="P420" s="109" t="b">
        <v>0</v>
      </c>
      <c r="Q420" s="111"/>
      <c r="R420" s="109" t="b">
        <v>0</v>
      </c>
      <c r="S420" s="111"/>
      <c r="T420" s="111"/>
      <c r="U420" s="111"/>
      <c r="V420" s="111"/>
      <c r="W420" s="111"/>
      <c r="X420" s="111"/>
      <c r="Y420" s="70" t="str">
        <f t="shared" si="8"/>
        <v/>
      </c>
      <c r="Z420" s="111"/>
      <c r="AA420" s="112" t="str">
        <f t="shared" si="2"/>
        <v>Missing Info</v>
      </c>
      <c r="AB420" s="113" t="str">
        <f>LET(
  completed, AA420="Complete",
  approved, AG420="Approved",
  srcVal,   IFERROR(VLOOKUP(D420, Lookup!A:F, 2, FALSE), ""),
  campVal,  IFERROR(VLOOKUP(D420, Lookup!A:F, 3, FALSE), ""),
  medVal,   IFERROR(VLOOKUP(D420, Lookup!A:F, 4, FALSE), ""),
  contVal,  IFERROR(VLOOKUP(D420, Lookup!A:F, 5, FALSE), ""),
  placeVal, IFERROR(VLOOKUP(D420, Lookup!A:F, 6, FALSE), ""),
  baseURL, AS420 &amp; "?",
  utm_source,   Lookup!$B$4 &amp; srcVal,
  utm_campaign, Lookup!$C$4 &amp; campVal,
  utm_medium,   Lookup!$D$4 &amp; medVal,
  utm_content,  Lookup!$E$4 &amp; contVal,
  utm_place,    Lookup!$F$4 &amp; placeVal,
  extras, "&amp;utm_term=" &amp; Y420 &amp; "&amp;adCreative=" &amp; AW420 &amp; "&amp;suggestedTerms=" &amp; AU420,
  IF(
    NOT(completed),
    "Missing Info",
    IF(
      NOT(approved),
      "Awaiting Approval",
      baseURL &amp; utm_source &amp; utm_campaign &amp; utm_medium &amp; utm_content &amp; utm_place &amp; extras
    )
  )
)</f>
        <v>Missing Info</v>
      </c>
      <c r="AC420" s="72" t="str">
        <f t="shared" si="3"/>
        <v/>
      </c>
      <c r="AD420" s="68"/>
      <c r="AE420" s="106"/>
      <c r="AF420" s="114" t="str">
        <f t="shared" si="4"/>
        <v/>
      </c>
      <c r="AG420" s="76"/>
      <c r="AH420" s="111"/>
      <c r="AI420" s="115"/>
      <c r="AJ420" s="68"/>
      <c r="AK420" s="124" t="str">
        <f>IFERROR(__xludf.DUMMYFUNCTION("iferror(split(AJ420,""|""),"""")"),"")</f>
        <v/>
      </c>
      <c r="AL420" s="111"/>
      <c r="AM420" s="111"/>
      <c r="AN420" s="118" t="str">
        <f>IFERROR(__xludf.DUMMYFUNCTION("if(J420="""","""",GOOGLETRANSLATE(J420,""auto"",""en""))"),"")</f>
        <v/>
      </c>
      <c r="AO420" s="111" t="str">
        <f>IFERROR(__xludf.DUMMYFUNCTION("if(K420="""","""",GOOGLETRANSLATE(K420,""auto"",""en""))"),"")</f>
        <v/>
      </c>
      <c r="AP420" s="111" t="str">
        <f>IFERROR(__xludf.DUMMYFUNCTION("if(M420="""","""",GOOGLETRANSLATE(M420,""auto"",""en""))"),"")</f>
        <v/>
      </c>
      <c r="AQ420" s="111" t="str">
        <f>IFERROR(__xludf.DUMMYFUNCTION("if(O420="""","""",GOOGLETRANSLATE(O420,""auto"",""en""))"),"")</f>
        <v/>
      </c>
      <c r="AR420" s="111" t="str">
        <f>IFERROR(__xludf.DUMMYFUNCTION("if(Q420="""","""",GOOGLETRANSLATE(Q420,""auto"",""en""))"),"")</f>
        <v/>
      </c>
      <c r="AS420" s="68" t="str">
        <f>IFERROR(__xludf.DUMMYFUNCTION("REGEXREPLACE(E420, ""\?.*"", """")
"),"")</f>
        <v/>
      </c>
      <c r="AT420" s="120" t="str">
        <f>IFERROR(__xludf.DUMMYFUNCTION("TEXTJOIN(CHAR(10)&amp;CHAR(10), TRUE,
  ""H1: "" &amp;
    IFERROR(INDEX(IMPORTXML(REGEXREPLACE(AS420,""\?.*"",""""),""//h1[1]""),1),""""),
  IFERROR(""H2/H3: "" &amp;
    TEXTJOIN(CHAR(10), TRUE,
      IMPORTXML(REGEXREPLACE(AS420,""\?.*"",""""),""//h2[normalize-spa"&amp;"ce()] | //h3[normalize-space()]"")
    ),""""),
  IFERROR(""Paragraphs: "" &amp;
    TEXTJOIN(CHAR(10)&amp;CHAR(10), TRUE,
      IMPORTXML(REGEXREPLACE(AS420,""\?.*"",""""),
        ""//article//p[normalize-space()] | //div[contains(@class,'entry-content') or con"&amp;"tains(@class,'post-content') or contains(@class,'single-content') or contains(@class,'content') or contains(@class,'article')]//p[normalize-space()]""
      )
    ),"""")
)
"),"H1: ")</f>
        <v>H1: </v>
      </c>
      <c r="AU420" s="68" t="str">
        <f t="shared" si="5"/>
        <v/>
      </c>
      <c r="AV420" s="68" t="str">
        <f t="shared" si="6"/>
        <v/>
      </c>
      <c r="AW420" s="68" t="str">
        <f t="shared" si="7"/>
        <v/>
      </c>
      <c r="AX420" s="77"/>
    </row>
    <row r="421">
      <c r="A421" s="68"/>
      <c r="B421" s="68"/>
      <c r="C421" s="69"/>
      <c r="D421" s="68"/>
      <c r="E421" s="68"/>
      <c r="F421" s="68"/>
      <c r="G421" s="68"/>
      <c r="H421" s="68" t="str">
        <f t="shared" si="1"/>
        <v/>
      </c>
      <c r="I421" s="68"/>
      <c r="J421" s="111"/>
      <c r="K421" s="111"/>
      <c r="L421" s="122" t="b">
        <v>0</v>
      </c>
      <c r="M421" s="111"/>
      <c r="N421" s="109" t="b">
        <v>0</v>
      </c>
      <c r="O421" s="111"/>
      <c r="P421" s="109" t="b">
        <v>0</v>
      </c>
      <c r="Q421" s="111"/>
      <c r="R421" s="109" t="b">
        <v>0</v>
      </c>
      <c r="S421" s="111"/>
      <c r="T421" s="111"/>
      <c r="U421" s="111"/>
      <c r="V421" s="111"/>
      <c r="W421" s="111"/>
      <c r="X421" s="111"/>
      <c r="Y421" s="70" t="str">
        <f t="shared" si="8"/>
        <v/>
      </c>
      <c r="Z421" s="111"/>
      <c r="AA421" s="112" t="str">
        <f t="shared" si="2"/>
        <v>Missing Info</v>
      </c>
      <c r="AB421" s="113" t="str">
        <f>LET(
  completed, AA421="Complete",
  approved, AG421="Approved",
  srcVal,   IFERROR(VLOOKUP(D421, Lookup!A:F, 2, FALSE), ""),
  campVal,  IFERROR(VLOOKUP(D421, Lookup!A:F, 3, FALSE), ""),
  medVal,   IFERROR(VLOOKUP(D421, Lookup!A:F, 4, FALSE), ""),
  contVal,  IFERROR(VLOOKUP(D421, Lookup!A:F, 5, FALSE), ""),
  placeVal, IFERROR(VLOOKUP(D421, Lookup!A:F, 6, FALSE), ""),
  baseURL, AS421 &amp; "?",
  utm_source,   Lookup!$B$4 &amp; srcVal,
  utm_campaign, Lookup!$C$4 &amp; campVal,
  utm_medium,   Lookup!$D$4 &amp; medVal,
  utm_content,  Lookup!$E$4 &amp; contVal,
  utm_place,    Lookup!$F$4 &amp; placeVal,
  extras, "&amp;utm_term=" &amp; Y421 &amp; "&amp;adCreative=" &amp; AW421 &amp; "&amp;suggestedTerms=" &amp; AU421,
  IF(
    NOT(completed),
    "Missing Info",
    IF(
      NOT(approved),
      "Awaiting Approval",
      baseURL &amp; utm_source &amp; utm_campaign &amp; utm_medium &amp; utm_content &amp; utm_place &amp; extras
    )
  )
)</f>
        <v>Missing Info</v>
      </c>
      <c r="AC421" s="72" t="str">
        <f t="shared" si="3"/>
        <v/>
      </c>
      <c r="AD421" s="68"/>
      <c r="AE421" s="106"/>
      <c r="AF421" s="114" t="str">
        <f t="shared" si="4"/>
        <v/>
      </c>
      <c r="AG421" s="76"/>
      <c r="AH421" s="111"/>
      <c r="AI421" s="115"/>
      <c r="AJ421" s="68"/>
      <c r="AK421" s="124" t="str">
        <f>IFERROR(__xludf.DUMMYFUNCTION("iferror(split(AJ421,""|""),"""")"),"")</f>
        <v/>
      </c>
      <c r="AL421" s="111"/>
      <c r="AM421" s="111"/>
      <c r="AN421" s="118" t="str">
        <f>IFERROR(__xludf.DUMMYFUNCTION("if(J421="""","""",GOOGLETRANSLATE(J421,""auto"",""en""))"),"")</f>
        <v/>
      </c>
      <c r="AO421" s="111" t="str">
        <f>IFERROR(__xludf.DUMMYFUNCTION("if(K421="""","""",GOOGLETRANSLATE(K421,""auto"",""en""))"),"")</f>
        <v/>
      </c>
      <c r="AP421" s="111" t="str">
        <f>IFERROR(__xludf.DUMMYFUNCTION("if(M421="""","""",GOOGLETRANSLATE(M421,""auto"",""en""))"),"")</f>
        <v/>
      </c>
      <c r="AQ421" s="111" t="str">
        <f>IFERROR(__xludf.DUMMYFUNCTION("if(O421="""","""",GOOGLETRANSLATE(O421,""auto"",""en""))"),"")</f>
        <v/>
      </c>
      <c r="AR421" s="111" t="str">
        <f>IFERROR(__xludf.DUMMYFUNCTION("if(Q421="""","""",GOOGLETRANSLATE(Q421,""auto"",""en""))"),"")</f>
        <v/>
      </c>
      <c r="AS421" s="68" t="str">
        <f>IFERROR(__xludf.DUMMYFUNCTION("REGEXREPLACE(E421, ""\?.*"", """")
"),"")</f>
        <v/>
      </c>
      <c r="AT421" s="120" t="str">
        <f>IFERROR(__xludf.DUMMYFUNCTION("TEXTJOIN(CHAR(10)&amp;CHAR(10), TRUE,
  ""H1: "" &amp;
    IFERROR(INDEX(IMPORTXML(REGEXREPLACE(AS421,""\?.*"",""""),""//h1[1]""),1),""""),
  IFERROR(""H2/H3: "" &amp;
    TEXTJOIN(CHAR(10), TRUE,
      IMPORTXML(REGEXREPLACE(AS421,""\?.*"",""""),""//h2[normalize-spa"&amp;"ce()] | //h3[normalize-space()]"")
    ),""""),
  IFERROR(""Paragraphs: "" &amp;
    TEXTJOIN(CHAR(10)&amp;CHAR(10), TRUE,
      IMPORTXML(REGEXREPLACE(AS421,""\?.*"",""""),
        ""//article//p[normalize-space()] | //div[contains(@class,'entry-content') or con"&amp;"tains(@class,'post-content') or contains(@class,'single-content') or contains(@class,'content') or contains(@class,'article')]//p[normalize-space()]""
      )
    ),"""")
)
"),"H1: ")</f>
        <v>H1: </v>
      </c>
      <c r="AU421" s="68" t="str">
        <f t="shared" si="5"/>
        <v/>
      </c>
      <c r="AV421" s="68" t="str">
        <f t="shared" si="6"/>
        <v/>
      </c>
      <c r="AW421" s="68" t="str">
        <f t="shared" si="7"/>
        <v/>
      </c>
      <c r="AX421" s="77"/>
    </row>
    <row r="422">
      <c r="A422" s="68"/>
      <c r="B422" s="68"/>
      <c r="C422" s="69"/>
      <c r="D422" s="68"/>
      <c r="E422" s="68"/>
      <c r="F422" s="68"/>
      <c r="G422" s="68"/>
      <c r="H422" s="68" t="str">
        <f t="shared" si="1"/>
        <v/>
      </c>
      <c r="I422" s="68"/>
      <c r="J422" s="111"/>
      <c r="K422" s="111"/>
      <c r="L422" s="122" t="b">
        <v>0</v>
      </c>
      <c r="M422" s="111"/>
      <c r="N422" s="109" t="b">
        <v>0</v>
      </c>
      <c r="O422" s="111"/>
      <c r="P422" s="109" t="b">
        <v>0</v>
      </c>
      <c r="Q422" s="111"/>
      <c r="R422" s="109" t="b">
        <v>0</v>
      </c>
      <c r="S422" s="111"/>
      <c r="T422" s="111"/>
      <c r="U422" s="111"/>
      <c r="V422" s="111"/>
      <c r="W422" s="111"/>
      <c r="X422" s="111"/>
      <c r="Y422" s="70" t="str">
        <f t="shared" si="8"/>
        <v/>
      </c>
      <c r="Z422" s="111"/>
      <c r="AA422" s="112" t="str">
        <f t="shared" si="2"/>
        <v>Missing Info</v>
      </c>
      <c r="AB422" s="113" t="str">
        <f>LET(
  completed, AA422="Complete",
  approved, AG422="Approved",
  srcVal,   IFERROR(VLOOKUP(D422, Lookup!A:F, 2, FALSE), ""),
  campVal,  IFERROR(VLOOKUP(D422, Lookup!A:F, 3, FALSE), ""),
  medVal,   IFERROR(VLOOKUP(D422, Lookup!A:F, 4, FALSE), ""),
  contVal,  IFERROR(VLOOKUP(D422, Lookup!A:F, 5, FALSE), ""),
  placeVal, IFERROR(VLOOKUP(D422, Lookup!A:F, 6, FALSE), ""),
  baseURL, AS422 &amp; "?",
  utm_source,   Lookup!$B$4 &amp; srcVal,
  utm_campaign, Lookup!$C$4 &amp; campVal,
  utm_medium,   Lookup!$D$4 &amp; medVal,
  utm_content,  Lookup!$E$4 &amp; contVal,
  utm_place,    Lookup!$F$4 &amp; placeVal,
  extras, "&amp;utm_term=" &amp; Y422 &amp; "&amp;adCreative=" &amp; AW422 &amp; "&amp;suggestedTerms=" &amp; AU422,
  IF(
    NOT(completed),
    "Missing Info",
    IF(
      NOT(approved),
      "Awaiting Approval",
      baseURL &amp; utm_source &amp; utm_campaign &amp; utm_medium &amp; utm_content &amp; utm_place &amp; extras
    )
  )
)</f>
        <v>Missing Info</v>
      </c>
      <c r="AC422" s="72" t="str">
        <f t="shared" si="3"/>
        <v/>
      </c>
      <c r="AD422" s="68"/>
      <c r="AE422" s="106"/>
      <c r="AF422" s="114" t="str">
        <f t="shared" si="4"/>
        <v/>
      </c>
      <c r="AG422" s="76"/>
      <c r="AH422" s="111"/>
      <c r="AI422" s="115"/>
      <c r="AJ422" s="68"/>
      <c r="AK422" s="124" t="str">
        <f>IFERROR(__xludf.DUMMYFUNCTION("iferror(split(AJ422,""|""),"""")"),"")</f>
        <v/>
      </c>
      <c r="AL422" s="111"/>
      <c r="AM422" s="111"/>
      <c r="AN422" s="118" t="str">
        <f>IFERROR(__xludf.DUMMYFUNCTION("if(J422="""","""",GOOGLETRANSLATE(J422,""auto"",""en""))"),"")</f>
        <v/>
      </c>
      <c r="AO422" s="111" t="str">
        <f>IFERROR(__xludf.DUMMYFUNCTION("if(K422="""","""",GOOGLETRANSLATE(K422,""auto"",""en""))"),"")</f>
        <v/>
      </c>
      <c r="AP422" s="111" t="str">
        <f>IFERROR(__xludf.DUMMYFUNCTION("if(M422="""","""",GOOGLETRANSLATE(M422,""auto"",""en""))"),"")</f>
        <v/>
      </c>
      <c r="AQ422" s="111" t="str">
        <f>IFERROR(__xludf.DUMMYFUNCTION("if(O422="""","""",GOOGLETRANSLATE(O422,""auto"",""en""))"),"")</f>
        <v/>
      </c>
      <c r="AR422" s="111" t="str">
        <f>IFERROR(__xludf.DUMMYFUNCTION("if(Q422="""","""",GOOGLETRANSLATE(Q422,""auto"",""en""))"),"")</f>
        <v/>
      </c>
      <c r="AS422" s="68" t="str">
        <f>IFERROR(__xludf.DUMMYFUNCTION("REGEXREPLACE(E422, ""\?.*"", """")
"),"")</f>
        <v/>
      </c>
      <c r="AT422" s="120" t="str">
        <f>IFERROR(__xludf.DUMMYFUNCTION("TEXTJOIN(CHAR(10)&amp;CHAR(10), TRUE,
  ""H1: "" &amp;
    IFERROR(INDEX(IMPORTXML(REGEXREPLACE(AS422,""\?.*"",""""),""//h1[1]""),1),""""),
  IFERROR(""H2/H3: "" &amp;
    TEXTJOIN(CHAR(10), TRUE,
      IMPORTXML(REGEXREPLACE(AS422,""\?.*"",""""),""//h2[normalize-spa"&amp;"ce()] | //h3[normalize-space()]"")
    ),""""),
  IFERROR(""Paragraphs: "" &amp;
    TEXTJOIN(CHAR(10)&amp;CHAR(10), TRUE,
      IMPORTXML(REGEXREPLACE(AS422,""\?.*"",""""),
        ""//article//p[normalize-space()] | //div[contains(@class,'entry-content') or con"&amp;"tains(@class,'post-content') or contains(@class,'single-content') or contains(@class,'content') or contains(@class,'article')]//p[normalize-space()]""
      )
    ),"""")
)
"),"H1: ")</f>
        <v>H1: </v>
      </c>
      <c r="AU422" s="68" t="str">
        <f t="shared" si="5"/>
        <v/>
      </c>
      <c r="AV422" s="68" t="str">
        <f t="shared" si="6"/>
        <v/>
      </c>
      <c r="AW422" s="68" t="str">
        <f t="shared" si="7"/>
        <v/>
      </c>
      <c r="AX422" s="77"/>
    </row>
    <row r="423">
      <c r="A423" s="68"/>
      <c r="B423" s="68"/>
      <c r="C423" s="69"/>
      <c r="D423" s="68"/>
      <c r="E423" s="68"/>
      <c r="F423" s="68"/>
      <c r="G423" s="68"/>
      <c r="H423" s="68" t="str">
        <f t="shared" si="1"/>
        <v/>
      </c>
      <c r="I423" s="68"/>
      <c r="J423" s="111"/>
      <c r="K423" s="111"/>
      <c r="L423" s="122" t="b">
        <v>0</v>
      </c>
      <c r="M423" s="111"/>
      <c r="N423" s="109" t="b">
        <v>0</v>
      </c>
      <c r="O423" s="111"/>
      <c r="P423" s="109" t="b">
        <v>0</v>
      </c>
      <c r="Q423" s="111"/>
      <c r="R423" s="109" t="b">
        <v>0</v>
      </c>
      <c r="S423" s="111"/>
      <c r="T423" s="111"/>
      <c r="U423" s="111"/>
      <c r="V423" s="111"/>
      <c r="W423" s="111"/>
      <c r="X423" s="111"/>
      <c r="Y423" s="70" t="str">
        <f t="shared" si="8"/>
        <v/>
      </c>
      <c r="Z423" s="111"/>
      <c r="AA423" s="112" t="str">
        <f t="shared" si="2"/>
        <v>Missing Info</v>
      </c>
      <c r="AB423" s="113" t="str">
        <f>LET(
  completed, AA423="Complete",
  approved, AG423="Approved",
  srcVal,   IFERROR(VLOOKUP(D423, Lookup!A:F, 2, FALSE), ""),
  campVal,  IFERROR(VLOOKUP(D423, Lookup!A:F, 3, FALSE), ""),
  medVal,   IFERROR(VLOOKUP(D423, Lookup!A:F, 4, FALSE), ""),
  contVal,  IFERROR(VLOOKUP(D423, Lookup!A:F, 5, FALSE), ""),
  placeVal, IFERROR(VLOOKUP(D423, Lookup!A:F, 6, FALSE), ""),
  baseURL, AS423 &amp; "?",
  utm_source,   Lookup!$B$4 &amp; srcVal,
  utm_campaign, Lookup!$C$4 &amp; campVal,
  utm_medium,   Lookup!$D$4 &amp; medVal,
  utm_content,  Lookup!$E$4 &amp; contVal,
  utm_place,    Lookup!$F$4 &amp; placeVal,
  extras, "&amp;utm_term=" &amp; Y423 &amp; "&amp;adCreative=" &amp; AW423 &amp; "&amp;suggestedTerms=" &amp; AU423,
  IF(
    NOT(completed),
    "Missing Info",
    IF(
      NOT(approved),
      "Awaiting Approval",
      baseURL &amp; utm_source &amp; utm_campaign &amp; utm_medium &amp; utm_content &amp; utm_place &amp; extras
    )
  )
)</f>
        <v>Missing Info</v>
      </c>
      <c r="AC423" s="72" t="str">
        <f t="shared" si="3"/>
        <v/>
      </c>
      <c r="AD423" s="68"/>
      <c r="AE423" s="106"/>
      <c r="AF423" s="114" t="str">
        <f t="shared" si="4"/>
        <v/>
      </c>
      <c r="AG423" s="76"/>
      <c r="AH423" s="111"/>
      <c r="AI423" s="115"/>
      <c r="AJ423" s="68"/>
      <c r="AK423" s="124" t="str">
        <f>IFERROR(__xludf.DUMMYFUNCTION("iferror(split(AJ423,""|""),"""")"),"")</f>
        <v/>
      </c>
      <c r="AL423" s="111"/>
      <c r="AM423" s="111"/>
      <c r="AN423" s="118" t="str">
        <f>IFERROR(__xludf.DUMMYFUNCTION("if(J423="""","""",GOOGLETRANSLATE(J423,""auto"",""en""))"),"")</f>
        <v/>
      </c>
      <c r="AO423" s="111" t="str">
        <f>IFERROR(__xludf.DUMMYFUNCTION("if(K423="""","""",GOOGLETRANSLATE(K423,""auto"",""en""))"),"")</f>
        <v/>
      </c>
      <c r="AP423" s="111" t="str">
        <f>IFERROR(__xludf.DUMMYFUNCTION("if(M423="""","""",GOOGLETRANSLATE(M423,""auto"",""en""))"),"")</f>
        <v/>
      </c>
      <c r="AQ423" s="111" t="str">
        <f>IFERROR(__xludf.DUMMYFUNCTION("if(O423="""","""",GOOGLETRANSLATE(O423,""auto"",""en""))"),"")</f>
        <v/>
      </c>
      <c r="AR423" s="111" t="str">
        <f>IFERROR(__xludf.DUMMYFUNCTION("if(Q423="""","""",GOOGLETRANSLATE(Q423,""auto"",""en""))"),"")</f>
        <v/>
      </c>
      <c r="AS423" s="68" t="str">
        <f>IFERROR(__xludf.DUMMYFUNCTION("REGEXREPLACE(E423, ""\?.*"", """")
"),"")</f>
        <v/>
      </c>
      <c r="AT423" s="120" t="str">
        <f>IFERROR(__xludf.DUMMYFUNCTION("TEXTJOIN(CHAR(10)&amp;CHAR(10), TRUE,
  ""H1: "" &amp;
    IFERROR(INDEX(IMPORTXML(REGEXREPLACE(AS423,""\?.*"",""""),""//h1[1]""),1),""""),
  IFERROR(""H2/H3: "" &amp;
    TEXTJOIN(CHAR(10), TRUE,
      IMPORTXML(REGEXREPLACE(AS423,""\?.*"",""""),""//h2[normalize-spa"&amp;"ce()] | //h3[normalize-space()]"")
    ),""""),
  IFERROR(""Paragraphs: "" &amp;
    TEXTJOIN(CHAR(10)&amp;CHAR(10), TRUE,
      IMPORTXML(REGEXREPLACE(AS423,""\?.*"",""""),
        ""//article//p[normalize-space()] | //div[contains(@class,'entry-content') or con"&amp;"tains(@class,'post-content') or contains(@class,'single-content') or contains(@class,'content') or contains(@class,'article')]//p[normalize-space()]""
      )
    ),"""")
)
"),"H1: ")</f>
        <v>H1: </v>
      </c>
      <c r="AU423" s="68" t="str">
        <f t="shared" si="5"/>
        <v/>
      </c>
      <c r="AV423" s="68" t="str">
        <f t="shared" si="6"/>
        <v/>
      </c>
      <c r="AW423" s="68" t="str">
        <f t="shared" si="7"/>
        <v/>
      </c>
      <c r="AX423" s="77"/>
    </row>
    <row r="424">
      <c r="A424" s="68"/>
      <c r="B424" s="68"/>
      <c r="C424" s="69"/>
      <c r="D424" s="68"/>
      <c r="E424" s="68"/>
      <c r="F424" s="68"/>
      <c r="G424" s="68"/>
      <c r="H424" s="68" t="str">
        <f t="shared" si="1"/>
        <v/>
      </c>
      <c r="I424" s="68"/>
      <c r="J424" s="111"/>
      <c r="K424" s="111"/>
      <c r="L424" s="122" t="b">
        <v>0</v>
      </c>
      <c r="M424" s="111"/>
      <c r="N424" s="109" t="b">
        <v>0</v>
      </c>
      <c r="O424" s="111"/>
      <c r="P424" s="109" t="b">
        <v>0</v>
      </c>
      <c r="Q424" s="111"/>
      <c r="R424" s="109" t="b">
        <v>0</v>
      </c>
      <c r="S424" s="111"/>
      <c r="T424" s="111"/>
      <c r="U424" s="111"/>
      <c r="V424" s="111"/>
      <c r="W424" s="111"/>
      <c r="X424" s="111"/>
      <c r="Y424" s="70" t="str">
        <f t="shared" si="8"/>
        <v/>
      </c>
      <c r="Z424" s="111"/>
      <c r="AA424" s="112" t="str">
        <f t="shared" si="2"/>
        <v>Missing Info</v>
      </c>
      <c r="AB424" s="113" t="str">
        <f>LET(
  completed, AA424="Complete",
  approved, AG424="Approved",
  srcVal,   IFERROR(VLOOKUP(D424, Lookup!A:F, 2, FALSE), ""),
  campVal,  IFERROR(VLOOKUP(D424, Lookup!A:F, 3, FALSE), ""),
  medVal,   IFERROR(VLOOKUP(D424, Lookup!A:F, 4, FALSE), ""),
  contVal,  IFERROR(VLOOKUP(D424, Lookup!A:F, 5, FALSE), ""),
  placeVal, IFERROR(VLOOKUP(D424, Lookup!A:F, 6, FALSE), ""),
  baseURL, AS424 &amp; "?",
  utm_source,   Lookup!$B$4 &amp; srcVal,
  utm_campaign, Lookup!$C$4 &amp; campVal,
  utm_medium,   Lookup!$D$4 &amp; medVal,
  utm_content,  Lookup!$E$4 &amp; contVal,
  utm_place,    Lookup!$F$4 &amp; placeVal,
  extras, "&amp;utm_term=" &amp; Y424 &amp; "&amp;adCreative=" &amp; AW424 &amp; "&amp;suggestedTerms=" &amp; AU424,
  IF(
    NOT(completed),
    "Missing Info",
    IF(
      NOT(approved),
      "Awaiting Approval",
      baseURL &amp; utm_source &amp; utm_campaign &amp; utm_medium &amp; utm_content &amp; utm_place &amp; extras
    )
  )
)</f>
        <v>Missing Info</v>
      </c>
      <c r="AC424" s="72" t="str">
        <f t="shared" si="3"/>
        <v/>
      </c>
      <c r="AD424" s="68"/>
      <c r="AE424" s="106"/>
      <c r="AF424" s="114" t="str">
        <f t="shared" si="4"/>
        <v/>
      </c>
      <c r="AG424" s="76"/>
      <c r="AH424" s="111"/>
      <c r="AI424" s="115"/>
      <c r="AJ424" s="68"/>
      <c r="AK424" s="124" t="str">
        <f>IFERROR(__xludf.DUMMYFUNCTION("iferror(split(AJ424,""|""),"""")"),"")</f>
        <v/>
      </c>
      <c r="AL424" s="111"/>
      <c r="AM424" s="111"/>
      <c r="AN424" s="118" t="str">
        <f>IFERROR(__xludf.DUMMYFUNCTION("if(J424="""","""",GOOGLETRANSLATE(J424,""auto"",""en""))"),"")</f>
        <v/>
      </c>
      <c r="AO424" s="111" t="str">
        <f>IFERROR(__xludf.DUMMYFUNCTION("if(K424="""","""",GOOGLETRANSLATE(K424,""auto"",""en""))"),"")</f>
        <v/>
      </c>
      <c r="AP424" s="111" t="str">
        <f>IFERROR(__xludf.DUMMYFUNCTION("if(M424="""","""",GOOGLETRANSLATE(M424,""auto"",""en""))"),"")</f>
        <v/>
      </c>
      <c r="AQ424" s="111" t="str">
        <f>IFERROR(__xludf.DUMMYFUNCTION("if(O424="""","""",GOOGLETRANSLATE(O424,""auto"",""en""))"),"")</f>
        <v/>
      </c>
      <c r="AR424" s="111" t="str">
        <f>IFERROR(__xludf.DUMMYFUNCTION("if(Q424="""","""",GOOGLETRANSLATE(Q424,""auto"",""en""))"),"")</f>
        <v/>
      </c>
      <c r="AS424" s="68" t="str">
        <f>IFERROR(__xludf.DUMMYFUNCTION("REGEXREPLACE(E424, ""\?.*"", """")
"),"")</f>
        <v/>
      </c>
      <c r="AT424" s="120" t="str">
        <f>IFERROR(__xludf.DUMMYFUNCTION("TEXTJOIN(CHAR(10)&amp;CHAR(10), TRUE,
  ""H1: "" &amp;
    IFERROR(INDEX(IMPORTXML(REGEXREPLACE(AS424,""\?.*"",""""),""//h1[1]""),1),""""),
  IFERROR(""H2/H3: "" &amp;
    TEXTJOIN(CHAR(10), TRUE,
      IMPORTXML(REGEXREPLACE(AS424,""\?.*"",""""),""//h2[normalize-spa"&amp;"ce()] | //h3[normalize-space()]"")
    ),""""),
  IFERROR(""Paragraphs: "" &amp;
    TEXTJOIN(CHAR(10)&amp;CHAR(10), TRUE,
      IMPORTXML(REGEXREPLACE(AS424,""\?.*"",""""),
        ""//article//p[normalize-space()] | //div[contains(@class,'entry-content') or con"&amp;"tains(@class,'post-content') or contains(@class,'single-content') or contains(@class,'content') or contains(@class,'article')]//p[normalize-space()]""
      )
    ),"""")
)
"),"H1: ")</f>
        <v>H1: </v>
      </c>
      <c r="AU424" s="68" t="str">
        <f t="shared" si="5"/>
        <v/>
      </c>
      <c r="AV424" s="68" t="str">
        <f t="shared" si="6"/>
        <v/>
      </c>
      <c r="AW424" s="68" t="str">
        <f t="shared" si="7"/>
        <v/>
      </c>
      <c r="AX424" s="77"/>
    </row>
    <row r="425">
      <c r="A425" s="68"/>
      <c r="B425" s="68"/>
      <c r="C425" s="69"/>
      <c r="D425" s="68"/>
      <c r="E425" s="68"/>
      <c r="F425" s="68"/>
      <c r="G425" s="68"/>
      <c r="H425" s="68" t="str">
        <f t="shared" si="1"/>
        <v/>
      </c>
      <c r="I425" s="68"/>
      <c r="J425" s="111"/>
      <c r="K425" s="111"/>
      <c r="L425" s="122" t="b">
        <v>0</v>
      </c>
      <c r="M425" s="111"/>
      <c r="N425" s="109" t="b">
        <v>0</v>
      </c>
      <c r="O425" s="111"/>
      <c r="P425" s="109" t="b">
        <v>0</v>
      </c>
      <c r="Q425" s="111"/>
      <c r="R425" s="109" t="b">
        <v>0</v>
      </c>
      <c r="S425" s="111"/>
      <c r="T425" s="111"/>
      <c r="U425" s="111"/>
      <c r="V425" s="111"/>
      <c r="W425" s="111"/>
      <c r="X425" s="111"/>
      <c r="Y425" s="70" t="str">
        <f t="shared" si="8"/>
        <v/>
      </c>
      <c r="Z425" s="111"/>
      <c r="AA425" s="112" t="str">
        <f t="shared" si="2"/>
        <v>Missing Info</v>
      </c>
      <c r="AB425" s="113" t="str">
        <f>LET(
  completed, AA425="Complete",
  approved, AG425="Approved",
  srcVal,   IFERROR(VLOOKUP(D425, Lookup!A:F, 2, FALSE), ""),
  campVal,  IFERROR(VLOOKUP(D425, Lookup!A:F, 3, FALSE), ""),
  medVal,   IFERROR(VLOOKUP(D425, Lookup!A:F, 4, FALSE), ""),
  contVal,  IFERROR(VLOOKUP(D425, Lookup!A:F, 5, FALSE), ""),
  placeVal, IFERROR(VLOOKUP(D425, Lookup!A:F, 6, FALSE), ""),
  baseURL, AS425 &amp; "?",
  utm_source,   Lookup!$B$4 &amp; srcVal,
  utm_campaign, Lookup!$C$4 &amp; campVal,
  utm_medium,   Lookup!$D$4 &amp; medVal,
  utm_content,  Lookup!$E$4 &amp; contVal,
  utm_place,    Lookup!$F$4 &amp; placeVal,
  extras, "&amp;utm_term=" &amp; Y425 &amp; "&amp;adCreative=" &amp; AW425 &amp; "&amp;suggestedTerms=" &amp; AU425,
  IF(
    NOT(completed),
    "Missing Info",
    IF(
      NOT(approved),
      "Awaiting Approval",
      baseURL &amp; utm_source &amp; utm_campaign &amp; utm_medium &amp; utm_content &amp; utm_place &amp; extras
    )
  )
)</f>
        <v>Missing Info</v>
      </c>
      <c r="AC425" s="72" t="str">
        <f t="shared" si="3"/>
        <v/>
      </c>
      <c r="AD425" s="68"/>
      <c r="AE425" s="106"/>
      <c r="AF425" s="114" t="str">
        <f t="shared" si="4"/>
        <v/>
      </c>
      <c r="AG425" s="76"/>
      <c r="AH425" s="111"/>
      <c r="AI425" s="115"/>
      <c r="AJ425" s="68"/>
      <c r="AK425" s="124" t="str">
        <f>IFERROR(__xludf.DUMMYFUNCTION("iferror(split(AJ425,""|""),"""")"),"")</f>
        <v/>
      </c>
      <c r="AL425" s="111"/>
      <c r="AM425" s="111"/>
      <c r="AN425" s="118" t="str">
        <f>IFERROR(__xludf.DUMMYFUNCTION("if(J425="""","""",GOOGLETRANSLATE(J425,""auto"",""en""))"),"")</f>
        <v/>
      </c>
      <c r="AO425" s="111" t="str">
        <f>IFERROR(__xludf.DUMMYFUNCTION("if(K425="""","""",GOOGLETRANSLATE(K425,""auto"",""en""))"),"")</f>
        <v/>
      </c>
      <c r="AP425" s="111" t="str">
        <f>IFERROR(__xludf.DUMMYFUNCTION("if(M425="""","""",GOOGLETRANSLATE(M425,""auto"",""en""))"),"")</f>
        <v/>
      </c>
      <c r="AQ425" s="111" t="str">
        <f>IFERROR(__xludf.DUMMYFUNCTION("if(O425="""","""",GOOGLETRANSLATE(O425,""auto"",""en""))"),"")</f>
        <v/>
      </c>
      <c r="AR425" s="111" t="str">
        <f>IFERROR(__xludf.DUMMYFUNCTION("if(Q425="""","""",GOOGLETRANSLATE(Q425,""auto"",""en""))"),"")</f>
        <v/>
      </c>
      <c r="AS425" s="68" t="str">
        <f>IFERROR(__xludf.DUMMYFUNCTION("REGEXREPLACE(E425, ""\?.*"", """")
"),"")</f>
        <v/>
      </c>
      <c r="AT425" s="120" t="str">
        <f>IFERROR(__xludf.DUMMYFUNCTION("TEXTJOIN(CHAR(10)&amp;CHAR(10), TRUE,
  ""H1: "" &amp;
    IFERROR(INDEX(IMPORTXML(REGEXREPLACE(AS425,""\?.*"",""""),""//h1[1]""),1),""""),
  IFERROR(""H2/H3: "" &amp;
    TEXTJOIN(CHAR(10), TRUE,
      IMPORTXML(REGEXREPLACE(AS425,""\?.*"",""""),""//h2[normalize-spa"&amp;"ce()] | //h3[normalize-space()]"")
    ),""""),
  IFERROR(""Paragraphs: "" &amp;
    TEXTJOIN(CHAR(10)&amp;CHAR(10), TRUE,
      IMPORTXML(REGEXREPLACE(AS425,""\?.*"",""""),
        ""//article//p[normalize-space()] | //div[contains(@class,'entry-content') or con"&amp;"tains(@class,'post-content') or contains(@class,'single-content') or contains(@class,'content') or contains(@class,'article')]//p[normalize-space()]""
      )
    ),"""")
)
"),"H1: ")</f>
        <v>H1: </v>
      </c>
      <c r="AU425" s="68" t="str">
        <f t="shared" si="5"/>
        <v/>
      </c>
      <c r="AV425" s="68" t="str">
        <f t="shared" si="6"/>
        <v/>
      </c>
      <c r="AW425" s="68" t="str">
        <f t="shared" si="7"/>
        <v/>
      </c>
      <c r="AX425" s="77"/>
    </row>
    <row r="426">
      <c r="A426" s="68"/>
      <c r="B426" s="68"/>
      <c r="C426" s="69"/>
      <c r="D426" s="68"/>
      <c r="E426" s="68"/>
      <c r="F426" s="68"/>
      <c r="G426" s="68"/>
      <c r="H426" s="68" t="str">
        <f t="shared" si="1"/>
        <v/>
      </c>
      <c r="I426" s="68"/>
      <c r="J426" s="111"/>
      <c r="K426" s="111"/>
      <c r="L426" s="122" t="b">
        <v>0</v>
      </c>
      <c r="M426" s="111"/>
      <c r="N426" s="109" t="b">
        <v>0</v>
      </c>
      <c r="O426" s="111"/>
      <c r="P426" s="109" t="b">
        <v>0</v>
      </c>
      <c r="Q426" s="111"/>
      <c r="R426" s="109" t="b">
        <v>0</v>
      </c>
      <c r="S426" s="111"/>
      <c r="T426" s="111"/>
      <c r="U426" s="111"/>
      <c r="V426" s="111"/>
      <c r="W426" s="111"/>
      <c r="X426" s="111"/>
      <c r="Y426" s="70" t="str">
        <f t="shared" si="8"/>
        <v/>
      </c>
      <c r="Z426" s="111"/>
      <c r="AA426" s="112" t="str">
        <f t="shared" si="2"/>
        <v>Missing Info</v>
      </c>
      <c r="AB426" s="113" t="str">
        <f>LET(
  completed, AA426="Complete",
  approved, AG426="Approved",
  srcVal,   IFERROR(VLOOKUP(D426, Lookup!A:F, 2, FALSE), ""),
  campVal,  IFERROR(VLOOKUP(D426, Lookup!A:F, 3, FALSE), ""),
  medVal,   IFERROR(VLOOKUP(D426, Lookup!A:F, 4, FALSE), ""),
  contVal,  IFERROR(VLOOKUP(D426, Lookup!A:F, 5, FALSE), ""),
  placeVal, IFERROR(VLOOKUP(D426, Lookup!A:F, 6, FALSE), ""),
  baseURL, AS426 &amp; "?",
  utm_source,   Lookup!$B$4 &amp; srcVal,
  utm_campaign, Lookup!$C$4 &amp; campVal,
  utm_medium,   Lookup!$D$4 &amp; medVal,
  utm_content,  Lookup!$E$4 &amp; contVal,
  utm_place,    Lookup!$F$4 &amp; placeVal,
  extras, "&amp;utm_term=" &amp; Y426 &amp; "&amp;adCreative=" &amp; AW426 &amp; "&amp;suggestedTerms=" &amp; AU426,
  IF(
    NOT(completed),
    "Missing Info",
    IF(
      NOT(approved),
      "Awaiting Approval",
      baseURL &amp; utm_source &amp; utm_campaign &amp; utm_medium &amp; utm_content &amp; utm_place &amp; extras
    )
  )
)</f>
        <v>Missing Info</v>
      </c>
      <c r="AC426" s="72" t="str">
        <f t="shared" si="3"/>
        <v/>
      </c>
      <c r="AD426" s="68"/>
      <c r="AE426" s="106"/>
      <c r="AF426" s="114" t="str">
        <f t="shared" si="4"/>
        <v/>
      </c>
      <c r="AG426" s="76"/>
      <c r="AH426" s="111"/>
      <c r="AI426" s="115"/>
      <c r="AJ426" s="68"/>
      <c r="AK426" s="124" t="str">
        <f>IFERROR(__xludf.DUMMYFUNCTION("iferror(split(AJ426,""|""),"""")"),"")</f>
        <v/>
      </c>
      <c r="AL426" s="111"/>
      <c r="AM426" s="111"/>
      <c r="AN426" s="118" t="str">
        <f>IFERROR(__xludf.DUMMYFUNCTION("if(J426="""","""",GOOGLETRANSLATE(J426,""auto"",""en""))"),"")</f>
        <v/>
      </c>
      <c r="AO426" s="111" t="str">
        <f>IFERROR(__xludf.DUMMYFUNCTION("if(K426="""","""",GOOGLETRANSLATE(K426,""auto"",""en""))"),"")</f>
        <v/>
      </c>
      <c r="AP426" s="111" t="str">
        <f>IFERROR(__xludf.DUMMYFUNCTION("if(M426="""","""",GOOGLETRANSLATE(M426,""auto"",""en""))"),"")</f>
        <v/>
      </c>
      <c r="AQ426" s="111" t="str">
        <f>IFERROR(__xludf.DUMMYFUNCTION("if(O426="""","""",GOOGLETRANSLATE(O426,""auto"",""en""))"),"")</f>
        <v/>
      </c>
      <c r="AR426" s="111" t="str">
        <f>IFERROR(__xludf.DUMMYFUNCTION("if(Q426="""","""",GOOGLETRANSLATE(Q426,""auto"",""en""))"),"")</f>
        <v/>
      </c>
      <c r="AS426" s="68" t="str">
        <f>IFERROR(__xludf.DUMMYFUNCTION("REGEXREPLACE(E426, ""\?.*"", """")
"),"")</f>
        <v/>
      </c>
      <c r="AT426" s="120" t="str">
        <f>IFERROR(__xludf.DUMMYFUNCTION("TEXTJOIN(CHAR(10)&amp;CHAR(10), TRUE,
  ""H1: "" &amp;
    IFERROR(INDEX(IMPORTXML(REGEXREPLACE(AS426,""\?.*"",""""),""//h1[1]""),1),""""),
  IFERROR(""H2/H3: "" &amp;
    TEXTJOIN(CHAR(10), TRUE,
      IMPORTXML(REGEXREPLACE(AS426,""\?.*"",""""),""//h2[normalize-spa"&amp;"ce()] | //h3[normalize-space()]"")
    ),""""),
  IFERROR(""Paragraphs: "" &amp;
    TEXTJOIN(CHAR(10)&amp;CHAR(10), TRUE,
      IMPORTXML(REGEXREPLACE(AS426,""\?.*"",""""),
        ""//article//p[normalize-space()] | //div[contains(@class,'entry-content') or con"&amp;"tains(@class,'post-content') or contains(@class,'single-content') or contains(@class,'content') or contains(@class,'article')]//p[normalize-space()]""
      )
    ),"""")
)
"),"H1: ")</f>
        <v>H1: </v>
      </c>
      <c r="AU426" s="68" t="str">
        <f t="shared" si="5"/>
        <v/>
      </c>
      <c r="AV426" s="68" t="str">
        <f t="shared" si="6"/>
        <v/>
      </c>
      <c r="AW426" s="68" t="str">
        <f t="shared" si="7"/>
        <v/>
      </c>
      <c r="AX426" s="77"/>
    </row>
    <row r="427">
      <c r="A427" s="68"/>
      <c r="B427" s="68"/>
      <c r="C427" s="69"/>
      <c r="D427" s="68"/>
      <c r="E427" s="68"/>
      <c r="F427" s="68"/>
      <c r="G427" s="68"/>
      <c r="H427" s="68" t="str">
        <f t="shared" si="1"/>
        <v/>
      </c>
      <c r="I427" s="68"/>
      <c r="J427" s="111"/>
      <c r="K427" s="111"/>
      <c r="L427" s="122" t="b">
        <v>0</v>
      </c>
      <c r="M427" s="111"/>
      <c r="N427" s="109" t="b">
        <v>0</v>
      </c>
      <c r="O427" s="111"/>
      <c r="P427" s="109" t="b">
        <v>0</v>
      </c>
      <c r="Q427" s="111"/>
      <c r="R427" s="109" t="b">
        <v>0</v>
      </c>
      <c r="S427" s="111"/>
      <c r="T427" s="111"/>
      <c r="U427" s="111"/>
      <c r="V427" s="111"/>
      <c r="W427" s="111"/>
      <c r="X427" s="111"/>
      <c r="Y427" s="70" t="str">
        <f t="shared" si="8"/>
        <v/>
      </c>
      <c r="Z427" s="111"/>
      <c r="AA427" s="112" t="str">
        <f t="shared" si="2"/>
        <v>Missing Info</v>
      </c>
      <c r="AB427" s="113" t="str">
        <f>LET(
  completed, AA427="Complete",
  approved, AG427="Approved",
  srcVal,   IFERROR(VLOOKUP(D427, Lookup!A:F, 2, FALSE), ""),
  campVal,  IFERROR(VLOOKUP(D427, Lookup!A:F, 3, FALSE), ""),
  medVal,   IFERROR(VLOOKUP(D427, Lookup!A:F, 4, FALSE), ""),
  contVal,  IFERROR(VLOOKUP(D427, Lookup!A:F, 5, FALSE), ""),
  placeVal, IFERROR(VLOOKUP(D427, Lookup!A:F, 6, FALSE), ""),
  baseURL, AS427 &amp; "?",
  utm_source,   Lookup!$B$4 &amp; srcVal,
  utm_campaign, Lookup!$C$4 &amp; campVal,
  utm_medium,   Lookup!$D$4 &amp; medVal,
  utm_content,  Lookup!$E$4 &amp; contVal,
  utm_place,    Lookup!$F$4 &amp; placeVal,
  extras, "&amp;utm_term=" &amp; Y427 &amp; "&amp;adCreative=" &amp; AW427 &amp; "&amp;suggestedTerms=" &amp; AU427,
  IF(
    NOT(completed),
    "Missing Info",
    IF(
      NOT(approved),
      "Awaiting Approval",
      baseURL &amp; utm_source &amp; utm_campaign &amp; utm_medium &amp; utm_content &amp; utm_place &amp; extras
    )
  )
)</f>
        <v>Missing Info</v>
      </c>
      <c r="AC427" s="72" t="str">
        <f t="shared" si="3"/>
        <v/>
      </c>
      <c r="AD427" s="68"/>
      <c r="AE427" s="106"/>
      <c r="AF427" s="114" t="str">
        <f t="shared" si="4"/>
        <v/>
      </c>
      <c r="AG427" s="76"/>
      <c r="AH427" s="111"/>
      <c r="AI427" s="115"/>
      <c r="AJ427" s="68"/>
      <c r="AK427" s="124" t="str">
        <f>IFERROR(__xludf.DUMMYFUNCTION("iferror(split(AJ427,""|""),"""")"),"")</f>
        <v/>
      </c>
      <c r="AL427" s="111"/>
      <c r="AM427" s="111"/>
      <c r="AN427" s="118" t="str">
        <f>IFERROR(__xludf.DUMMYFUNCTION("if(J427="""","""",GOOGLETRANSLATE(J427,""auto"",""en""))"),"")</f>
        <v/>
      </c>
      <c r="AO427" s="111" t="str">
        <f>IFERROR(__xludf.DUMMYFUNCTION("if(K427="""","""",GOOGLETRANSLATE(K427,""auto"",""en""))"),"")</f>
        <v/>
      </c>
      <c r="AP427" s="111" t="str">
        <f>IFERROR(__xludf.DUMMYFUNCTION("if(M427="""","""",GOOGLETRANSLATE(M427,""auto"",""en""))"),"")</f>
        <v/>
      </c>
      <c r="AQ427" s="111" t="str">
        <f>IFERROR(__xludf.DUMMYFUNCTION("if(O427="""","""",GOOGLETRANSLATE(O427,""auto"",""en""))"),"")</f>
        <v/>
      </c>
      <c r="AR427" s="111" t="str">
        <f>IFERROR(__xludf.DUMMYFUNCTION("if(Q427="""","""",GOOGLETRANSLATE(Q427,""auto"",""en""))"),"")</f>
        <v/>
      </c>
      <c r="AS427" s="68" t="str">
        <f>IFERROR(__xludf.DUMMYFUNCTION("REGEXREPLACE(E427, ""\?.*"", """")
"),"")</f>
        <v/>
      </c>
      <c r="AT427" s="120" t="str">
        <f>IFERROR(__xludf.DUMMYFUNCTION("TEXTJOIN(CHAR(10)&amp;CHAR(10), TRUE,
  ""H1: "" &amp;
    IFERROR(INDEX(IMPORTXML(REGEXREPLACE(AS427,""\?.*"",""""),""//h1[1]""),1),""""),
  IFERROR(""H2/H3: "" &amp;
    TEXTJOIN(CHAR(10), TRUE,
      IMPORTXML(REGEXREPLACE(AS427,""\?.*"",""""),""//h2[normalize-spa"&amp;"ce()] | //h3[normalize-space()]"")
    ),""""),
  IFERROR(""Paragraphs: "" &amp;
    TEXTJOIN(CHAR(10)&amp;CHAR(10), TRUE,
      IMPORTXML(REGEXREPLACE(AS427,""\?.*"",""""),
        ""//article//p[normalize-space()] | //div[contains(@class,'entry-content') or con"&amp;"tains(@class,'post-content') or contains(@class,'single-content') or contains(@class,'content') or contains(@class,'article')]//p[normalize-space()]""
      )
    ),"""")
)
"),"H1: ")</f>
        <v>H1: </v>
      </c>
      <c r="AU427" s="68" t="str">
        <f t="shared" si="5"/>
        <v/>
      </c>
      <c r="AV427" s="68" t="str">
        <f t="shared" si="6"/>
        <v/>
      </c>
      <c r="AW427" s="68" t="str">
        <f t="shared" si="7"/>
        <v/>
      </c>
      <c r="AX427" s="77"/>
    </row>
    <row r="428">
      <c r="A428" s="68"/>
      <c r="B428" s="68"/>
      <c r="C428" s="69"/>
      <c r="D428" s="68"/>
      <c r="E428" s="68"/>
      <c r="F428" s="68"/>
      <c r="G428" s="68"/>
      <c r="H428" s="68" t="str">
        <f t="shared" si="1"/>
        <v/>
      </c>
      <c r="I428" s="68"/>
      <c r="J428" s="111"/>
      <c r="K428" s="111"/>
      <c r="L428" s="122" t="b">
        <v>0</v>
      </c>
      <c r="M428" s="111"/>
      <c r="N428" s="109" t="b">
        <v>0</v>
      </c>
      <c r="O428" s="111"/>
      <c r="P428" s="109" t="b">
        <v>0</v>
      </c>
      <c r="Q428" s="111"/>
      <c r="R428" s="109" t="b">
        <v>0</v>
      </c>
      <c r="S428" s="111"/>
      <c r="T428" s="111"/>
      <c r="U428" s="111"/>
      <c r="V428" s="111"/>
      <c r="W428" s="111"/>
      <c r="X428" s="111"/>
      <c r="Y428" s="70" t="str">
        <f t="shared" si="8"/>
        <v/>
      </c>
      <c r="Z428" s="111"/>
      <c r="AA428" s="112" t="str">
        <f t="shared" si="2"/>
        <v>Missing Info</v>
      </c>
      <c r="AB428" s="113" t="str">
        <f>LET(
  completed, AA428="Complete",
  approved, AG428="Approved",
  srcVal,   IFERROR(VLOOKUP(D428, Lookup!A:F, 2, FALSE), ""),
  campVal,  IFERROR(VLOOKUP(D428, Lookup!A:F, 3, FALSE), ""),
  medVal,   IFERROR(VLOOKUP(D428, Lookup!A:F, 4, FALSE), ""),
  contVal,  IFERROR(VLOOKUP(D428, Lookup!A:F, 5, FALSE), ""),
  placeVal, IFERROR(VLOOKUP(D428, Lookup!A:F, 6, FALSE), ""),
  baseURL, AS428 &amp; "?",
  utm_source,   Lookup!$B$4 &amp; srcVal,
  utm_campaign, Lookup!$C$4 &amp; campVal,
  utm_medium,   Lookup!$D$4 &amp; medVal,
  utm_content,  Lookup!$E$4 &amp; contVal,
  utm_place,    Lookup!$F$4 &amp; placeVal,
  extras, "&amp;utm_term=" &amp; Y428 &amp; "&amp;adCreative=" &amp; AW428 &amp; "&amp;suggestedTerms=" &amp; AU428,
  IF(
    NOT(completed),
    "Missing Info",
    IF(
      NOT(approved),
      "Awaiting Approval",
      baseURL &amp; utm_source &amp; utm_campaign &amp; utm_medium &amp; utm_content &amp; utm_place &amp; extras
    )
  )
)</f>
        <v>Missing Info</v>
      </c>
      <c r="AC428" s="72" t="str">
        <f t="shared" si="3"/>
        <v/>
      </c>
      <c r="AD428" s="68"/>
      <c r="AE428" s="106"/>
      <c r="AF428" s="114" t="str">
        <f t="shared" si="4"/>
        <v/>
      </c>
      <c r="AG428" s="76"/>
      <c r="AH428" s="111"/>
      <c r="AI428" s="115"/>
      <c r="AJ428" s="68"/>
      <c r="AK428" s="124" t="str">
        <f>IFERROR(__xludf.DUMMYFUNCTION("iferror(split(AJ428,""|""),"""")"),"")</f>
        <v/>
      </c>
      <c r="AL428" s="111"/>
      <c r="AM428" s="111"/>
      <c r="AN428" s="118" t="str">
        <f>IFERROR(__xludf.DUMMYFUNCTION("if(J428="""","""",GOOGLETRANSLATE(J428,""auto"",""en""))"),"")</f>
        <v/>
      </c>
      <c r="AO428" s="111" t="str">
        <f>IFERROR(__xludf.DUMMYFUNCTION("if(K428="""","""",GOOGLETRANSLATE(K428,""auto"",""en""))"),"")</f>
        <v/>
      </c>
      <c r="AP428" s="111" t="str">
        <f>IFERROR(__xludf.DUMMYFUNCTION("if(M428="""","""",GOOGLETRANSLATE(M428,""auto"",""en""))"),"")</f>
        <v/>
      </c>
      <c r="AQ428" s="111" t="str">
        <f>IFERROR(__xludf.DUMMYFUNCTION("if(O428="""","""",GOOGLETRANSLATE(O428,""auto"",""en""))"),"")</f>
        <v/>
      </c>
      <c r="AR428" s="111" t="str">
        <f>IFERROR(__xludf.DUMMYFUNCTION("if(Q428="""","""",GOOGLETRANSLATE(Q428,""auto"",""en""))"),"")</f>
        <v/>
      </c>
      <c r="AS428" s="68" t="str">
        <f>IFERROR(__xludf.DUMMYFUNCTION("REGEXREPLACE(E428, ""\?.*"", """")
"),"")</f>
        <v/>
      </c>
      <c r="AT428" s="120" t="str">
        <f>IFERROR(__xludf.DUMMYFUNCTION("TEXTJOIN(CHAR(10)&amp;CHAR(10), TRUE,
  ""H1: "" &amp;
    IFERROR(INDEX(IMPORTXML(REGEXREPLACE(AS428,""\?.*"",""""),""//h1[1]""),1),""""),
  IFERROR(""H2/H3: "" &amp;
    TEXTJOIN(CHAR(10), TRUE,
      IMPORTXML(REGEXREPLACE(AS428,""\?.*"",""""),""//h2[normalize-spa"&amp;"ce()] | //h3[normalize-space()]"")
    ),""""),
  IFERROR(""Paragraphs: "" &amp;
    TEXTJOIN(CHAR(10)&amp;CHAR(10), TRUE,
      IMPORTXML(REGEXREPLACE(AS428,""\?.*"",""""),
        ""//article//p[normalize-space()] | //div[contains(@class,'entry-content') or con"&amp;"tains(@class,'post-content') or contains(@class,'single-content') or contains(@class,'content') or contains(@class,'article')]//p[normalize-space()]""
      )
    ),"""")
)
"),"H1: ")</f>
        <v>H1: </v>
      </c>
      <c r="AU428" s="68" t="str">
        <f t="shared" si="5"/>
        <v/>
      </c>
      <c r="AV428" s="68" t="str">
        <f t="shared" si="6"/>
        <v/>
      </c>
      <c r="AW428" s="68" t="str">
        <f t="shared" si="7"/>
        <v/>
      </c>
      <c r="AX428" s="77"/>
    </row>
    <row r="429">
      <c r="A429" s="68"/>
      <c r="B429" s="68"/>
      <c r="C429" s="69"/>
      <c r="D429" s="68"/>
      <c r="E429" s="68"/>
      <c r="F429" s="68"/>
      <c r="G429" s="68"/>
      <c r="H429" s="68" t="str">
        <f t="shared" si="1"/>
        <v/>
      </c>
      <c r="I429" s="68"/>
      <c r="J429" s="111"/>
      <c r="K429" s="111"/>
      <c r="L429" s="122" t="b">
        <v>0</v>
      </c>
      <c r="M429" s="111"/>
      <c r="N429" s="109" t="b">
        <v>0</v>
      </c>
      <c r="O429" s="111"/>
      <c r="P429" s="109" t="b">
        <v>0</v>
      </c>
      <c r="Q429" s="111"/>
      <c r="R429" s="109" t="b">
        <v>0</v>
      </c>
      <c r="S429" s="111"/>
      <c r="T429" s="111"/>
      <c r="U429" s="111"/>
      <c r="V429" s="111"/>
      <c r="W429" s="111"/>
      <c r="X429" s="111"/>
      <c r="Y429" s="70" t="str">
        <f t="shared" si="8"/>
        <v/>
      </c>
      <c r="Z429" s="111"/>
      <c r="AA429" s="112" t="str">
        <f t="shared" si="2"/>
        <v>Missing Info</v>
      </c>
      <c r="AB429" s="113" t="str">
        <f>LET(
  completed, AA429="Complete",
  approved, AG429="Approved",
  srcVal,   IFERROR(VLOOKUP(D429, Lookup!A:F, 2, FALSE), ""),
  campVal,  IFERROR(VLOOKUP(D429, Lookup!A:F, 3, FALSE), ""),
  medVal,   IFERROR(VLOOKUP(D429, Lookup!A:F, 4, FALSE), ""),
  contVal,  IFERROR(VLOOKUP(D429, Lookup!A:F, 5, FALSE), ""),
  placeVal, IFERROR(VLOOKUP(D429, Lookup!A:F, 6, FALSE), ""),
  baseURL, AS429 &amp; "?",
  utm_source,   Lookup!$B$4 &amp; srcVal,
  utm_campaign, Lookup!$C$4 &amp; campVal,
  utm_medium,   Lookup!$D$4 &amp; medVal,
  utm_content,  Lookup!$E$4 &amp; contVal,
  utm_place,    Lookup!$F$4 &amp; placeVal,
  extras, "&amp;utm_term=" &amp; Y429 &amp; "&amp;adCreative=" &amp; AW429 &amp; "&amp;suggestedTerms=" &amp; AU429,
  IF(
    NOT(completed),
    "Missing Info",
    IF(
      NOT(approved),
      "Awaiting Approval",
      baseURL &amp; utm_source &amp; utm_campaign &amp; utm_medium &amp; utm_content &amp; utm_place &amp; extras
    )
  )
)</f>
        <v>Missing Info</v>
      </c>
      <c r="AC429" s="72" t="str">
        <f t="shared" si="3"/>
        <v/>
      </c>
      <c r="AD429" s="68"/>
      <c r="AE429" s="106"/>
      <c r="AF429" s="114" t="str">
        <f t="shared" si="4"/>
        <v/>
      </c>
      <c r="AG429" s="76"/>
      <c r="AH429" s="111"/>
      <c r="AI429" s="115"/>
      <c r="AJ429" s="68"/>
      <c r="AK429" s="124" t="str">
        <f>IFERROR(__xludf.DUMMYFUNCTION("iferror(split(AJ429,""|""),"""")"),"")</f>
        <v/>
      </c>
      <c r="AL429" s="111"/>
      <c r="AM429" s="111"/>
      <c r="AN429" s="118" t="str">
        <f>IFERROR(__xludf.DUMMYFUNCTION("if(J429="""","""",GOOGLETRANSLATE(J429,""auto"",""en""))"),"")</f>
        <v/>
      </c>
      <c r="AO429" s="111" t="str">
        <f>IFERROR(__xludf.DUMMYFUNCTION("if(K429="""","""",GOOGLETRANSLATE(K429,""auto"",""en""))"),"")</f>
        <v/>
      </c>
      <c r="AP429" s="111" t="str">
        <f>IFERROR(__xludf.DUMMYFUNCTION("if(M429="""","""",GOOGLETRANSLATE(M429,""auto"",""en""))"),"")</f>
        <v/>
      </c>
      <c r="AQ429" s="111" t="str">
        <f>IFERROR(__xludf.DUMMYFUNCTION("if(O429="""","""",GOOGLETRANSLATE(O429,""auto"",""en""))"),"")</f>
        <v/>
      </c>
      <c r="AR429" s="111" t="str">
        <f>IFERROR(__xludf.DUMMYFUNCTION("if(Q429="""","""",GOOGLETRANSLATE(Q429,""auto"",""en""))"),"")</f>
        <v/>
      </c>
      <c r="AS429" s="68" t="str">
        <f>IFERROR(__xludf.DUMMYFUNCTION("REGEXREPLACE(E429, ""\?.*"", """")
"),"")</f>
        <v/>
      </c>
      <c r="AT429" s="120" t="str">
        <f>IFERROR(__xludf.DUMMYFUNCTION("TEXTJOIN(CHAR(10)&amp;CHAR(10), TRUE,
  ""H1: "" &amp;
    IFERROR(INDEX(IMPORTXML(REGEXREPLACE(AS429,""\?.*"",""""),""//h1[1]""),1),""""),
  IFERROR(""H2/H3: "" &amp;
    TEXTJOIN(CHAR(10), TRUE,
      IMPORTXML(REGEXREPLACE(AS429,""\?.*"",""""),""//h2[normalize-spa"&amp;"ce()] | //h3[normalize-space()]"")
    ),""""),
  IFERROR(""Paragraphs: "" &amp;
    TEXTJOIN(CHAR(10)&amp;CHAR(10), TRUE,
      IMPORTXML(REGEXREPLACE(AS429,""\?.*"",""""),
        ""//article//p[normalize-space()] | //div[contains(@class,'entry-content') or con"&amp;"tains(@class,'post-content') or contains(@class,'single-content') or contains(@class,'content') or contains(@class,'article')]//p[normalize-space()]""
      )
    ),"""")
)
"),"H1: ")</f>
        <v>H1: </v>
      </c>
      <c r="AU429" s="68" t="str">
        <f t="shared" si="5"/>
        <v/>
      </c>
      <c r="AV429" s="68" t="str">
        <f t="shared" si="6"/>
        <v/>
      </c>
      <c r="AW429" s="68" t="str">
        <f t="shared" si="7"/>
        <v/>
      </c>
      <c r="AX429" s="77"/>
    </row>
    <row r="430">
      <c r="A430" s="68"/>
      <c r="B430" s="68"/>
      <c r="C430" s="69"/>
      <c r="D430" s="68"/>
      <c r="E430" s="68"/>
      <c r="F430" s="68"/>
      <c r="G430" s="68"/>
      <c r="H430" s="68" t="str">
        <f t="shared" si="1"/>
        <v/>
      </c>
      <c r="I430" s="68"/>
      <c r="J430" s="111"/>
      <c r="K430" s="111"/>
      <c r="L430" s="122" t="b">
        <v>0</v>
      </c>
      <c r="M430" s="111"/>
      <c r="N430" s="109" t="b">
        <v>0</v>
      </c>
      <c r="O430" s="111"/>
      <c r="P430" s="109" t="b">
        <v>0</v>
      </c>
      <c r="Q430" s="111"/>
      <c r="R430" s="109" t="b">
        <v>0</v>
      </c>
      <c r="S430" s="111"/>
      <c r="T430" s="111"/>
      <c r="U430" s="111"/>
      <c r="V430" s="111"/>
      <c r="W430" s="111"/>
      <c r="X430" s="111"/>
      <c r="Y430" s="70" t="str">
        <f t="shared" si="8"/>
        <v/>
      </c>
      <c r="Z430" s="111"/>
      <c r="AA430" s="112" t="str">
        <f t="shared" si="2"/>
        <v>Missing Info</v>
      </c>
      <c r="AB430" s="113" t="str">
        <f>LET(
  completed, AA430="Complete",
  approved, AG430="Approved",
  srcVal,   IFERROR(VLOOKUP(D430, Lookup!A:F, 2, FALSE), ""),
  campVal,  IFERROR(VLOOKUP(D430, Lookup!A:F, 3, FALSE), ""),
  medVal,   IFERROR(VLOOKUP(D430, Lookup!A:F, 4, FALSE), ""),
  contVal,  IFERROR(VLOOKUP(D430, Lookup!A:F, 5, FALSE), ""),
  placeVal, IFERROR(VLOOKUP(D430, Lookup!A:F, 6, FALSE), ""),
  baseURL, AS430 &amp; "?",
  utm_source,   Lookup!$B$4 &amp; srcVal,
  utm_campaign, Lookup!$C$4 &amp; campVal,
  utm_medium,   Lookup!$D$4 &amp; medVal,
  utm_content,  Lookup!$E$4 &amp; contVal,
  utm_place,    Lookup!$F$4 &amp; placeVal,
  extras, "&amp;utm_term=" &amp; Y430 &amp; "&amp;adCreative=" &amp; AW430 &amp; "&amp;suggestedTerms=" &amp; AU430,
  IF(
    NOT(completed),
    "Missing Info",
    IF(
      NOT(approved),
      "Awaiting Approval",
      baseURL &amp; utm_source &amp; utm_campaign &amp; utm_medium &amp; utm_content &amp; utm_place &amp; extras
    )
  )
)</f>
        <v>Missing Info</v>
      </c>
      <c r="AC430" s="72" t="str">
        <f t="shared" si="3"/>
        <v/>
      </c>
      <c r="AD430" s="68"/>
      <c r="AE430" s="106"/>
      <c r="AF430" s="114" t="str">
        <f t="shared" si="4"/>
        <v/>
      </c>
      <c r="AG430" s="76"/>
      <c r="AH430" s="111"/>
      <c r="AI430" s="115"/>
      <c r="AJ430" s="68"/>
      <c r="AK430" s="124" t="str">
        <f>IFERROR(__xludf.DUMMYFUNCTION("iferror(split(AJ430,""|""),"""")"),"")</f>
        <v/>
      </c>
      <c r="AL430" s="111"/>
      <c r="AM430" s="111"/>
      <c r="AN430" s="118" t="str">
        <f>IFERROR(__xludf.DUMMYFUNCTION("if(J430="""","""",GOOGLETRANSLATE(J430,""auto"",""en""))"),"")</f>
        <v/>
      </c>
      <c r="AO430" s="111" t="str">
        <f>IFERROR(__xludf.DUMMYFUNCTION("if(K430="""","""",GOOGLETRANSLATE(K430,""auto"",""en""))"),"")</f>
        <v/>
      </c>
      <c r="AP430" s="111" t="str">
        <f>IFERROR(__xludf.DUMMYFUNCTION("if(M430="""","""",GOOGLETRANSLATE(M430,""auto"",""en""))"),"")</f>
        <v/>
      </c>
      <c r="AQ430" s="111" t="str">
        <f>IFERROR(__xludf.DUMMYFUNCTION("if(O430="""","""",GOOGLETRANSLATE(O430,""auto"",""en""))"),"")</f>
        <v/>
      </c>
      <c r="AR430" s="111" t="str">
        <f>IFERROR(__xludf.DUMMYFUNCTION("if(Q430="""","""",GOOGLETRANSLATE(Q430,""auto"",""en""))"),"")</f>
        <v/>
      </c>
      <c r="AS430" s="68" t="str">
        <f>IFERROR(__xludf.DUMMYFUNCTION("REGEXREPLACE(E430, ""\?.*"", """")
"),"")</f>
        <v/>
      </c>
      <c r="AT430" s="120" t="str">
        <f>IFERROR(__xludf.DUMMYFUNCTION("TEXTJOIN(CHAR(10)&amp;CHAR(10), TRUE,
  ""H1: "" &amp;
    IFERROR(INDEX(IMPORTXML(REGEXREPLACE(AS430,""\?.*"",""""),""//h1[1]""),1),""""),
  IFERROR(""H2/H3: "" &amp;
    TEXTJOIN(CHAR(10), TRUE,
      IMPORTXML(REGEXREPLACE(AS430,""\?.*"",""""),""//h2[normalize-spa"&amp;"ce()] | //h3[normalize-space()]"")
    ),""""),
  IFERROR(""Paragraphs: "" &amp;
    TEXTJOIN(CHAR(10)&amp;CHAR(10), TRUE,
      IMPORTXML(REGEXREPLACE(AS430,""\?.*"",""""),
        ""//article//p[normalize-space()] | //div[contains(@class,'entry-content') or con"&amp;"tains(@class,'post-content') or contains(@class,'single-content') or contains(@class,'content') or contains(@class,'article')]//p[normalize-space()]""
      )
    ),"""")
)
"),"H1: ")</f>
        <v>H1: </v>
      </c>
      <c r="AU430" s="68" t="str">
        <f t="shared" si="5"/>
        <v/>
      </c>
      <c r="AV430" s="68" t="str">
        <f t="shared" si="6"/>
        <v/>
      </c>
      <c r="AW430" s="68" t="str">
        <f t="shared" si="7"/>
        <v/>
      </c>
      <c r="AX430" s="77"/>
    </row>
    <row r="431">
      <c r="A431" s="68"/>
      <c r="B431" s="68"/>
      <c r="C431" s="69"/>
      <c r="D431" s="68"/>
      <c r="E431" s="68"/>
      <c r="F431" s="68"/>
      <c r="G431" s="68"/>
      <c r="H431" s="68" t="str">
        <f t="shared" si="1"/>
        <v/>
      </c>
      <c r="I431" s="68"/>
      <c r="J431" s="111"/>
      <c r="K431" s="111"/>
      <c r="L431" s="122" t="b">
        <v>0</v>
      </c>
      <c r="M431" s="111"/>
      <c r="N431" s="109" t="b">
        <v>0</v>
      </c>
      <c r="O431" s="111"/>
      <c r="P431" s="109" t="b">
        <v>0</v>
      </c>
      <c r="Q431" s="111"/>
      <c r="R431" s="109" t="b">
        <v>0</v>
      </c>
      <c r="S431" s="111"/>
      <c r="T431" s="111"/>
      <c r="U431" s="111"/>
      <c r="V431" s="111"/>
      <c r="W431" s="111"/>
      <c r="X431" s="111"/>
      <c r="Y431" s="70" t="str">
        <f t="shared" si="8"/>
        <v/>
      </c>
      <c r="Z431" s="111"/>
      <c r="AA431" s="112" t="str">
        <f t="shared" si="2"/>
        <v>Missing Info</v>
      </c>
      <c r="AB431" s="113" t="str">
        <f>LET(
  completed, AA431="Complete",
  approved, AG431="Approved",
  srcVal,   IFERROR(VLOOKUP(D431, Lookup!A:F, 2, FALSE), ""),
  campVal,  IFERROR(VLOOKUP(D431, Lookup!A:F, 3, FALSE), ""),
  medVal,   IFERROR(VLOOKUP(D431, Lookup!A:F, 4, FALSE), ""),
  contVal,  IFERROR(VLOOKUP(D431, Lookup!A:F, 5, FALSE), ""),
  placeVal, IFERROR(VLOOKUP(D431, Lookup!A:F, 6, FALSE), ""),
  baseURL, AS431 &amp; "?",
  utm_source,   Lookup!$B$4 &amp; srcVal,
  utm_campaign, Lookup!$C$4 &amp; campVal,
  utm_medium,   Lookup!$D$4 &amp; medVal,
  utm_content,  Lookup!$E$4 &amp; contVal,
  utm_place,    Lookup!$F$4 &amp; placeVal,
  extras, "&amp;utm_term=" &amp; Y431 &amp; "&amp;adCreative=" &amp; AW431 &amp; "&amp;suggestedTerms=" &amp; AU431,
  IF(
    NOT(completed),
    "Missing Info",
    IF(
      NOT(approved),
      "Awaiting Approval",
      baseURL &amp; utm_source &amp; utm_campaign &amp; utm_medium &amp; utm_content &amp; utm_place &amp; extras
    )
  )
)</f>
        <v>Missing Info</v>
      </c>
      <c r="AC431" s="72" t="str">
        <f t="shared" si="3"/>
        <v/>
      </c>
      <c r="AD431" s="68"/>
      <c r="AE431" s="106"/>
      <c r="AF431" s="114" t="str">
        <f t="shared" si="4"/>
        <v/>
      </c>
      <c r="AG431" s="76"/>
      <c r="AH431" s="111"/>
      <c r="AI431" s="115"/>
      <c r="AJ431" s="68"/>
      <c r="AK431" s="124" t="str">
        <f>IFERROR(__xludf.DUMMYFUNCTION("iferror(split(AJ431,""|""),"""")"),"")</f>
        <v/>
      </c>
      <c r="AL431" s="111"/>
      <c r="AM431" s="111"/>
      <c r="AN431" s="118" t="str">
        <f>IFERROR(__xludf.DUMMYFUNCTION("if(J431="""","""",GOOGLETRANSLATE(J431,""auto"",""en""))"),"")</f>
        <v/>
      </c>
      <c r="AO431" s="111" t="str">
        <f>IFERROR(__xludf.DUMMYFUNCTION("if(K431="""","""",GOOGLETRANSLATE(K431,""auto"",""en""))"),"")</f>
        <v/>
      </c>
      <c r="AP431" s="111" t="str">
        <f>IFERROR(__xludf.DUMMYFUNCTION("if(M431="""","""",GOOGLETRANSLATE(M431,""auto"",""en""))"),"")</f>
        <v/>
      </c>
      <c r="AQ431" s="111" t="str">
        <f>IFERROR(__xludf.DUMMYFUNCTION("if(O431="""","""",GOOGLETRANSLATE(O431,""auto"",""en""))"),"")</f>
        <v/>
      </c>
      <c r="AR431" s="111" t="str">
        <f>IFERROR(__xludf.DUMMYFUNCTION("if(Q431="""","""",GOOGLETRANSLATE(Q431,""auto"",""en""))"),"")</f>
        <v/>
      </c>
      <c r="AS431" s="68" t="str">
        <f>IFERROR(__xludf.DUMMYFUNCTION("REGEXREPLACE(E431, ""\?.*"", """")
"),"")</f>
        <v/>
      </c>
      <c r="AT431" s="120" t="str">
        <f>IFERROR(__xludf.DUMMYFUNCTION("TEXTJOIN(CHAR(10)&amp;CHAR(10), TRUE,
  ""H1: "" &amp;
    IFERROR(INDEX(IMPORTXML(REGEXREPLACE(AS431,""\?.*"",""""),""//h1[1]""),1),""""),
  IFERROR(""H2/H3: "" &amp;
    TEXTJOIN(CHAR(10), TRUE,
      IMPORTXML(REGEXREPLACE(AS431,""\?.*"",""""),""//h2[normalize-spa"&amp;"ce()] | //h3[normalize-space()]"")
    ),""""),
  IFERROR(""Paragraphs: "" &amp;
    TEXTJOIN(CHAR(10)&amp;CHAR(10), TRUE,
      IMPORTXML(REGEXREPLACE(AS431,""\?.*"",""""),
        ""//article//p[normalize-space()] | //div[contains(@class,'entry-content') or con"&amp;"tains(@class,'post-content') or contains(@class,'single-content') or contains(@class,'content') or contains(@class,'article')]//p[normalize-space()]""
      )
    ),"""")
)
"),"H1: ")</f>
        <v>H1: </v>
      </c>
      <c r="AU431" s="68" t="str">
        <f t="shared" si="5"/>
        <v/>
      </c>
      <c r="AV431" s="68" t="str">
        <f t="shared" si="6"/>
        <v/>
      </c>
      <c r="AW431" s="68" t="str">
        <f t="shared" si="7"/>
        <v/>
      </c>
      <c r="AX431" s="77"/>
    </row>
    <row r="432">
      <c r="A432" s="68"/>
      <c r="B432" s="68"/>
      <c r="C432" s="69"/>
      <c r="D432" s="68"/>
      <c r="E432" s="68"/>
      <c r="F432" s="68"/>
      <c r="G432" s="68"/>
      <c r="H432" s="68" t="str">
        <f t="shared" si="1"/>
        <v/>
      </c>
      <c r="I432" s="68"/>
      <c r="J432" s="111"/>
      <c r="K432" s="111"/>
      <c r="L432" s="122" t="b">
        <v>0</v>
      </c>
      <c r="M432" s="111"/>
      <c r="N432" s="109" t="b">
        <v>0</v>
      </c>
      <c r="O432" s="111"/>
      <c r="P432" s="109" t="b">
        <v>0</v>
      </c>
      <c r="Q432" s="111"/>
      <c r="R432" s="109" t="b">
        <v>0</v>
      </c>
      <c r="S432" s="111"/>
      <c r="T432" s="111"/>
      <c r="U432" s="111"/>
      <c r="V432" s="111"/>
      <c r="W432" s="111"/>
      <c r="X432" s="111"/>
      <c r="Y432" s="70" t="str">
        <f t="shared" si="8"/>
        <v/>
      </c>
      <c r="Z432" s="111"/>
      <c r="AA432" s="112" t="str">
        <f t="shared" si="2"/>
        <v>Missing Info</v>
      </c>
      <c r="AB432" s="113" t="str">
        <f>LET(
  completed, AA432="Complete",
  approved, AG432="Approved",
  srcVal,   IFERROR(VLOOKUP(D432, Lookup!A:F, 2, FALSE), ""),
  campVal,  IFERROR(VLOOKUP(D432, Lookup!A:F, 3, FALSE), ""),
  medVal,   IFERROR(VLOOKUP(D432, Lookup!A:F, 4, FALSE), ""),
  contVal,  IFERROR(VLOOKUP(D432, Lookup!A:F, 5, FALSE), ""),
  placeVal, IFERROR(VLOOKUP(D432, Lookup!A:F, 6, FALSE), ""),
  baseURL, AS432 &amp; "?",
  utm_source,   Lookup!$B$4 &amp; srcVal,
  utm_campaign, Lookup!$C$4 &amp; campVal,
  utm_medium,   Lookup!$D$4 &amp; medVal,
  utm_content,  Lookup!$E$4 &amp; contVal,
  utm_place,    Lookup!$F$4 &amp; placeVal,
  extras, "&amp;utm_term=" &amp; Y432 &amp; "&amp;adCreative=" &amp; AW432 &amp; "&amp;suggestedTerms=" &amp; AU432,
  IF(
    NOT(completed),
    "Missing Info",
    IF(
      NOT(approved),
      "Awaiting Approval",
      baseURL &amp; utm_source &amp; utm_campaign &amp; utm_medium &amp; utm_content &amp; utm_place &amp; extras
    )
  )
)</f>
        <v>Missing Info</v>
      </c>
      <c r="AC432" s="72" t="str">
        <f t="shared" si="3"/>
        <v/>
      </c>
      <c r="AD432" s="68"/>
      <c r="AE432" s="106"/>
      <c r="AF432" s="114" t="str">
        <f t="shared" si="4"/>
        <v/>
      </c>
      <c r="AG432" s="76"/>
      <c r="AH432" s="111"/>
      <c r="AI432" s="115"/>
      <c r="AJ432" s="68"/>
      <c r="AK432" s="124" t="str">
        <f>IFERROR(__xludf.DUMMYFUNCTION("iferror(split(AJ432,""|""),"""")"),"")</f>
        <v/>
      </c>
      <c r="AL432" s="111"/>
      <c r="AM432" s="111"/>
      <c r="AN432" s="118" t="str">
        <f>IFERROR(__xludf.DUMMYFUNCTION("if(J432="""","""",GOOGLETRANSLATE(J432,""auto"",""en""))"),"")</f>
        <v/>
      </c>
      <c r="AO432" s="111" t="str">
        <f>IFERROR(__xludf.DUMMYFUNCTION("if(K432="""","""",GOOGLETRANSLATE(K432,""auto"",""en""))"),"")</f>
        <v/>
      </c>
      <c r="AP432" s="111" t="str">
        <f>IFERROR(__xludf.DUMMYFUNCTION("if(M432="""","""",GOOGLETRANSLATE(M432,""auto"",""en""))"),"")</f>
        <v/>
      </c>
      <c r="AQ432" s="111" t="str">
        <f>IFERROR(__xludf.DUMMYFUNCTION("if(O432="""","""",GOOGLETRANSLATE(O432,""auto"",""en""))"),"")</f>
        <v/>
      </c>
      <c r="AR432" s="111" t="str">
        <f>IFERROR(__xludf.DUMMYFUNCTION("if(Q432="""","""",GOOGLETRANSLATE(Q432,""auto"",""en""))"),"")</f>
        <v/>
      </c>
      <c r="AS432" s="68" t="str">
        <f>IFERROR(__xludf.DUMMYFUNCTION("REGEXREPLACE(E432, ""\?.*"", """")
"),"")</f>
        <v/>
      </c>
      <c r="AT432" s="120" t="str">
        <f>IFERROR(__xludf.DUMMYFUNCTION("TEXTJOIN(CHAR(10)&amp;CHAR(10), TRUE,
  ""H1: "" &amp;
    IFERROR(INDEX(IMPORTXML(REGEXREPLACE(AS432,""\?.*"",""""),""//h1[1]""),1),""""),
  IFERROR(""H2/H3: "" &amp;
    TEXTJOIN(CHAR(10), TRUE,
      IMPORTXML(REGEXREPLACE(AS432,""\?.*"",""""),""//h2[normalize-spa"&amp;"ce()] | //h3[normalize-space()]"")
    ),""""),
  IFERROR(""Paragraphs: "" &amp;
    TEXTJOIN(CHAR(10)&amp;CHAR(10), TRUE,
      IMPORTXML(REGEXREPLACE(AS432,""\?.*"",""""),
        ""//article//p[normalize-space()] | //div[contains(@class,'entry-content') or con"&amp;"tains(@class,'post-content') or contains(@class,'single-content') or contains(@class,'content') or contains(@class,'article')]//p[normalize-space()]""
      )
    ),"""")
)
"),"H1: ")</f>
        <v>H1: </v>
      </c>
      <c r="AU432" s="68" t="str">
        <f t="shared" si="5"/>
        <v/>
      </c>
      <c r="AV432" s="68" t="str">
        <f t="shared" si="6"/>
        <v/>
      </c>
      <c r="AW432" s="68" t="str">
        <f t="shared" si="7"/>
        <v/>
      </c>
      <c r="AX432" s="77"/>
    </row>
    <row r="433">
      <c r="A433" s="68"/>
      <c r="B433" s="68"/>
      <c r="C433" s="69"/>
      <c r="D433" s="68"/>
      <c r="E433" s="68"/>
      <c r="F433" s="68"/>
      <c r="G433" s="68"/>
      <c r="H433" s="68" t="str">
        <f t="shared" si="1"/>
        <v/>
      </c>
      <c r="I433" s="68"/>
      <c r="J433" s="111"/>
      <c r="K433" s="111"/>
      <c r="L433" s="122" t="b">
        <v>0</v>
      </c>
      <c r="M433" s="111"/>
      <c r="N433" s="109" t="b">
        <v>0</v>
      </c>
      <c r="O433" s="111"/>
      <c r="P433" s="109" t="b">
        <v>0</v>
      </c>
      <c r="Q433" s="111"/>
      <c r="R433" s="109" t="b">
        <v>0</v>
      </c>
      <c r="S433" s="111"/>
      <c r="T433" s="111"/>
      <c r="U433" s="111"/>
      <c r="V433" s="111"/>
      <c r="W433" s="111"/>
      <c r="X433" s="111"/>
      <c r="Y433" s="70" t="str">
        <f t="shared" si="8"/>
        <v/>
      </c>
      <c r="Z433" s="111"/>
      <c r="AA433" s="112" t="str">
        <f t="shared" si="2"/>
        <v>Missing Info</v>
      </c>
      <c r="AB433" s="113" t="str">
        <f>LET(
  completed, AA433="Complete",
  approved, AG433="Approved",
  srcVal,   IFERROR(VLOOKUP(D433, Lookup!A:F, 2, FALSE), ""),
  campVal,  IFERROR(VLOOKUP(D433, Lookup!A:F, 3, FALSE), ""),
  medVal,   IFERROR(VLOOKUP(D433, Lookup!A:F, 4, FALSE), ""),
  contVal,  IFERROR(VLOOKUP(D433, Lookup!A:F, 5, FALSE), ""),
  placeVal, IFERROR(VLOOKUP(D433, Lookup!A:F, 6, FALSE), ""),
  baseURL, AS433 &amp; "?",
  utm_source,   Lookup!$B$4 &amp; srcVal,
  utm_campaign, Lookup!$C$4 &amp; campVal,
  utm_medium,   Lookup!$D$4 &amp; medVal,
  utm_content,  Lookup!$E$4 &amp; contVal,
  utm_place,    Lookup!$F$4 &amp; placeVal,
  extras, "&amp;utm_term=" &amp; Y433 &amp; "&amp;adCreative=" &amp; AW433 &amp; "&amp;suggestedTerms=" &amp; AU433,
  IF(
    NOT(completed),
    "Missing Info",
    IF(
      NOT(approved),
      "Awaiting Approval",
      baseURL &amp; utm_source &amp; utm_campaign &amp; utm_medium &amp; utm_content &amp; utm_place &amp; extras
    )
  )
)</f>
        <v>Missing Info</v>
      </c>
      <c r="AC433" s="72" t="str">
        <f t="shared" si="3"/>
        <v/>
      </c>
      <c r="AD433" s="68"/>
      <c r="AE433" s="106"/>
      <c r="AF433" s="114" t="str">
        <f t="shared" si="4"/>
        <v/>
      </c>
      <c r="AG433" s="76"/>
      <c r="AH433" s="111"/>
      <c r="AI433" s="115"/>
      <c r="AJ433" s="68"/>
      <c r="AK433" s="124" t="str">
        <f>IFERROR(__xludf.DUMMYFUNCTION("iferror(split(AJ433,""|""),"""")"),"")</f>
        <v/>
      </c>
      <c r="AL433" s="111"/>
      <c r="AM433" s="111"/>
      <c r="AN433" s="118" t="str">
        <f>IFERROR(__xludf.DUMMYFUNCTION("if(J433="""","""",GOOGLETRANSLATE(J433,""auto"",""en""))"),"")</f>
        <v/>
      </c>
      <c r="AO433" s="111" t="str">
        <f>IFERROR(__xludf.DUMMYFUNCTION("if(K433="""","""",GOOGLETRANSLATE(K433,""auto"",""en""))"),"")</f>
        <v/>
      </c>
      <c r="AP433" s="111" t="str">
        <f>IFERROR(__xludf.DUMMYFUNCTION("if(M433="""","""",GOOGLETRANSLATE(M433,""auto"",""en""))"),"")</f>
        <v/>
      </c>
      <c r="AQ433" s="111" t="str">
        <f>IFERROR(__xludf.DUMMYFUNCTION("if(O433="""","""",GOOGLETRANSLATE(O433,""auto"",""en""))"),"")</f>
        <v/>
      </c>
      <c r="AR433" s="111" t="str">
        <f>IFERROR(__xludf.DUMMYFUNCTION("if(Q433="""","""",GOOGLETRANSLATE(Q433,""auto"",""en""))"),"")</f>
        <v/>
      </c>
      <c r="AS433" s="68" t="str">
        <f>IFERROR(__xludf.DUMMYFUNCTION("REGEXREPLACE(E433, ""\?.*"", """")
"),"")</f>
        <v/>
      </c>
      <c r="AT433" s="120" t="str">
        <f>IFERROR(__xludf.DUMMYFUNCTION("TEXTJOIN(CHAR(10)&amp;CHAR(10), TRUE,
  ""H1: "" &amp;
    IFERROR(INDEX(IMPORTXML(REGEXREPLACE(AS433,""\?.*"",""""),""//h1[1]""),1),""""),
  IFERROR(""H2/H3: "" &amp;
    TEXTJOIN(CHAR(10), TRUE,
      IMPORTXML(REGEXREPLACE(AS433,""\?.*"",""""),""//h2[normalize-spa"&amp;"ce()] | //h3[normalize-space()]"")
    ),""""),
  IFERROR(""Paragraphs: "" &amp;
    TEXTJOIN(CHAR(10)&amp;CHAR(10), TRUE,
      IMPORTXML(REGEXREPLACE(AS433,""\?.*"",""""),
        ""//article//p[normalize-space()] | //div[contains(@class,'entry-content') or con"&amp;"tains(@class,'post-content') or contains(@class,'single-content') or contains(@class,'content') or contains(@class,'article')]//p[normalize-space()]""
      )
    ),"""")
)
"),"H1: ")</f>
        <v>H1: </v>
      </c>
      <c r="AU433" s="68" t="str">
        <f t="shared" si="5"/>
        <v/>
      </c>
      <c r="AV433" s="68" t="str">
        <f t="shared" si="6"/>
        <v/>
      </c>
      <c r="AW433" s="68" t="str">
        <f t="shared" si="7"/>
        <v/>
      </c>
      <c r="AX433" s="77"/>
    </row>
    <row r="434">
      <c r="A434" s="68"/>
      <c r="B434" s="68"/>
      <c r="C434" s="69"/>
      <c r="D434" s="68"/>
      <c r="E434" s="68"/>
      <c r="F434" s="68"/>
      <c r="G434" s="68"/>
      <c r="H434" s="68" t="str">
        <f t="shared" si="1"/>
        <v/>
      </c>
      <c r="I434" s="68"/>
      <c r="J434" s="111"/>
      <c r="K434" s="111"/>
      <c r="L434" s="122" t="b">
        <v>0</v>
      </c>
      <c r="M434" s="111"/>
      <c r="N434" s="109" t="b">
        <v>0</v>
      </c>
      <c r="O434" s="111"/>
      <c r="P434" s="109" t="b">
        <v>0</v>
      </c>
      <c r="Q434" s="111"/>
      <c r="R434" s="109" t="b">
        <v>0</v>
      </c>
      <c r="S434" s="111"/>
      <c r="T434" s="111"/>
      <c r="U434" s="111"/>
      <c r="V434" s="111"/>
      <c r="W434" s="111"/>
      <c r="X434" s="111"/>
      <c r="Y434" s="70" t="str">
        <f t="shared" si="8"/>
        <v/>
      </c>
      <c r="Z434" s="111"/>
      <c r="AA434" s="112" t="str">
        <f t="shared" si="2"/>
        <v>Missing Info</v>
      </c>
      <c r="AB434" s="113" t="str">
        <f>LET(
  completed, AA434="Complete",
  approved, AG434="Approved",
  srcVal,   IFERROR(VLOOKUP(D434, Lookup!A:F, 2, FALSE), ""),
  campVal,  IFERROR(VLOOKUP(D434, Lookup!A:F, 3, FALSE), ""),
  medVal,   IFERROR(VLOOKUP(D434, Lookup!A:F, 4, FALSE), ""),
  contVal,  IFERROR(VLOOKUP(D434, Lookup!A:F, 5, FALSE), ""),
  placeVal, IFERROR(VLOOKUP(D434, Lookup!A:F, 6, FALSE), ""),
  baseURL, AS434 &amp; "?",
  utm_source,   Lookup!$B$4 &amp; srcVal,
  utm_campaign, Lookup!$C$4 &amp; campVal,
  utm_medium,   Lookup!$D$4 &amp; medVal,
  utm_content,  Lookup!$E$4 &amp; contVal,
  utm_place,    Lookup!$F$4 &amp; placeVal,
  extras, "&amp;utm_term=" &amp; Y434 &amp; "&amp;adCreative=" &amp; AW434 &amp; "&amp;suggestedTerms=" &amp; AU434,
  IF(
    NOT(completed),
    "Missing Info",
    IF(
      NOT(approved),
      "Awaiting Approval",
      baseURL &amp; utm_source &amp; utm_campaign &amp; utm_medium &amp; utm_content &amp; utm_place &amp; extras
    )
  )
)</f>
        <v>Missing Info</v>
      </c>
      <c r="AC434" s="72" t="str">
        <f t="shared" si="3"/>
        <v/>
      </c>
      <c r="AD434" s="68"/>
      <c r="AE434" s="106"/>
      <c r="AF434" s="114" t="str">
        <f t="shared" si="4"/>
        <v/>
      </c>
      <c r="AG434" s="76"/>
      <c r="AH434" s="111"/>
      <c r="AI434" s="115"/>
      <c r="AJ434" s="68"/>
      <c r="AK434" s="124" t="str">
        <f>IFERROR(__xludf.DUMMYFUNCTION("iferror(split(AJ434,""|""),"""")"),"")</f>
        <v/>
      </c>
      <c r="AL434" s="111"/>
      <c r="AM434" s="111"/>
      <c r="AN434" s="118" t="str">
        <f>IFERROR(__xludf.DUMMYFUNCTION("if(J434="""","""",GOOGLETRANSLATE(J434,""auto"",""en""))"),"")</f>
        <v/>
      </c>
      <c r="AO434" s="111" t="str">
        <f>IFERROR(__xludf.DUMMYFUNCTION("if(K434="""","""",GOOGLETRANSLATE(K434,""auto"",""en""))"),"")</f>
        <v/>
      </c>
      <c r="AP434" s="111" t="str">
        <f>IFERROR(__xludf.DUMMYFUNCTION("if(M434="""","""",GOOGLETRANSLATE(M434,""auto"",""en""))"),"")</f>
        <v/>
      </c>
      <c r="AQ434" s="111" t="str">
        <f>IFERROR(__xludf.DUMMYFUNCTION("if(O434="""","""",GOOGLETRANSLATE(O434,""auto"",""en""))"),"")</f>
        <v/>
      </c>
      <c r="AR434" s="111" t="str">
        <f>IFERROR(__xludf.DUMMYFUNCTION("if(Q434="""","""",GOOGLETRANSLATE(Q434,""auto"",""en""))"),"")</f>
        <v/>
      </c>
      <c r="AS434" s="68" t="str">
        <f>IFERROR(__xludf.DUMMYFUNCTION("REGEXREPLACE(E434, ""\?.*"", """")
"),"")</f>
        <v/>
      </c>
      <c r="AT434" s="120" t="str">
        <f>IFERROR(__xludf.DUMMYFUNCTION("TEXTJOIN(CHAR(10)&amp;CHAR(10), TRUE,
  ""H1: "" &amp;
    IFERROR(INDEX(IMPORTXML(REGEXREPLACE(AS434,""\?.*"",""""),""//h1[1]""),1),""""),
  IFERROR(""H2/H3: "" &amp;
    TEXTJOIN(CHAR(10), TRUE,
      IMPORTXML(REGEXREPLACE(AS434,""\?.*"",""""),""//h2[normalize-spa"&amp;"ce()] | //h3[normalize-space()]"")
    ),""""),
  IFERROR(""Paragraphs: "" &amp;
    TEXTJOIN(CHAR(10)&amp;CHAR(10), TRUE,
      IMPORTXML(REGEXREPLACE(AS434,""\?.*"",""""),
        ""//article//p[normalize-space()] | //div[contains(@class,'entry-content') or con"&amp;"tains(@class,'post-content') or contains(@class,'single-content') or contains(@class,'content') or contains(@class,'article')]//p[normalize-space()]""
      )
    ),"""")
)
"),"H1: ")</f>
        <v>H1: </v>
      </c>
      <c r="AU434" s="68" t="str">
        <f t="shared" si="5"/>
        <v/>
      </c>
      <c r="AV434" s="68" t="str">
        <f t="shared" si="6"/>
        <v/>
      </c>
      <c r="AW434" s="68" t="str">
        <f t="shared" si="7"/>
        <v/>
      </c>
      <c r="AX434" s="77"/>
    </row>
    <row r="435">
      <c r="A435" s="68"/>
      <c r="B435" s="68"/>
      <c r="C435" s="69"/>
      <c r="D435" s="68"/>
      <c r="E435" s="68"/>
      <c r="F435" s="68"/>
      <c r="G435" s="68"/>
      <c r="H435" s="68" t="str">
        <f t="shared" si="1"/>
        <v/>
      </c>
      <c r="I435" s="68"/>
      <c r="J435" s="111"/>
      <c r="K435" s="111"/>
      <c r="L435" s="122" t="b">
        <v>0</v>
      </c>
      <c r="M435" s="111"/>
      <c r="N435" s="109" t="b">
        <v>0</v>
      </c>
      <c r="O435" s="111"/>
      <c r="P435" s="109" t="b">
        <v>0</v>
      </c>
      <c r="Q435" s="111"/>
      <c r="R435" s="109" t="b">
        <v>0</v>
      </c>
      <c r="S435" s="111"/>
      <c r="T435" s="111"/>
      <c r="U435" s="111"/>
      <c r="V435" s="111"/>
      <c r="W435" s="111"/>
      <c r="X435" s="111"/>
      <c r="Y435" s="70" t="str">
        <f t="shared" si="8"/>
        <v/>
      </c>
      <c r="Z435" s="111"/>
      <c r="AA435" s="112" t="str">
        <f t="shared" si="2"/>
        <v>Missing Info</v>
      </c>
      <c r="AB435" s="113" t="str">
        <f>LET(
  completed, AA435="Complete",
  approved, AG435="Approved",
  srcVal,   IFERROR(VLOOKUP(D435, Lookup!A:F, 2, FALSE), ""),
  campVal,  IFERROR(VLOOKUP(D435, Lookup!A:F, 3, FALSE), ""),
  medVal,   IFERROR(VLOOKUP(D435, Lookup!A:F, 4, FALSE), ""),
  contVal,  IFERROR(VLOOKUP(D435, Lookup!A:F, 5, FALSE), ""),
  placeVal, IFERROR(VLOOKUP(D435, Lookup!A:F, 6, FALSE), ""),
  baseURL, AS435 &amp; "?",
  utm_source,   Lookup!$B$4 &amp; srcVal,
  utm_campaign, Lookup!$C$4 &amp; campVal,
  utm_medium,   Lookup!$D$4 &amp; medVal,
  utm_content,  Lookup!$E$4 &amp; contVal,
  utm_place,    Lookup!$F$4 &amp; placeVal,
  extras, "&amp;utm_term=" &amp; Y435 &amp; "&amp;adCreative=" &amp; AW435 &amp; "&amp;suggestedTerms=" &amp; AU435,
  IF(
    NOT(completed),
    "Missing Info",
    IF(
      NOT(approved),
      "Awaiting Approval",
      baseURL &amp; utm_source &amp; utm_campaign &amp; utm_medium &amp; utm_content &amp; utm_place &amp; extras
    )
  )
)</f>
        <v>Missing Info</v>
      </c>
      <c r="AC435" s="72" t="str">
        <f t="shared" si="3"/>
        <v/>
      </c>
      <c r="AD435" s="68"/>
      <c r="AE435" s="106"/>
      <c r="AF435" s="114" t="str">
        <f t="shared" si="4"/>
        <v/>
      </c>
      <c r="AG435" s="76"/>
      <c r="AH435" s="111"/>
      <c r="AI435" s="115"/>
      <c r="AJ435" s="68"/>
      <c r="AK435" s="124" t="str">
        <f>IFERROR(__xludf.DUMMYFUNCTION("iferror(split(AJ435,""|""),"""")"),"")</f>
        <v/>
      </c>
      <c r="AL435" s="111"/>
      <c r="AM435" s="111"/>
      <c r="AN435" s="118" t="str">
        <f>IFERROR(__xludf.DUMMYFUNCTION("if(J435="""","""",GOOGLETRANSLATE(J435,""auto"",""en""))"),"")</f>
        <v/>
      </c>
      <c r="AO435" s="111" t="str">
        <f>IFERROR(__xludf.DUMMYFUNCTION("if(K435="""","""",GOOGLETRANSLATE(K435,""auto"",""en""))"),"")</f>
        <v/>
      </c>
      <c r="AP435" s="111" t="str">
        <f>IFERROR(__xludf.DUMMYFUNCTION("if(M435="""","""",GOOGLETRANSLATE(M435,""auto"",""en""))"),"")</f>
        <v/>
      </c>
      <c r="AQ435" s="111" t="str">
        <f>IFERROR(__xludf.DUMMYFUNCTION("if(O435="""","""",GOOGLETRANSLATE(O435,""auto"",""en""))"),"")</f>
        <v/>
      </c>
      <c r="AR435" s="111" t="str">
        <f>IFERROR(__xludf.DUMMYFUNCTION("if(Q435="""","""",GOOGLETRANSLATE(Q435,""auto"",""en""))"),"")</f>
        <v/>
      </c>
      <c r="AS435" s="68" t="str">
        <f>IFERROR(__xludf.DUMMYFUNCTION("REGEXREPLACE(E435, ""\?.*"", """")
"),"")</f>
        <v/>
      </c>
      <c r="AT435" s="120" t="str">
        <f>IFERROR(__xludf.DUMMYFUNCTION("TEXTJOIN(CHAR(10)&amp;CHAR(10), TRUE,
  ""H1: "" &amp;
    IFERROR(INDEX(IMPORTXML(REGEXREPLACE(AS435,""\?.*"",""""),""//h1[1]""),1),""""),
  IFERROR(""H2/H3: "" &amp;
    TEXTJOIN(CHAR(10), TRUE,
      IMPORTXML(REGEXREPLACE(AS435,""\?.*"",""""),""//h2[normalize-spa"&amp;"ce()] | //h3[normalize-space()]"")
    ),""""),
  IFERROR(""Paragraphs: "" &amp;
    TEXTJOIN(CHAR(10)&amp;CHAR(10), TRUE,
      IMPORTXML(REGEXREPLACE(AS435,""\?.*"",""""),
        ""//article//p[normalize-space()] | //div[contains(@class,'entry-content') or con"&amp;"tains(@class,'post-content') or contains(@class,'single-content') or contains(@class,'content') or contains(@class,'article')]//p[normalize-space()]""
      )
    ),"""")
)
"),"H1: ")</f>
        <v>H1: </v>
      </c>
      <c r="AU435" s="68" t="str">
        <f t="shared" si="5"/>
        <v/>
      </c>
      <c r="AV435" s="68" t="str">
        <f t="shared" si="6"/>
        <v/>
      </c>
      <c r="AW435" s="68" t="str">
        <f t="shared" si="7"/>
        <v/>
      </c>
      <c r="AX435" s="77"/>
    </row>
    <row r="436">
      <c r="A436" s="68"/>
      <c r="B436" s="68"/>
      <c r="C436" s="69"/>
      <c r="D436" s="68"/>
      <c r="E436" s="68"/>
      <c r="F436" s="68"/>
      <c r="G436" s="68"/>
      <c r="H436" s="68" t="str">
        <f t="shared" si="1"/>
        <v/>
      </c>
      <c r="I436" s="68"/>
      <c r="J436" s="111"/>
      <c r="K436" s="111"/>
      <c r="L436" s="122" t="b">
        <v>0</v>
      </c>
      <c r="M436" s="111"/>
      <c r="N436" s="109" t="b">
        <v>0</v>
      </c>
      <c r="O436" s="111"/>
      <c r="P436" s="109" t="b">
        <v>0</v>
      </c>
      <c r="Q436" s="111"/>
      <c r="R436" s="109" t="b">
        <v>0</v>
      </c>
      <c r="S436" s="111"/>
      <c r="T436" s="111"/>
      <c r="U436" s="111"/>
      <c r="V436" s="111"/>
      <c r="W436" s="111"/>
      <c r="X436" s="111"/>
      <c r="Y436" s="70" t="str">
        <f t="shared" si="8"/>
        <v/>
      </c>
      <c r="Z436" s="111"/>
      <c r="AA436" s="112" t="str">
        <f t="shared" si="2"/>
        <v>Missing Info</v>
      </c>
      <c r="AB436" s="113" t="str">
        <f>LET(
  completed, AA436="Complete",
  approved, AG436="Approved",
  srcVal,   IFERROR(VLOOKUP(D436, Lookup!A:F, 2, FALSE), ""),
  campVal,  IFERROR(VLOOKUP(D436, Lookup!A:F, 3, FALSE), ""),
  medVal,   IFERROR(VLOOKUP(D436, Lookup!A:F, 4, FALSE), ""),
  contVal,  IFERROR(VLOOKUP(D436, Lookup!A:F, 5, FALSE), ""),
  placeVal, IFERROR(VLOOKUP(D436, Lookup!A:F, 6, FALSE), ""),
  baseURL, AS436 &amp; "?",
  utm_source,   Lookup!$B$4 &amp; srcVal,
  utm_campaign, Lookup!$C$4 &amp; campVal,
  utm_medium,   Lookup!$D$4 &amp; medVal,
  utm_content,  Lookup!$E$4 &amp; contVal,
  utm_place,    Lookup!$F$4 &amp; placeVal,
  extras, "&amp;utm_term=" &amp; Y436 &amp; "&amp;adCreative=" &amp; AW436 &amp; "&amp;suggestedTerms=" &amp; AU436,
  IF(
    NOT(completed),
    "Missing Info",
    IF(
      NOT(approved),
      "Awaiting Approval",
      baseURL &amp; utm_source &amp; utm_campaign &amp; utm_medium &amp; utm_content &amp; utm_place &amp; extras
    )
  )
)</f>
        <v>Missing Info</v>
      </c>
      <c r="AC436" s="72" t="str">
        <f t="shared" si="3"/>
        <v/>
      </c>
      <c r="AD436" s="68"/>
      <c r="AE436" s="106"/>
      <c r="AF436" s="114" t="str">
        <f t="shared" si="4"/>
        <v/>
      </c>
      <c r="AG436" s="76"/>
      <c r="AH436" s="111"/>
      <c r="AI436" s="115"/>
      <c r="AJ436" s="68"/>
      <c r="AK436" s="124" t="str">
        <f>IFERROR(__xludf.DUMMYFUNCTION("iferror(split(AJ436,""|""),"""")"),"")</f>
        <v/>
      </c>
      <c r="AL436" s="111"/>
      <c r="AM436" s="111"/>
      <c r="AN436" s="118" t="str">
        <f>IFERROR(__xludf.DUMMYFUNCTION("if(J436="""","""",GOOGLETRANSLATE(J436,""auto"",""en""))"),"")</f>
        <v/>
      </c>
      <c r="AO436" s="111" t="str">
        <f>IFERROR(__xludf.DUMMYFUNCTION("if(K436="""","""",GOOGLETRANSLATE(K436,""auto"",""en""))"),"")</f>
        <v/>
      </c>
      <c r="AP436" s="111" t="str">
        <f>IFERROR(__xludf.DUMMYFUNCTION("if(M436="""","""",GOOGLETRANSLATE(M436,""auto"",""en""))"),"")</f>
        <v/>
      </c>
      <c r="AQ436" s="111" t="str">
        <f>IFERROR(__xludf.DUMMYFUNCTION("if(O436="""","""",GOOGLETRANSLATE(O436,""auto"",""en""))"),"")</f>
        <v/>
      </c>
      <c r="AR436" s="111" t="str">
        <f>IFERROR(__xludf.DUMMYFUNCTION("if(Q436="""","""",GOOGLETRANSLATE(Q436,""auto"",""en""))"),"")</f>
        <v/>
      </c>
      <c r="AS436" s="68" t="str">
        <f>IFERROR(__xludf.DUMMYFUNCTION("REGEXREPLACE(E436, ""\?.*"", """")
"),"")</f>
        <v/>
      </c>
      <c r="AT436" s="120" t="str">
        <f>IFERROR(__xludf.DUMMYFUNCTION("TEXTJOIN(CHAR(10)&amp;CHAR(10), TRUE,
  ""H1: "" &amp;
    IFERROR(INDEX(IMPORTXML(REGEXREPLACE(AS436,""\?.*"",""""),""//h1[1]""),1),""""),
  IFERROR(""H2/H3: "" &amp;
    TEXTJOIN(CHAR(10), TRUE,
      IMPORTXML(REGEXREPLACE(AS436,""\?.*"",""""),""//h2[normalize-spa"&amp;"ce()] | //h3[normalize-space()]"")
    ),""""),
  IFERROR(""Paragraphs: "" &amp;
    TEXTJOIN(CHAR(10)&amp;CHAR(10), TRUE,
      IMPORTXML(REGEXREPLACE(AS436,""\?.*"",""""),
        ""//article//p[normalize-space()] | //div[contains(@class,'entry-content') or con"&amp;"tains(@class,'post-content') or contains(@class,'single-content') or contains(@class,'content') or contains(@class,'article')]//p[normalize-space()]""
      )
    ),"""")
)
"),"H1: ")</f>
        <v>H1: </v>
      </c>
      <c r="AU436" s="68" t="str">
        <f t="shared" si="5"/>
        <v/>
      </c>
      <c r="AV436" s="68" t="str">
        <f t="shared" si="6"/>
        <v/>
      </c>
      <c r="AW436" s="68" t="str">
        <f t="shared" si="7"/>
        <v/>
      </c>
      <c r="AX436" s="77"/>
    </row>
    <row r="437">
      <c r="A437" s="68"/>
      <c r="B437" s="68"/>
      <c r="C437" s="69"/>
      <c r="D437" s="68"/>
      <c r="E437" s="68"/>
      <c r="F437" s="68"/>
      <c r="G437" s="68"/>
      <c r="H437" s="68" t="str">
        <f t="shared" si="1"/>
        <v/>
      </c>
      <c r="I437" s="68"/>
      <c r="J437" s="111"/>
      <c r="K437" s="111"/>
      <c r="L437" s="122" t="b">
        <v>0</v>
      </c>
      <c r="M437" s="111"/>
      <c r="N437" s="109" t="b">
        <v>0</v>
      </c>
      <c r="O437" s="111"/>
      <c r="P437" s="109" t="b">
        <v>0</v>
      </c>
      <c r="Q437" s="111"/>
      <c r="R437" s="109" t="b">
        <v>0</v>
      </c>
      <c r="S437" s="111"/>
      <c r="T437" s="111"/>
      <c r="U437" s="111"/>
      <c r="V437" s="111"/>
      <c r="W437" s="111"/>
      <c r="X437" s="111"/>
      <c r="Y437" s="70" t="str">
        <f t="shared" si="8"/>
        <v/>
      </c>
      <c r="Z437" s="111"/>
      <c r="AA437" s="112" t="str">
        <f t="shared" si="2"/>
        <v>Missing Info</v>
      </c>
      <c r="AB437" s="113" t="str">
        <f>LET(
  completed, AA437="Complete",
  approved, AG437="Approved",
  srcVal,   IFERROR(VLOOKUP(D437, Lookup!A:F, 2, FALSE), ""),
  campVal,  IFERROR(VLOOKUP(D437, Lookup!A:F, 3, FALSE), ""),
  medVal,   IFERROR(VLOOKUP(D437, Lookup!A:F, 4, FALSE), ""),
  contVal,  IFERROR(VLOOKUP(D437, Lookup!A:F, 5, FALSE), ""),
  placeVal, IFERROR(VLOOKUP(D437, Lookup!A:F, 6, FALSE), ""),
  baseURL, AS437 &amp; "?",
  utm_source,   Lookup!$B$4 &amp; srcVal,
  utm_campaign, Lookup!$C$4 &amp; campVal,
  utm_medium,   Lookup!$D$4 &amp; medVal,
  utm_content,  Lookup!$E$4 &amp; contVal,
  utm_place,    Lookup!$F$4 &amp; placeVal,
  extras, "&amp;utm_term=" &amp; Y437 &amp; "&amp;adCreative=" &amp; AW437 &amp; "&amp;suggestedTerms=" &amp; AU437,
  IF(
    NOT(completed),
    "Missing Info",
    IF(
      NOT(approved),
      "Awaiting Approval",
      baseURL &amp; utm_source &amp; utm_campaign &amp; utm_medium &amp; utm_content &amp; utm_place &amp; extras
    )
  )
)</f>
        <v>Missing Info</v>
      </c>
      <c r="AC437" s="72" t="str">
        <f t="shared" si="3"/>
        <v/>
      </c>
      <c r="AD437" s="68"/>
      <c r="AE437" s="106"/>
      <c r="AF437" s="114" t="str">
        <f t="shared" si="4"/>
        <v/>
      </c>
      <c r="AG437" s="76"/>
      <c r="AH437" s="111"/>
      <c r="AI437" s="115"/>
      <c r="AJ437" s="68"/>
      <c r="AK437" s="124" t="str">
        <f>IFERROR(__xludf.DUMMYFUNCTION("iferror(split(AJ437,""|""),"""")"),"")</f>
        <v/>
      </c>
      <c r="AL437" s="111"/>
      <c r="AM437" s="111"/>
      <c r="AN437" s="118" t="str">
        <f>IFERROR(__xludf.DUMMYFUNCTION("if(J437="""","""",GOOGLETRANSLATE(J437,""auto"",""en""))"),"")</f>
        <v/>
      </c>
      <c r="AO437" s="111" t="str">
        <f>IFERROR(__xludf.DUMMYFUNCTION("if(K437="""","""",GOOGLETRANSLATE(K437,""auto"",""en""))"),"")</f>
        <v/>
      </c>
      <c r="AP437" s="111" t="str">
        <f>IFERROR(__xludf.DUMMYFUNCTION("if(M437="""","""",GOOGLETRANSLATE(M437,""auto"",""en""))"),"")</f>
        <v/>
      </c>
      <c r="AQ437" s="111" t="str">
        <f>IFERROR(__xludf.DUMMYFUNCTION("if(O437="""","""",GOOGLETRANSLATE(O437,""auto"",""en""))"),"")</f>
        <v/>
      </c>
      <c r="AR437" s="111" t="str">
        <f>IFERROR(__xludf.DUMMYFUNCTION("if(Q437="""","""",GOOGLETRANSLATE(Q437,""auto"",""en""))"),"")</f>
        <v/>
      </c>
      <c r="AS437" s="68" t="str">
        <f>IFERROR(__xludf.DUMMYFUNCTION("REGEXREPLACE(E437, ""\?.*"", """")
"),"")</f>
        <v/>
      </c>
      <c r="AT437" s="120" t="str">
        <f>IFERROR(__xludf.DUMMYFUNCTION("TEXTJOIN(CHAR(10)&amp;CHAR(10), TRUE,
  ""H1: "" &amp;
    IFERROR(INDEX(IMPORTXML(REGEXREPLACE(AS437,""\?.*"",""""),""//h1[1]""),1),""""),
  IFERROR(""H2/H3: "" &amp;
    TEXTJOIN(CHAR(10), TRUE,
      IMPORTXML(REGEXREPLACE(AS437,""\?.*"",""""),""//h2[normalize-spa"&amp;"ce()] | //h3[normalize-space()]"")
    ),""""),
  IFERROR(""Paragraphs: "" &amp;
    TEXTJOIN(CHAR(10)&amp;CHAR(10), TRUE,
      IMPORTXML(REGEXREPLACE(AS437,""\?.*"",""""),
        ""//article//p[normalize-space()] | //div[contains(@class,'entry-content') or con"&amp;"tains(@class,'post-content') or contains(@class,'single-content') or contains(@class,'content') or contains(@class,'article')]//p[normalize-space()]""
      )
    ),"""")
)
"),"H1: ")</f>
        <v>H1: </v>
      </c>
      <c r="AU437" s="68" t="str">
        <f t="shared" si="5"/>
        <v/>
      </c>
      <c r="AV437" s="68" t="str">
        <f t="shared" si="6"/>
        <v/>
      </c>
      <c r="AW437" s="68" t="str">
        <f t="shared" si="7"/>
        <v/>
      </c>
      <c r="AX437" s="77"/>
    </row>
    <row r="438">
      <c r="A438" s="68"/>
      <c r="B438" s="68"/>
      <c r="C438" s="69"/>
      <c r="D438" s="68"/>
      <c r="E438" s="68"/>
      <c r="F438" s="68"/>
      <c r="G438" s="68"/>
      <c r="H438" s="68" t="str">
        <f t="shared" si="1"/>
        <v/>
      </c>
      <c r="I438" s="68"/>
      <c r="J438" s="111"/>
      <c r="K438" s="111"/>
      <c r="L438" s="122" t="b">
        <v>0</v>
      </c>
      <c r="M438" s="111"/>
      <c r="N438" s="109" t="b">
        <v>0</v>
      </c>
      <c r="O438" s="111"/>
      <c r="P438" s="109" t="b">
        <v>0</v>
      </c>
      <c r="Q438" s="111"/>
      <c r="R438" s="109" t="b">
        <v>0</v>
      </c>
      <c r="S438" s="111"/>
      <c r="T438" s="111"/>
      <c r="U438" s="111"/>
      <c r="V438" s="111"/>
      <c r="W438" s="111"/>
      <c r="X438" s="111"/>
      <c r="Y438" s="70" t="str">
        <f t="shared" si="8"/>
        <v/>
      </c>
      <c r="Z438" s="111"/>
      <c r="AA438" s="112" t="str">
        <f t="shared" si="2"/>
        <v>Missing Info</v>
      </c>
      <c r="AB438" s="113" t="str">
        <f>LET(
  completed, AA438="Complete",
  approved, AG438="Approved",
  srcVal,   IFERROR(VLOOKUP(D438, Lookup!A:F, 2, FALSE), ""),
  campVal,  IFERROR(VLOOKUP(D438, Lookup!A:F, 3, FALSE), ""),
  medVal,   IFERROR(VLOOKUP(D438, Lookup!A:F, 4, FALSE), ""),
  contVal,  IFERROR(VLOOKUP(D438, Lookup!A:F, 5, FALSE), ""),
  placeVal, IFERROR(VLOOKUP(D438, Lookup!A:F, 6, FALSE), ""),
  baseURL, AS438 &amp; "?",
  utm_source,   Lookup!$B$4 &amp; srcVal,
  utm_campaign, Lookup!$C$4 &amp; campVal,
  utm_medium,   Lookup!$D$4 &amp; medVal,
  utm_content,  Lookup!$E$4 &amp; contVal,
  utm_place,    Lookup!$F$4 &amp; placeVal,
  extras, "&amp;utm_term=" &amp; Y438 &amp; "&amp;adCreative=" &amp; AW438 &amp; "&amp;suggestedTerms=" &amp; AU438,
  IF(
    NOT(completed),
    "Missing Info",
    IF(
      NOT(approved),
      "Awaiting Approval",
      baseURL &amp; utm_source &amp; utm_campaign &amp; utm_medium &amp; utm_content &amp; utm_place &amp; extras
    )
  )
)</f>
        <v>Missing Info</v>
      </c>
      <c r="AC438" s="72" t="str">
        <f t="shared" si="3"/>
        <v/>
      </c>
      <c r="AD438" s="68"/>
      <c r="AE438" s="106"/>
      <c r="AF438" s="114" t="str">
        <f t="shared" si="4"/>
        <v/>
      </c>
      <c r="AG438" s="76"/>
      <c r="AH438" s="111"/>
      <c r="AI438" s="115"/>
      <c r="AJ438" s="68"/>
      <c r="AK438" s="124" t="str">
        <f>IFERROR(__xludf.DUMMYFUNCTION("iferror(split(AJ438,""|""),"""")"),"")</f>
        <v/>
      </c>
      <c r="AL438" s="111"/>
      <c r="AM438" s="111"/>
      <c r="AN438" s="118" t="str">
        <f>IFERROR(__xludf.DUMMYFUNCTION("if(J438="""","""",GOOGLETRANSLATE(J438,""auto"",""en""))"),"")</f>
        <v/>
      </c>
      <c r="AO438" s="111" t="str">
        <f>IFERROR(__xludf.DUMMYFUNCTION("if(K438="""","""",GOOGLETRANSLATE(K438,""auto"",""en""))"),"")</f>
        <v/>
      </c>
      <c r="AP438" s="111" t="str">
        <f>IFERROR(__xludf.DUMMYFUNCTION("if(M438="""","""",GOOGLETRANSLATE(M438,""auto"",""en""))"),"")</f>
        <v/>
      </c>
      <c r="AQ438" s="111" t="str">
        <f>IFERROR(__xludf.DUMMYFUNCTION("if(O438="""","""",GOOGLETRANSLATE(O438,""auto"",""en""))"),"")</f>
        <v/>
      </c>
      <c r="AR438" s="111" t="str">
        <f>IFERROR(__xludf.DUMMYFUNCTION("if(Q438="""","""",GOOGLETRANSLATE(Q438,""auto"",""en""))"),"")</f>
        <v/>
      </c>
      <c r="AS438" s="68" t="str">
        <f>IFERROR(__xludf.DUMMYFUNCTION("REGEXREPLACE(E438, ""\?.*"", """")
"),"")</f>
        <v/>
      </c>
      <c r="AT438" s="120" t="str">
        <f>IFERROR(__xludf.DUMMYFUNCTION("TEXTJOIN(CHAR(10)&amp;CHAR(10), TRUE,
  ""H1: "" &amp;
    IFERROR(INDEX(IMPORTXML(REGEXREPLACE(AS438,""\?.*"",""""),""//h1[1]""),1),""""),
  IFERROR(""H2/H3: "" &amp;
    TEXTJOIN(CHAR(10), TRUE,
      IMPORTXML(REGEXREPLACE(AS438,""\?.*"",""""),""//h2[normalize-spa"&amp;"ce()] | //h3[normalize-space()]"")
    ),""""),
  IFERROR(""Paragraphs: "" &amp;
    TEXTJOIN(CHAR(10)&amp;CHAR(10), TRUE,
      IMPORTXML(REGEXREPLACE(AS438,""\?.*"",""""),
        ""//article//p[normalize-space()] | //div[contains(@class,'entry-content') or con"&amp;"tains(@class,'post-content') or contains(@class,'single-content') or contains(@class,'content') or contains(@class,'article')]//p[normalize-space()]""
      )
    ),"""")
)
"),"H1: ")</f>
        <v>H1: </v>
      </c>
      <c r="AU438" s="68" t="str">
        <f t="shared" si="5"/>
        <v/>
      </c>
      <c r="AV438" s="68" t="str">
        <f t="shared" si="6"/>
        <v/>
      </c>
      <c r="AW438" s="68" t="str">
        <f t="shared" si="7"/>
        <v/>
      </c>
      <c r="AX438" s="77"/>
    </row>
    <row r="439">
      <c r="A439" s="68"/>
      <c r="B439" s="68"/>
      <c r="C439" s="69"/>
      <c r="D439" s="68"/>
      <c r="E439" s="68"/>
      <c r="F439" s="68"/>
      <c r="G439" s="68"/>
      <c r="H439" s="68" t="str">
        <f t="shared" si="1"/>
        <v/>
      </c>
      <c r="I439" s="68"/>
      <c r="J439" s="111"/>
      <c r="K439" s="111"/>
      <c r="L439" s="122" t="b">
        <v>0</v>
      </c>
      <c r="M439" s="111"/>
      <c r="N439" s="109" t="b">
        <v>0</v>
      </c>
      <c r="O439" s="111"/>
      <c r="P439" s="109" t="b">
        <v>0</v>
      </c>
      <c r="Q439" s="111"/>
      <c r="R439" s="109" t="b">
        <v>0</v>
      </c>
      <c r="S439" s="111"/>
      <c r="T439" s="111"/>
      <c r="U439" s="111"/>
      <c r="V439" s="111"/>
      <c r="W439" s="111"/>
      <c r="X439" s="111"/>
      <c r="Y439" s="70" t="str">
        <f t="shared" si="8"/>
        <v/>
      </c>
      <c r="Z439" s="111"/>
      <c r="AA439" s="112" t="str">
        <f t="shared" si="2"/>
        <v>Missing Info</v>
      </c>
      <c r="AB439" s="113" t="str">
        <f>LET(
  completed, AA439="Complete",
  approved, AG439="Approved",
  srcVal,   IFERROR(VLOOKUP(D439, Lookup!A:F, 2, FALSE), ""),
  campVal,  IFERROR(VLOOKUP(D439, Lookup!A:F, 3, FALSE), ""),
  medVal,   IFERROR(VLOOKUP(D439, Lookup!A:F, 4, FALSE), ""),
  contVal,  IFERROR(VLOOKUP(D439, Lookup!A:F, 5, FALSE), ""),
  placeVal, IFERROR(VLOOKUP(D439, Lookup!A:F, 6, FALSE), ""),
  baseURL, AS439 &amp; "?",
  utm_source,   Lookup!$B$4 &amp; srcVal,
  utm_campaign, Lookup!$C$4 &amp; campVal,
  utm_medium,   Lookup!$D$4 &amp; medVal,
  utm_content,  Lookup!$E$4 &amp; contVal,
  utm_place,    Lookup!$F$4 &amp; placeVal,
  extras, "&amp;utm_term=" &amp; Y439 &amp; "&amp;adCreative=" &amp; AW439 &amp; "&amp;suggestedTerms=" &amp; AU439,
  IF(
    NOT(completed),
    "Missing Info",
    IF(
      NOT(approved),
      "Awaiting Approval",
      baseURL &amp; utm_source &amp; utm_campaign &amp; utm_medium &amp; utm_content &amp; utm_place &amp; extras
    )
  )
)</f>
        <v>Missing Info</v>
      </c>
      <c r="AC439" s="72" t="str">
        <f t="shared" si="3"/>
        <v/>
      </c>
      <c r="AD439" s="68"/>
      <c r="AE439" s="106"/>
      <c r="AF439" s="114" t="str">
        <f t="shared" si="4"/>
        <v/>
      </c>
      <c r="AG439" s="76"/>
      <c r="AH439" s="111"/>
      <c r="AI439" s="115"/>
      <c r="AJ439" s="68"/>
      <c r="AK439" s="124" t="str">
        <f>IFERROR(__xludf.DUMMYFUNCTION("iferror(split(AJ439,""|""),"""")"),"")</f>
        <v/>
      </c>
      <c r="AL439" s="111"/>
      <c r="AM439" s="111"/>
      <c r="AN439" s="118" t="str">
        <f>IFERROR(__xludf.DUMMYFUNCTION("if(J439="""","""",GOOGLETRANSLATE(J439,""auto"",""en""))"),"")</f>
        <v/>
      </c>
      <c r="AO439" s="111" t="str">
        <f>IFERROR(__xludf.DUMMYFUNCTION("if(K439="""","""",GOOGLETRANSLATE(K439,""auto"",""en""))"),"")</f>
        <v/>
      </c>
      <c r="AP439" s="111" t="str">
        <f>IFERROR(__xludf.DUMMYFUNCTION("if(M439="""","""",GOOGLETRANSLATE(M439,""auto"",""en""))"),"")</f>
        <v/>
      </c>
      <c r="AQ439" s="111" t="str">
        <f>IFERROR(__xludf.DUMMYFUNCTION("if(O439="""","""",GOOGLETRANSLATE(O439,""auto"",""en""))"),"")</f>
        <v/>
      </c>
      <c r="AR439" s="111" t="str">
        <f>IFERROR(__xludf.DUMMYFUNCTION("if(Q439="""","""",GOOGLETRANSLATE(Q439,""auto"",""en""))"),"")</f>
        <v/>
      </c>
      <c r="AS439" s="68" t="str">
        <f>IFERROR(__xludf.DUMMYFUNCTION("REGEXREPLACE(E439, ""\?.*"", """")
"),"")</f>
        <v/>
      </c>
      <c r="AT439" s="120" t="str">
        <f>IFERROR(__xludf.DUMMYFUNCTION("TEXTJOIN(CHAR(10)&amp;CHAR(10), TRUE,
  ""H1: "" &amp;
    IFERROR(INDEX(IMPORTXML(REGEXREPLACE(AS439,""\?.*"",""""),""//h1[1]""),1),""""),
  IFERROR(""H2/H3: "" &amp;
    TEXTJOIN(CHAR(10), TRUE,
      IMPORTXML(REGEXREPLACE(AS439,""\?.*"",""""),""//h2[normalize-spa"&amp;"ce()] | //h3[normalize-space()]"")
    ),""""),
  IFERROR(""Paragraphs: "" &amp;
    TEXTJOIN(CHAR(10)&amp;CHAR(10), TRUE,
      IMPORTXML(REGEXREPLACE(AS439,""\?.*"",""""),
        ""//article//p[normalize-space()] | //div[contains(@class,'entry-content') or con"&amp;"tains(@class,'post-content') or contains(@class,'single-content') or contains(@class,'content') or contains(@class,'article')]//p[normalize-space()]""
      )
    ),"""")
)
"),"H1: ")</f>
        <v>H1: </v>
      </c>
      <c r="AU439" s="68" t="str">
        <f t="shared" si="5"/>
        <v/>
      </c>
      <c r="AV439" s="68" t="str">
        <f t="shared" si="6"/>
        <v/>
      </c>
      <c r="AW439" s="68" t="str">
        <f t="shared" si="7"/>
        <v/>
      </c>
      <c r="AX439" s="77"/>
    </row>
    <row r="440">
      <c r="A440" s="68"/>
      <c r="B440" s="68"/>
      <c r="C440" s="69"/>
      <c r="D440" s="68"/>
      <c r="E440" s="68"/>
      <c r="F440" s="68"/>
      <c r="G440" s="68"/>
      <c r="H440" s="68" t="str">
        <f t="shared" si="1"/>
        <v/>
      </c>
      <c r="I440" s="68"/>
      <c r="J440" s="111"/>
      <c r="K440" s="111"/>
      <c r="L440" s="122" t="b">
        <v>0</v>
      </c>
      <c r="M440" s="111"/>
      <c r="N440" s="109" t="b">
        <v>0</v>
      </c>
      <c r="O440" s="111"/>
      <c r="P440" s="109" t="b">
        <v>0</v>
      </c>
      <c r="Q440" s="111"/>
      <c r="R440" s="109" t="b">
        <v>0</v>
      </c>
      <c r="S440" s="111"/>
      <c r="T440" s="111"/>
      <c r="U440" s="111"/>
      <c r="V440" s="111"/>
      <c r="W440" s="111"/>
      <c r="X440" s="111"/>
      <c r="Y440" s="70" t="str">
        <f t="shared" si="8"/>
        <v/>
      </c>
      <c r="Z440" s="111"/>
      <c r="AA440" s="112" t="str">
        <f t="shared" si="2"/>
        <v>Missing Info</v>
      </c>
      <c r="AB440" s="113" t="str">
        <f>LET(
  completed, AA440="Complete",
  approved, AG440="Approved",
  srcVal,   IFERROR(VLOOKUP(D440, Lookup!A:F, 2, FALSE), ""),
  campVal,  IFERROR(VLOOKUP(D440, Lookup!A:F, 3, FALSE), ""),
  medVal,   IFERROR(VLOOKUP(D440, Lookup!A:F, 4, FALSE), ""),
  contVal,  IFERROR(VLOOKUP(D440, Lookup!A:F, 5, FALSE), ""),
  placeVal, IFERROR(VLOOKUP(D440, Lookup!A:F, 6, FALSE), ""),
  baseURL, AS440 &amp; "?",
  utm_source,   Lookup!$B$4 &amp; srcVal,
  utm_campaign, Lookup!$C$4 &amp; campVal,
  utm_medium,   Lookup!$D$4 &amp; medVal,
  utm_content,  Lookup!$E$4 &amp; contVal,
  utm_place,    Lookup!$F$4 &amp; placeVal,
  extras, "&amp;utm_term=" &amp; Y440 &amp; "&amp;adCreative=" &amp; AW440 &amp; "&amp;suggestedTerms=" &amp; AU440,
  IF(
    NOT(completed),
    "Missing Info",
    IF(
      NOT(approved),
      "Awaiting Approval",
      baseURL &amp; utm_source &amp; utm_campaign &amp; utm_medium &amp; utm_content &amp; utm_place &amp; extras
    )
  )
)</f>
        <v>Missing Info</v>
      </c>
      <c r="AC440" s="72" t="str">
        <f t="shared" si="3"/>
        <v/>
      </c>
      <c r="AD440" s="68"/>
      <c r="AE440" s="106"/>
      <c r="AF440" s="114" t="str">
        <f t="shared" si="4"/>
        <v/>
      </c>
      <c r="AG440" s="76"/>
      <c r="AH440" s="111"/>
      <c r="AI440" s="115"/>
      <c r="AJ440" s="68"/>
      <c r="AK440" s="124" t="str">
        <f>IFERROR(__xludf.DUMMYFUNCTION("iferror(split(AJ440,""|""),"""")"),"")</f>
        <v/>
      </c>
      <c r="AL440" s="111"/>
      <c r="AM440" s="111"/>
      <c r="AN440" s="118" t="str">
        <f>IFERROR(__xludf.DUMMYFUNCTION("if(J440="""","""",GOOGLETRANSLATE(J440,""auto"",""en""))"),"")</f>
        <v/>
      </c>
      <c r="AO440" s="111" t="str">
        <f>IFERROR(__xludf.DUMMYFUNCTION("if(K440="""","""",GOOGLETRANSLATE(K440,""auto"",""en""))"),"")</f>
        <v/>
      </c>
      <c r="AP440" s="111" t="str">
        <f>IFERROR(__xludf.DUMMYFUNCTION("if(M440="""","""",GOOGLETRANSLATE(M440,""auto"",""en""))"),"")</f>
        <v/>
      </c>
      <c r="AQ440" s="111" t="str">
        <f>IFERROR(__xludf.DUMMYFUNCTION("if(O440="""","""",GOOGLETRANSLATE(O440,""auto"",""en""))"),"")</f>
        <v/>
      </c>
      <c r="AR440" s="111" t="str">
        <f>IFERROR(__xludf.DUMMYFUNCTION("if(Q440="""","""",GOOGLETRANSLATE(Q440,""auto"",""en""))"),"")</f>
        <v/>
      </c>
      <c r="AS440" s="68" t="str">
        <f>IFERROR(__xludf.DUMMYFUNCTION("REGEXREPLACE(E440, ""\?.*"", """")
"),"")</f>
        <v/>
      </c>
      <c r="AT440" s="120" t="str">
        <f>IFERROR(__xludf.DUMMYFUNCTION("TEXTJOIN(CHAR(10)&amp;CHAR(10), TRUE,
  ""H1: "" &amp;
    IFERROR(INDEX(IMPORTXML(REGEXREPLACE(AS440,""\?.*"",""""),""//h1[1]""),1),""""),
  IFERROR(""H2/H3: "" &amp;
    TEXTJOIN(CHAR(10), TRUE,
      IMPORTXML(REGEXREPLACE(AS440,""\?.*"",""""),""//h2[normalize-spa"&amp;"ce()] | //h3[normalize-space()]"")
    ),""""),
  IFERROR(""Paragraphs: "" &amp;
    TEXTJOIN(CHAR(10)&amp;CHAR(10), TRUE,
      IMPORTXML(REGEXREPLACE(AS440,""\?.*"",""""),
        ""//article//p[normalize-space()] | //div[contains(@class,'entry-content') or con"&amp;"tains(@class,'post-content') or contains(@class,'single-content') or contains(@class,'content') or contains(@class,'article')]//p[normalize-space()]""
      )
    ),"""")
)
"),"H1: ")</f>
        <v>H1: </v>
      </c>
      <c r="AU440" s="68" t="str">
        <f t="shared" si="5"/>
        <v/>
      </c>
      <c r="AV440" s="68" t="str">
        <f t="shared" si="6"/>
        <v/>
      </c>
      <c r="AW440" s="68" t="str">
        <f t="shared" si="7"/>
        <v/>
      </c>
      <c r="AX440" s="77"/>
    </row>
    <row r="441">
      <c r="A441" s="68"/>
      <c r="B441" s="68"/>
      <c r="C441" s="69"/>
      <c r="D441" s="68"/>
      <c r="E441" s="68"/>
      <c r="F441" s="68"/>
      <c r="G441" s="68"/>
      <c r="H441" s="68" t="str">
        <f t="shared" si="1"/>
        <v/>
      </c>
      <c r="I441" s="68"/>
      <c r="J441" s="111"/>
      <c r="K441" s="111"/>
      <c r="L441" s="122" t="b">
        <v>0</v>
      </c>
      <c r="M441" s="111"/>
      <c r="N441" s="109" t="b">
        <v>0</v>
      </c>
      <c r="O441" s="111"/>
      <c r="P441" s="109" t="b">
        <v>0</v>
      </c>
      <c r="Q441" s="111"/>
      <c r="R441" s="109" t="b">
        <v>0</v>
      </c>
      <c r="S441" s="111"/>
      <c r="T441" s="111"/>
      <c r="U441" s="111"/>
      <c r="V441" s="111"/>
      <c r="W441" s="111"/>
      <c r="X441" s="111"/>
      <c r="Y441" s="70" t="str">
        <f t="shared" si="8"/>
        <v/>
      </c>
      <c r="Z441" s="111"/>
      <c r="AA441" s="112" t="str">
        <f t="shared" si="2"/>
        <v>Missing Info</v>
      </c>
      <c r="AB441" s="113" t="str">
        <f>LET(
  completed, AA441="Complete",
  approved, AG441="Approved",
  srcVal,   IFERROR(VLOOKUP(D441, Lookup!A:F, 2, FALSE), ""),
  campVal,  IFERROR(VLOOKUP(D441, Lookup!A:F, 3, FALSE), ""),
  medVal,   IFERROR(VLOOKUP(D441, Lookup!A:F, 4, FALSE), ""),
  contVal,  IFERROR(VLOOKUP(D441, Lookup!A:F, 5, FALSE), ""),
  placeVal, IFERROR(VLOOKUP(D441, Lookup!A:F, 6, FALSE), ""),
  baseURL, AS441 &amp; "?",
  utm_source,   Lookup!$B$4 &amp; srcVal,
  utm_campaign, Lookup!$C$4 &amp; campVal,
  utm_medium,   Lookup!$D$4 &amp; medVal,
  utm_content,  Lookup!$E$4 &amp; contVal,
  utm_place,    Lookup!$F$4 &amp; placeVal,
  extras, "&amp;utm_term=" &amp; Y441 &amp; "&amp;adCreative=" &amp; AW441 &amp; "&amp;suggestedTerms=" &amp; AU441,
  IF(
    NOT(completed),
    "Missing Info",
    IF(
      NOT(approved),
      "Awaiting Approval",
      baseURL &amp; utm_source &amp; utm_campaign &amp; utm_medium &amp; utm_content &amp; utm_place &amp; extras
    )
  )
)</f>
        <v>Missing Info</v>
      </c>
      <c r="AC441" s="72" t="str">
        <f t="shared" si="3"/>
        <v/>
      </c>
      <c r="AD441" s="68"/>
      <c r="AE441" s="106"/>
      <c r="AF441" s="114" t="str">
        <f t="shared" si="4"/>
        <v/>
      </c>
      <c r="AG441" s="76"/>
      <c r="AH441" s="111"/>
      <c r="AI441" s="115"/>
      <c r="AJ441" s="68"/>
      <c r="AK441" s="124" t="str">
        <f>IFERROR(__xludf.DUMMYFUNCTION("iferror(split(AJ441,""|""),"""")"),"")</f>
        <v/>
      </c>
      <c r="AL441" s="111"/>
      <c r="AM441" s="111"/>
      <c r="AN441" s="118" t="str">
        <f>IFERROR(__xludf.DUMMYFUNCTION("if(J441="""","""",GOOGLETRANSLATE(J441,""auto"",""en""))"),"")</f>
        <v/>
      </c>
      <c r="AO441" s="111" t="str">
        <f>IFERROR(__xludf.DUMMYFUNCTION("if(K441="""","""",GOOGLETRANSLATE(K441,""auto"",""en""))"),"")</f>
        <v/>
      </c>
      <c r="AP441" s="111" t="str">
        <f>IFERROR(__xludf.DUMMYFUNCTION("if(M441="""","""",GOOGLETRANSLATE(M441,""auto"",""en""))"),"")</f>
        <v/>
      </c>
      <c r="AQ441" s="111" t="str">
        <f>IFERROR(__xludf.DUMMYFUNCTION("if(O441="""","""",GOOGLETRANSLATE(O441,""auto"",""en""))"),"")</f>
        <v/>
      </c>
      <c r="AR441" s="111" t="str">
        <f>IFERROR(__xludf.DUMMYFUNCTION("if(Q441="""","""",GOOGLETRANSLATE(Q441,""auto"",""en""))"),"")</f>
        <v/>
      </c>
      <c r="AS441" s="68" t="str">
        <f>IFERROR(__xludf.DUMMYFUNCTION("REGEXREPLACE(E441, ""\?.*"", """")
"),"")</f>
        <v/>
      </c>
      <c r="AT441" s="120" t="str">
        <f>IFERROR(__xludf.DUMMYFUNCTION("TEXTJOIN(CHAR(10)&amp;CHAR(10), TRUE,
  ""H1: "" &amp;
    IFERROR(INDEX(IMPORTXML(REGEXREPLACE(AS441,""\?.*"",""""),""//h1[1]""),1),""""),
  IFERROR(""H2/H3: "" &amp;
    TEXTJOIN(CHAR(10), TRUE,
      IMPORTXML(REGEXREPLACE(AS441,""\?.*"",""""),""//h2[normalize-spa"&amp;"ce()] | //h3[normalize-space()]"")
    ),""""),
  IFERROR(""Paragraphs: "" &amp;
    TEXTJOIN(CHAR(10)&amp;CHAR(10), TRUE,
      IMPORTXML(REGEXREPLACE(AS441,""\?.*"",""""),
        ""//article//p[normalize-space()] | //div[contains(@class,'entry-content') or con"&amp;"tains(@class,'post-content') or contains(@class,'single-content') or contains(@class,'content') or contains(@class,'article')]//p[normalize-space()]""
      )
    ),"""")
)
"),"H1: ")</f>
        <v>H1: </v>
      </c>
      <c r="AU441" s="68" t="str">
        <f t="shared" si="5"/>
        <v/>
      </c>
      <c r="AV441" s="68" t="str">
        <f t="shared" si="6"/>
        <v/>
      </c>
      <c r="AW441" s="68" t="str">
        <f t="shared" si="7"/>
        <v/>
      </c>
      <c r="AX441" s="77"/>
    </row>
    <row r="442">
      <c r="A442" s="68"/>
      <c r="B442" s="68"/>
      <c r="C442" s="69"/>
      <c r="D442" s="68"/>
      <c r="E442" s="68"/>
      <c r="F442" s="68"/>
      <c r="G442" s="68"/>
      <c r="H442" s="68" t="str">
        <f t="shared" si="1"/>
        <v/>
      </c>
      <c r="I442" s="68"/>
      <c r="J442" s="111"/>
      <c r="K442" s="111"/>
      <c r="L442" s="122" t="b">
        <v>0</v>
      </c>
      <c r="M442" s="111"/>
      <c r="N442" s="109" t="b">
        <v>0</v>
      </c>
      <c r="O442" s="111"/>
      <c r="P442" s="109" t="b">
        <v>0</v>
      </c>
      <c r="Q442" s="111"/>
      <c r="R442" s="109" t="b">
        <v>0</v>
      </c>
      <c r="S442" s="111"/>
      <c r="T442" s="111"/>
      <c r="U442" s="111"/>
      <c r="V442" s="111"/>
      <c r="W442" s="111"/>
      <c r="X442" s="111"/>
      <c r="Y442" s="70" t="str">
        <f t="shared" si="8"/>
        <v/>
      </c>
      <c r="Z442" s="111"/>
      <c r="AA442" s="112" t="str">
        <f t="shared" si="2"/>
        <v>Missing Info</v>
      </c>
      <c r="AB442" s="113" t="str">
        <f>LET(
  completed, AA442="Complete",
  approved, AG442="Approved",
  srcVal,   IFERROR(VLOOKUP(D442, Lookup!A:F, 2, FALSE), ""),
  campVal,  IFERROR(VLOOKUP(D442, Lookup!A:F, 3, FALSE), ""),
  medVal,   IFERROR(VLOOKUP(D442, Lookup!A:F, 4, FALSE), ""),
  contVal,  IFERROR(VLOOKUP(D442, Lookup!A:F, 5, FALSE), ""),
  placeVal, IFERROR(VLOOKUP(D442, Lookup!A:F, 6, FALSE), ""),
  baseURL, AS442 &amp; "?",
  utm_source,   Lookup!$B$4 &amp; srcVal,
  utm_campaign, Lookup!$C$4 &amp; campVal,
  utm_medium,   Lookup!$D$4 &amp; medVal,
  utm_content,  Lookup!$E$4 &amp; contVal,
  utm_place,    Lookup!$F$4 &amp; placeVal,
  extras, "&amp;utm_term=" &amp; Y442 &amp; "&amp;adCreative=" &amp; AW442 &amp; "&amp;suggestedTerms=" &amp; AU442,
  IF(
    NOT(completed),
    "Missing Info",
    IF(
      NOT(approved),
      "Awaiting Approval",
      baseURL &amp; utm_source &amp; utm_campaign &amp; utm_medium &amp; utm_content &amp; utm_place &amp; extras
    )
  )
)</f>
        <v>Missing Info</v>
      </c>
      <c r="AC442" s="72" t="str">
        <f t="shared" si="3"/>
        <v/>
      </c>
      <c r="AD442" s="68"/>
      <c r="AE442" s="106"/>
      <c r="AF442" s="114" t="str">
        <f t="shared" si="4"/>
        <v/>
      </c>
      <c r="AG442" s="76"/>
      <c r="AH442" s="111"/>
      <c r="AI442" s="115"/>
      <c r="AJ442" s="68"/>
      <c r="AK442" s="124" t="str">
        <f>IFERROR(__xludf.DUMMYFUNCTION("iferror(split(AJ442,""|""),"""")"),"")</f>
        <v/>
      </c>
      <c r="AL442" s="111"/>
      <c r="AM442" s="111"/>
      <c r="AN442" s="118" t="str">
        <f>IFERROR(__xludf.DUMMYFUNCTION("if(J442="""","""",GOOGLETRANSLATE(J442,""auto"",""en""))"),"")</f>
        <v/>
      </c>
      <c r="AO442" s="111" t="str">
        <f>IFERROR(__xludf.DUMMYFUNCTION("if(K442="""","""",GOOGLETRANSLATE(K442,""auto"",""en""))"),"")</f>
        <v/>
      </c>
      <c r="AP442" s="111" t="str">
        <f>IFERROR(__xludf.DUMMYFUNCTION("if(M442="""","""",GOOGLETRANSLATE(M442,""auto"",""en""))"),"")</f>
        <v/>
      </c>
      <c r="AQ442" s="111" t="str">
        <f>IFERROR(__xludf.DUMMYFUNCTION("if(O442="""","""",GOOGLETRANSLATE(O442,""auto"",""en""))"),"")</f>
        <v/>
      </c>
      <c r="AR442" s="111" t="str">
        <f>IFERROR(__xludf.DUMMYFUNCTION("if(Q442="""","""",GOOGLETRANSLATE(Q442,""auto"",""en""))"),"")</f>
        <v/>
      </c>
      <c r="AS442" s="68" t="str">
        <f>IFERROR(__xludf.DUMMYFUNCTION("REGEXREPLACE(E442, ""\?.*"", """")
"),"")</f>
        <v/>
      </c>
      <c r="AT442" s="120" t="str">
        <f>IFERROR(__xludf.DUMMYFUNCTION("TEXTJOIN(CHAR(10)&amp;CHAR(10), TRUE,
  ""H1: "" &amp;
    IFERROR(INDEX(IMPORTXML(REGEXREPLACE(AS442,""\?.*"",""""),""//h1[1]""),1),""""),
  IFERROR(""H2/H3: "" &amp;
    TEXTJOIN(CHAR(10), TRUE,
      IMPORTXML(REGEXREPLACE(AS442,""\?.*"",""""),""//h2[normalize-spa"&amp;"ce()] | //h3[normalize-space()]"")
    ),""""),
  IFERROR(""Paragraphs: "" &amp;
    TEXTJOIN(CHAR(10)&amp;CHAR(10), TRUE,
      IMPORTXML(REGEXREPLACE(AS442,""\?.*"",""""),
        ""//article//p[normalize-space()] | //div[contains(@class,'entry-content') or con"&amp;"tains(@class,'post-content') or contains(@class,'single-content') or contains(@class,'content') or contains(@class,'article')]//p[normalize-space()]""
      )
    ),"""")
)
"),"H1: ")</f>
        <v>H1: </v>
      </c>
      <c r="AU442" s="68" t="str">
        <f t="shared" si="5"/>
        <v/>
      </c>
      <c r="AV442" s="68" t="str">
        <f t="shared" si="6"/>
        <v/>
      </c>
      <c r="AW442" s="68" t="str">
        <f t="shared" si="7"/>
        <v/>
      </c>
      <c r="AX442" s="77"/>
    </row>
    <row r="443">
      <c r="A443" s="68"/>
      <c r="B443" s="68"/>
      <c r="C443" s="69"/>
      <c r="D443" s="68"/>
      <c r="E443" s="68"/>
      <c r="F443" s="68"/>
      <c r="G443" s="68"/>
      <c r="H443" s="68" t="str">
        <f t="shared" si="1"/>
        <v/>
      </c>
      <c r="I443" s="68"/>
      <c r="J443" s="111"/>
      <c r="K443" s="111"/>
      <c r="L443" s="122" t="b">
        <v>0</v>
      </c>
      <c r="M443" s="111"/>
      <c r="N443" s="109" t="b">
        <v>0</v>
      </c>
      <c r="O443" s="111"/>
      <c r="P443" s="109" t="b">
        <v>0</v>
      </c>
      <c r="Q443" s="111"/>
      <c r="R443" s="109" t="b">
        <v>0</v>
      </c>
      <c r="S443" s="111"/>
      <c r="T443" s="111"/>
      <c r="U443" s="111"/>
      <c r="V443" s="111"/>
      <c r="W443" s="111"/>
      <c r="X443" s="111"/>
      <c r="Y443" s="70" t="str">
        <f t="shared" si="8"/>
        <v/>
      </c>
      <c r="Z443" s="111"/>
      <c r="AA443" s="112" t="str">
        <f t="shared" si="2"/>
        <v>Missing Info</v>
      </c>
      <c r="AB443" s="113" t="str">
        <f>LET(
  completed, AA443="Complete",
  approved, AG443="Approved",
  srcVal,   IFERROR(VLOOKUP(D443, Lookup!A:F, 2, FALSE), ""),
  campVal,  IFERROR(VLOOKUP(D443, Lookup!A:F, 3, FALSE), ""),
  medVal,   IFERROR(VLOOKUP(D443, Lookup!A:F, 4, FALSE), ""),
  contVal,  IFERROR(VLOOKUP(D443, Lookup!A:F, 5, FALSE), ""),
  placeVal, IFERROR(VLOOKUP(D443, Lookup!A:F, 6, FALSE), ""),
  baseURL, AS443 &amp; "?",
  utm_source,   Lookup!$B$4 &amp; srcVal,
  utm_campaign, Lookup!$C$4 &amp; campVal,
  utm_medium,   Lookup!$D$4 &amp; medVal,
  utm_content,  Lookup!$E$4 &amp; contVal,
  utm_place,    Lookup!$F$4 &amp; placeVal,
  extras, "&amp;utm_term=" &amp; Y443 &amp; "&amp;adCreative=" &amp; AW443 &amp; "&amp;suggestedTerms=" &amp; AU443,
  IF(
    NOT(completed),
    "Missing Info",
    IF(
      NOT(approved),
      "Awaiting Approval",
      baseURL &amp; utm_source &amp; utm_campaign &amp; utm_medium &amp; utm_content &amp; utm_place &amp; extras
    )
  )
)</f>
        <v>Missing Info</v>
      </c>
      <c r="AC443" s="72" t="str">
        <f t="shared" si="3"/>
        <v/>
      </c>
      <c r="AD443" s="68"/>
      <c r="AE443" s="106"/>
      <c r="AF443" s="114" t="str">
        <f t="shared" si="4"/>
        <v/>
      </c>
      <c r="AG443" s="76"/>
      <c r="AH443" s="111"/>
      <c r="AI443" s="115"/>
      <c r="AJ443" s="68"/>
      <c r="AK443" s="124" t="str">
        <f>IFERROR(__xludf.DUMMYFUNCTION("iferror(split(AJ443,""|""),"""")"),"")</f>
        <v/>
      </c>
      <c r="AL443" s="111"/>
      <c r="AM443" s="111"/>
      <c r="AN443" s="118" t="str">
        <f>IFERROR(__xludf.DUMMYFUNCTION("if(J443="""","""",GOOGLETRANSLATE(J443,""auto"",""en""))"),"")</f>
        <v/>
      </c>
      <c r="AO443" s="111" t="str">
        <f>IFERROR(__xludf.DUMMYFUNCTION("if(K443="""","""",GOOGLETRANSLATE(K443,""auto"",""en""))"),"")</f>
        <v/>
      </c>
      <c r="AP443" s="111" t="str">
        <f>IFERROR(__xludf.DUMMYFUNCTION("if(M443="""","""",GOOGLETRANSLATE(M443,""auto"",""en""))"),"")</f>
        <v/>
      </c>
      <c r="AQ443" s="111" t="str">
        <f>IFERROR(__xludf.DUMMYFUNCTION("if(O443="""","""",GOOGLETRANSLATE(O443,""auto"",""en""))"),"")</f>
        <v/>
      </c>
      <c r="AR443" s="111" t="str">
        <f>IFERROR(__xludf.DUMMYFUNCTION("if(Q443="""","""",GOOGLETRANSLATE(Q443,""auto"",""en""))"),"")</f>
        <v/>
      </c>
      <c r="AS443" s="68" t="str">
        <f>IFERROR(__xludf.DUMMYFUNCTION("REGEXREPLACE(E443, ""\?.*"", """")
"),"")</f>
        <v/>
      </c>
      <c r="AT443" s="120" t="str">
        <f>IFERROR(__xludf.DUMMYFUNCTION("TEXTJOIN(CHAR(10)&amp;CHAR(10), TRUE,
  ""H1: "" &amp;
    IFERROR(INDEX(IMPORTXML(REGEXREPLACE(AS443,""\?.*"",""""),""//h1[1]""),1),""""),
  IFERROR(""H2/H3: "" &amp;
    TEXTJOIN(CHAR(10), TRUE,
      IMPORTXML(REGEXREPLACE(AS443,""\?.*"",""""),""//h2[normalize-spa"&amp;"ce()] | //h3[normalize-space()]"")
    ),""""),
  IFERROR(""Paragraphs: "" &amp;
    TEXTJOIN(CHAR(10)&amp;CHAR(10), TRUE,
      IMPORTXML(REGEXREPLACE(AS443,""\?.*"",""""),
        ""//article//p[normalize-space()] | //div[contains(@class,'entry-content') or con"&amp;"tains(@class,'post-content') or contains(@class,'single-content') or contains(@class,'content') or contains(@class,'article')]//p[normalize-space()]""
      )
    ),"""")
)
"),"H1: ")</f>
        <v>H1: </v>
      </c>
      <c r="AU443" s="68" t="str">
        <f t="shared" si="5"/>
        <v/>
      </c>
      <c r="AV443" s="68" t="str">
        <f t="shared" si="6"/>
        <v/>
      </c>
      <c r="AW443" s="68" t="str">
        <f t="shared" si="7"/>
        <v/>
      </c>
      <c r="AX443" s="77"/>
    </row>
    <row r="444">
      <c r="A444" s="68"/>
      <c r="B444" s="68"/>
      <c r="C444" s="69"/>
      <c r="D444" s="68"/>
      <c r="E444" s="68"/>
      <c r="F444" s="68"/>
      <c r="G444" s="68"/>
      <c r="H444" s="68" t="str">
        <f t="shared" si="1"/>
        <v/>
      </c>
      <c r="I444" s="68"/>
      <c r="J444" s="111"/>
      <c r="K444" s="111"/>
      <c r="L444" s="122" t="b">
        <v>0</v>
      </c>
      <c r="M444" s="111"/>
      <c r="N444" s="109" t="b">
        <v>0</v>
      </c>
      <c r="O444" s="111"/>
      <c r="P444" s="109" t="b">
        <v>0</v>
      </c>
      <c r="Q444" s="111"/>
      <c r="R444" s="109" t="b">
        <v>0</v>
      </c>
      <c r="S444" s="111"/>
      <c r="T444" s="111"/>
      <c r="U444" s="111"/>
      <c r="V444" s="111"/>
      <c r="W444" s="111"/>
      <c r="X444" s="111"/>
      <c r="Y444" s="70" t="str">
        <f t="shared" si="8"/>
        <v/>
      </c>
      <c r="Z444" s="111"/>
      <c r="AA444" s="112" t="str">
        <f t="shared" si="2"/>
        <v>Missing Info</v>
      </c>
      <c r="AB444" s="113" t="str">
        <f>LET(
  completed, AA444="Complete",
  approved, AG444="Approved",
  srcVal,   IFERROR(VLOOKUP(D444, Lookup!A:F, 2, FALSE), ""),
  campVal,  IFERROR(VLOOKUP(D444, Lookup!A:F, 3, FALSE), ""),
  medVal,   IFERROR(VLOOKUP(D444, Lookup!A:F, 4, FALSE), ""),
  contVal,  IFERROR(VLOOKUP(D444, Lookup!A:F, 5, FALSE), ""),
  placeVal, IFERROR(VLOOKUP(D444, Lookup!A:F, 6, FALSE), ""),
  baseURL, AS444 &amp; "?",
  utm_source,   Lookup!$B$4 &amp; srcVal,
  utm_campaign, Lookup!$C$4 &amp; campVal,
  utm_medium,   Lookup!$D$4 &amp; medVal,
  utm_content,  Lookup!$E$4 &amp; contVal,
  utm_place,    Lookup!$F$4 &amp; placeVal,
  extras, "&amp;utm_term=" &amp; Y444 &amp; "&amp;adCreative=" &amp; AW444 &amp; "&amp;suggestedTerms=" &amp; AU444,
  IF(
    NOT(completed),
    "Missing Info",
    IF(
      NOT(approved),
      "Awaiting Approval",
      baseURL &amp; utm_source &amp; utm_campaign &amp; utm_medium &amp; utm_content &amp; utm_place &amp; extras
    )
  )
)</f>
        <v>Missing Info</v>
      </c>
      <c r="AC444" s="72" t="str">
        <f t="shared" si="3"/>
        <v/>
      </c>
      <c r="AD444" s="68"/>
      <c r="AE444" s="106"/>
      <c r="AF444" s="114" t="str">
        <f t="shared" si="4"/>
        <v/>
      </c>
      <c r="AG444" s="76"/>
      <c r="AH444" s="111"/>
      <c r="AI444" s="115"/>
      <c r="AJ444" s="68"/>
      <c r="AK444" s="124" t="str">
        <f>IFERROR(__xludf.DUMMYFUNCTION("iferror(split(AJ444,""|""),"""")"),"")</f>
        <v/>
      </c>
      <c r="AL444" s="111"/>
      <c r="AM444" s="111"/>
      <c r="AN444" s="118" t="str">
        <f>IFERROR(__xludf.DUMMYFUNCTION("if(J444="""","""",GOOGLETRANSLATE(J444,""auto"",""en""))"),"")</f>
        <v/>
      </c>
      <c r="AO444" s="111" t="str">
        <f>IFERROR(__xludf.DUMMYFUNCTION("if(K444="""","""",GOOGLETRANSLATE(K444,""auto"",""en""))"),"")</f>
        <v/>
      </c>
      <c r="AP444" s="111" t="str">
        <f>IFERROR(__xludf.DUMMYFUNCTION("if(M444="""","""",GOOGLETRANSLATE(M444,""auto"",""en""))"),"")</f>
        <v/>
      </c>
      <c r="AQ444" s="111" t="str">
        <f>IFERROR(__xludf.DUMMYFUNCTION("if(O444="""","""",GOOGLETRANSLATE(O444,""auto"",""en""))"),"")</f>
        <v/>
      </c>
      <c r="AR444" s="111" t="str">
        <f>IFERROR(__xludf.DUMMYFUNCTION("if(Q444="""","""",GOOGLETRANSLATE(Q444,""auto"",""en""))"),"")</f>
        <v/>
      </c>
      <c r="AS444" s="68" t="str">
        <f>IFERROR(__xludf.DUMMYFUNCTION("REGEXREPLACE(E444, ""\?.*"", """")
"),"")</f>
        <v/>
      </c>
      <c r="AT444" s="120" t="str">
        <f>IFERROR(__xludf.DUMMYFUNCTION("TEXTJOIN(CHAR(10)&amp;CHAR(10), TRUE,
  ""H1: "" &amp;
    IFERROR(INDEX(IMPORTXML(REGEXREPLACE(AS444,""\?.*"",""""),""//h1[1]""),1),""""),
  IFERROR(""H2/H3: "" &amp;
    TEXTJOIN(CHAR(10), TRUE,
      IMPORTXML(REGEXREPLACE(AS444,""\?.*"",""""),""//h2[normalize-spa"&amp;"ce()] | //h3[normalize-space()]"")
    ),""""),
  IFERROR(""Paragraphs: "" &amp;
    TEXTJOIN(CHAR(10)&amp;CHAR(10), TRUE,
      IMPORTXML(REGEXREPLACE(AS444,""\?.*"",""""),
        ""//article//p[normalize-space()] | //div[contains(@class,'entry-content') or con"&amp;"tains(@class,'post-content') or contains(@class,'single-content') or contains(@class,'content') or contains(@class,'article')]//p[normalize-space()]""
      )
    ),"""")
)
"),"H1: ")</f>
        <v>H1: </v>
      </c>
      <c r="AU444" s="68" t="str">
        <f t="shared" si="5"/>
        <v/>
      </c>
      <c r="AV444" s="68" t="str">
        <f t="shared" si="6"/>
        <v/>
      </c>
      <c r="AW444" s="68" t="str">
        <f t="shared" si="7"/>
        <v/>
      </c>
      <c r="AX444" s="77"/>
    </row>
    <row r="445">
      <c r="A445" s="68"/>
      <c r="B445" s="68"/>
      <c r="C445" s="69"/>
      <c r="D445" s="68"/>
      <c r="E445" s="68"/>
      <c r="F445" s="68"/>
      <c r="G445" s="68"/>
      <c r="H445" s="68" t="str">
        <f t="shared" si="1"/>
        <v/>
      </c>
      <c r="I445" s="68"/>
      <c r="J445" s="111"/>
      <c r="K445" s="111"/>
      <c r="L445" s="122" t="b">
        <v>0</v>
      </c>
      <c r="M445" s="111"/>
      <c r="N445" s="109" t="b">
        <v>0</v>
      </c>
      <c r="O445" s="111"/>
      <c r="P445" s="109" t="b">
        <v>0</v>
      </c>
      <c r="Q445" s="111"/>
      <c r="R445" s="109" t="b">
        <v>0</v>
      </c>
      <c r="S445" s="111"/>
      <c r="T445" s="111"/>
      <c r="U445" s="111"/>
      <c r="V445" s="111"/>
      <c r="W445" s="111"/>
      <c r="X445" s="111"/>
      <c r="Y445" s="70" t="str">
        <f t="shared" si="8"/>
        <v/>
      </c>
      <c r="Z445" s="111"/>
      <c r="AA445" s="112" t="str">
        <f t="shared" si="2"/>
        <v>Missing Info</v>
      </c>
      <c r="AB445" s="113" t="str">
        <f>LET(
  completed, AA445="Complete",
  approved, AG445="Approved",
  srcVal,   IFERROR(VLOOKUP(D445, Lookup!A:F, 2, FALSE), ""),
  campVal,  IFERROR(VLOOKUP(D445, Lookup!A:F, 3, FALSE), ""),
  medVal,   IFERROR(VLOOKUP(D445, Lookup!A:F, 4, FALSE), ""),
  contVal,  IFERROR(VLOOKUP(D445, Lookup!A:F, 5, FALSE), ""),
  placeVal, IFERROR(VLOOKUP(D445, Lookup!A:F, 6, FALSE), ""),
  baseURL, AS445 &amp; "?",
  utm_source,   Lookup!$B$4 &amp; srcVal,
  utm_campaign, Lookup!$C$4 &amp; campVal,
  utm_medium,   Lookup!$D$4 &amp; medVal,
  utm_content,  Lookup!$E$4 &amp; contVal,
  utm_place,    Lookup!$F$4 &amp; placeVal,
  extras, "&amp;utm_term=" &amp; Y445 &amp; "&amp;adCreative=" &amp; AW445 &amp; "&amp;suggestedTerms=" &amp; AU445,
  IF(
    NOT(completed),
    "Missing Info",
    IF(
      NOT(approved),
      "Awaiting Approval",
      baseURL &amp; utm_source &amp; utm_campaign &amp; utm_medium &amp; utm_content &amp; utm_place &amp; extras
    )
  )
)</f>
        <v>Missing Info</v>
      </c>
      <c r="AC445" s="72" t="str">
        <f t="shared" si="3"/>
        <v/>
      </c>
      <c r="AD445" s="68"/>
      <c r="AE445" s="106"/>
      <c r="AF445" s="114" t="str">
        <f t="shared" si="4"/>
        <v/>
      </c>
      <c r="AG445" s="76"/>
      <c r="AH445" s="111"/>
      <c r="AI445" s="115"/>
      <c r="AJ445" s="68"/>
      <c r="AK445" s="124" t="str">
        <f>IFERROR(__xludf.DUMMYFUNCTION("iferror(split(AJ445,""|""),"""")"),"")</f>
        <v/>
      </c>
      <c r="AL445" s="111"/>
      <c r="AM445" s="111"/>
      <c r="AN445" s="118" t="str">
        <f>IFERROR(__xludf.DUMMYFUNCTION("if(J445="""","""",GOOGLETRANSLATE(J445,""auto"",""en""))"),"")</f>
        <v/>
      </c>
      <c r="AO445" s="111" t="str">
        <f>IFERROR(__xludf.DUMMYFUNCTION("if(K445="""","""",GOOGLETRANSLATE(K445,""auto"",""en""))"),"")</f>
        <v/>
      </c>
      <c r="AP445" s="111" t="str">
        <f>IFERROR(__xludf.DUMMYFUNCTION("if(M445="""","""",GOOGLETRANSLATE(M445,""auto"",""en""))"),"")</f>
        <v/>
      </c>
      <c r="AQ445" s="111" t="str">
        <f>IFERROR(__xludf.DUMMYFUNCTION("if(O445="""","""",GOOGLETRANSLATE(O445,""auto"",""en""))"),"")</f>
        <v/>
      </c>
      <c r="AR445" s="111" t="str">
        <f>IFERROR(__xludf.DUMMYFUNCTION("if(Q445="""","""",GOOGLETRANSLATE(Q445,""auto"",""en""))"),"")</f>
        <v/>
      </c>
      <c r="AS445" s="68" t="str">
        <f>IFERROR(__xludf.DUMMYFUNCTION("REGEXREPLACE(E445, ""\?.*"", """")
"),"")</f>
        <v/>
      </c>
      <c r="AT445" s="120" t="str">
        <f>IFERROR(__xludf.DUMMYFUNCTION("TEXTJOIN(CHAR(10)&amp;CHAR(10), TRUE,
  ""H1: "" &amp;
    IFERROR(INDEX(IMPORTXML(REGEXREPLACE(AS445,""\?.*"",""""),""//h1[1]""),1),""""),
  IFERROR(""H2/H3: "" &amp;
    TEXTJOIN(CHAR(10), TRUE,
      IMPORTXML(REGEXREPLACE(AS445,""\?.*"",""""),""//h2[normalize-spa"&amp;"ce()] | //h3[normalize-space()]"")
    ),""""),
  IFERROR(""Paragraphs: "" &amp;
    TEXTJOIN(CHAR(10)&amp;CHAR(10), TRUE,
      IMPORTXML(REGEXREPLACE(AS445,""\?.*"",""""),
        ""//article//p[normalize-space()] | //div[contains(@class,'entry-content') or con"&amp;"tains(@class,'post-content') or contains(@class,'single-content') or contains(@class,'content') or contains(@class,'article')]//p[normalize-space()]""
      )
    ),"""")
)
"),"H1: ")</f>
        <v>H1: </v>
      </c>
      <c r="AU445" s="68" t="str">
        <f t="shared" si="5"/>
        <v/>
      </c>
      <c r="AV445" s="68" t="str">
        <f t="shared" si="6"/>
        <v/>
      </c>
      <c r="AW445" s="68" t="str">
        <f t="shared" si="7"/>
        <v/>
      </c>
      <c r="AX445" s="77"/>
    </row>
    <row r="446">
      <c r="A446" s="68"/>
      <c r="B446" s="68"/>
      <c r="C446" s="69"/>
      <c r="D446" s="68"/>
      <c r="E446" s="68"/>
      <c r="F446" s="68"/>
      <c r="G446" s="68"/>
      <c r="H446" s="68" t="str">
        <f t="shared" si="1"/>
        <v/>
      </c>
      <c r="I446" s="68"/>
      <c r="J446" s="111"/>
      <c r="K446" s="111"/>
      <c r="L446" s="122" t="b">
        <v>0</v>
      </c>
      <c r="M446" s="111"/>
      <c r="N446" s="109" t="b">
        <v>0</v>
      </c>
      <c r="O446" s="111"/>
      <c r="P446" s="109" t="b">
        <v>0</v>
      </c>
      <c r="Q446" s="111"/>
      <c r="R446" s="109" t="b">
        <v>0</v>
      </c>
      <c r="S446" s="111"/>
      <c r="T446" s="111"/>
      <c r="U446" s="111"/>
      <c r="V446" s="111"/>
      <c r="W446" s="111"/>
      <c r="X446" s="111"/>
      <c r="Y446" s="70" t="str">
        <f t="shared" si="8"/>
        <v/>
      </c>
      <c r="Z446" s="111"/>
      <c r="AA446" s="112" t="str">
        <f t="shared" si="2"/>
        <v>Missing Info</v>
      </c>
      <c r="AB446" s="113" t="str">
        <f>LET(
  completed, AA446="Complete",
  approved, AG446="Approved",
  srcVal,   IFERROR(VLOOKUP(D446, Lookup!A:F, 2, FALSE), ""),
  campVal,  IFERROR(VLOOKUP(D446, Lookup!A:F, 3, FALSE), ""),
  medVal,   IFERROR(VLOOKUP(D446, Lookup!A:F, 4, FALSE), ""),
  contVal,  IFERROR(VLOOKUP(D446, Lookup!A:F, 5, FALSE), ""),
  placeVal, IFERROR(VLOOKUP(D446, Lookup!A:F, 6, FALSE), ""),
  baseURL, AS446 &amp; "?",
  utm_source,   Lookup!$B$4 &amp; srcVal,
  utm_campaign, Lookup!$C$4 &amp; campVal,
  utm_medium,   Lookup!$D$4 &amp; medVal,
  utm_content,  Lookup!$E$4 &amp; contVal,
  utm_place,    Lookup!$F$4 &amp; placeVal,
  extras, "&amp;utm_term=" &amp; Y446 &amp; "&amp;adCreative=" &amp; AW446 &amp; "&amp;suggestedTerms=" &amp; AU446,
  IF(
    NOT(completed),
    "Missing Info",
    IF(
      NOT(approved),
      "Awaiting Approval",
      baseURL &amp; utm_source &amp; utm_campaign &amp; utm_medium &amp; utm_content &amp; utm_place &amp; extras
    )
  )
)</f>
        <v>Missing Info</v>
      </c>
      <c r="AC446" s="72" t="str">
        <f t="shared" si="3"/>
        <v/>
      </c>
      <c r="AD446" s="68"/>
      <c r="AE446" s="106"/>
      <c r="AF446" s="114" t="str">
        <f t="shared" si="4"/>
        <v/>
      </c>
      <c r="AG446" s="76"/>
      <c r="AH446" s="111"/>
      <c r="AI446" s="115"/>
      <c r="AJ446" s="68"/>
      <c r="AK446" s="124" t="str">
        <f>IFERROR(__xludf.DUMMYFUNCTION("iferror(split(AJ446,""|""),"""")"),"")</f>
        <v/>
      </c>
      <c r="AL446" s="111"/>
      <c r="AM446" s="111"/>
      <c r="AN446" s="118" t="str">
        <f>IFERROR(__xludf.DUMMYFUNCTION("if(J446="""","""",GOOGLETRANSLATE(J446,""auto"",""en""))"),"")</f>
        <v/>
      </c>
      <c r="AO446" s="111" t="str">
        <f>IFERROR(__xludf.DUMMYFUNCTION("if(K446="""","""",GOOGLETRANSLATE(K446,""auto"",""en""))"),"")</f>
        <v/>
      </c>
      <c r="AP446" s="111" t="str">
        <f>IFERROR(__xludf.DUMMYFUNCTION("if(M446="""","""",GOOGLETRANSLATE(M446,""auto"",""en""))"),"")</f>
        <v/>
      </c>
      <c r="AQ446" s="111" t="str">
        <f>IFERROR(__xludf.DUMMYFUNCTION("if(O446="""","""",GOOGLETRANSLATE(O446,""auto"",""en""))"),"")</f>
        <v/>
      </c>
      <c r="AR446" s="111" t="str">
        <f>IFERROR(__xludf.DUMMYFUNCTION("if(Q446="""","""",GOOGLETRANSLATE(Q446,""auto"",""en""))"),"")</f>
        <v/>
      </c>
      <c r="AS446" s="68" t="str">
        <f>IFERROR(__xludf.DUMMYFUNCTION("REGEXREPLACE(E446, ""\?.*"", """")
"),"")</f>
        <v/>
      </c>
      <c r="AT446" s="120" t="str">
        <f>IFERROR(__xludf.DUMMYFUNCTION("TEXTJOIN(CHAR(10)&amp;CHAR(10), TRUE,
  ""H1: "" &amp;
    IFERROR(INDEX(IMPORTXML(REGEXREPLACE(AS446,""\?.*"",""""),""//h1[1]""),1),""""),
  IFERROR(""H2/H3: "" &amp;
    TEXTJOIN(CHAR(10), TRUE,
      IMPORTXML(REGEXREPLACE(AS446,""\?.*"",""""),""//h2[normalize-spa"&amp;"ce()] | //h3[normalize-space()]"")
    ),""""),
  IFERROR(""Paragraphs: "" &amp;
    TEXTJOIN(CHAR(10)&amp;CHAR(10), TRUE,
      IMPORTXML(REGEXREPLACE(AS446,""\?.*"",""""),
        ""//article//p[normalize-space()] | //div[contains(@class,'entry-content') or con"&amp;"tains(@class,'post-content') or contains(@class,'single-content') or contains(@class,'content') or contains(@class,'article')]//p[normalize-space()]""
      )
    ),"""")
)
"),"H1: ")</f>
        <v>H1: </v>
      </c>
      <c r="AU446" s="68" t="str">
        <f t="shared" si="5"/>
        <v/>
      </c>
      <c r="AV446" s="68" t="str">
        <f t="shared" si="6"/>
        <v/>
      </c>
      <c r="AW446" s="68" t="str">
        <f t="shared" si="7"/>
        <v/>
      </c>
      <c r="AX446" s="77"/>
    </row>
    <row r="447">
      <c r="A447" s="68"/>
      <c r="B447" s="68"/>
      <c r="C447" s="69"/>
      <c r="D447" s="68"/>
      <c r="E447" s="68"/>
      <c r="F447" s="68"/>
      <c r="G447" s="68"/>
      <c r="H447" s="68" t="str">
        <f t="shared" si="1"/>
        <v/>
      </c>
      <c r="I447" s="68"/>
      <c r="J447" s="111"/>
      <c r="K447" s="111"/>
      <c r="L447" s="122" t="b">
        <v>0</v>
      </c>
      <c r="M447" s="111"/>
      <c r="N447" s="109" t="b">
        <v>0</v>
      </c>
      <c r="O447" s="111"/>
      <c r="P447" s="109" t="b">
        <v>0</v>
      </c>
      <c r="Q447" s="111"/>
      <c r="R447" s="109" t="b">
        <v>0</v>
      </c>
      <c r="S447" s="111"/>
      <c r="T447" s="111"/>
      <c r="U447" s="111"/>
      <c r="V447" s="111"/>
      <c r="W447" s="111"/>
      <c r="X447" s="111"/>
      <c r="Y447" s="70" t="str">
        <f t="shared" si="8"/>
        <v/>
      </c>
      <c r="Z447" s="111"/>
      <c r="AA447" s="112" t="str">
        <f t="shared" si="2"/>
        <v>Missing Info</v>
      </c>
      <c r="AB447" s="113" t="str">
        <f>LET(
  completed, AA447="Complete",
  approved, AG447="Approved",
  srcVal,   IFERROR(VLOOKUP(D447, Lookup!A:F, 2, FALSE), ""),
  campVal,  IFERROR(VLOOKUP(D447, Lookup!A:F, 3, FALSE), ""),
  medVal,   IFERROR(VLOOKUP(D447, Lookup!A:F, 4, FALSE), ""),
  contVal,  IFERROR(VLOOKUP(D447, Lookup!A:F, 5, FALSE), ""),
  placeVal, IFERROR(VLOOKUP(D447, Lookup!A:F, 6, FALSE), ""),
  baseURL, AS447 &amp; "?",
  utm_source,   Lookup!$B$4 &amp; srcVal,
  utm_campaign, Lookup!$C$4 &amp; campVal,
  utm_medium,   Lookup!$D$4 &amp; medVal,
  utm_content,  Lookup!$E$4 &amp; contVal,
  utm_place,    Lookup!$F$4 &amp; placeVal,
  extras, "&amp;utm_term=" &amp; Y447 &amp; "&amp;adCreative=" &amp; AW447 &amp; "&amp;suggestedTerms=" &amp; AU447,
  IF(
    NOT(completed),
    "Missing Info",
    IF(
      NOT(approved),
      "Awaiting Approval",
      baseURL &amp; utm_source &amp; utm_campaign &amp; utm_medium &amp; utm_content &amp; utm_place &amp; extras
    )
  )
)</f>
        <v>Missing Info</v>
      </c>
      <c r="AC447" s="72" t="str">
        <f t="shared" si="3"/>
        <v/>
      </c>
      <c r="AD447" s="68"/>
      <c r="AE447" s="106"/>
      <c r="AF447" s="114" t="str">
        <f t="shared" si="4"/>
        <v/>
      </c>
      <c r="AG447" s="76"/>
      <c r="AH447" s="111"/>
      <c r="AI447" s="115"/>
      <c r="AJ447" s="68"/>
      <c r="AK447" s="124" t="str">
        <f>IFERROR(__xludf.DUMMYFUNCTION("iferror(split(AJ447,""|""),"""")"),"")</f>
        <v/>
      </c>
      <c r="AL447" s="111"/>
      <c r="AM447" s="111"/>
      <c r="AN447" s="118" t="str">
        <f>IFERROR(__xludf.DUMMYFUNCTION("if(J447="""","""",GOOGLETRANSLATE(J447,""auto"",""en""))"),"")</f>
        <v/>
      </c>
      <c r="AO447" s="111" t="str">
        <f>IFERROR(__xludf.DUMMYFUNCTION("if(K447="""","""",GOOGLETRANSLATE(K447,""auto"",""en""))"),"")</f>
        <v/>
      </c>
      <c r="AP447" s="111" t="str">
        <f>IFERROR(__xludf.DUMMYFUNCTION("if(M447="""","""",GOOGLETRANSLATE(M447,""auto"",""en""))"),"")</f>
        <v/>
      </c>
      <c r="AQ447" s="111" t="str">
        <f>IFERROR(__xludf.DUMMYFUNCTION("if(O447="""","""",GOOGLETRANSLATE(O447,""auto"",""en""))"),"")</f>
        <v/>
      </c>
      <c r="AR447" s="111" t="str">
        <f>IFERROR(__xludf.DUMMYFUNCTION("if(Q447="""","""",GOOGLETRANSLATE(Q447,""auto"",""en""))"),"")</f>
        <v/>
      </c>
      <c r="AS447" s="68" t="str">
        <f>IFERROR(__xludf.DUMMYFUNCTION("REGEXREPLACE(E447, ""\?.*"", """")
"),"")</f>
        <v/>
      </c>
      <c r="AT447" s="120" t="str">
        <f>IFERROR(__xludf.DUMMYFUNCTION("TEXTJOIN(CHAR(10)&amp;CHAR(10), TRUE,
  ""H1: "" &amp;
    IFERROR(INDEX(IMPORTXML(REGEXREPLACE(AS447,""\?.*"",""""),""//h1[1]""),1),""""),
  IFERROR(""H2/H3: "" &amp;
    TEXTJOIN(CHAR(10), TRUE,
      IMPORTXML(REGEXREPLACE(AS447,""\?.*"",""""),""//h2[normalize-spa"&amp;"ce()] | //h3[normalize-space()]"")
    ),""""),
  IFERROR(""Paragraphs: "" &amp;
    TEXTJOIN(CHAR(10)&amp;CHAR(10), TRUE,
      IMPORTXML(REGEXREPLACE(AS447,""\?.*"",""""),
        ""//article//p[normalize-space()] | //div[contains(@class,'entry-content') or con"&amp;"tains(@class,'post-content') or contains(@class,'single-content') or contains(@class,'content') or contains(@class,'article')]//p[normalize-space()]""
      )
    ),"""")
)
"),"H1: ")</f>
        <v>H1: </v>
      </c>
      <c r="AU447" s="68" t="str">
        <f t="shared" si="5"/>
        <v/>
      </c>
      <c r="AV447" s="68" t="str">
        <f t="shared" si="6"/>
        <v/>
      </c>
      <c r="AW447" s="68" t="str">
        <f t="shared" si="7"/>
        <v/>
      </c>
      <c r="AX447" s="77"/>
    </row>
    <row r="448">
      <c r="A448" s="68"/>
      <c r="B448" s="68"/>
      <c r="C448" s="69"/>
      <c r="D448" s="68"/>
      <c r="E448" s="68"/>
      <c r="F448" s="68"/>
      <c r="G448" s="68"/>
      <c r="H448" s="68" t="str">
        <f t="shared" si="1"/>
        <v/>
      </c>
      <c r="I448" s="68"/>
      <c r="J448" s="111"/>
      <c r="K448" s="111"/>
      <c r="L448" s="122" t="b">
        <v>0</v>
      </c>
      <c r="M448" s="111"/>
      <c r="N448" s="109" t="b">
        <v>0</v>
      </c>
      <c r="O448" s="111"/>
      <c r="P448" s="109" t="b">
        <v>0</v>
      </c>
      <c r="Q448" s="111"/>
      <c r="R448" s="109" t="b">
        <v>0</v>
      </c>
      <c r="S448" s="111"/>
      <c r="T448" s="111"/>
      <c r="U448" s="111"/>
      <c r="V448" s="111"/>
      <c r="W448" s="111"/>
      <c r="X448" s="111"/>
      <c r="Y448" s="70" t="str">
        <f t="shared" si="8"/>
        <v/>
      </c>
      <c r="Z448" s="111"/>
      <c r="AA448" s="112" t="str">
        <f t="shared" si="2"/>
        <v>Missing Info</v>
      </c>
      <c r="AB448" s="113" t="str">
        <f>LET(
  completed, AA448="Complete",
  approved, AG448="Approved",
  srcVal,   IFERROR(VLOOKUP(D448, Lookup!A:F, 2, FALSE), ""),
  campVal,  IFERROR(VLOOKUP(D448, Lookup!A:F, 3, FALSE), ""),
  medVal,   IFERROR(VLOOKUP(D448, Lookup!A:F, 4, FALSE), ""),
  contVal,  IFERROR(VLOOKUP(D448, Lookup!A:F, 5, FALSE), ""),
  placeVal, IFERROR(VLOOKUP(D448, Lookup!A:F, 6, FALSE), ""),
  baseURL, AS448 &amp; "?",
  utm_source,   Lookup!$B$4 &amp; srcVal,
  utm_campaign, Lookup!$C$4 &amp; campVal,
  utm_medium,   Lookup!$D$4 &amp; medVal,
  utm_content,  Lookup!$E$4 &amp; contVal,
  utm_place,    Lookup!$F$4 &amp; placeVal,
  extras, "&amp;utm_term=" &amp; Y448 &amp; "&amp;adCreative=" &amp; AW448 &amp; "&amp;suggestedTerms=" &amp; AU448,
  IF(
    NOT(completed),
    "Missing Info",
    IF(
      NOT(approved),
      "Awaiting Approval",
      baseURL &amp; utm_source &amp; utm_campaign &amp; utm_medium &amp; utm_content &amp; utm_place &amp; extras
    )
  )
)</f>
        <v>Missing Info</v>
      </c>
      <c r="AC448" s="72" t="str">
        <f t="shared" si="3"/>
        <v/>
      </c>
      <c r="AD448" s="68"/>
      <c r="AE448" s="106"/>
      <c r="AF448" s="114" t="str">
        <f t="shared" si="4"/>
        <v/>
      </c>
      <c r="AG448" s="76"/>
      <c r="AH448" s="111"/>
      <c r="AI448" s="115"/>
      <c r="AJ448" s="68"/>
      <c r="AK448" s="124" t="str">
        <f>IFERROR(__xludf.DUMMYFUNCTION("iferror(split(AJ448,""|""),"""")"),"")</f>
        <v/>
      </c>
      <c r="AL448" s="111"/>
      <c r="AM448" s="111"/>
      <c r="AN448" s="118" t="str">
        <f>IFERROR(__xludf.DUMMYFUNCTION("if(J448="""","""",GOOGLETRANSLATE(J448,""auto"",""en""))"),"")</f>
        <v/>
      </c>
      <c r="AO448" s="111" t="str">
        <f>IFERROR(__xludf.DUMMYFUNCTION("if(K448="""","""",GOOGLETRANSLATE(K448,""auto"",""en""))"),"")</f>
        <v/>
      </c>
      <c r="AP448" s="111" t="str">
        <f>IFERROR(__xludf.DUMMYFUNCTION("if(M448="""","""",GOOGLETRANSLATE(M448,""auto"",""en""))"),"")</f>
        <v/>
      </c>
      <c r="AQ448" s="111" t="str">
        <f>IFERROR(__xludf.DUMMYFUNCTION("if(O448="""","""",GOOGLETRANSLATE(O448,""auto"",""en""))"),"")</f>
        <v/>
      </c>
      <c r="AR448" s="111" t="str">
        <f>IFERROR(__xludf.DUMMYFUNCTION("if(Q448="""","""",GOOGLETRANSLATE(Q448,""auto"",""en""))"),"")</f>
        <v/>
      </c>
      <c r="AS448" s="68" t="str">
        <f>IFERROR(__xludf.DUMMYFUNCTION("REGEXREPLACE(E448, ""\?.*"", """")
"),"")</f>
        <v/>
      </c>
      <c r="AT448" s="120" t="str">
        <f>IFERROR(__xludf.DUMMYFUNCTION("TEXTJOIN(CHAR(10)&amp;CHAR(10), TRUE,
  ""H1: "" &amp;
    IFERROR(INDEX(IMPORTXML(REGEXREPLACE(AS448,""\?.*"",""""),""//h1[1]""),1),""""),
  IFERROR(""H2/H3: "" &amp;
    TEXTJOIN(CHAR(10), TRUE,
      IMPORTXML(REGEXREPLACE(AS448,""\?.*"",""""),""//h2[normalize-spa"&amp;"ce()] | //h3[normalize-space()]"")
    ),""""),
  IFERROR(""Paragraphs: "" &amp;
    TEXTJOIN(CHAR(10)&amp;CHAR(10), TRUE,
      IMPORTXML(REGEXREPLACE(AS448,""\?.*"",""""),
        ""//article//p[normalize-space()] | //div[contains(@class,'entry-content') or con"&amp;"tains(@class,'post-content') or contains(@class,'single-content') or contains(@class,'content') or contains(@class,'article')]//p[normalize-space()]""
      )
    ),"""")
)
"),"H1: ")</f>
        <v>H1: </v>
      </c>
      <c r="AU448" s="68" t="str">
        <f t="shared" si="5"/>
        <v/>
      </c>
      <c r="AV448" s="68" t="str">
        <f t="shared" si="6"/>
        <v/>
      </c>
      <c r="AW448" s="68" t="str">
        <f t="shared" si="7"/>
        <v/>
      </c>
      <c r="AX448" s="77"/>
    </row>
    <row r="449">
      <c r="A449" s="68"/>
      <c r="B449" s="68"/>
      <c r="C449" s="69"/>
      <c r="D449" s="68"/>
      <c r="E449" s="68"/>
      <c r="F449" s="68"/>
      <c r="G449" s="68"/>
      <c r="H449" s="68" t="str">
        <f t="shared" si="1"/>
        <v/>
      </c>
      <c r="I449" s="68"/>
      <c r="J449" s="111"/>
      <c r="K449" s="111"/>
      <c r="L449" s="122" t="b">
        <v>0</v>
      </c>
      <c r="M449" s="111"/>
      <c r="N449" s="109" t="b">
        <v>0</v>
      </c>
      <c r="O449" s="111"/>
      <c r="P449" s="109" t="b">
        <v>0</v>
      </c>
      <c r="Q449" s="111"/>
      <c r="R449" s="109" t="b">
        <v>0</v>
      </c>
      <c r="S449" s="111"/>
      <c r="T449" s="111"/>
      <c r="U449" s="111"/>
      <c r="V449" s="111"/>
      <c r="W449" s="111"/>
      <c r="X449" s="111"/>
      <c r="Y449" s="70" t="str">
        <f t="shared" si="8"/>
        <v/>
      </c>
      <c r="Z449" s="111"/>
      <c r="AA449" s="112" t="str">
        <f t="shared" si="2"/>
        <v>Missing Info</v>
      </c>
      <c r="AB449" s="113" t="str">
        <f>LET(
  completed, AA449="Complete",
  approved, AG449="Approved",
  srcVal,   IFERROR(VLOOKUP(D449, Lookup!A:F, 2, FALSE), ""),
  campVal,  IFERROR(VLOOKUP(D449, Lookup!A:F, 3, FALSE), ""),
  medVal,   IFERROR(VLOOKUP(D449, Lookup!A:F, 4, FALSE), ""),
  contVal,  IFERROR(VLOOKUP(D449, Lookup!A:F, 5, FALSE), ""),
  placeVal, IFERROR(VLOOKUP(D449, Lookup!A:F, 6, FALSE), ""),
  baseURL, AS449 &amp; "?",
  utm_source,   Lookup!$B$4 &amp; srcVal,
  utm_campaign, Lookup!$C$4 &amp; campVal,
  utm_medium,   Lookup!$D$4 &amp; medVal,
  utm_content,  Lookup!$E$4 &amp; contVal,
  utm_place,    Lookup!$F$4 &amp; placeVal,
  extras, "&amp;utm_term=" &amp; Y449 &amp; "&amp;adCreative=" &amp; AW449 &amp; "&amp;suggestedTerms=" &amp; AU449,
  IF(
    NOT(completed),
    "Missing Info",
    IF(
      NOT(approved),
      "Awaiting Approval",
      baseURL &amp; utm_source &amp; utm_campaign &amp; utm_medium &amp; utm_content &amp; utm_place &amp; extras
    )
  )
)</f>
        <v>Missing Info</v>
      </c>
      <c r="AC449" s="72" t="str">
        <f t="shared" si="3"/>
        <v/>
      </c>
      <c r="AD449" s="68"/>
      <c r="AE449" s="106"/>
      <c r="AF449" s="114" t="str">
        <f t="shared" si="4"/>
        <v/>
      </c>
      <c r="AG449" s="76"/>
      <c r="AH449" s="111"/>
      <c r="AI449" s="115"/>
      <c r="AJ449" s="68"/>
      <c r="AK449" s="124" t="str">
        <f>IFERROR(__xludf.DUMMYFUNCTION("iferror(split(AJ449,""|""),"""")"),"")</f>
        <v/>
      </c>
      <c r="AL449" s="111"/>
      <c r="AM449" s="111"/>
      <c r="AN449" s="118" t="str">
        <f>IFERROR(__xludf.DUMMYFUNCTION("if(J449="""","""",GOOGLETRANSLATE(J449,""auto"",""en""))"),"")</f>
        <v/>
      </c>
      <c r="AO449" s="111" t="str">
        <f>IFERROR(__xludf.DUMMYFUNCTION("if(K449="""","""",GOOGLETRANSLATE(K449,""auto"",""en""))"),"")</f>
        <v/>
      </c>
      <c r="AP449" s="111" t="str">
        <f>IFERROR(__xludf.DUMMYFUNCTION("if(M449="""","""",GOOGLETRANSLATE(M449,""auto"",""en""))"),"")</f>
        <v/>
      </c>
      <c r="AQ449" s="111" t="str">
        <f>IFERROR(__xludf.DUMMYFUNCTION("if(O449="""","""",GOOGLETRANSLATE(O449,""auto"",""en""))"),"")</f>
        <v/>
      </c>
      <c r="AR449" s="111" t="str">
        <f>IFERROR(__xludf.DUMMYFUNCTION("if(Q449="""","""",GOOGLETRANSLATE(Q449,""auto"",""en""))"),"")</f>
        <v/>
      </c>
      <c r="AS449" s="68" t="str">
        <f>IFERROR(__xludf.DUMMYFUNCTION("REGEXREPLACE(E449, ""\?.*"", """")
"),"")</f>
        <v/>
      </c>
      <c r="AT449" s="120" t="str">
        <f>IFERROR(__xludf.DUMMYFUNCTION("TEXTJOIN(CHAR(10)&amp;CHAR(10), TRUE,
  ""H1: "" &amp;
    IFERROR(INDEX(IMPORTXML(REGEXREPLACE(AS449,""\?.*"",""""),""//h1[1]""),1),""""),
  IFERROR(""H2/H3: "" &amp;
    TEXTJOIN(CHAR(10), TRUE,
      IMPORTXML(REGEXREPLACE(AS449,""\?.*"",""""),""//h2[normalize-spa"&amp;"ce()] | //h3[normalize-space()]"")
    ),""""),
  IFERROR(""Paragraphs: "" &amp;
    TEXTJOIN(CHAR(10)&amp;CHAR(10), TRUE,
      IMPORTXML(REGEXREPLACE(AS449,""\?.*"",""""),
        ""//article//p[normalize-space()] | //div[contains(@class,'entry-content') or con"&amp;"tains(@class,'post-content') or contains(@class,'single-content') or contains(@class,'content') or contains(@class,'article')]//p[normalize-space()]""
      )
    ),"""")
)
"),"H1: ")</f>
        <v>H1: </v>
      </c>
      <c r="AU449" s="68" t="str">
        <f t="shared" si="5"/>
        <v/>
      </c>
      <c r="AV449" s="68" t="str">
        <f t="shared" si="6"/>
        <v/>
      </c>
      <c r="AW449" s="68" t="str">
        <f t="shared" si="7"/>
        <v/>
      </c>
      <c r="AX449" s="77"/>
    </row>
    <row r="450">
      <c r="A450" s="68"/>
      <c r="B450" s="68"/>
      <c r="C450" s="69"/>
      <c r="D450" s="68"/>
      <c r="E450" s="68"/>
      <c r="F450" s="68"/>
      <c r="G450" s="68"/>
      <c r="H450" s="68" t="str">
        <f t="shared" si="1"/>
        <v/>
      </c>
      <c r="I450" s="68"/>
      <c r="J450" s="111"/>
      <c r="K450" s="111"/>
      <c r="L450" s="122" t="b">
        <v>0</v>
      </c>
      <c r="M450" s="111"/>
      <c r="N450" s="109" t="b">
        <v>0</v>
      </c>
      <c r="O450" s="111"/>
      <c r="P450" s="109" t="b">
        <v>0</v>
      </c>
      <c r="Q450" s="111"/>
      <c r="R450" s="109" t="b">
        <v>0</v>
      </c>
      <c r="S450" s="111"/>
      <c r="T450" s="111"/>
      <c r="U450" s="111"/>
      <c r="V450" s="111"/>
      <c r="W450" s="111"/>
      <c r="X450" s="111"/>
      <c r="Y450" s="70" t="str">
        <f t="shared" si="8"/>
        <v/>
      </c>
      <c r="Z450" s="111"/>
      <c r="AA450" s="112" t="str">
        <f t="shared" si="2"/>
        <v>Missing Info</v>
      </c>
      <c r="AB450" s="113" t="str">
        <f>LET(
  completed, AA450="Complete",
  approved, AG450="Approved",
  srcVal,   IFERROR(VLOOKUP(D450, Lookup!A:F, 2, FALSE), ""),
  campVal,  IFERROR(VLOOKUP(D450, Lookup!A:F, 3, FALSE), ""),
  medVal,   IFERROR(VLOOKUP(D450, Lookup!A:F, 4, FALSE), ""),
  contVal,  IFERROR(VLOOKUP(D450, Lookup!A:F, 5, FALSE), ""),
  placeVal, IFERROR(VLOOKUP(D450, Lookup!A:F, 6, FALSE), ""),
  baseURL, AS450 &amp; "?",
  utm_source,   Lookup!$B$4 &amp; srcVal,
  utm_campaign, Lookup!$C$4 &amp; campVal,
  utm_medium,   Lookup!$D$4 &amp; medVal,
  utm_content,  Lookup!$E$4 &amp; contVal,
  utm_place,    Lookup!$F$4 &amp; placeVal,
  extras, "&amp;utm_term=" &amp; Y450 &amp; "&amp;adCreative=" &amp; AW450 &amp; "&amp;suggestedTerms=" &amp; AU450,
  IF(
    NOT(completed),
    "Missing Info",
    IF(
      NOT(approved),
      "Awaiting Approval",
      baseURL &amp; utm_source &amp; utm_campaign &amp; utm_medium &amp; utm_content &amp; utm_place &amp; extras
    )
  )
)</f>
        <v>Missing Info</v>
      </c>
      <c r="AC450" s="72" t="str">
        <f t="shared" si="3"/>
        <v/>
      </c>
      <c r="AD450" s="68"/>
      <c r="AE450" s="106"/>
      <c r="AF450" s="114" t="str">
        <f t="shared" si="4"/>
        <v/>
      </c>
      <c r="AG450" s="76"/>
      <c r="AH450" s="111"/>
      <c r="AI450" s="115"/>
      <c r="AJ450" s="68"/>
      <c r="AK450" s="124" t="str">
        <f>IFERROR(__xludf.DUMMYFUNCTION("iferror(split(AJ450,""|""),"""")"),"")</f>
        <v/>
      </c>
      <c r="AL450" s="111"/>
      <c r="AM450" s="111"/>
      <c r="AN450" s="118" t="str">
        <f>IFERROR(__xludf.DUMMYFUNCTION("if(J450="""","""",GOOGLETRANSLATE(J450,""auto"",""en""))"),"")</f>
        <v/>
      </c>
      <c r="AO450" s="111" t="str">
        <f>IFERROR(__xludf.DUMMYFUNCTION("if(K450="""","""",GOOGLETRANSLATE(K450,""auto"",""en""))"),"")</f>
        <v/>
      </c>
      <c r="AP450" s="111" t="str">
        <f>IFERROR(__xludf.DUMMYFUNCTION("if(M450="""","""",GOOGLETRANSLATE(M450,""auto"",""en""))"),"")</f>
        <v/>
      </c>
      <c r="AQ450" s="111" t="str">
        <f>IFERROR(__xludf.DUMMYFUNCTION("if(O450="""","""",GOOGLETRANSLATE(O450,""auto"",""en""))"),"")</f>
        <v/>
      </c>
      <c r="AR450" s="111" t="str">
        <f>IFERROR(__xludf.DUMMYFUNCTION("if(Q450="""","""",GOOGLETRANSLATE(Q450,""auto"",""en""))"),"")</f>
        <v/>
      </c>
      <c r="AS450" s="68" t="str">
        <f>IFERROR(__xludf.DUMMYFUNCTION("REGEXREPLACE(E450, ""\?.*"", """")
"),"")</f>
        <v/>
      </c>
      <c r="AT450" s="120" t="str">
        <f>IFERROR(__xludf.DUMMYFUNCTION("TEXTJOIN(CHAR(10)&amp;CHAR(10), TRUE,
  ""H1: "" &amp;
    IFERROR(INDEX(IMPORTXML(REGEXREPLACE(AS450,""\?.*"",""""),""//h1[1]""),1),""""),
  IFERROR(""H2/H3: "" &amp;
    TEXTJOIN(CHAR(10), TRUE,
      IMPORTXML(REGEXREPLACE(AS450,""\?.*"",""""),""//h2[normalize-spa"&amp;"ce()] | //h3[normalize-space()]"")
    ),""""),
  IFERROR(""Paragraphs: "" &amp;
    TEXTJOIN(CHAR(10)&amp;CHAR(10), TRUE,
      IMPORTXML(REGEXREPLACE(AS450,""\?.*"",""""),
        ""//article//p[normalize-space()] | //div[contains(@class,'entry-content') or con"&amp;"tains(@class,'post-content') or contains(@class,'single-content') or contains(@class,'content') or contains(@class,'article')]//p[normalize-space()]""
      )
    ),"""")
)
"),"H1: ")</f>
        <v>H1: </v>
      </c>
      <c r="AU450" s="68" t="str">
        <f t="shared" si="5"/>
        <v/>
      </c>
      <c r="AV450" s="68" t="str">
        <f t="shared" si="6"/>
        <v/>
      </c>
      <c r="AW450" s="68" t="str">
        <f t="shared" si="7"/>
        <v/>
      </c>
      <c r="AX450" s="77"/>
    </row>
    <row r="451">
      <c r="A451" s="68"/>
      <c r="B451" s="68"/>
      <c r="C451" s="69"/>
      <c r="D451" s="68"/>
      <c r="E451" s="68"/>
      <c r="F451" s="68"/>
      <c r="G451" s="68"/>
      <c r="H451" s="68" t="str">
        <f t="shared" si="1"/>
        <v/>
      </c>
      <c r="I451" s="68"/>
      <c r="J451" s="111"/>
      <c r="K451" s="111"/>
      <c r="L451" s="122" t="b">
        <v>0</v>
      </c>
      <c r="M451" s="111"/>
      <c r="N451" s="109" t="b">
        <v>0</v>
      </c>
      <c r="O451" s="111"/>
      <c r="P451" s="109" t="b">
        <v>0</v>
      </c>
      <c r="Q451" s="111"/>
      <c r="R451" s="109" t="b">
        <v>0</v>
      </c>
      <c r="S451" s="111"/>
      <c r="T451" s="111"/>
      <c r="U451" s="111"/>
      <c r="V451" s="111"/>
      <c r="W451" s="111"/>
      <c r="X451" s="111"/>
      <c r="Y451" s="70" t="str">
        <f t="shared" si="8"/>
        <v/>
      </c>
      <c r="Z451" s="111"/>
      <c r="AA451" s="112" t="str">
        <f t="shared" si="2"/>
        <v>Missing Info</v>
      </c>
      <c r="AB451" s="113" t="str">
        <f>LET(
  completed, AA451="Complete",
  approved, AG451="Approved",
  srcVal,   IFERROR(VLOOKUP(D451, Lookup!A:F, 2, FALSE), ""),
  campVal,  IFERROR(VLOOKUP(D451, Lookup!A:F, 3, FALSE), ""),
  medVal,   IFERROR(VLOOKUP(D451, Lookup!A:F, 4, FALSE), ""),
  contVal,  IFERROR(VLOOKUP(D451, Lookup!A:F, 5, FALSE), ""),
  placeVal, IFERROR(VLOOKUP(D451, Lookup!A:F, 6, FALSE), ""),
  baseURL, AS451 &amp; "?",
  utm_source,   Lookup!$B$4 &amp; srcVal,
  utm_campaign, Lookup!$C$4 &amp; campVal,
  utm_medium,   Lookup!$D$4 &amp; medVal,
  utm_content,  Lookup!$E$4 &amp; contVal,
  utm_place,    Lookup!$F$4 &amp; placeVal,
  extras, "&amp;utm_term=" &amp; Y451 &amp; "&amp;adCreative=" &amp; AW451 &amp; "&amp;suggestedTerms=" &amp; AU451,
  IF(
    NOT(completed),
    "Missing Info",
    IF(
      NOT(approved),
      "Awaiting Approval",
      baseURL &amp; utm_source &amp; utm_campaign &amp; utm_medium &amp; utm_content &amp; utm_place &amp; extras
    )
  )
)</f>
        <v>Missing Info</v>
      </c>
      <c r="AC451" s="72" t="str">
        <f t="shared" si="3"/>
        <v/>
      </c>
      <c r="AD451" s="68"/>
      <c r="AE451" s="106"/>
      <c r="AF451" s="114" t="str">
        <f t="shared" si="4"/>
        <v/>
      </c>
      <c r="AG451" s="76"/>
      <c r="AH451" s="111"/>
      <c r="AI451" s="115"/>
      <c r="AJ451" s="68"/>
      <c r="AK451" s="124" t="str">
        <f>IFERROR(__xludf.DUMMYFUNCTION("iferror(split(AJ451,""|""),"""")"),"")</f>
        <v/>
      </c>
      <c r="AL451" s="111"/>
      <c r="AM451" s="111"/>
      <c r="AN451" s="118" t="str">
        <f>IFERROR(__xludf.DUMMYFUNCTION("if(J451="""","""",GOOGLETRANSLATE(J451,""auto"",""en""))"),"")</f>
        <v/>
      </c>
      <c r="AO451" s="111" t="str">
        <f>IFERROR(__xludf.DUMMYFUNCTION("if(K451="""","""",GOOGLETRANSLATE(K451,""auto"",""en""))"),"")</f>
        <v/>
      </c>
      <c r="AP451" s="111" t="str">
        <f>IFERROR(__xludf.DUMMYFUNCTION("if(M451="""","""",GOOGLETRANSLATE(M451,""auto"",""en""))"),"")</f>
        <v/>
      </c>
      <c r="AQ451" s="111" t="str">
        <f>IFERROR(__xludf.DUMMYFUNCTION("if(O451="""","""",GOOGLETRANSLATE(O451,""auto"",""en""))"),"")</f>
        <v/>
      </c>
      <c r="AR451" s="111" t="str">
        <f>IFERROR(__xludf.DUMMYFUNCTION("if(Q451="""","""",GOOGLETRANSLATE(Q451,""auto"",""en""))"),"")</f>
        <v/>
      </c>
      <c r="AS451" s="68" t="str">
        <f>IFERROR(__xludf.DUMMYFUNCTION("REGEXREPLACE(E451, ""\?.*"", """")
"),"")</f>
        <v/>
      </c>
      <c r="AT451" s="120" t="str">
        <f>IFERROR(__xludf.DUMMYFUNCTION("TEXTJOIN(CHAR(10)&amp;CHAR(10), TRUE,
  ""H1: "" &amp;
    IFERROR(INDEX(IMPORTXML(REGEXREPLACE(AS451,""\?.*"",""""),""//h1[1]""),1),""""),
  IFERROR(""H2/H3: "" &amp;
    TEXTJOIN(CHAR(10), TRUE,
      IMPORTXML(REGEXREPLACE(AS451,""\?.*"",""""),""//h2[normalize-spa"&amp;"ce()] | //h3[normalize-space()]"")
    ),""""),
  IFERROR(""Paragraphs: "" &amp;
    TEXTJOIN(CHAR(10)&amp;CHAR(10), TRUE,
      IMPORTXML(REGEXREPLACE(AS451,""\?.*"",""""),
        ""//article//p[normalize-space()] | //div[contains(@class,'entry-content') or con"&amp;"tains(@class,'post-content') or contains(@class,'single-content') or contains(@class,'content') or contains(@class,'article')]//p[normalize-space()]""
      )
    ),"""")
)
"),"H1: ")</f>
        <v>H1: </v>
      </c>
      <c r="AU451" s="68" t="str">
        <f t="shared" si="5"/>
        <v/>
      </c>
      <c r="AV451" s="68" t="str">
        <f t="shared" si="6"/>
        <v/>
      </c>
      <c r="AW451" s="68" t="str">
        <f t="shared" si="7"/>
        <v/>
      </c>
      <c r="AX451" s="77"/>
    </row>
    <row r="452">
      <c r="A452" s="68"/>
      <c r="B452" s="68"/>
      <c r="C452" s="69"/>
      <c r="D452" s="68"/>
      <c r="E452" s="68"/>
      <c r="F452" s="68"/>
      <c r="G452" s="68"/>
      <c r="H452" s="68" t="str">
        <f t="shared" si="1"/>
        <v/>
      </c>
      <c r="I452" s="68"/>
      <c r="J452" s="111"/>
      <c r="K452" s="111"/>
      <c r="L452" s="122" t="b">
        <v>0</v>
      </c>
      <c r="M452" s="111"/>
      <c r="N452" s="109" t="b">
        <v>0</v>
      </c>
      <c r="O452" s="111"/>
      <c r="P452" s="109" t="b">
        <v>0</v>
      </c>
      <c r="Q452" s="111"/>
      <c r="R452" s="109" t="b">
        <v>0</v>
      </c>
      <c r="S452" s="111"/>
      <c r="T452" s="111"/>
      <c r="U452" s="111"/>
      <c r="V452" s="111"/>
      <c r="W452" s="111"/>
      <c r="X452" s="111"/>
      <c r="Y452" s="70" t="str">
        <f t="shared" si="8"/>
        <v/>
      </c>
      <c r="Z452" s="111"/>
      <c r="AA452" s="112" t="str">
        <f t="shared" si="2"/>
        <v>Missing Info</v>
      </c>
      <c r="AB452" s="113" t="str">
        <f>LET(
  completed, AA452="Complete",
  approved, AG452="Approved",
  srcVal,   IFERROR(VLOOKUP(D452, Lookup!A:F, 2, FALSE), ""),
  campVal,  IFERROR(VLOOKUP(D452, Lookup!A:F, 3, FALSE), ""),
  medVal,   IFERROR(VLOOKUP(D452, Lookup!A:F, 4, FALSE), ""),
  contVal,  IFERROR(VLOOKUP(D452, Lookup!A:F, 5, FALSE), ""),
  placeVal, IFERROR(VLOOKUP(D452, Lookup!A:F, 6, FALSE), ""),
  baseURL, AS452 &amp; "?",
  utm_source,   Lookup!$B$4 &amp; srcVal,
  utm_campaign, Lookup!$C$4 &amp; campVal,
  utm_medium,   Lookup!$D$4 &amp; medVal,
  utm_content,  Lookup!$E$4 &amp; contVal,
  utm_place,    Lookup!$F$4 &amp; placeVal,
  extras, "&amp;utm_term=" &amp; Y452 &amp; "&amp;adCreative=" &amp; AW452 &amp; "&amp;suggestedTerms=" &amp; AU452,
  IF(
    NOT(completed),
    "Missing Info",
    IF(
      NOT(approved),
      "Awaiting Approval",
      baseURL &amp; utm_source &amp; utm_campaign &amp; utm_medium &amp; utm_content &amp; utm_place &amp; extras
    )
  )
)</f>
        <v>Missing Info</v>
      </c>
      <c r="AC452" s="72" t="str">
        <f t="shared" si="3"/>
        <v/>
      </c>
      <c r="AD452" s="68"/>
      <c r="AE452" s="106"/>
      <c r="AF452" s="114" t="str">
        <f t="shared" si="4"/>
        <v/>
      </c>
      <c r="AG452" s="76"/>
      <c r="AH452" s="111"/>
      <c r="AI452" s="115"/>
      <c r="AJ452" s="68"/>
      <c r="AK452" s="124" t="str">
        <f>IFERROR(__xludf.DUMMYFUNCTION("iferror(split(AJ452,""|""),"""")"),"")</f>
        <v/>
      </c>
      <c r="AL452" s="111"/>
      <c r="AM452" s="111"/>
      <c r="AN452" s="118" t="str">
        <f>IFERROR(__xludf.DUMMYFUNCTION("if(J452="""","""",GOOGLETRANSLATE(J452,""auto"",""en""))"),"")</f>
        <v/>
      </c>
      <c r="AO452" s="111" t="str">
        <f>IFERROR(__xludf.DUMMYFUNCTION("if(K452="""","""",GOOGLETRANSLATE(K452,""auto"",""en""))"),"")</f>
        <v/>
      </c>
      <c r="AP452" s="111" t="str">
        <f>IFERROR(__xludf.DUMMYFUNCTION("if(M452="""","""",GOOGLETRANSLATE(M452,""auto"",""en""))"),"")</f>
        <v/>
      </c>
      <c r="AQ452" s="111" t="str">
        <f>IFERROR(__xludf.DUMMYFUNCTION("if(O452="""","""",GOOGLETRANSLATE(O452,""auto"",""en""))"),"")</f>
        <v/>
      </c>
      <c r="AR452" s="111" t="str">
        <f>IFERROR(__xludf.DUMMYFUNCTION("if(Q452="""","""",GOOGLETRANSLATE(Q452,""auto"",""en""))"),"")</f>
        <v/>
      </c>
      <c r="AS452" s="68" t="str">
        <f>IFERROR(__xludf.DUMMYFUNCTION("REGEXREPLACE(E452, ""\?.*"", """")
"),"")</f>
        <v/>
      </c>
      <c r="AT452" s="120" t="str">
        <f>IFERROR(__xludf.DUMMYFUNCTION("TEXTJOIN(CHAR(10)&amp;CHAR(10), TRUE,
  ""H1: "" &amp;
    IFERROR(INDEX(IMPORTXML(REGEXREPLACE(AS452,""\?.*"",""""),""//h1[1]""),1),""""),
  IFERROR(""H2/H3: "" &amp;
    TEXTJOIN(CHAR(10), TRUE,
      IMPORTXML(REGEXREPLACE(AS452,""\?.*"",""""),""//h2[normalize-spa"&amp;"ce()] | //h3[normalize-space()]"")
    ),""""),
  IFERROR(""Paragraphs: "" &amp;
    TEXTJOIN(CHAR(10)&amp;CHAR(10), TRUE,
      IMPORTXML(REGEXREPLACE(AS452,""\?.*"",""""),
        ""//article//p[normalize-space()] | //div[contains(@class,'entry-content') or con"&amp;"tains(@class,'post-content') or contains(@class,'single-content') or contains(@class,'content') or contains(@class,'article')]//p[normalize-space()]""
      )
    ),"""")
)
"),"H1: ")</f>
        <v>H1: </v>
      </c>
      <c r="AU452" s="68" t="str">
        <f t="shared" si="5"/>
        <v/>
      </c>
      <c r="AV452" s="68" t="str">
        <f t="shared" si="6"/>
        <v/>
      </c>
      <c r="AW452" s="68" t="str">
        <f t="shared" si="7"/>
        <v/>
      </c>
      <c r="AX452" s="77"/>
    </row>
    <row r="453">
      <c r="A453" s="68"/>
      <c r="B453" s="68"/>
      <c r="C453" s="69"/>
      <c r="D453" s="68"/>
      <c r="E453" s="68"/>
      <c r="F453" s="68"/>
      <c r="G453" s="68"/>
      <c r="H453" s="68" t="str">
        <f t="shared" si="1"/>
        <v/>
      </c>
      <c r="I453" s="68"/>
      <c r="J453" s="111"/>
      <c r="K453" s="111"/>
      <c r="L453" s="122" t="b">
        <v>0</v>
      </c>
      <c r="M453" s="111"/>
      <c r="N453" s="109" t="b">
        <v>0</v>
      </c>
      <c r="O453" s="111"/>
      <c r="P453" s="109" t="b">
        <v>0</v>
      </c>
      <c r="Q453" s="111"/>
      <c r="R453" s="109" t="b">
        <v>0</v>
      </c>
      <c r="S453" s="111"/>
      <c r="T453" s="111"/>
      <c r="U453" s="111"/>
      <c r="V453" s="111"/>
      <c r="W453" s="111"/>
      <c r="X453" s="111"/>
      <c r="Y453" s="70" t="str">
        <f t="shared" si="8"/>
        <v/>
      </c>
      <c r="Z453" s="111"/>
      <c r="AA453" s="112" t="str">
        <f t="shared" si="2"/>
        <v>Missing Info</v>
      </c>
      <c r="AB453" s="113" t="str">
        <f>LET(
  completed, AA453="Complete",
  approved, AG453="Approved",
  srcVal,   IFERROR(VLOOKUP(D453, Lookup!A:F, 2, FALSE), ""),
  campVal,  IFERROR(VLOOKUP(D453, Lookup!A:F, 3, FALSE), ""),
  medVal,   IFERROR(VLOOKUP(D453, Lookup!A:F, 4, FALSE), ""),
  contVal,  IFERROR(VLOOKUP(D453, Lookup!A:F, 5, FALSE), ""),
  placeVal, IFERROR(VLOOKUP(D453, Lookup!A:F, 6, FALSE), ""),
  baseURL, AS453 &amp; "?",
  utm_source,   Lookup!$B$4 &amp; srcVal,
  utm_campaign, Lookup!$C$4 &amp; campVal,
  utm_medium,   Lookup!$D$4 &amp; medVal,
  utm_content,  Lookup!$E$4 &amp; contVal,
  utm_place,    Lookup!$F$4 &amp; placeVal,
  extras, "&amp;utm_term=" &amp; Y453 &amp; "&amp;adCreative=" &amp; AW453 &amp; "&amp;suggestedTerms=" &amp; AU453,
  IF(
    NOT(completed),
    "Missing Info",
    IF(
      NOT(approved),
      "Awaiting Approval",
      baseURL &amp; utm_source &amp; utm_campaign &amp; utm_medium &amp; utm_content &amp; utm_place &amp; extras
    )
  )
)</f>
        <v>Missing Info</v>
      </c>
      <c r="AC453" s="72" t="str">
        <f t="shared" si="3"/>
        <v/>
      </c>
      <c r="AD453" s="68"/>
      <c r="AE453" s="106"/>
      <c r="AF453" s="114" t="str">
        <f t="shared" si="4"/>
        <v/>
      </c>
      <c r="AG453" s="76"/>
      <c r="AH453" s="111"/>
      <c r="AI453" s="115"/>
      <c r="AJ453" s="68"/>
      <c r="AK453" s="124" t="str">
        <f>IFERROR(__xludf.DUMMYFUNCTION("iferror(split(AJ453,""|""),"""")"),"")</f>
        <v/>
      </c>
      <c r="AL453" s="111"/>
      <c r="AM453" s="111"/>
      <c r="AN453" s="118" t="str">
        <f>IFERROR(__xludf.DUMMYFUNCTION("if(J453="""","""",GOOGLETRANSLATE(J453,""auto"",""en""))"),"")</f>
        <v/>
      </c>
      <c r="AO453" s="111" t="str">
        <f>IFERROR(__xludf.DUMMYFUNCTION("if(K453="""","""",GOOGLETRANSLATE(K453,""auto"",""en""))"),"")</f>
        <v/>
      </c>
      <c r="AP453" s="111" t="str">
        <f>IFERROR(__xludf.DUMMYFUNCTION("if(M453="""","""",GOOGLETRANSLATE(M453,""auto"",""en""))"),"")</f>
        <v/>
      </c>
      <c r="AQ453" s="111" t="str">
        <f>IFERROR(__xludf.DUMMYFUNCTION("if(O453="""","""",GOOGLETRANSLATE(O453,""auto"",""en""))"),"")</f>
        <v/>
      </c>
      <c r="AR453" s="111" t="str">
        <f>IFERROR(__xludf.DUMMYFUNCTION("if(Q453="""","""",GOOGLETRANSLATE(Q453,""auto"",""en""))"),"")</f>
        <v/>
      </c>
      <c r="AS453" s="68" t="str">
        <f>IFERROR(__xludf.DUMMYFUNCTION("REGEXREPLACE(E453, ""\?.*"", """")
"),"")</f>
        <v/>
      </c>
      <c r="AT453" s="120" t="str">
        <f>IFERROR(__xludf.DUMMYFUNCTION("TEXTJOIN(CHAR(10)&amp;CHAR(10), TRUE,
  ""H1: "" &amp;
    IFERROR(INDEX(IMPORTXML(REGEXREPLACE(AS453,""\?.*"",""""),""//h1[1]""),1),""""),
  IFERROR(""H2/H3: "" &amp;
    TEXTJOIN(CHAR(10), TRUE,
      IMPORTXML(REGEXREPLACE(AS453,""\?.*"",""""),""//h2[normalize-spa"&amp;"ce()] | //h3[normalize-space()]"")
    ),""""),
  IFERROR(""Paragraphs: "" &amp;
    TEXTJOIN(CHAR(10)&amp;CHAR(10), TRUE,
      IMPORTXML(REGEXREPLACE(AS453,""\?.*"",""""),
        ""//article//p[normalize-space()] | //div[contains(@class,'entry-content') or con"&amp;"tains(@class,'post-content') or contains(@class,'single-content') or contains(@class,'content') or contains(@class,'article')]//p[normalize-space()]""
      )
    ),"""")
)
"),"H1: ")</f>
        <v>H1: </v>
      </c>
      <c r="AU453" s="68" t="str">
        <f t="shared" si="5"/>
        <v/>
      </c>
      <c r="AV453" s="68" t="str">
        <f t="shared" si="6"/>
        <v/>
      </c>
      <c r="AW453" s="68" t="str">
        <f t="shared" si="7"/>
        <v/>
      </c>
      <c r="AX453" s="77"/>
    </row>
    <row r="454">
      <c r="A454" s="68"/>
      <c r="B454" s="68"/>
      <c r="C454" s="69"/>
      <c r="D454" s="68"/>
      <c r="E454" s="68"/>
      <c r="F454" s="68"/>
      <c r="G454" s="68"/>
      <c r="H454" s="68" t="str">
        <f t="shared" si="1"/>
        <v/>
      </c>
      <c r="I454" s="68"/>
      <c r="J454" s="111"/>
      <c r="K454" s="111"/>
      <c r="L454" s="122" t="b">
        <v>0</v>
      </c>
      <c r="M454" s="111"/>
      <c r="N454" s="109" t="b">
        <v>0</v>
      </c>
      <c r="O454" s="111"/>
      <c r="P454" s="109" t="b">
        <v>0</v>
      </c>
      <c r="Q454" s="111"/>
      <c r="R454" s="109" t="b">
        <v>0</v>
      </c>
      <c r="S454" s="111"/>
      <c r="T454" s="111"/>
      <c r="U454" s="111"/>
      <c r="V454" s="111"/>
      <c r="W454" s="111"/>
      <c r="X454" s="111"/>
      <c r="Y454" s="70" t="str">
        <f t="shared" si="8"/>
        <v/>
      </c>
      <c r="Z454" s="111"/>
      <c r="AA454" s="112" t="str">
        <f t="shared" si="2"/>
        <v>Missing Info</v>
      </c>
      <c r="AB454" s="113" t="str">
        <f>LET(
  completed, AA454="Complete",
  approved, AG454="Approved",
  srcVal,   IFERROR(VLOOKUP(D454, Lookup!A:F, 2, FALSE), ""),
  campVal,  IFERROR(VLOOKUP(D454, Lookup!A:F, 3, FALSE), ""),
  medVal,   IFERROR(VLOOKUP(D454, Lookup!A:F, 4, FALSE), ""),
  contVal,  IFERROR(VLOOKUP(D454, Lookup!A:F, 5, FALSE), ""),
  placeVal, IFERROR(VLOOKUP(D454, Lookup!A:F, 6, FALSE), ""),
  baseURL, AS454 &amp; "?",
  utm_source,   Lookup!$B$4 &amp; srcVal,
  utm_campaign, Lookup!$C$4 &amp; campVal,
  utm_medium,   Lookup!$D$4 &amp; medVal,
  utm_content,  Lookup!$E$4 &amp; contVal,
  utm_place,    Lookup!$F$4 &amp; placeVal,
  extras, "&amp;utm_term=" &amp; Y454 &amp; "&amp;adCreative=" &amp; AW454 &amp; "&amp;suggestedTerms=" &amp; AU454,
  IF(
    NOT(completed),
    "Missing Info",
    IF(
      NOT(approved),
      "Awaiting Approval",
      baseURL &amp; utm_source &amp; utm_campaign &amp; utm_medium &amp; utm_content &amp; utm_place &amp; extras
    )
  )
)</f>
        <v>Missing Info</v>
      </c>
      <c r="AC454" s="72" t="str">
        <f t="shared" si="3"/>
        <v/>
      </c>
      <c r="AD454" s="68"/>
      <c r="AE454" s="106"/>
      <c r="AF454" s="114" t="str">
        <f t="shared" si="4"/>
        <v/>
      </c>
      <c r="AG454" s="76"/>
      <c r="AH454" s="111"/>
      <c r="AI454" s="115"/>
      <c r="AJ454" s="68"/>
      <c r="AK454" s="124" t="str">
        <f>IFERROR(__xludf.DUMMYFUNCTION("iferror(split(AJ454,""|""),"""")"),"")</f>
        <v/>
      </c>
      <c r="AL454" s="111"/>
      <c r="AM454" s="111"/>
      <c r="AN454" s="118" t="str">
        <f>IFERROR(__xludf.DUMMYFUNCTION("if(J454="""","""",GOOGLETRANSLATE(J454,""auto"",""en""))"),"")</f>
        <v/>
      </c>
      <c r="AO454" s="111" t="str">
        <f>IFERROR(__xludf.DUMMYFUNCTION("if(K454="""","""",GOOGLETRANSLATE(K454,""auto"",""en""))"),"")</f>
        <v/>
      </c>
      <c r="AP454" s="111" t="str">
        <f>IFERROR(__xludf.DUMMYFUNCTION("if(M454="""","""",GOOGLETRANSLATE(M454,""auto"",""en""))"),"")</f>
        <v/>
      </c>
      <c r="AQ454" s="111" t="str">
        <f>IFERROR(__xludf.DUMMYFUNCTION("if(O454="""","""",GOOGLETRANSLATE(O454,""auto"",""en""))"),"")</f>
        <v/>
      </c>
      <c r="AR454" s="111" t="str">
        <f>IFERROR(__xludf.DUMMYFUNCTION("if(Q454="""","""",GOOGLETRANSLATE(Q454,""auto"",""en""))"),"")</f>
        <v/>
      </c>
      <c r="AS454" s="68" t="str">
        <f>IFERROR(__xludf.DUMMYFUNCTION("REGEXREPLACE(E454, ""\?.*"", """")
"),"")</f>
        <v/>
      </c>
      <c r="AT454" s="120" t="str">
        <f>IFERROR(__xludf.DUMMYFUNCTION("TEXTJOIN(CHAR(10)&amp;CHAR(10), TRUE,
  ""H1: "" &amp;
    IFERROR(INDEX(IMPORTXML(REGEXREPLACE(AS454,""\?.*"",""""),""//h1[1]""),1),""""),
  IFERROR(""H2/H3: "" &amp;
    TEXTJOIN(CHAR(10), TRUE,
      IMPORTXML(REGEXREPLACE(AS454,""\?.*"",""""),""//h2[normalize-spa"&amp;"ce()] | //h3[normalize-space()]"")
    ),""""),
  IFERROR(""Paragraphs: "" &amp;
    TEXTJOIN(CHAR(10)&amp;CHAR(10), TRUE,
      IMPORTXML(REGEXREPLACE(AS454,""\?.*"",""""),
        ""//article//p[normalize-space()] | //div[contains(@class,'entry-content') or con"&amp;"tains(@class,'post-content') or contains(@class,'single-content') or contains(@class,'content') or contains(@class,'article')]//p[normalize-space()]""
      )
    ),"""")
)
"),"H1: ")</f>
        <v>H1: </v>
      </c>
      <c r="AU454" s="68" t="str">
        <f t="shared" si="5"/>
        <v/>
      </c>
      <c r="AV454" s="68" t="str">
        <f t="shared" si="6"/>
        <v/>
      </c>
      <c r="AW454" s="68" t="str">
        <f t="shared" si="7"/>
        <v/>
      </c>
      <c r="AX454" s="77"/>
    </row>
    <row r="455">
      <c r="A455" s="68"/>
      <c r="B455" s="68"/>
      <c r="C455" s="69"/>
      <c r="D455" s="68"/>
      <c r="E455" s="68"/>
      <c r="F455" s="68"/>
      <c r="G455" s="68"/>
      <c r="H455" s="68" t="str">
        <f t="shared" si="1"/>
        <v/>
      </c>
      <c r="I455" s="68"/>
      <c r="J455" s="111"/>
      <c r="K455" s="111"/>
      <c r="L455" s="122" t="b">
        <v>0</v>
      </c>
      <c r="M455" s="111"/>
      <c r="N455" s="109" t="b">
        <v>0</v>
      </c>
      <c r="O455" s="111"/>
      <c r="P455" s="109" t="b">
        <v>0</v>
      </c>
      <c r="Q455" s="111"/>
      <c r="R455" s="109" t="b">
        <v>0</v>
      </c>
      <c r="S455" s="111"/>
      <c r="T455" s="111"/>
      <c r="U455" s="111"/>
      <c r="V455" s="111"/>
      <c r="W455" s="111"/>
      <c r="X455" s="111"/>
      <c r="Y455" s="70" t="str">
        <f t="shared" si="8"/>
        <v/>
      </c>
      <c r="Z455" s="111"/>
      <c r="AA455" s="112" t="str">
        <f t="shared" si="2"/>
        <v>Missing Info</v>
      </c>
      <c r="AB455" s="113" t="str">
        <f>LET(
  completed, AA455="Complete",
  approved, AG455="Approved",
  srcVal,   IFERROR(VLOOKUP(D455, Lookup!A:F, 2, FALSE), ""),
  campVal,  IFERROR(VLOOKUP(D455, Lookup!A:F, 3, FALSE), ""),
  medVal,   IFERROR(VLOOKUP(D455, Lookup!A:F, 4, FALSE), ""),
  contVal,  IFERROR(VLOOKUP(D455, Lookup!A:F, 5, FALSE), ""),
  placeVal, IFERROR(VLOOKUP(D455, Lookup!A:F, 6, FALSE), ""),
  baseURL, AS455 &amp; "?",
  utm_source,   Lookup!$B$4 &amp; srcVal,
  utm_campaign, Lookup!$C$4 &amp; campVal,
  utm_medium,   Lookup!$D$4 &amp; medVal,
  utm_content,  Lookup!$E$4 &amp; contVal,
  utm_place,    Lookup!$F$4 &amp; placeVal,
  extras, "&amp;utm_term=" &amp; Y455 &amp; "&amp;adCreative=" &amp; AW455 &amp; "&amp;suggestedTerms=" &amp; AU455,
  IF(
    NOT(completed),
    "Missing Info",
    IF(
      NOT(approved),
      "Awaiting Approval",
      baseURL &amp; utm_source &amp; utm_campaign &amp; utm_medium &amp; utm_content &amp; utm_place &amp; extras
    )
  )
)</f>
        <v>Missing Info</v>
      </c>
      <c r="AC455" s="72" t="str">
        <f t="shared" si="3"/>
        <v/>
      </c>
      <c r="AD455" s="68"/>
      <c r="AE455" s="106"/>
      <c r="AF455" s="114" t="str">
        <f t="shared" si="4"/>
        <v/>
      </c>
      <c r="AG455" s="76"/>
      <c r="AH455" s="111"/>
      <c r="AI455" s="115"/>
      <c r="AJ455" s="68"/>
      <c r="AK455" s="124" t="str">
        <f>IFERROR(__xludf.DUMMYFUNCTION("iferror(split(AJ455,""|""),"""")"),"")</f>
        <v/>
      </c>
      <c r="AL455" s="111"/>
      <c r="AM455" s="111"/>
      <c r="AN455" s="118" t="str">
        <f>IFERROR(__xludf.DUMMYFUNCTION("if(J455="""","""",GOOGLETRANSLATE(J455,""auto"",""en""))"),"")</f>
        <v/>
      </c>
      <c r="AO455" s="111" t="str">
        <f>IFERROR(__xludf.DUMMYFUNCTION("if(K455="""","""",GOOGLETRANSLATE(K455,""auto"",""en""))"),"")</f>
        <v/>
      </c>
      <c r="AP455" s="111" t="str">
        <f>IFERROR(__xludf.DUMMYFUNCTION("if(M455="""","""",GOOGLETRANSLATE(M455,""auto"",""en""))"),"")</f>
        <v/>
      </c>
      <c r="AQ455" s="111" t="str">
        <f>IFERROR(__xludf.DUMMYFUNCTION("if(O455="""","""",GOOGLETRANSLATE(O455,""auto"",""en""))"),"")</f>
        <v/>
      </c>
      <c r="AR455" s="111" t="str">
        <f>IFERROR(__xludf.DUMMYFUNCTION("if(Q455="""","""",GOOGLETRANSLATE(Q455,""auto"",""en""))"),"")</f>
        <v/>
      </c>
      <c r="AS455" s="68" t="str">
        <f>IFERROR(__xludf.DUMMYFUNCTION("REGEXREPLACE(E455, ""\?.*"", """")
"),"")</f>
        <v/>
      </c>
      <c r="AT455" s="120" t="str">
        <f>IFERROR(__xludf.DUMMYFUNCTION("TEXTJOIN(CHAR(10)&amp;CHAR(10), TRUE,
  ""H1: "" &amp;
    IFERROR(INDEX(IMPORTXML(REGEXREPLACE(AS455,""\?.*"",""""),""//h1[1]""),1),""""),
  IFERROR(""H2/H3: "" &amp;
    TEXTJOIN(CHAR(10), TRUE,
      IMPORTXML(REGEXREPLACE(AS455,""\?.*"",""""),""//h2[normalize-spa"&amp;"ce()] | //h3[normalize-space()]"")
    ),""""),
  IFERROR(""Paragraphs: "" &amp;
    TEXTJOIN(CHAR(10)&amp;CHAR(10), TRUE,
      IMPORTXML(REGEXREPLACE(AS455,""\?.*"",""""),
        ""//article//p[normalize-space()] | //div[contains(@class,'entry-content') or con"&amp;"tains(@class,'post-content') or contains(@class,'single-content') or contains(@class,'content') or contains(@class,'article')]//p[normalize-space()]""
      )
    ),"""")
)
"),"H1: ")</f>
        <v>H1: </v>
      </c>
      <c r="AU455" s="68" t="str">
        <f t="shared" si="5"/>
        <v/>
      </c>
      <c r="AV455" s="68" t="str">
        <f t="shared" si="6"/>
        <v/>
      </c>
      <c r="AW455" s="68" t="str">
        <f t="shared" si="7"/>
        <v/>
      </c>
      <c r="AX455" s="77"/>
    </row>
    <row r="456">
      <c r="A456" s="68"/>
      <c r="B456" s="68"/>
      <c r="C456" s="69"/>
      <c r="D456" s="68"/>
      <c r="E456" s="68"/>
      <c r="F456" s="68"/>
      <c r="G456" s="68"/>
      <c r="H456" s="68" t="str">
        <f t="shared" si="1"/>
        <v/>
      </c>
      <c r="I456" s="68"/>
      <c r="J456" s="111"/>
      <c r="K456" s="111"/>
      <c r="L456" s="122" t="b">
        <v>0</v>
      </c>
      <c r="M456" s="111"/>
      <c r="N456" s="109" t="b">
        <v>0</v>
      </c>
      <c r="O456" s="111"/>
      <c r="P456" s="109" t="b">
        <v>0</v>
      </c>
      <c r="Q456" s="111"/>
      <c r="R456" s="109" t="b">
        <v>0</v>
      </c>
      <c r="S456" s="111"/>
      <c r="T456" s="111"/>
      <c r="U456" s="111"/>
      <c r="V456" s="111"/>
      <c r="W456" s="111"/>
      <c r="X456" s="111"/>
      <c r="Y456" s="70" t="str">
        <f t="shared" si="8"/>
        <v/>
      </c>
      <c r="Z456" s="111"/>
      <c r="AA456" s="112" t="str">
        <f t="shared" si="2"/>
        <v>Missing Info</v>
      </c>
      <c r="AB456" s="113" t="str">
        <f>LET(
  completed, AA456="Complete",
  approved, AG456="Approved",
  srcVal,   IFERROR(VLOOKUP(D456, Lookup!A:F, 2, FALSE), ""),
  campVal,  IFERROR(VLOOKUP(D456, Lookup!A:F, 3, FALSE), ""),
  medVal,   IFERROR(VLOOKUP(D456, Lookup!A:F, 4, FALSE), ""),
  contVal,  IFERROR(VLOOKUP(D456, Lookup!A:F, 5, FALSE), ""),
  placeVal, IFERROR(VLOOKUP(D456, Lookup!A:F, 6, FALSE), ""),
  baseURL, AS456 &amp; "?",
  utm_source,   Lookup!$B$4 &amp; srcVal,
  utm_campaign, Lookup!$C$4 &amp; campVal,
  utm_medium,   Lookup!$D$4 &amp; medVal,
  utm_content,  Lookup!$E$4 &amp; contVal,
  utm_place,    Lookup!$F$4 &amp; placeVal,
  extras, "&amp;utm_term=" &amp; Y456 &amp; "&amp;adCreative=" &amp; AW456 &amp; "&amp;suggestedTerms=" &amp; AU456,
  IF(
    NOT(completed),
    "Missing Info",
    IF(
      NOT(approved),
      "Awaiting Approval",
      baseURL &amp; utm_source &amp; utm_campaign &amp; utm_medium &amp; utm_content &amp; utm_place &amp; extras
    )
  )
)</f>
        <v>Missing Info</v>
      </c>
      <c r="AC456" s="72" t="str">
        <f t="shared" si="3"/>
        <v/>
      </c>
      <c r="AD456" s="68"/>
      <c r="AE456" s="106"/>
      <c r="AF456" s="114" t="str">
        <f t="shared" si="4"/>
        <v/>
      </c>
      <c r="AG456" s="76"/>
      <c r="AH456" s="111"/>
      <c r="AI456" s="115"/>
      <c r="AJ456" s="68"/>
      <c r="AK456" s="124" t="str">
        <f>IFERROR(__xludf.DUMMYFUNCTION("iferror(split(AJ456,""|""),"""")"),"")</f>
        <v/>
      </c>
      <c r="AL456" s="111"/>
      <c r="AM456" s="111"/>
      <c r="AN456" s="118" t="str">
        <f>IFERROR(__xludf.DUMMYFUNCTION("if(J456="""","""",GOOGLETRANSLATE(J456,""auto"",""en""))"),"")</f>
        <v/>
      </c>
      <c r="AO456" s="111" t="str">
        <f>IFERROR(__xludf.DUMMYFUNCTION("if(K456="""","""",GOOGLETRANSLATE(K456,""auto"",""en""))"),"")</f>
        <v/>
      </c>
      <c r="AP456" s="111" t="str">
        <f>IFERROR(__xludf.DUMMYFUNCTION("if(M456="""","""",GOOGLETRANSLATE(M456,""auto"",""en""))"),"")</f>
        <v/>
      </c>
      <c r="AQ456" s="111" t="str">
        <f>IFERROR(__xludf.DUMMYFUNCTION("if(O456="""","""",GOOGLETRANSLATE(O456,""auto"",""en""))"),"")</f>
        <v/>
      </c>
      <c r="AR456" s="111" t="str">
        <f>IFERROR(__xludf.DUMMYFUNCTION("if(Q456="""","""",GOOGLETRANSLATE(Q456,""auto"",""en""))"),"")</f>
        <v/>
      </c>
      <c r="AS456" s="68" t="str">
        <f>IFERROR(__xludf.DUMMYFUNCTION("REGEXREPLACE(E456, ""\?.*"", """")
"),"")</f>
        <v/>
      </c>
      <c r="AT456" s="120" t="str">
        <f>IFERROR(__xludf.DUMMYFUNCTION("TEXTJOIN(CHAR(10)&amp;CHAR(10), TRUE,
  ""H1: "" &amp;
    IFERROR(INDEX(IMPORTXML(REGEXREPLACE(AS456,""\?.*"",""""),""//h1[1]""),1),""""),
  IFERROR(""H2/H3: "" &amp;
    TEXTJOIN(CHAR(10), TRUE,
      IMPORTXML(REGEXREPLACE(AS456,""\?.*"",""""),""//h2[normalize-spa"&amp;"ce()] | //h3[normalize-space()]"")
    ),""""),
  IFERROR(""Paragraphs: "" &amp;
    TEXTJOIN(CHAR(10)&amp;CHAR(10), TRUE,
      IMPORTXML(REGEXREPLACE(AS456,""\?.*"",""""),
        ""//article//p[normalize-space()] | //div[contains(@class,'entry-content') or con"&amp;"tains(@class,'post-content') or contains(@class,'single-content') or contains(@class,'content') or contains(@class,'article')]//p[normalize-space()]""
      )
    ),"""")
)
"),"H1: ")</f>
        <v>H1: </v>
      </c>
      <c r="AU456" s="68" t="str">
        <f t="shared" si="5"/>
        <v/>
      </c>
      <c r="AV456" s="68" t="str">
        <f t="shared" si="6"/>
        <v/>
      </c>
      <c r="AW456" s="68" t="str">
        <f t="shared" si="7"/>
        <v/>
      </c>
      <c r="AX456" s="77"/>
    </row>
    <row r="457">
      <c r="A457" s="68"/>
      <c r="B457" s="68"/>
      <c r="C457" s="69"/>
      <c r="D457" s="68"/>
      <c r="E457" s="68"/>
      <c r="F457" s="68"/>
      <c r="G457" s="68"/>
      <c r="H457" s="68" t="str">
        <f t="shared" si="1"/>
        <v/>
      </c>
      <c r="I457" s="68"/>
      <c r="J457" s="111"/>
      <c r="K457" s="111"/>
      <c r="L457" s="122" t="b">
        <v>0</v>
      </c>
      <c r="M457" s="111"/>
      <c r="N457" s="109" t="b">
        <v>0</v>
      </c>
      <c r="O457" s="111"/>
      <c r="P457" s="109" t="b">
        <v>0</v>
      </c>
      <c r="Q457" s="111"/>
      <c r="R457" s="109" t="b">
        <v>0</v>
      </c>
      <c r="S457" s="111"/>
      <c r="T457" s="111"/>
      <c r="U457" s="111"/>
      <c r="V457" s="111"/>
      <c r="W457" s="111"/>
      <c r="X457" s="111"/>
      <c r="Y457" s="70" t="str">
        <f t="shared" si="8"/>
        <v/>
      </c>
      <c r="Z457" s="111"/>
      <c r="AA457" s="112" t="str">
        <f t="shared" si="2"/>
        <v>Missing Info</v>
      </c>
      <c r="AB457" s="113" t="str">
        <f>LET(
  completed, AA457="Complete",
  approved, AG457="Approved",
  srcVal,   IFERROR(VLOOKUP(D457, Lookup!A:F, 2, FALSE), ""),
  campVal,  IFERROR(VLOOKUP(D457, Lookup!A:F, 3, FALSE), ""),
  medVal,   IFERROR(VLOOKUP(D457, Lookup!A:F, 4, FALSE), ""),
  contVal,  IFERROR(VLOOKUP(D457, Lookup!A:F, 5, FALSE), ""),
  placeVal, IFERROR(VLOOKUP(D457, Lookup!A:F, 6, FALSE), ""),
  baseURL, AS457 &amp; "?",
  utm_source,   Lookup!$B$4 &amp; srcVal,
  utm_campaign, Lookup!$C$4 &amp; campVal,
  utm_medium,   Lookup!$D$4 &amp; medVal,
  utm_content,  Lookup!$E$4 &amp; contVal,
  utm_place,    Lookup!$F$4 &amp; placeVal,
  extras, "&amp;utm_term=" &amp; Y457 &amp; "&amp;adCreative=" &amp; AW457 &amp; "&amp;suggestedTerms=" &amp; AU457,
  IF(
    NOT(completed),
    "Missing Info",
    IF(
      NOT(approved),
      "Awaiting Approval",
      baseURL &amp; utm_source &amp; utm_campaign &amp; utm_medium &amp; utm_content &amp; utm_place &amp; extras
    )
  )
)</f>
        <v>Missing Info</v>
      </c>
      <c r="AC457" s="72" t="str">
        <f t="shared" si="3"/>
        <v/>
      </c>
      <c r="AD457" s="68"/>
      <c r="AE457" s="106"/>
      <c r="AF457" s="114" t="str">
        <f t="shared" si="4"/>
        <v/>
      </c>
      <c r="AG457" s="76"/>
      <c r="AH457" s="111"/>
      <c r="AI457" s="115"/>
      <c r="AJ457" s="68"/>
      <c r="AK457" s="124" t="str">
        <f>IFERROR(__xludf.DUMMYFUNCTION("iferror(split(AJ457,""|""),"""")"),"")</f>
        <v/>
      </c>
      <c r="AL457" s="111"/>
      <c r="AM457" s="111"/>
      <c r="AN457" s="118" t="str">
        <f>IFERROR(__xludf.DUMMYFUNCTION("if(J457="""","""",GOOGLETRANSLATE(J457,""auto"",""en""))"),"")</f>
        <v/>
      </c>
      <c r="AO457" s="111" t="str">
        <f>IFERROR(__xludf.DUMMYFUNCTION("if(K457="""","""",GOOGLETRANSLATE(K457,""auto"",""en""))"),"")</f>
        <v/>
      </c>
      <c r="AP457" s="111" t="str">
        <f>IFERROR(__xludf.DUMMYFUNCTION("if(M457="""","""",GOOGLETRANSLATE(M457,""auto"",""en""))"),"")</f>
        <v/>
      </c>
      <c r="AQ457" s="111" t="str">
        <f>IFERROR(__xludf.DUMMYFUNCTION("if(O457="""","""",GOOGLETRANSLATE(O457,""auto"",""en""))"),"")</f>
        <v/>
      </c>
      <c r="AR457" s="111" t="str">
        <f>IFERROR(__xludf.DUMMYFUNCTION("if(Q457="""","""",GOOGLETRANSLATE(Q457,""auto"",""en""))"),"")</f>
        <v/>
      </c>
      <c r="AS457" s="68" t="str">
        <f>IFERROR(__xludf.DUMMYFUNCTION("REGEXREPLACE(E457, ""\?.*"", """")
"),"")</f>
        <v/>
      </c>
      <c r="AT457" s="120" t="str">
        <f>IFERROR(__xludf.DUMMYFUNCTION("TEXTJOIN(CHAR(10)&amp;CHAR(10), TRUE,
  ""H1: "" &amp;
    IFERROR(INDEX(IMPORTXML(REGEXREPLACE(AS457,""\?.*"",""""),""//h1[1]""),1),""""),
  IFERROR(""H2/H3: "" &amp;
    TEXTJOIN(CHAR(10), TRUE,
      IMPORTXML(REGEXREPLACE(AS457,""\?.*"",""""),""//h2[normalize-spa"&amp;"ce()] | //h3[normalize-space()]"")
    ),""""),
  IFERROR(""Paragraphs: "" &amp;
    TEXTJOIN(CHAR(10)&amp;CHAR(10), TRUE,
      IMPORTXML(REGEXREPLACE(AS457,""\?.*"",""""),
        ""//article//p[normalize-space()] | //div[contains(@class,'entry-content') or con"&amp;"tains(@class,'post-content') or contains(@class,'single-content') or contains(@class,'content') or contains(@class,'article')]//p[normalize-space()]""
      )
    ),"""")
)
"),"H1: ")</f>
        <v>H1: </v>
      </c>
      <c r="AU457" s="68" t="str">
        <f t="shared" si="5"/>
        <v/>
      </c>
      <c r="AV457" s="68" t="str">
        <f t="shared" si="6"/>
        <v/>
      </c>
      <c r="AW457" s="68" t="str">
        <f t="shared" si="7"/>
        <v/>
      </c>
      <c r="AX457" s="77"/>
    </row>
    <row r="458">
      <c r="A458" s="68"/>
      <c r="B458" s="68"/>
      <c r="C458" s="69"/>
      <c r="D458" s="68"/>
      <c r="E458" s="68"/>
      <c r="F458" s="68"/>
      <c r="G458" s="68"/>
      <c r="H458" s="68" t="str">
        <f t="shared" si="1"/>
        <v/>
      </c>
      <c r="I458" s="68"/>
      <c r="J458" s="111"/>
      <c r="K458" s="111"/>
      <c r="L458" s="122" t="b">
        <v>0</v>
      </c>
      <c r="M458" s="111"/>
      <c r="N458" s="109" t="b">
        <v>0</v>
      </c>
      <c r="O458" s="111"/>
      <c r="P458" s="109" t="b">
        <v>0</v>
      </c>
      <c r="Q458" s="111"/>
      <c r="R458" s="109" t="b">
        <v>0</v>
      </c>
      <c r="S458" s="111"/>
      <c r="T458" s="111"/>
      <c r="U458" s="111"/>
      <c r="V458" s="111"/>
      <c r="W458" s="111"/>
      <c r="X458" s="111"/>
      <c r="Y458" s="70" t="str">
        <f t="shared" si="8"/>
        <v/>
      </c>
      <c r="Z458" s="111"/>
      <c r="AA458" s="112" t="str">
        <f t="shared" si="2"/>
        <v>Missing Info</v>
      </c>
      <c r="AB458" s="113" t="str">
        <f>LET(
  completed, AA458="Complete",
  approved, AG458="Approved",
  srcVal,   IFERROR(VLOOKUP(D458, Lookup!A:F, 2, FALSE), ""),
  campVal,  IFERROR(VLOOKUP(D458, Lookup!A:F, 3, FALSE), ""),
  medVal,   IFERROR(VLOOKUP(D458, Lookup!A:F, 4, FALSE), ""),
  contVal,  IFERROR(VLOOKUP(D458, Lookup!A:F, 5, FALSE), ""),
  placeVal, IFERROR(VLOOKUP(D458, Lookup!A:F, 6, FALSE), ""),
  baseURL, AS458 &amp; "?",
  utm_source,   Lookup!$B$4 &amp; srcVal,
  utm_campaign, Lookup!$C$4 &amp; campVal,
  utm_medium,   Lookup!$D$4 &amp; medVal,
  utm_content,  Lookup!$E$4 &amp; contVal,
  utm_place,    Lookup!$F$4 &amp; placeVal,
  extras, "&amp;utm_term=" &amp; Y458 &amp; "&amp;adCreative=" &amp; AW458 &amp; "&amp;suggestedTerms=" &amp; AU458,
  IF(
    NOT(completed),
    "Missing Info",
    IF(
      NOT(approved),
      "Awaiting Approval",
      baseURL &amp; utm_source &amp; utm_campaign &amp; utm_medium &amp; utm_content &amp; utm_place &amp; extras
    )
  )
)</f>
        <v>Missing Info</v>
      </c>
      <c r="AC458" s="72" t="str">
        <f t="shared" si="3"/>
        <v/>
      </c>
      <c r="AD458" s="68"/>
      <c r="AE458" s="106"/>
      <c r="AF458" s="114" t="str">
        <f t="shared" si="4"/>
        <v/>
      </c>
      <c r="AG458" s="76"/>
      <c r="AH458" s="111"/>
      <c r="AI458" s="115"/>
      <c r="AJ458" s="68"/>
      <c r="AK458" s="124" t="str">
        <f>IFERROR(__xludf.DUMMYFUNCTION("iferror(split(AJ458,""|""),"""")"),"")</f>
        <v/>
      </c>
      <c r="AL458" s="111"/>
      <c r="AM458" s="111"/>
      <c r="AN458" s="118" t="str">
        <f>IFERROR(__xludf.DUMMYFUNCTION("if(J458="""","""",GOOGLETRANSLATE(J458,""auto"",""en""))"),"")</f>
        <v/>
      </c>
      <c r="AO458" s="111" t="str">
        <f>IFERROR(__xludf.DUMMYFUNCTION("if(K458="""","""",GOOGLETRANSLATE(K458,""auto"",""en""))"),"")</f>
        <v/>
      </c>
      <c r="AP458" s="111" t="str">
        <f>IFERROR(__xludf.DUMMYFUNCTION("if(M458="""","""",GOOGLETRANSLATE(M458,""auto"",""en""))"),"")</f>
        <v/>
      </c>
      <c r="AQ458" s="111" t="str">
        <f>IFERROR(__xludf.DUMMYFUNCTION("if(O458="""","""",GOOGLETRANSLATE(O458,""auto"",""en""))"),"")</f>
        <v/>
      </c>
      <c r="AR458" s="111" t="str">
        <f>IFERROR(__xludf.DUMMYFUNCTION("if(Q458="""","""",GOOGLETRANSLATE(Q458,""auto"",""en""))"),"")</f>
        <v/>
      </c>
      <c r="AS458" s="68" t="str">
        <f>IFERROR(__xludf.DUMMYFUNCTION("REGEXREPLACE(E458, ""\?.*"", """")
"),"")</f>
        <v/>
      </c>
      <c r="AT458" s="120" t="str">
        <f>IFERROR(__xludf.DUMMYFUNCTION("TEXTJOIN(CHAR(10)&amp;CHAR(10), TRUE,
  ""H1: "" &amp;
    IFERROR(INDEX(IMPORTXML(REGEXREPLACE(AS458,""\?.*"",""""),""//h1[1]""),1),""""),
  IFERROR(""H2/H3: "" &amp;
    TEXTJOIN(CHAR(10), TRUE,
      IMPORTXML(REGEXREPLACE(AS458,""\?.*"",""""),""//h2[normalize-spa"&amp;"ce()] | //h3[normalize-space()]"")
    ),""""),
  IFERROR(""Paragraphs: "" &amp;
    TEXTJOIN(CHAR(10)&amp;CHAR(10), TRUE,
      IMPORTXML(REGEXREPLACE(AS458,""\?.*"",""""),
        ""//article//p[normalize-space()] | //div[contains(@class,'entry-content') or con"&amp;"tains(@class,'post-content') or contains(@class,'single-content') or contains(@class,'content') or contains(@class,'article')]//p[normalize-space()]""
      )
    ),"""")
)
"),"H1: ")</f>
        <v>H1: </v>
      </c>
      <c r="AU458" s="68" t="str">
        <f t="shared" si="5"/>
        <v/>
      </c>
      <c r="AV458" s="68" t="str">
        <f t="shared" si="6"/>
        <v/>
      </c>
      <c r="AW458" s="68" t="str">
        <f t="shared" si="7"/>
        <v/>
      </c>
      <c r="AX458" s="77"/>
    </row>
    <row r="459">
      <c r="A459" s="68"/>
      <c r="B459" s="68"/>
      <c r="C459" s="69"/>
      <c r="D459" s="68"/>
      <c r="E459" s="68"/>
      <c r="F459" s="68"/>
      <c r="G459" s="68"/>
      <c r="H459" s="68" t="str">
        <f t="shared" si="1"/>
        <v/>
      </c>
      <c r="I459" s="68"/>
      <c r="J459" s="111"/>
      <c r="K459" s="111"/>
      <c r="L459" s="122" t="b">
        <v>0</v>
      </c>
      <c r="M459" s="111"/>
      <c r="N459" s="109" t="b">
        <v>0</v>
      </c>
      <c r="O459" s="111"/>
      <c r="P459" s="109" t="b">
        <v>0</v>
      </c>
      <c r="Q459" s="111"/>
      <c r="R459" s="109" t="b">
        <v>0</v>
      </c>
      <c r="S459" s="111"/>
      <c r="T459" s="111"/>
      <c r="U459" s="111"/>
      <c r="V459" s="111"/>
      <c r="W459" s="111"/>
      <c r="X459" s="111"/>
      <c r="Y459" s="70" t="str">
        <f t="shared" si="8"/>
        <v/>
      </c>
      <c r="Z459" s="111"/>
      <c r="AA459" s="112" t="str">
        <f t="shared" si="2"/>
        <v>Missing Info</v>
      </c>
      <c r="AB459" s="113" t="str">
        <f>LET(
  completed, AA459="Complete",
  approved, AG459="Approved",
  srcVal,   IFERROR(VLOOKUP(D459, Lookup!A:F, 2, FALSE), ""),
  campVal,  IFERROR(VLOOKUP(D459, Lookup!A:F, 3, FALSE), ""),
  medVal,   IFERROR(VLOOKUP(D459, Lookup!A:F, 4, FALSE), ""),
  contVal,  IFERROR(VLOOKUP(D459, Lookup!A:F, 5, FALSE), ""),
  placeVal, IFERROR(VLOOKUP(D459, Lookup!A:F, 6, FALSE), ""),
  baseURL, AS459 &amp; "?",
  utm_source,   Lookup!$B$4 &amp; srcVal,
  utm_campaign, Lookup!$C$4 &amp; campVal,
  utm_medium,   Lookup!$D$4 &amp; medVal,
  utm_content,  Lookup!$E$4 &amp; contVal,
  utm_place,    Lookup!$F$4 &amp; placeVal,
  extras, "&amp;utm_term=" &amp; Y459 &amp; "&amp;adCreative=" &amp; AW459 &amp; "&amp;suggestedTerms=" &amp; AU459,
  IF(
    NOT(completed),
    "Missing Info",
    IF(
      NOT(approved),
      "Awaiting Approval",
      baseURL &amp; utm_source &amp; utm_campaign &amp; utm_medium &amp; utm_content &amp; utm_place &amp; extras
    )
  )
)</f>
        <v>Missing Info</v>
      </c>
      <c r="AC459" s="72" t="str">
        <f t="shared" si="3"/>
        <v/>
      </c>
      <c r="AD459" s="68"/>
      <c r="AE459" s="106"/>
      <c r="AF459" s="114" t="str">
        <f t="shared" si="4"/>
        <v/>
      </c>
      <c r="AG459" s="76"/>
      <c r="AH459" s="111"/>
      <c r="AI459" s="115"/>
      <c r="AJ459" s="68"/>
      <c r="AK459" s="124" t="str">
        <f>IFERROR(__xludf.DUMMYFUNCTION("iferror(split(AJ459,""|""),"""")"),"")</f>
        <v/>
      </c>
      <c r="AL459" s="111"/>
      <c r="AM459" s="111"/>
      <c r="AN459" s="118" t="str">
        <f>IFERROR(__xludf.DUMMYFUNCTION("if(J459="""","""",GOOGLETRANSLATE(J459,""auto"",""en""))"),"")</f>
        <v/>
      </c>
      <c r="AO459" s="111" t="str">
        <f>IFERROR(__xludf.DUMMYFUNCTION("if(K459="""","""",GOOGLETRANSLATE(K459,""auto"",""en""))"),"")</f>
        <v/>
      </c>
      <c r="AP459" s="111" t="str">
        <f>IFERROR(__xludf.DUMMYFUNCTION("if(M459="""","""",GOOGLETRANSLATE(M459,""auto"",""en""))"),"")</f>
        <v/>
      </c>
      <c r="AQ459" s="111" t="str">
        <f>IFERROR(__xludf.DUMMYFUNCTION("if(O459="""","""",GOOGLETRANSLATE(O459,""auto"",""en""))"),"")</f>
        <v/>
      </c>
      <c r="AR459" s="111" t="str">
        <f>IFERROR(__xludf.DUMMYFUNCTION("if(Q459="""","""",GOOGLETRANSLATE(Q459,""auto"",""en""))"),"")</f>
        <v/>
      </c>
      <c r="AS459" s="68" t="str">
        <f>IFERROR(__xludf.DUMMYFUNCTION("REGEXREPLACE(E459, ""\?.*"", """")
"),"")</f>
        <v/>
      </c>
      <c r="AT459" s="120" t="str">
        <f>IFERROR(__xludf.DUMMYFUNCTION("TEXTJOIN(CHAR(10)&amp;CHAR(10), TRUE,
  ""H1: "" &amp;
    IFERROR(INDEX(IMPORTXML(REGEXREPLACE(AS459,""\?.*"",""""),""//h1[1]""),1),""""),
  IFERROR(""H2/H3: "" &amp;
    TEXTJOIN(CHAR(10), TRUE,
      IMPORTXML(REGEXREPLACE(AS459,""\?.*"",""""),""//h2[normalize-spa"&amp;"ce()] | //h3[normalize-space()]"")
    ),""""),
  IFERROR(""Paragraphs: "" &amp;
    TEXTJOIN(CHAR(10)&amp;CHAR(10), TRUE,
      IMPORTXML(REGEXREPLACE(AS459,""\?.*"",""""),
        ""//article//p[normalize-space()] | //div[contains(@class,'entry-content') or con"&amp;"tains(@class,'post-content') or contains(@class,'single-content') or contains(@class,'content') or contains(@class,'article')]//p[normalize-space()]""
      )
    ),"""")
)
"),"H1: ")</f>
        <v>H1: </v>
      </c>
      <c r="AU459" s="68" t="str">
        <f t="shared" si="5"/>
        <v/>
      </c>
      <c r="AV459" s="68" t="str">
        <f t="shared" si="6"/>
        <v/>
      </c>
      <c r="AW459" s="68" t="str">
        <f t="shared" si="7"/>
        <v/>
      </c>
      <c r="AX459" s="77"/>
    </row>
    <row r="460">
      <c r="A460" s="68"/>
      <c r="B460" s="68"/>
      <c r="C460" s="69"/>
      <c r="D460" s="68"/>
      <c r="E460" s="68"/>
      <c r="F460" s="68"/>
      <c r="G460" s="68"/>
      <c r="H460" s="68" t="str">
        <f t="shared" si="1"/>
        <v/>
      </c>
      <c r="I460" s="68"/>
      <c r="J460" s="111"/>
      <c r="K460" s="111"/>
      <c r="L460" s="122" t="b">
        <v>0</v>
      </c>
      <c r="M460" s="111"/>
      <c r="N460" s="109" t="b">
        <v>0</v>
      </c>
      <c r="O460" s="111"/>
      <c r="P460" s="109" t="b">
        <v>0</v>
      </c>
      <c r="Q460" s="111"/>
      <c r="R460" s="109" t="b">
        <v>0</v>
      </c>
      <c r="S460" s="111"/>
      <c r="T460" s="111"/>
      <c r="U460" s="111"/>
      <c r="V460" s="111"/>
      <c r="W460" s="111"/>
      <c r="X460" s="111"/>
      <c r="Y460" s="70" t="str">
        <f t="shared" si="8"/>
        <v/>
      </c>
      <c r="Z460" s="111"/>
      <c r="AA460" s="112" t="str">
        <f t="shared" si="2"/>
        <v>Missing Info</v>
      </c>
      <c r="AB460" s="113" t="str">
        <f>LET(
  completed, AA460="Complete",
  approved, AG460="Approved",
  srcVal,   IFERROR(VLOOKUP(D460, Lookup!A:F, 2, FALSE), ""),
  campVal,  IFERROR(VLOOKUP(D460, Lookup!A:F, 3, FALSE), ""),
  medVal,   IFERROR(VLOOKUP(D460, Lookup!A:F, 4, FALSE), ""),
  contVal,  IFERROR(VLOOKUP(D460, Lookup!A:F, 5, FALSE), ""),
  placeVal, IFERROR(VLOOKUP(D460, Lookup!A:F, 6, FALSE), ""),
  baseURL, AS460 &amp; "?",
  utm_source,   Lookup!$B$4 &amp; srcVal,
  utm_campaign, Lookup!$C$4 &amp; campVal,
  utm_medium,   Lookup!$D$4 &amp; medVal,
  utm_content,  Lookup!$E$4 &amp; contVal,
  utm_place,    Lookup!$F$4 &amp; placeVal,
  extras, "&amp;utm_term=" &amp; Y460 &amp; "&amp;adCreative=" &amp; AW460 &amp; "&amp;suggestedTerms=" &amp; AU460,
  IF(
    NOT(completed),
    "Missing Info",
    IF(
      NOT(approved),
      "Awaiting Approval",
      baseURL &amp; utm_source &amp; utm_campaign &amp; utm_medium &amp; utm_content &amp; utm_place &amp; extras
    )
  )
)</f>
        <v>Missing Info</v>
      </c>
      <c r="AC460" s="72" t="str">
        <f t="shared" si="3"/>
        <v/>
      </c>
      <c r="AD460" s="68"/>
      <c r="AE460" s="106"/>
      <c r="AF460" s="114" t="str">
        <f t="shared" si="4"/>
        <v/>
      </c>
      <c r="AG460" s="76"/>
      <c r="AH460" s="111"/>
      <c r="AI460" s="115"/>
      <c r="AJ460" s="68"/>
      <c r="AK460" s="124" t="str">
        <f>IFERROR(__xludf.DUMMYFUNCTION("iferror(split(AJ460,""|""),"""")"),"")</f>
        <v/>
      </c>
      <c r="AL460" s="111"/>
      <c r="AM460" s="111"/>
      <c r="AN460" s="118" t="str">
        <f>IFERROR(__xludf.DUMMYFUNCTION("if(J460="""","""",GOOGLETRANSLATE(J460,""auto"",""en""))"),"")</f>
        <v/>
      </c>
      <c r="AO460" s="111" t="str">
        <f>IFERROR(__xludf.DUMMYFUNCTION("if(K460="""","""",GOOGLETRANSLATE(K460,""auto"",""en""))"),"")</f>
        <v/>
      </c>
      <c r="AP460" s="111" t="str">
        <f>IFERROR(__xludf.DUMMYFUNCTION("if(M460="""","""",GOOGLETRANSLATE(M460,""auto"",""en""))"),"")</f>
        <v/>
      </c>
      <c r="AQ460" s="111" t="str">
        <f>IFERROR(__xludf.DUMMYFUNCTION("if(O460="""","""",GOOGLETRANSLATE(O460,""auto"",""en""))"),"")</f>
        <v/>
      </c>
      <c r="AR460" s="111" t="str">
        <f>IFERROR(__xludf.DUMMYFUNCTION("if(Q460="""","""",GOOGLETRANSLATE(Q460,""auto"",""en""))"),"")</f>
        <v/>
      </c>
      <c r="AS460" s="68" t="str">
        <f>IFERROR(__xludf.DUMMYFUNCTION("REGEXREPLACE(E460, ""\?.*"", """")
"),"")</f>
        <v/>
      </c>
      <c r="AT460" s="120" t="str">
        <f>IFERROR(__xludf.DUMMYFUNCTION("TEXTJOIN(CHAR(10)&amp;CHAR(10), TRUE,
  ""H1: "" &amp;
    IFERROR(INDEX(IMPORTXML(REGEXREPLACE(AS460,""\?.*"",""""),""//h1[1]""),1),""""),
  IFERROR(""H2/H3: "" &amp;
    TEXTJOIN(CHAR(10), TRUE,
      IMPORTXML(REGEXREPLACE(AS460,""\?.*"",""""),""//h2[normalize-spa"&amp;"ce()] | //h3[normalize-space()]"")
    ),""""),
  IFERROR(""Paragraphs: "" &amp;
    TEXTJOIN(CHAR(10)&amp;CHAR(10), TRUE,
      IMPORTXML(REGEXREPLACE(AS460,""\?.*"",""""),
        ""//article//p[normalize-space()] | //div[contains(@class,'entry-content') or con"&amp;"tains(@class,'post-content') or contains(@class,'single-content') or contains(@class,'content') or contains(@class,'article')]//p[normalize-space()]""
      )
    ),"""")
)
"),"H1: ")</f>
        <v>H1: </v>
      </c>
      <c r="AU460" s="68" t="str">
        <f t="shared" si="5"/>
        <v/>
      </c>
      <c r="AV460" s="68" t="str">
        <f t="shared" si="6"/>
        <v/>
      </c>
      <c r="AW460" s="68" t="str">
        <f t="shared" si="7"/>
        <v/>
      </c>
      <c r="AX460" s="77"/>
    </row>
    <row r="461">
      <c r="A461" s="68"/>
      <c r="B461" s="68"/>
      <c r="C461" s="69"/>
      <c r="D461" s="68"/>
      <c r="E461" s="68"/>
      <c r="F461" s="68"/>
      <c r="G461" s="68"/>
      <c r="H461" s="68" t="str">
        <f t="shared" si="1"/>
        <v/>
      </c>
      <c r="I461" s="68"/>
      <c r="J461" s="111"/>
      <c r="K461" s="111"/>
      <c r="L461" s="122" t="b">
        <v>0</v>
      </c>
      <c r="M461" s="111"/>
      <c r="N461" s="109" t="b">
        <v>0</v>
      </c>
      <c r="O461" s="111"/>
      <c r="P461" s="109" t="b">
        <v>0</v>
      </c>
      <c r="Q461" s="111"/>
      <c r="R461" s="109" t="b">
        <v>0</v>
      </c>
      <c r="S461" s="111"/>
      <c r="T461" s="111"/>
      <c r="U461" s="111"/>
      <c r="V461" s="111"/>
      <c r="W461" s="111"/>
      <c r="X461" s="111"/>
      <c r="Y461" s="70" t="str">
        <f t="shared" si="8"/>
        <v/>
      </c>
      <c r="Z461" s="111"/>
      <c r="AA461" s="112" t="str">
        <f t="shared" si="2"/>
        <v>Missing Info</v>
      </c>
      <c r="AB461" s="113" t="str">
        <f>LET(
  completed, AA461="Complete",
  approved, AG461="Approved",
  srcVal,   IFERROR(VLOOKUP(D461, Lookup!A:F, 2, FALSE), ""),
  campVal,  IFERROR(VLOOKUP(D461, Lookup!A:F, 3, FALSE), ""),
  medVal,   IFERROR(VLOOKUP(D461, Lookup!A:F, 4, FALSE), ""),
  contVal,  IFERROR(VLOOKUP(D461, Lookup!A:F, 5, FALSE), ""),
  placeVal, IFERROR(VLOOKUP(D461, Lookup!A:F, 6, FALSE), ""),
  baseURL, AS461 &amp; "?",
  utm_source,   Lookup!$B$4 &amp; srcVal,
  utm_campaign, Lookup!$C$4 &amp; campVal,
  utm_medium,   Lookup!$D$4 &amp; medVal,
  utm_content,  Lookup!$E$4 &amp; contVal,
  utm_place,    Lookup!$F$4 &amp; placeVal,
  extras, "&amp;utm_term=" &amp; Y461 &amp; "&amp;adCreative=" &amp; AW461 &amp; "&amp;suggestedTerms=" &amp; AU461,
  IF(
    NOT(completed),
    "Missing Info",
    IF(
      NOT(approved),
      "Awaiting Approval",
      baseURL &amp; utm_source &amp; utm_campaign &amp; utm_medium &amp; utm_content &amp; utm_place &amp; extras
    )
  )
)</f>
        <v>Missing Info</v>
      </c>
      <c r="AC461" s="72" t="str">
        <f t="shared" si="3"/>
        <v/>
      </c>
      <c r="AD461" s="68"/>
      <c r="AE461" s="106"/>
      <c r="AF461" s="114" t="str">
        <f t="shared" si="4"/>
        <v/>
      </c>
      <c r="AG461" s="76"/>
      <c r="AH461" s="111"/>
      <c r="AI461" s="115"/>
      <c r="AJ461" s="68"/>
      <c r="AK461" s="124" t="str">
        <f>IFERROR(__xludf.DUMMYFUNCTION("iferror(split(AJ461,""|""),"""")"),"")</f>
        <v/>
      </c>
      <c r="AL461" s="111"/>
      <c r="AM461" s="111"/>
      <c r="AN461" s="118" t="str">
        <f>IFERROR(__xludf.DUMMYFUNCTION("if(J461="""","""",GOOGLETRANSLATE(J461,""auto"",""en""))"),"")</f>
        <v/>
      </c>
      <c r="AO461" s="111" t="str">
        <f>IFERROR(__xludf.DUMMYFUNCTION("if(K461="""","""",GOOGLETRANSLATE(K461,""auto"",""en""))"),"")</f>
        <v/>
      </c>
      <c r="AP461" s="111" t="str">
        <f>IFERROR(__xludf.DUMMYFUNCTION("if(M461="""","""",GOOGLETRANSLATE(M461,""auto"",""en""))"),"")</f>
        <v/>
      </c>
      <c r="AQ461" s="111" t="str">
        <f>IFERROR(__xludf.DUMMYFUNCTION("if(O461="""","""",GOOGLETRANSLATE(O461,""auto"",""en""))"),"")</f>
        <v/>
      </c>
      <c r="AR461" s="111" t="str">
        <f>IFERROR(__xludf.DUMMYFUNCTION("if(Q461="""","""",GOOGLETRANSLATE(Q461,""auto"",""en""))"),"")</f>
        <v/>
      </c>
      <c r="AS461" s="68" t="str">
        <f>IFERROR(__xludf.DUMMYFUNCTION("REGEXREPLACE(E461, ""\?.*"", """")
"),"")</f>
        <v/>
      </c>
      <c r="AT461" s="120" t="str">
        <f>IFERROR(__xludf.DUMMYFUNCTION("TEXTJOIN(CHAR(10)&amp;CHAR(10), TRUE,
  ""H1: "" &amp;
    IFERROR(INDEX(IMPORTXML(REGEXREPLACE(AS461,""\?.*"",""""),""//h1[1]""),1),""""),
  IFERROR(""H2/H3: "" &amp;
    TEXTJOIN(CHAR(10), TRUE,
      IMPORTXML(REGEXREPLACE(AS461,""\?.*"",""""),""//h2[normalize-spa"&amp;"ce()] | //h3[normalize-space()]"")
    ),""""),
  IFERROR(""Paragraphs: "" &amp;
    TEXTJOIN(CHAR(10)&amp;CHAR(10), TRUE,
      IMPORTXML(REGEXREPLACE(AS461,""\?.*"",""""),
        ""//article//p[normalize-space()] | //div[contains(@class,'entry-content') or con"&amp;"tains(@class,'post-content') or contains(@class,'single-content') or contains(@class,'content') or contains(@class,'article')]//p[normalize-space()]""
      )
    ),"""")
)
"),"H1: ")</f>
        <v>H1: </v>
      </c>
      <c r="AU461" s="68" t="str">
        <f t="shared" si="5"/>
        <v/>
      </c>
      <c r="AV461" s="68" t="str">
        <f t="shared" si="6"/>
        <v/>
      </c>
      <c r="AW461" s="68" t="str">
        <f t="shared" si="7"/>
        <v/>
      </c>
      <c r="AX461" s="77"/>
    </row>
    <row r="462">
      <c r="A462" s="68"/>
      <c r="B462" s="68"/>
      <c r="C462" s="69"/>
      <c r="D462" s="68"/>
      <c r="E462" s="68"/>
      <c r="F462" s="68"/>
      <c r="G462" s="68"/>
      <c r="H462" s="68" t="str">
        <f t="shared" si="1"/>
        <v/>
      </c>
      <c r="I462" s="68"/>
      <c r="J462" s="111"/>
      <c r="K462" s="111"/>
      <c r="L462" s="122" t="b">
        <v>0</v>
      </c>
      <c r="M462" s="111"/>
      <c r="N462" s="109" t="b">
        <v>0</v>
      </c>
      <c r="O462" s="111"/>
      <c r="P462" s="109" t="b">
        <v>0</v>
      </c>
      <c r="Q462" s="111"/>
      <c r="R462" s="109" t="b">
        <v>0</v>
      </c>
      <c r="S462" s="111"/>
      <c r="T462" s="111"/>
      <c r="U462" s="111"/>
      <c r="V462" s="111"/>
      <c r="W462" s="111"/>
      <c r="X462" s="111"/>
      <c r="Y462" s="70" t="str">
        <f t="shared" si="8"/>
        <v/>
      </c>
      <c r="Z462" s="111"/>
      <c r="AA462" s="112" t="str">
        <f t="shared" si="2"/>
        <v>Missing Info</v>
      </c>
      <c r="AB462" s="113" t="str">
        <f>LET(
  completed, AA462="Complete",
  approved, AG462="Approved",
  srcVal,   IFERROR(VLOOKUP(D462, Lookup!A:F, 2, FALSE), ""),
  campVal,  IFERROR(VLOOKUP(D462, Lookup!A:F, 3, FALSE), ""),
  medVal,   IFERROR(VLOOKUP(D462, Lookup!A:F, 4, FALSE), ""),
  contVal,  IFERROR(VLOOKUP(D462, Lookup!A:F, 5, FALSE), ""),
  placeVal, IFERROR(VLOOKUP(D462, Lookup!A:F, 6, FALSE), ""),
  baseURL, AS462 &amp; "?",
  utm_source,   Lookup!$B$4 &amp; srcVal,
  utm_campaign, Lookup!$C$4 &amp; campVal,
  utm_medium,   Lookup!$D$4 &amp; medVal,
  utm_content,  Lookup!$E$4 &amp; contVal,
  utm_place,    Lookup!$F$4 &amp; placeVal,
  extras, "&amp;utm_term=" &amp; Y462 &amp; "&amp;adCreative=" &amp; AW462 &amp; "&amp;suggestedTerms=" &amp; AU462,
  IF(
    NOT(completed),
    "Missing Info",
    IF(
      NOT(approved),
      "Awaiting Approval",
      baseURL &amp; utm_source &amp; utm_campaign &amp; utm_medium &amp; utm_content &amp; utm_place &amp; extras
    )
  )
)</f>
        <v>Missing Info</v>
      </c>
      <c r="AC462" s="72" t="str">
        <f t="shared" si="3"/>
        <v/>
      </c>
      <c r="AD462" s="68"/>
      <c r="AE462" s="106"/>
      <c r="AF462" s="114" t="str">
        <f t="shared" si="4"/>
        <v/>
      </c>
      <c r="AG462" s="76"/>
      <c r="AH462" s="111"/>
      <c r="AI462" s="115"/>
      <c r="AJ462" s="68"/>
      <c r="AK462" s="124" t="str">
        <f>IFERROR(__xludf.DUMMYFUNCTION("iferror(split(AJ462,""|""),"""")"),"")</f>
        <v/>
      </c>
      <c r="AL462" s="111"/>
      <c r="AM462" s="111"/>
      <c r="AN462" s="118" t="str">
        <f>IFERROR(__xludf.DUMMYFUNCTION("if(J462="""","""",GOOGLETRANSLATE(J462,""auto"",""en""))"),"")</f>
        <v/>
      </c>
      <c r="AO462" s="111" t="str">
        <f>IFERROR(__xludf.DUMMYFUNCTION("if(K462="""","""",GOOGLETRANSLATE(K462,""auto"",""en""))"),"")</f>
        <v/>
      </c>
      <c r="AP462" s="111" t="str">
        <f>IFERROR(__xludf.DUMMYFUNCTION("if(M462="""","""",GOOGLETRANSLATE(M462,""auto"",""en""))"),"")</f>
        <v/>
      </c>
      <c r="AQ462" s="111" t="str">
        <f>IFERROR(__xludf.DUMMYFUNCTION("if(O462="""","""",GOOGLETRANSLATE(O462,""auto"",""en""))"),"")</f>
        <v/>
      </c>
      <c r="AR462" s="111" t="str">
        <f>IFERROR(__xludf.DUMMYFUNCTION("if(Q462="""","""",GOOGLETRANSLATE(Q462,""auto"",""en""))"),"")</f>
        <v/>
      </c>
      <c r="AS462" s="68" t="str">
        <f>IFERROR(__xludf.DUMMYFUNCTION("REGEXREPLACE(E462, ""\?.*"", """")
"),"")</f>
        <v/>
      </c>
      <c r="AT462" s="120" t="str">
        <f>IFERROR(__xludf.DUMMYFUNCTION("TEXTJOIN(CHAR(10)&amp;CHAR(10), TRUE,
  ""H1: "" &amp;
    IFERROR(INDEX(IMPORTXML(REGEXREPLACE(AS462,""\?.*"",""""),""//h1[1]""),1),""""),
  IFERROR(""H2/H3: "" &amp;
    TEXTJOIN(CHAR(10), TRUE,
      IMPORTXML(REGEXREPLACE(AS462,""\?.*"",""""),""//h2[normalize-spa"&amp;"ce()] | //h3[normalize-space()]"")
    ),""""),
  IFERROR(""Paragraphs: "" &amp;
    TEXTJOIN(CHAR(10)&amp;CHAR(10), TRUE,
      IMPORTXML(REGEXREPLACE(AS462,""\?.*"",""""),
        ""//article//p[normalize-space()] | //div[contains(@class,'entry-content') or con"&amp;"tains(@class,'post-content') or contains(@class,'single-content') or contains(@class,'content') or contains(@class,'article')]//p[normalize-space()]""
      )
    ),"""")
)
"),"H1: ")</f>
        <v>H1: </v>
      </c>
      <c r="AU462" s="68" t="str">
        <f t="shared" si="5"/>
        <v/>
      </c>
      <c r="AV462" s="68" t="str">
        <f t="shared" si="6"/>
        <v/>
      </c>
      <c r="AW462" s="68" t="str">
        <f t="shared" si="7"/>
        <v/>
      </c>
      <c r="AX462" s="77"/>
    </row>
    <row r="463">
      <c r="A463" s="68"/>
      <c r="B463" s="68"/>
      <c r="C463" s="69"/>
      <c r="D463" s="68"/>
      <c r="E463" s="68"/>
      <c r="F463" s="68"/>
      <c r="G463" s="68"/>
      <c r="H463" s="68" t="str">
        <f t="shared" si="1"/>
        <v/>
      </c>
      <c r="I463" s="68"/>
      <c r="J463" s="111"/>
      <c r="K463" s="111"/>
      <c r="L463" s="122" t="b">
        <v>0</v>
      </c>
      <c r="M463" s="111"/>
      <c r="N463" s="109" t="b">
        <v>0</v>
      </c>
      <c r="O463" s="111"/>
      <c r="P463" s="109" t="b">
        <v>0</v>
      </c>
      <c r="Q463" s="111"/>
      <c r="R463" s="109" t="b">
        <v>0</v>
      </c>
      <c r="S463" s="111"/>
      <c r="T463" s="111"/>
      <c r="U463" s="111"/>
      <c r="V463" s="111"/>
      <c r="W463" s="111"/>
      <c r="X463" s="111"/>
      <c r="Y463" s="70" t="str">
        <f t="shared" si="8"/>
        <v/>
      </c>
      <c r="Z463" s="111"/>
      <c r="AA463" s="112" t="str">
        <f t="shared" si="2"/>
        <v>Missing Info</v>
      </c>
      <c r="AB463" s="113" t="str">
        <f>LET(
  completed, AA463="Complete",
  approved, AG463="Approved",
  srcVal,   IFERROR(VLOOKUP(D463, Lookup!A:F, 2, FALSE), ""),
  campVal,  IFERROR(VLOOKUP(D463, Lookup!A:F, 3, FALSE), ""),
  medVal,   IFERROR(VLOOKUP(D463, Lookup!A:F, 4, FALSE), ""),
  contVal,  IFERROR(VLOOKUP(D463, Lookup!A:F, 5, FALSE), ""),
  placeVal, IFERROR(VLOOKUP(D463, Lookup!A:F, 6, FALSE), ""),
  baseURL, AS463 &amp; "?",
  utm_source,   Lookup!$B$4 &amp; srcVal,
  utm_campaign, Lookup!$C$4 &amp; campVal,
  utm_medium,   Lookup!$D$4 &amp; medVal,
  utm_content,  Lookup!$E$4 &amp; contVal,
  utm_place,    Lookup!$F$4 &amp; placeVal,
  extras, "&amp;utm_term=" &amp; Y463 &amp; "&amp;adCreative=" &amp; AW463 &amp; "&amp;suggestedTerms=" &amp; AU463,
  IF(
    NOT(completed),
    "Missing Info",
    IF(
      NOT(approved),
      "Awaiting Approval",
      baseURL &amp; utm_source &amp; utm_campaign &amp; utm_medium &amp; utm_content &amp; utm_place &amp; extras
    )
  )
)</f>
        <v>Missing Info</v>
      </c>
      <c r="AC463" s="72" t="str">
        <f t="shared" si="3"/>
        <v/>
      </c>
      <c r="AD463" s="68"/>
      <c r="AE463" s="106"/>
      <c r="AF463" s="114" t="str">
        <f t="shared" si="4"/>
        <v/>
      </c>
      <c r="AG463" s="76"/>
      <c r="AH463" s="111"/>
      <c r="AI463" s="115"/>
      <c r="AJ463" s="68"/>
      <c r="AK463" s="124" t="str">
        <f>IFERROR(__xludf.DUMMYFUNCTION("iferror(split(AJ463,""|""),"""")"),"")</f>
        <v/>
      </c>
      <c r="AL463" s="111"/>
      <c r="AM463" s="111"/>
      <c r="AN463" s="118" t="str">
        <f>IFERROR(__xludf.DUMMYFUNCTION("if(J463="""","""",GOOGLETRANSLATE(J463,""auto"",""en""))"),"")</f>
        <v/>
      </c>
      <c r="AO463" s="111" t="str">
        <f>IFERROR(__xludf.DUMMYFUNCTION("if(K463="""","""",GOOGLETRANSLATE(K463,""auto"",""en""))"),"")</f>
        <v/>
      </c>
      <c r="AP463" s="111" t="str">
        <f>IFERROR(__xludf.DUMMYFUNCTION("if(M463="""","""",GOOGLETRANSLATE(M463,""auto"",""en""))"),"")</f>
        <v/>
      </c>
      <c r="AQ463" s="111" t="str">
        <f>IFERROR(__xludf.DUMMYFUNCTION("if(O463="""","""",GOOGLETRANSLATE(O463,""auto"",""en""))"),"")</f>
        <v/>
      </c>
      <c r="AR463" s="111" t="str">
        <f>IFERROR(__xludf.DUMMYFUNCTION("if(Q463="""","""",GOOGLETRANSLATE(Q463,""auto"",""en""))"),"")</f>
        <v/>
      </c>
      <c r="AS463" s="68" t="str">
        <f>IFERROR(__xludf.DUMMYFUNCTION("REGEXREPLACE(E463, ""\?.*"", """")
"),"")</f>
        <v/>
      </c>
      <c r="AT463" s="120" t="str">
        <f>IFERROR(__xludf.DUMMYFUNCTION("TEXTJOIN(CHAR(10)&amp;CHAR(10), TRUE,
  ""H1: "" &amp;
    IFERROR(INDEX(IMPORTXML(REGEXREPLACE(AS463,""\?.*"",""""),""//h1[1]""),1),""""),
  IFERROR(""H2/H3: "" &amp;
    TEXTJOIN(CHAR(10), TRUE,
      IMPORTXML(REGEXREPLACE(AS463,""\?.*"",""""),""//h2[normalize-spa"&amp;"ce()] | //h3[normalize-space()]"")
    ),""""),
  IFERROR(""Paragraphs: "" &amp;
    TEXTJOIN(CHAR(10)&amp;CHAR(10), TRUE,
      IMPORTXML(REGEXREPLACE(AS463,""\?.*"",""""),
        ""//article//p[normalize-space()] | //div[contains(@class,'entry-content') or con"&amp;"tains(@class,'post-content') or contains(@class,'single-content') or contains(@class,'content') or contains(@class,'article')]//p[normalize-space()]""
      )
    ),"""")
)
"),"H1: ")</f>
        <v>H1: </v>
      </c>
      <c r="AU463" s="68" t="str">
        <f t="shared" si="5"/>
        <v/>
      </c>
      <c r="AV463" s="68" t="str">
        <f t="shared" si="6"/>
        <v/>
      </c>
      <c r="AW463" s="68" t="str">
        <f t="shared" si="7"/>
        <v/>
      </c>
      <c r="AX463" s="77"/>
    </row>
    <row r="464">
      <c r="A464" s="68"/>
      <c r="B464" s="68"/>
      <c r="C464" s="69"/>
      <c r="D464" s="68"/>
      <c r="E464" s="68"/>
      <c r="F464" s="68"/>
      <c r="G464" s="68"/>
      <c r="H464" s="68" t="str">
        <f t="shared" si="1"/>
        <v/>
      </c>
      <c r="I464" s="68"/>
      <c r="J464" s="111"/>
      <c r="K464" s="111"/>
      <c r="L464" s="122" t="b">
        <v>0</v>
      </c>
      <c r="M464" s="111"/>
      <c r="N464" s="109" t="b">
        <v>0</v>
      </c>
      <c r="O464" s="111"/>
      <c r="P464" s="109" t="b">
        <v>0</v>
      </c>
      <c r="Q464" s="111"/>
      <c r="R464" s="109" t="b">
        <v>0</v>
      </c>
      <c r="S464" s="111"/>
      <c r="T464" s="111"/>
      <c r="U464" s="111"/>
      <c r="V464" s="111"/>
      <c r="W464" s="111"/>
      <c r="X464" s="111"/>
      <c r="Y464" s="70" t="str">
        <f t="shared" si="8"/>
        <v/>
      </c>
      <c r="Z464" s="111"/>
      <c r="AA464" s="112" t="str">
        <f t="shared" si="2"/>
        <v>Missing Info</v>
      </c>
      <c r="AB464" s="113" t="str">
        <f>LET(
  completed, AA464="Complete",
  approved, AG464="Approved",
  srcVal,   IFERROR(VLOOKUP(D464, Lookup!A:F, 2, FALSE), ""),
  campVal,  IFERROR(VLOOKUP(D464, Lookup!A:F, 3, FALSE), ""),
  medVal,   IFERROR(VLOOKUP(D464, Lookup!A:F, 4, FALSE), ""),
  contVal,  IFERROR(VLOOKUP(D464, Lookup!A:F, 5, FALSE), ""),
  placeVal, IFERROR(VLOOKUP(D464, Lookup!A:F, 6, FALSE), ""),
  baseURL, AS464 &amp; "?",
  utm_source,   Lookup!$B$4 &amp; srcVal,
  utm_campaign, Lookup!$C$4 &amp; campVal,
  utm_medium,   Lookup!$D$4 &amp; medVal,
  utm_content,  Lookup!$E$4 &amp; contVal,
  utm_place,    Lookup!$F$4 &amp; placeVal,
  extras, "&amp;utm_term=" &amp; Y464 &amp; "&amp;adCreative=" &amp; AW464 &amp; "&amp;suggestedTerms=" &amp; AU464,
  IF(
    NOT(completed),
    "Missing Info",
    IF(
      NOT(approved),
      "Awaiting Approval",
      baseURL &amp; utm_source &amp; utm_campaign &amp; utm_medium &amp; utm_content &amp; utm_place &amp; extras
    )
  )
)</f>
        <v>Missing Info</v>
      </c>
      <c r="AC464" s="72" t="str">
        <f t="shared" si="3"/>
        <v/>
      </c>
      <c r="AD464" s="68"/>
      <c r="AE464" s="106"/>
      <c r="AF464" s="114" t="str">
        <f t="shared" si="4"/>
        <v/>
      </c>
      <c r="AG464" s="76"/>
      <c r="AH464" s="111"/>
      <c r="AI464" s="115"/>
      <c r="AJ464" s="68"/>
      <c r="AK464" s="124" t="str">
        <f>IFERROR(__xludf.DUMMYFUNCTION("iferror(split(AJ464,""|""),"""")"),"")</f>
        <v/>
      </c>
      <c r="AL464" s="111"/>
      <c r="AM464" s="111"/>
      <c r="AN464" s="118" t="str">
        <f>IFERROR(__xludf.DUMMYFUNCTION("if(J464="""","""",GOOGLETRANSLATE(J464,""auto"",""en""))"),"")</f>
        <v/>
      </c>
      <c r="AO464" s="111" t="str">
        <f>IFERROR(__xludf.DUMMYFUNCTION("if(K464="""","""",GOOGLETRANSLATE(K464,""auto"",""en""))"),"")</f>
        <v/>
      </c>
      <c r="AP464" s="111" t="str">
        <f>IFERROR(__xludf.DUMMYFUNCTION("if(M464="""","""",GOOGLETRANSLATE(M464,""auto"",""en""))"),"")</f>
        <v/>
      </c>
      <c r="AQ464" s="111" t="str">
        <f>IFERROR(__xludf.DUMMYFUNCTION("if(O464="""","""",GOOGLETRANSLATE(O464,""auto"",""en""))"),"")</f>
        <v/>
      </c>
      <c r="AR464" s="111" t="str">
        <f>IFERROR(__xludf.DUMMYFUNCTION("if(Q464="""","""",GOOGLETRANSLATE(Q464,""auto"",""en""))"),"")</f>
        <v/>
      </c>
      <c r="AS464" s="68" t="str">
        <f>IFERROR(__xludf.DUMMYFUNCTION("REGEXREPLACE(E464, ""\?.*"", """")
"),"")</f>
        <v/>
      </c>
      <c r="AT464" s="120" t="str">
        <f>IFERROR(__xludf.DUMMYFUNCTION("TEXTJOIN(CHAR(10)&amp;CHAR(10), TRUE,
  ""H1: "" &amp;
    IFERROR(INDEX(IMPORTXML(REGEXREPLACE(AS464,""\?.*"",""""),""//h1[1]""),1),""""),
  IFERROR(""H2/H3: "" &amp;
    TEXTJOIN(CHAR(10), TRUE,
      IMPORTXML(REGEXREPLACE(AS464,""\?.*"",""""),""//h2[normalize-spa"&amp;"ce()] | //h3[normalize-space()]"")
    ),""""),
  IFERROR(""Paragraphs: "" &amp;
    TEXTJOIN(CHAR(10)&amp;CHAR(10), TRUE,
      IMPORTXML(REGEXREPLACE(AS464,""\?.*"",""""),
        ""//article//p[normalize-space()] | //div[contains(@class,'entry-content') or con"&amp;"tains(@class,'post-content') or contains(@class,'single-content') or contains(@class,'content') or contains(@class,'article')]//p[normalize-space()]""
      )
    ),"""")
)
"),"H1: ")</f>
        <v>H1: </v>
      </c>
      <c r="AU464" s="68" t="str">
        <f t="shared" si="5"/>
        <v/>
      </c>
      <c r="AV464" s="68" t="str">
        <f t="shared" si="6"/>
        <v/>
      </c>
      <c r="AW464" s="68" t="str">
        <f t="shared" si="7"/>
        <v/>
      </c>
      <c r="AX464" s="77"/>
    </row>
    <row r="465">
      <c r="A465" s="68"/>
      <c r="B465" s="68"/>
      <c r="C465" s="69"/>
      <c r="D465" s="68"/>
      <c r="E465" s="68"/>
      <c r="F465" s="68"/>
      <c r="G465" s="68"/>
      <c r="H465" s="68" t="str">
        <f t="shared" si="1"/>
        <v/>
      </c>
      <c r="I465" s="68"/>
      <c r="J465" s="111"/>
      <c r="K465" s="111"/>
      <c r="L465" s="122" t="b">
        <v>0</v>
      </c>
      <c r="M465" s="111"/>
      <c r="N465" s="109" t="b">
        <v>0</v>
      </c>
      <c r="O465" s="111"/>
      <c r="P465" s="109" t="b">
        <v>0</v>
      </c>
      <c r="Q465" s="111"/>
      <c r="R465" s="109" t="b">
        <v>0</v>
      </c>
      <c r="S465" s="111"/>
      <c r="T465" s="111"/>
      <c r="U465" s="111"/>
      <c r="V465" s="111"/>
      <c r="W465" s="111"/>
      <c r="X465" s="111"/>
      <c r="Y465" s="70" t="str">
        <f t="shared" si="8"/>
        <v/>
      </c>
      <c r="Z465" s="111"/>
      <c r="AA465" s="112" t="str">
        <f t="shared" si="2"/>
        <v>Missing Info</v>
      </c>
      <c r="AB465" s="113" t="str">
        <f>LET(
  completed, AA465="Complete",
  approved, AG465="Approved",
  srcVal,   IFERROR(VLOOKUP(D465, Lookup!A:F, 2, FALSE), ""),
  campVal,  IFERROR(VLOOKUP(D465, Lookup!A:F, 3, FALSE), ""),
  medVal,   IFERROR(VLOOKUP(D465, Lookup!A:F, 4, FALSE), ""),
  contVal,  IFERROR(VLOOKUP(D465, Lookup!A:F, 5, FALSE), ""),
  placeVal, IFERROR(VLOOKUP(D465, Lookup!A:F, 6, FALSE), ""),
  baseURL, AS465 &amp; "?",
  utm_source,   Lookup!$B$4 &amp; srcVal,
  utm_campaign, Lookup!$C$4 &amp; campVal,
  utm_medium,   Lookup!$D$4 &amp; medVal,
  utm_content,  Lookup!$E$4 &amp; contVal,
  utm_place,    Lookup!$F$4 &amp; placeVal,
  extras, "&amp;utm_term=" &amp; Y465 &amp; "&amp;adCreative=" &amp; AW465 &amp; "&amp;suggestedTerms=" &amp; AU465,
  IF(
    NOT(completed),
    "Missing Info",
    IF(
      NOT(approved),
      "Awaiting Approval",
      baseURL &amp; utm_source &amp; utm_campaign &amp; utm_medium &amp; utm_content &amp; utm_place &amp; extras
    )
  )
)</f>
        <v>Missing Info</v>
      </c>
      <c r="AC465" s="72" t="str">
        <f t="shared" si="3"/>
        <v/>
      </c>
      <c r="AD465" s="68"/>
      <c r="AE465" s="106"/>
      <c r="AF465" s="114" t="str">
        <f t="shared" si="4"/>
        <v/>
      </c>
      <c r="AG465" s="76"/>
      <c r="AH465" s="111"/>
      <c r="AI465" s="115"/>
      <c r="AJ465" s="68"/>
      <c r="AK465" s="124" t="str">
        <f>IFERROR(__xludf.DUMMYFUNCTION("iferror(split(AJ465,""|""),"""")"),"")</f>
        <v/>
      </c>
      <c r="AL465" s="111"/>
      <c r="AM465" s="111"/>
      <c r="AN465" s="118" t="str">
        <f>IFERROR(__xludf.DUMMYFUNCTION("if(J465="""","""",GOOGLETRANSLATE(J465,""auto"",""en""))"),"")</f>
        <v/>
      </c>
      <c r="AO465" s="111" t="str">
        <f>IFERROR(__xludf.DUMMYFUNCTION("if(K465="""","""",GOOGLETRANSLATE(K465,""auto"",""en""))"),"")</f>
        <v/>
      </c>
      <c r="AP465" s="111" t="str">
        <f>IFERROR(__xludf.DUMMYFUNCTION("if(M465="""","""",GOOGLETRANSLATE(M465,""auto"",""en""))"),"")</f>
        <v/>
      </c>
      <c r="AQ465" s="111" t="str">
        <f>IFERROR(__xludf.DUMMYFUNCTION("if(O465="""","""",GOOGLETRANSLATE(O465,""auto"",""en""))"),"")</f>
        <v/>
      </c>
      <c r="AR465" s="111" t="str">
        <f>IFERROR(__xludf.DUMMYFUNCTION("if(Q465="""","""",GOOGLETRANSLATE(Q465,""auto"",""en""))"),"")</f>
        <v/>
      </c>
      <c r="AS465" s="68" t="str">
        <f>IFERROR(__xludf.DUMMYFUNCTION("REGEXREPLACE(E465, ""\?.*"", """")
"),"")</f>
        <v/>
      </c>
      <c r="AT465" s="120" t="str">
        <f>IFERROR(__xludf.DUMMYFUNCTION("TEXTJOIN(CHAR(10)&amp;CHAR(10), TRUE,
  ""H1: "" &amp;
    IFERROR(INDEX(IMPORTXML(REGEXREPLACE(AS465,""\?.*"",""""),""//h1[1]""),1),""""),
  IFERROR(""H2/H3: "" &amp;
    TEXTJOIN(CHAR(10), TRUE,
      IMPORTXML(REGEXREPLACE(AS465,""\?.*"",""""),""//h2[normalize-spa"&amp;"ce()] | //h3[normalize-space()]"")
    ),""""),
  IFERROR(""Paragraphs: "" &amp;
    TEXTJOIN(CHAR(10)&amp;CHAR(10), TRUE,
      IMPORTXML(REGEXREPLACE(AS465,""\?.*"",""""),
        ""//article//p[normalize-space()] | //div[contains(@class,'entry-content') or con"&amp;"tains(@class,'post-content') or contains(@class,'single-content') or contains(@class,'content') or contains(@class,'article')]//p[normalize-space()]""
      )
    ),"""")
)
"),"H1: ")</f>
        <v>H1: </v>
      </c>
      <c r="AU465" s="68" t="str">
        <f t="shared" si="5"/>
        <v/>
      </c>
      <c r="AV465" s="68" t="str">
        <f t="shared" si="6"/>
        <v/>
      </c>
      <c r="AW465" s="68" t="str">
        <f t="shared" si="7"/>
        <v/>
      </c>
      <c r="AX465" s="77"/>
    </row>
    <row r="466">
      <c r="A466" s="68"/>
      <c r="B466" s="68"/>
      <c r="C466" s="69"/>
      <c r="D466" s="68"/>
      <c r="E466" s="68"/>
      <c r="F466" s="68"/>
      <c r="G466" s="68"/>
      <c r="H466" s="68" t="str">
        <f t="shared" si="1"/>
        <v/>
      </c>
      <c r="I466" s="68"/>
      <c r="J466" s="111"/>
      <c r="K466" s="111"/>
      <c r="L466" s="122" t="b">
        <v>0</v>
      </c>
      <c r="M466" s="111"/>
      <c r="N466" s="109" t="b">
        <v>0</v>
      </c>
      <c r="O466" s="111"/>
      <c r="P466" s="109" t="b">
        <v>0</v>
      </c>
      <c r="Q466" s="111"/>
      <c r="R466" s="109" t="b">
        <v>0</v>
      </c>
      <c r="S466" s="111"/>
      <c r="T466" s="111"/>
      <c r="U466" s="111"/>
      <c r="V466" s="111"/>
      <c r="W466" s="111"/>
      <c r="X466" s="111"/>
      <c r="Y466" s="70" t="str">
        <f t="shared" si="8"/>
        <v/>
      </c>
      <c r="Z466" s="111"/>
      <c r="AA466" s="112" t="str">
        <f t="shared" si="2"/>
        <v>Missing Info</v>
      </c>
      <c r="AB466" s="113" t="str">
        <f>LET(
  completed, AA466="Complete",
  approved, AG466="Approved",
  srcVal,   IFERROR(VLOOKUP(D466, Lookup!A:F, 2, FALSE), ""),
  campVal,  IFERROR(VLOOKUP(D466, Lookup!A:F, 3, FALSE), ""),
  medVal,   IFERROR(VLOOKUP(D466, Lookup!A:F, 4, FALSE), ""),
  contVal,  IFERROR(VLOOKUP(D466, Lookup!A:F, 5, FALSE), ""),
  placeVal, IFERROR(VLOOKUP(D466, Lookup!A:F, 6, FALSE), ""),
  baseURL, AS466 &amp; "?",
  utm_source,   Lookup!$B$4 &amp; srcVal,
  utm_campaign, Lookup!$C$4 &amp; campVal,
  utm_medium,   Lookup!$D$4 &amp; medVal,
  utm_content,  Lookup!$E$4 &amp; contVal,
  utm_place,    Lookup!$F$4 &amp; placeVal,
  extras, "&amp;utm_term=" &amp; Y466 &amp; "&amp;adCreative=" &amp; AW466 &amp; "&amp;suggestedTerms=" &amp; AU466,
  IF(
    NOT(completed),
    "Missing Info",
    IF(
      NOT(approved),
      "Awaiting Approval",
      baseURL &amp; utm_source &amp; utm_campaign &amp; utm_medium &amp; utm_content &amp; utm_place &amp; extras
    )
  )
)</f>
        <v>Missing Info</v>
      </c>
      <c r="AC466" s="72" t="str">
        <f t="shared" si="3"/>
        <v/>
      </c>
      <c r="AD466" s="68"/>
      <c r="AE466" s="106"/>
      <c r="AF466" s="114" t="str">
        <f t="shared" si="4"/>
        <v/>
      </c>
      <c r="AG466" s="76"/>
      <c r="AH466" s="111"/>
      <c r="AI466" s="115"/>
      <c r="AJ466" s="68"/>
      <c r="AK466" s="124" t="str">
        <f>IFERROR(__xludf.DUMMYFUNCTION("iferror(split(AJ466,""|""),"""")"),"")</f>
        <v/>
      </c>
      <c r="AL466" s="111"/>
      <c r="AM466" s="111"/>
      <c r="AN466" s="118" t="str">
        <f>IFERROR(__xludf.DUMMYFUNCTION("if(J466="""","""",GOOGLETRANSLATE(J466,""auto"",""en""))"),"")</f>
        <v/>
      </c>
      <c r="AO466" s="111" t="str">
        <f>IFERROR(__xludf.DUMMYFUNCTION("if(K466="""","""",GOOGLETRANSLATE(K466,""auto"",""en""))"),"")</f>
        <v/>
      </c>
      <c r="AP466" s="111" t="str">
        <f>IFERROR(__xludf.DUMMYFUNCTION("if(M466="""","""",GOOGLETRANSLATE(M466,""auto"",""en""))"),"")</f>
        <v/>
      </c>
      <c r="AQ466" s="111" t="str">
        <f>IFERROR(__xludf.DUMMYFUNCTION("if(O466="""","""",GOOGLETRANSLATE(O466,""auto"",""en""))"),"")</f>
        <v/>
      </c>
      <c r="AR466" s="111" t="str">
        <f>IFERROR(__xludf.DUMMYFUNCTION("if(Q466="""","""",GOOGLETRANSLATE(Q466,""auto"",""en""))"),"")</f>
        <v/>
      </c>
      <c r="AS466" s="68" t="str">
        <f>IFERROR(__xludf.DUMMYFUNCTION("REGEXREPLACE(E466, ""\?.*"", """")
"),"")</f>
        <v/>
      </c>
      <c r="AT466" s="120" t="str">
        <f>IFERROR(__xludf.DUMMYFUNCTION("TEXTJOIN(CHAR(10)&amp;CHAR(10), TRUE,
  ""H1: "" &amp;
    IFERROR(INDEX(IMPORTXML(REGEXREPLACE(AS466,""\?.*"",""""),""//h1[1]""),1),""""),
  IFERROR(""H2/H3: "" &amp;
    TEXTJOIN(CHAR(10), TRUE,
      IMPORTXML(REGEXREPLACE(AS466,""\?.*"",""""),""//h2[normalize-spa"&amp;"ce()] | //h3[normalize-space()]"")
    ),""""),
  IFERROR(""Paragraphs: "" &amp;
    TEXTJOIN(CHAR(10)&amp;CHAR(10), TRUE,
      IMPORTXML(REGEXREPLACE(AS466,""\?.*"",""""),
        ""//article//p[normalize-space()] | //div[contains(@class,'entry-content') or con"&amp;"tains(@class,'post-content') or contains(@class,'single-content') or contains(@class,'content') or contains(@class,'article')]//p[normalize-space()]""
      )
    ),"""")
)
"),"H1: ")</f>
        <v>H1: </v>
      </c>
      <c r="AU466" s="68" t="str">
        <f t="shared" si="5"/>
        <v/>
      </c>
      <c r="AV466" s="68" t="str">
        <f t="shared" si="6"/>
        <v/>
      </c>
      <c r="AW466" s="68" t="str">
        <f t="shared" si="7"/>
        <v/>
      </c>
      <c r="AX466" s="77"/>
    </row>
    <row r="467">
      <c r="A467" s="68"/>
      <c r="B467" s="68"/>
      <c r="C467" s="69"/>
      <c r="D467" s="68"/>
      <c r="E467" s="68"/>
      <c r="F467" s="68"/>
      <c r="G467" s="68"/>
      <c r="H467" s="68" t="str">
        <f t="shared" si="1"/>
        <v/>
      </c>
      <c r="I467" s="68"/>
      <c r="J467" s="111"/>
      <c r="K467" s="111"/>
      <c r="L467" s="122" t="b">
        <v>0</v>
      </c>
      <c r="M467" s="111"/>
      <c r="N467" s="109" t="b">
        <v>0</v>
      </c>
      <c r="O467" s="111"/>
      <c r="P467" s="109" t="b">
        <v>0</v>
      </c>
      <c r="Q467" s="111"/>
      <c r="R467" s="109" t="b">
        <v>0</v>
      </c>
      <c r="S467" s="111"/>
      <c r="T467" s="111"/>
      <c r="U467" s="111"/>
      <c r="V467" s="111"/>
      <c r="W467" s="111"/>
      <c r="X467" s="111"/>
      <c r="Y467" s="70" t="str">
        <f t="shared" si="8"/>
        <v/>
      </c>
      <c r="Z467" s="111"/>
      <c r="AA467" s="112" t="str">
        <f t="shared" si="2"/>
        <v>Missing Info</v>
      </c>
      <c r="AB467" s="113" t="str">
        <f>LET(
  completed, AA467="Complete",
  approved, AG467="Approved",
  srcVal,   IFERROR(VLOOKUP(D467, Lookup!A:F, 2, FALSE), ""),
  campVal,  IFERROR(VLOOKUP(D467, Lookup!A:F, 3, FALSE), ""),
  medVal,   IFERROR(VLOOKUP(D467, Lookup!A:F, 4, FALSE), ""),
  contVal,  IFERROR(VLOOKUP(D467, Lookup!A:F, 5, FALSE), ""),
  placeVal, IFERROR(VLOOKUP(D467, Lookup!A:F, 6, FALSE), ""),
  baseURL, AS467 &amp; "?",
  utm_source,   Lookup!$B$4 &amp; srcVal,
  utm_campaign, Lookup!$C$4 &amp; campVal,
  utm_medium,   Lookup!$D$4 &amp; medVal,
  utm_content,  Lookup!$E$4 &amp; contVal,
  utm_place,    Lookup!$F$4 &amp; placeVal,
  extras, "&amp;utm_term=" &amp; Y467 &amp; "&amp;adCreative=" &amp; AW467 &amp; "&amp;suggestedTerms=" &amp; AU467,
  IF(
    NOT(completed),
    "Missing Info",
    IF(
      NOT(approved),
      "Awaiting Approval",
      baseURL &amp; utm_source &amp; utm_campaign &amp; utm_medium &amp; utm_content &amp; utm_place &amp; extras
    )
  )
)</f>
        <v>Missing Info</v>
      </c>
      <c r="AC467" s="72" t="str">
        <f t="shared" si="3"/>
        <v/>
      </c>
      <c r="AD467" s="68"/>
      <c r="AE467" s="106"/>
      <c r="AF467" s="114" t="str">
        <f t="shared" si="4"/>
        <v/>
      </c>
      <c r="AG467" s="76"/>
      <c r="AH467" s="111"/>
      <c r="AI467" s="115"/>
      <c r="AJ467" s="68"/>
      <c r="AK467" s="124" t="str">
        <f>IFERROR(__xludf.DUMMYFUNCTION("iferror(split(AJ467,""|""),"""")"),"")</f>
        <v/>
      </c>
      <c r="AL467" s="111"/>
      <c r="AM467" s="111"/>
      <c r="AN467" s="118" t="str">
        <f>IFERROR(__xludf.DUMMYFUNCTION("if(J467="""","""",GOOGLETRANSLATE(J467,""auto"",""en""))"),"")</f>
        <v/>
      </c>
      <c r="AO467" s="111" t="str">
        <f>IFERROR(__xludf.DUMMYFUNCTION("if(K467="""","""",GOOGLETRANSLATE(K467,""auto"",""en""))"),"")</f>
        <v/>
      </c>
      <c r="AP467" s="111" t="str">
        <f>IFERROR(__xludf.DUMMYFUNCTION("if(M467="""","""",GOOGLETRANSLATE(M467,""auto"",""en""))"),"")</f>
        <v/>
      </c>
      <c r="AQ467" s="111" t="str">
        <f>IFERROR(__xludf.DUMMYFUNCTION("if(O467="""","""",GOOGLETRANSLATE(O467,""auto"",""en""))"),"")</f>
        <v/>
      </c>
      <c r="AR467" s="111" t="str">
        <f>IFERROR(__xludf.DUMMYFUNCTION("if(Q467="""","""",GOOGLETRANSLATE(Q467,""auto"",""en""))"),"")</f>
        <v/>
      </c>
      <c r="AS467" s="68" t="str">
        <f>IFERROR(__xludf.DUMMYFUNCTION("REGEXREPLACE(E467, ""\?.*"", """")
"),"")</f>
        <v/>
      </c>
      <c r="AT467" s="120" t="str">
        <f>IFERROR(__xludf.DUMMYFUNCTION("TEXTJOIN(CHAR(10)&amp;CHAR(10), TRUE,
  ""H1: "" &amp;
    IFERROR(INDEX(IMPORTXML(REGEXREPLACE(AS467,""\?.*"",""""),""//h1[1]""),1),""""),
  IFERROR(""H2/H3: "" &amp;
    TEXTJOIN(CHAR(10), TRUE,
      IMPORTXML(REGEXREPLACE(AS467,""\?.*"",""""),""//h2[normalize-spa"&amp;"ce()] | //h3[normalize-space()]"")
    ),""""),
  IFERROR(""Paragraphs: "" &amp;
    TEXTJOIN(CHAR(10)&amp;CHAR(10), TRUE,
      IMPORTXML(REGEXREPLACE(AS467,""\?.*"",""""),
        ""//article//p[normalize-space()] | //div[contains(@class,'entry-content') or con"&amp;"tains(@class,'post-content') or contains(@class,'single-content') or contains(@class,'content') or contains(@class,'article')]//p[normalize-space()]""
      )
    ),"""")
)
"),"H1: ")</f>
        <v>H1: </v>
      </c>
      <c r="AU467" s="68" t="str">
        <f t="shared" si="5"/>
        <v/>
      </c>
      <c r="AV467" s="68" t="str">
        <f t="shared" si="6"/>
        <v/>
      </c>
      <c r="AW467" s="68" t="str">
        <f t="shared" si="7"/>
        <v/>
      </c>
      <c r="AX467" s="77"/>
    </row>
    <row r="468">
      <c r="A468" s="68"/>
      <c r="B468" s="68"/>
      <c r="C468" s="69"/>
      <c r="D468" s="68"/>
      <c r="E468" s="68"/>
      <c r="F468" s="68"/>
      <c r="G468" s="68"/>
      <c r="H468" s="68" t="str">
        <f t="shared" si="1"/>
        <v/>
      </c>
      <c r="I468" s="68"/>
      <c r="J468" s="111"/>
      <c r="K468" s="111"/>
      <c r="L468" s="122" t="b">
        <v>0</v>
      </c>
      <c r="M468" s="111"/>
      <c r="N468" s="109" t="b">
        <v>0</v>
      </c>
      <c r="O468" s="111"/>
      <c r="P468" s="109" t="b">
        <v>0</v>
      </c>
      <c r="Q468" s="111"/>
      <c r="R468" s="109" t="b">
        <v>0</v>
      </c>
      <c r="S468" s="111"/>
      <c r="T468" s="111"/>
      <c r="U468" s="111"/>
      <c r="V468" s="111"/>
      <c r="W468" s="111"/>
      <c r="X468" s="111"/>
      <c r="Y468" s="70" t="str">
        <f t="shared" si="8"/>
        <v/>
      </c>
      <c r="Z468" s="111"/>
      <c r="AA468" s="112" t="str">
        <f t="shared" si="2"/>
        <v>Missing Info</v>
      </c>
      <c r="AB468" s="113" t="str">
        <f>LET(
  completed, AA468="Complete",
  approved, AG468="Approved",
  srcVal,   IFERROR(VLOOKUP(D468, Lookup!A:F, 2, FALSE), ""),
  campVal,  IFERROR(VLOOKUP(D468, Lookup!A:F, 3, FALSE), ""),
  medVal,   IFERROR(VLOOKUP(D468, Lookup!A:F, 4, FALSE), ""),
  contVal,  IFERROR(VLOOKUP(D468, Lookup!A:F, 5, FALSE), ""),
  placeVal, IFERROR(VLOOKUP(D468, Lookup!A:F, 6, FALSE), ""),
  baseURL, AS468 &amp; "?",
  utm_source,   Lookup!$B$4 &amp; srcVal,
  utm_campaign, Lookup!$C$4 &amp; campVal,
  utm_medium,   Lookup!$D$4 &amp; medVal,
  utm_content,  Lookup!$E$4 &amp; contVal,
  utm_place,    Lookup!$F$4 &amp; placeVal,
  extras, "&amp;utm_term=" &amp; Y468 &amp; "&amp;adCreative=" &amp; AW468 &amp; "&amp;suggestedTerms=" &amp; AU468,
  IF(
    NOT(completed),
    "Missing Info",
    IF(
      NOT(approved),
      "Awaiting Approval",
      baseURL &amp; utm_source &amp; utm_campaign &amp; utm_medium &amp; utm_content &amp; utm_place &amp; extras
    )
  )
)</f>
        <v>Missing Info</v>
      </c>
      <c r="AC468" s="72" t="str">
        <f t="shared" si="3"/>
        <v/>
      </c>
      <c r="AD468" s="68"/>
      <c r="AE468" s="106"/>
      <c r="AF468" s="114" t="str">
        <f t="shared" si="4"/>
        <v/>
      </c>
      <c r="AG468" s="76"/>
      <c r="AH468" s="111"/>
      <c r="AI468" s="115"/>
      <c r="AJ468" s="68"/>
      <c r="AK468" s="124" t="str">
        <f>IFERROR(__xludf.DUMMYFUNCTION("iferror(split(AJ468,""|""),"""")"),"")</f>
        <v/>
      </c>
      <c r="AL468" s="111"/>
      <c r="AM468" s="111"/>
      <c r="AN468" s="118" t="str">
        <f>IFERROR(__xludf.DUMMYFUNCTION("if(J468="""","""",GOOGLETRANSLATE(J468,""auto"",""en""))"),"")</f>
        <v/>
      </c>
      <c r="AO468" s="111" t="str">
        <f>IFERROR(__xludf.DUMMYFUNCTION("if(K468="""","""",GOOGLETRANSLATE(K468,""auto"",""en""))"),"")</f>
        <v/>
      </c>
      <c r="AP468" s="111" t="str">
        <f>IFERROR(__xludf.DUMMYFUNCTION("if(M468="""","""",GOOGLETRANSLATE(M468,""auto"",""en""))"),"")</f>
        <v/>
      </c>
      <c r="AQ468" s="111" t="str">
        <f>IFERROR(__xludf.DUMMYFUNCTION("if(O468="""","""",GOOGLETRANSLATE(O468,""auto"",""en""))"),"")</f>
        <v/>
      </c>
      <c r="AR468" s="111" t="str">
        <f>IFERROR(__xludf.DUMMYFUNCTION("if(Q468="""","""",GOOGLETRANSLATE(Q468,""auto"",""en""))"),"")</f>
        <v/>
      </c>
      <c r="AS468" s="68" t="str">
        <f>IFERROR(__xludf.DUMMYFUNCTION("REGEXREPLACE(E468, ""\?.*"", """")
"),"")</f>
        <v/>
      </c>
      <c r="AT468" s="120" t="str">
        <f>IFERROR(__xludf.DUMMYFUNCTION("TEXTJOIN(CHAR(10)&amp;CHAR(10), TRUE,
  ""H1: "" &amp;
    IFERROR(INDEX(IMPORTXML(REGEXREPLACE(AS468,""\?.*"",""""),""//h1[1]""),1),""""),
  IFERROR(""H2/H3: "" &amp;
    TEXTJOIN(CHAR(10), TRUE,
      IMPORTXML(REGEXREPLACE(AS468,""\?.*"",""""),""//h2[normalize-spa"&amp;"ce()] | //h3[normalize-space()]"")
    ),""""),
  IFERROR(""Paragraphs: "" &amp;
    TEXTJOIN(CHAR(10)&amp;CHAR(10), TRUE,
      IMPORTXML(REGEXREPLACE(AS468,""\?.*"",""""),
        ""//article//p[normalize-space()] | //div[contains(@class,'entry-content') or con"&amp;"tains(@class,'post-content') or contains(@class,'single-content') or contains(@class,'content') or contains(@class,'article')]//p[normalize-space()]""
      )
    ),"""")
)
"),"H1: ")</f>
        <v>H1: </v>
      </c>
      <c r="AU468" s="68" t="str">
        <f t="shared" si="5"/>
        <v/>
      </c>
      <c r="AV468" s="68" t="str">
        <f t="shared" si="6"/>
        <v/>
      </c>
      <c r="AW468" s="68" t="str">
        <f t="shared" si="7"/>
        <v/>
      </c>
      <c r="AX468" s="77"/>
    </row>
    <row r="469">
      <c r="A469" s="68"/>
      <c r="B469" s="68"/>
      <c r="C469" s="69"/>
      <c r="D469" s="68"/>
      <c r="E469" s="68"/>
      <c r="F469" s="68"/>
      <c r="G469" s="68"/>
      <c r="H469" s="68" t="str">
        <f t="shared" si="1"/>
        <v/>
      </c>
      <c r="I469" s="68"/>
      <c r="J469" s="111"/>
      <c r="K469" s="111"/>
      <c r="L469" s="122" t="b">
        <v>0</v>
      </c>
      <c r="M469" s="111"/>
      <c r="N469" s="109" t="b">
        <v>0</v>
      </c>
      <c r="O469" s="111"/>
      <c r="P469" s="109" t="b">
        <v>0</v>
      </c>
      <c r="Q469" s="111"/>
      <c r="R469" s="109" t="b">
        <v>0</v>
      </c>
      <c r="S469" s="111"/>
      <c r="T469" s="111"/>
      <c r="U469" s="111"/>
      <c r="V469" s="111"/>
      <c r="W469" s="111"/>
      <c r="X469" s="111"/>
      <c r="Y469" s="70" t="str">
        <f t="shared" si="8"/>
        <v/>
      </c>
      <c r="Z469" s="111"/>
      <c r="AA469" s="112" t="str">
        <f t="shared" si="2"/>
        <v>Missing Info</v>
      </c>
      <c r="AB469" s="113" t="str">
        <f>LET(
  completed, AA469="Complete",
  approved, AG469="Approved",
  srcVal,   IFERROR(VLOOKUP(D469, Lookup!A:F, 2, FALSE), ""),
  campVal,  IFERROR(VLOOKUP(D469, Lookup!A:F, 3, FALSE), ""),
  medVal,   IFERROR(VLOOKUP(D469, Lookup!A:F, 4, FALSE), ""),
  contVal,  IFERROR(VLOOKUP(D469, Lookup!A:F, 5, FALSE), ""),
  placeVal, IFERROR(VLOOKUP(D469, Lookup!A:F, 6, FALSE), ""),
  baseURL, AS469 &amp; "?",
  utm_source,   Lookup!$B$4 &amp; srcVal,
  utm_campaign, Lookup!$C$4 &amp; campVal,
  utm_medium,   Lookup!$D$4 &amp; medVal,
  utm_content,  Lookup!$E$4 &amp; contVal,
  utm_place,    Lookup!$F$4 &amp; placeVal,
  extras, "&amp;utm_term=" &amp; Y469 &amp; "&amp;adCreative=" &amp; AW469 &amp; "&amp;suggestedTerms=" &amp; AU469,
  IF(
    NOT(completed),
    "Missing Info",
    IF(
      NOT(approved),
      "Awaiting Approval",
      baseURL &amp; utm_source &amp; utm_campaign &amp; utm_medium &amp; utm_content &amp; utm_place &amp; extras
    )
  )
)</f>
        <v>Missing Info</v>
      </c>
      <c r="AC469" s="72" t="str">
        <f t="shared" si="3"/>
        <v/>
      </c>
      <c r="AD469" s="68"/>
      <c r="AE469" s="106"/>
      <c r="AF469" s="114" t="str">
        <f t="shared" si="4"/>
        <v/>
      </c>
      <c r="AG469" s="76"/>
      <c r="AH469" s="111"/>
      <c r="AI469" s="115"/>
      <c r="AJ469" s="68"/>
      <c r="AK469" s="124" t="str">
        <f>IFERROR(__xludf.DUMMYFUNCTION("iferror(split(AJ469,""|""),"""")"),"")</f>
        <v/>
      </c>
      <c r="AL469" s="111"/>
      <c r="AM469" s="111"/>
      <c r="AN469" s="118" t="str">
        <f>IFERROR(__xludf.DUMMYFUNCTION("if(J469="""","""",GOOGLETRANSLATE(J469,""auto"",""en""))"),"")</f>
        <v/>
      </c>
      <c r="AO469" s="111" t="str">
        <f>IFERROR(__xludf.DUMMYFUNCTION("if(K469="""","""",GOOGLETRANSLATE(K469,""auto"",""en""))"),"")</f>
        <v/>
      </c>
      <c r="AP469" s="111" t="str">
        <f>IFERROR(__xludf.DUMMYFUNCTION("if(M469="""","""",GOOGLETRANSLATE(M469,""auto"",""en""))"),"")</f>
        <v/>
      </c>
      <c r="AQ469" s="111" t="str">
        <f>IFERROR(__xludf.DUMMYFUNCTION("if(O469="""","""",GOOGLETRANSLATE(O469,""auto"",""en""))"),"")</f>
        <v/>
      </c>
      <c r="AR469" s="111" t="str">
        <f>IFERROR(__xludf.DUMMYFUNCTION("if(Q469="""","""",GOOGLETRANSLATE(Q469,""auto"",""en""))"),"")</f>
        <v/>
      </c>
      <c r="AS469" s="68" t="str">
        <f>IFERROR(__xludf.DUMMYFUNCTION("REGEXREPLACE(E469, ""\?.*"", """")
"),"")</f>
        <v/>
      </c>
      <c r="AT469" s="120" t="str">
        <f>IFERROR(__xludf.DUMMYFUNCTION("TEXTJOIN(CHAR(10)&amp;CHAR(10), TRUE,
  ""H1: "" &amp;
    IFERROR(INDEX(IMPORTXML(REGEXREPLACE(AS469,""\?.*"",""""),""//h1[1]""),1),""""),
  IFERROR(""H2/H3: "" &amp;
    TEXTJOIN(CHAR(10), TRUE,
      IMPORTXML(REGEXREPLACE(AS469,""\?.*"",""""),""//h2[normalize-spa"&amp;"ce()] | //h3[normalize-space()]"")
    ),""""),
  IFERROR(""Paragraphs: "" &amp;
    TEXTJOIN(CHAR(10)&amp;CHAR(10), TRUE,
      IMPORTXML(REGEXREPLACE(AS469,""\?.*"",""""),
        ""//article//p[normalize-space()] | //div[contains(@class,'entry-content') or con"&amp;"tains(@class,'post-content') or contains(@class,'single-content') or contains(@class,'content') or contains(@class,'article')]//p[normalize-space()]""
      )
    ),"""")
)
"),"H1: ")</f>
        <v>H1: </v>
      </c>
      <c r="AU469" s="68" t="str">
        <f t="shared" si="5"/>
        <v/>
      </c>
      <c r="AV469" s="68" t="str">
        <f t="shared" si="6"/>
        <v/>
      </c>
      <c r="AW469" s="68" t="str">
        <f t="shared" si="7"/>
        <v/>
      </c>
      <c r="AX469" s="77"/>
    </row>
    <row r="470">
      <c r="A470" s="68"/>
      <c r="B470" s="68"/>
      <c r="C470" s="69"/>
      <c r="D470" s="68"/>
      <c r="E470" s="68"/>
      <c r="F470" s="68"/>
      <c r="G470" s="68"/>
      <c r="H470" s="68" t="str">
        <f t="shared" si="1"/>
        <v/>
      </c>
      <c r="I470" s="68"/>
      <c r="J470" s="111"/>
      <c r="K470" s="111"/>
      <c r="L470" s="122" t="b">
        <v>0</v>
      </c>
      <c r="M470" s="111"/>
      <c r="N470" s="109" t="b">
        <v>0</v>
      </c>
      <c r="O470" s="111"/>
      <c r="P470" s="109" t="b">
        <v>0</v>
      </c>
      <c r="Q470" s="111"/>
      <c r="R470" s="109" t="b">
        <v>0</v>
      </c>
      <c r="S470" s="111"/>
      <c r="T470" s="111"/>
      <c r="U470" s="111"/>
      <c r="V470" s="111"/>
      <c r="W470" s="111"/>
      <c r="X470" s="111"/>
      <c r="Y470" s="70" t="str">
        <f t="shared" si="8"/>
        <v/>
      </c>
      <c r="Z470" s="111"/>
      <c r="AA470" s="112" t="str">
        <f t="shared" si="2"/>
        <v>Missing Info</v>
      </c>
      <c r="AB470" s="113" t="str">
        <f>LET(
  completed, AA470="Complete",
  approved, AG470="Approved",
  srcVal,   IFERROR(VLOOKUP(D470, Lookup!A:F, 2, FALSE), ""),
  campVal,  IFERROR(VLOOKUP(D470, Lookup!A:F, 3, FALSE), ""),
  medVal,   IFERROR(VLOOKUP(D470, Lookup!A:F, 4, FALSE), ""),
  contVal,  IFERROR(VLOOKUP(D470, Lookup!A:F, 5, FALSE), ""),
  placeVal, IFERROR(VLOOKUP(D470, Lookup!A:F, 6, FALSE), ""),
  baseURL, AS470 &amp; "?",
  utm_source,   Lookup!$B$4 &amp; srcVal,
  utm_campaign, Lookup!$C$4 &amp; campVal,
  utm_medium,   Lookup!$D$4 &amp; medVal,
  utm_content,  Lookup!$E$4 &amp; contVal,
  utm_place,    Lookup!$F$4 &amp; placeVal,
  extras, "&amp;utm_term=" &amp; Y470 &amp; "&amp;adCreative=" &amp; AW470 &amp; "&amp;suggestedTerms=" &amp; AU470,
  IF(
    NOT(completed),
    "Missing Info",
    IF(
      NOT(approved),
      "Awaiting Approval",
      baseURL &amp; utm_source &amp; utm_campaign &amp; utm_medium &amp; utm_content &amp; utm_place &amp; extras
    )
  )
)</f>
        <v>Missing Info</v>
      </c>
      <c r="AC470" s="72" t="str">
        <f t="shared" si="3"/>
        <v/>
      </c>
      <c r="AD470" s="68"/>
      <c r="AE470" s="106"/>
      <c r="AF470" s="114" t="str">
        <f t="shared" si="4"/>
        <v/>
      </c>
      <c r="AG470" s="76"/>
      <c r="AH470" s="111"/>
      <c r="AI470" s="115"/>
      <c r="AJ470" s="68"/>
      <c r="AK470" s="124" t="str">
        <f>IFERROR(__xludf.DUMMYFUNCTION("iferror(split(AJ470,""|""),"""")"),"")</f>
        <v/>
      </c>
      <c r="AL470" s="111"/>
      <c r="AM470" s="111"/>
      <c r="AN470" s="118" t="str">
        <f>IFERROR(__xludf.DUMMYFUNCTION("if(J470="""","""",GOOGLETRANSLATE(J470,""auto"",""en""))"),"")</f>
        <v/>
      </c>
      <c r="AO470" s="111" t="str">
        <f>IFERROR(__xludf.DUMMYFUNCTION("if(K470="""","""",GOOGLETRANSLATE(K470,""auto"",""en""))"),"")</f>
        <v/>
      </c>
      <c r="AP470" s="111" t="str">
        <f>IFERROR(__xludf.DUMMYFUNCTION("if(M470="""","""",GOOGLETRANSLATE(M470,""auto"",""en""))"),"")</f>
        <v/>
      </c>
      <c r="AQ470" s="111" t="str">
        <f>IFERROR(__xludf.DUMMYFUNCTION("if(O470="""","""",GOOGLETRANSLATE(O470,""auto"",""en""))"),"")</f>
        <v/>
      </c>
      <c r="AR470" s="111" t="str">
        <f>IFERROR(__xludf.DUMMYFUNCTION("if(Q470="""","""",GOOGLETRANSLATE(Q470,""auto"",""en""))"),"")</f>
        <v/>
      </c>
      <c r="AS470" s="68" t="str">
        <f>IFERROR(__xludf.DUMMYFUNCTION("REGEXREPLACE(E470, ""\?.*"", """")
"),"")</f>
        <v/>
      </c>
      <c r="AT470" s="120" t="str">
        <f>IFERROR(__xludf.DUMMYFUNCTION("TEXTJOIN(CHAR(10)&amp;CHAR(10), TRUE,
  ""H1: "" &amp;
    IFERROR(INDEX(IMPORTXML(REGEXREPLACE(AS470,""\?.*"",""""),""//h1[1]""),1),""""),
  IFERROR(""H2/H3: "" &amp;
    TEXTJOIN(CHAR(10), TRUE,
      IMPORTXML(REGEXREPLACE(AS470,""\?.*"",""""),""//h2[normalize-spa"&amp;"ce()] | //h3[normalize-space()]"")
    ),""""),
  IFERROR(""Paragraphs: "" &amp;
    TEXTJOIN(CHAR(10)&amp;CHAR(10), TRUE,
      IMPORTXML(REGEXREPLACE(AS470,""\?.*"",""""),
        ""//article//p[normalize-space()] | //div[contains(@class,'entry-content') or con"&amp;"tains(@class,'post-content') or contains(@class,'single-content') or contains(@class,'content') or contains(@class,'article')]//p[normalize-space()]""
      )
    ),"""")
)
"),"H1: ")</f>
        <v>H1: </v>
      </c>
      <c r="AU470" s="68" t="str">
        <f t="shared" si="5"/>
        <v/>
      </c>
      <c r="AV470" s="68" t="str">
        <f t="shared" si="6"/>
        <v/>
      </c>
      <c r="AW470" s="68" t="str">
        <f t="shared" si="7"/>
        <v/>
      </c>
      <c r="AX470" s="77"/>
    </row>
    <row r="471">
      <c r="A471" s="68"/>
      <c r="B471" s="68"/>
      <c r="C471" s="69"/>
      <c r="D471" s="68"/>
      <c r="E471" s="68"/>
      <c r="F471" s="68"/>
      <c r="G471" s="68"/>
      <c r="H471" s="68" t="str">
        <f t="shared" si="1"/>
        <v/>
      </c>
      <c r="I471" s="68"/>
      <c r="J471" s="111"/>
      <c r="K471" s="111"/>
      <c r="L471" s="122" t="b">
        <v>0</v>
      </c>
      <c r="M471" s="111"/>
      <c r="N471" s="109" t="b">
        <v>0</v>
      </c>
      <c r="O471" s="111"/>
      <c r="P471" s="109" t="b">
        <v>0</v>
      </c>
      <c r="Q471" s="111"/>
      <c r="R471" s="109" t="b">
        <v>0</v>
      </c>
      <c r="S471" s="111"/>
      <c r="T471" s="111"/>
      <c r="U471" s="111"/>
      <c r="V471" s="111"/>
      <c r="W471" s="111"/>
      <c r="X471" s="111"/>
      <c r="Y471" s="70" t="str">
        <f t="shared" si="8"/>
        <v/>
      </c>
      <c r="Z471" s="111"/>
      <c r="AA471" s="112" t="str">
        <f t="shared" si="2"/>
        <v>Missing Info</v>
      </c>
      <c r="AB471" s="113" t="str">
        <f>LET(
  completed, AA471="Complete",
  approved, AG471="Approved",
  srcVal,   IFERROR(VLOOKUP(D471, Lookup!A:F, 2, FALSE), ""),
  campVal,  IFERROR(VLOOKUP(D471, Lookup!A:F, 3, FALSE), ""),
  medVal,   IFERROR(VLOOKUP(D471, Lookup!A:F, 4, FALSE), ""),
  contVal,  IFERROR(VLOOKUP(D471, Lookup!A:F, 5, FALSE), ""),
  placeVal, IFERROR(VLOOKUP(D471, Lookup!A:F, 6, FALSE), ""),
  baseURL, AS471 &amp; "?",
  utm_source,   Lookup!$B$4 &amp; srcVal,
  utm_campaign, Lookup!$C$4 &amp; campVal,
  utm_medium,   Lookup!$D$4 &amp; medVal,
  utm_content,  Lookup!$E$4 &amp; contVal,
  utm_place,    Lookup!$F$4 &amp; placeVal,
  extras, "&amp;utm_term=" &amp; Y471 &amp; "&amp;adCreative=" &amp; AW471 &amp; "&amp;suggestedTerms=" &amp; AU471,
  IF(
    NOT(completed),
    "Missing Info",
    IF(
      NOT(approved),
      "Awaiting Approval",
      baseURL &amp; utm_source &amp; utm_campaign &amp; utm_medium &amp; utm_content &amp; utm_place &amp; extras
    )
  )
)</f>
        <v>Missing Info</v>
      </c>
      <c r="AC471" s="72" t="str">
        <f t="shared" si="3"/>
        <v/>
      </c>
      <c r="AD471" s="68"/>
      <c r="AE471" s="106"/>
      <c r="AF471" s="114" t="str">
        <f t="shared" si="4"/>
        <v/>
      </c>
      <c r="AG471" s="76"/>
      <c r="AH471" s="111"/>
      <c r="AI471" s="115"/>
      <c r="AJ471" s="68"/>
      <c r="AK471" s="124" t="str">
        <f>IFERROR(__xludf.DUMMYFUNCTION("iferror(split(AJ471,""|""),"""")"),"")</f>
        <v/>
      </c>
      <c r="AL471" s="111"/>
      <c r="AM471" s="111"/>
      <c r="AN471" s="118" t="str">
        <f>IFERROR(__xludf.DUMMYFUNCTION("if(J471="""","""",GOOGLETRANSLATE(J471,""auto"",""en""))"),"")</f>
        <v/>
      </c>
      <c r="AO471" s="111" t="str">
        <f>IFERROR(__xludf.DUMMYFUNCTION("if(K471="""","""",GOOGLETRANSLATE(K471,""auto"",""en""))"),"")</f>
        <v/>
      </c>
      <c r="AP471" s="111" t="str">
        <f>IFERROR(__xludf.DUMMYFUNCTION("if(M471="""","""",GOOGLETRANSLATE(M471,""auto"",""en""))"),"")</f>
        <v/>
      </c>
      <c r="AQ471" s="111" t="str">
        <f>IFERROR(__xludf.DUMMYFUNCTION("if(O471="""","""",GOOGLETRANSLATE(O471,""auto"",""en""))"),"")</f>
        <v/>
      </c>
      <c r="AR471" s="111" t="str">
        <f>IFERROR(__xludf.DUMMYFUNCTION("if(Q471="""","""",GOOGLETRANSLATE(Q471,""auto"",""en""))"),"")</f>
        <v/>
      </c>
      <c r="AS471" s="68" t="str">
        <f>IFERROR(__xludf.DUMMYFUNCTION("REGEXREPLACE(E471, ""\?.*"", """")
"),"")</f>
        <v/>
      </c>
      <c r="AT471" s="120" t="str">
        <f>IFERROR(__xludf.DUMMYFUNCTION("TEXTJOIN(CHAR(10)&amp;CHAR(10), TRUE,
  ""H1: "" &amp;
    IFERROR(INDEX(IMPORTXML(REGEXREPLACE(AS471,""\?.*"",""""),""//h1[1]""),1),""""),
  IFERROR(""H2/H3: "" &amp;
    TEXTJOIN(CHAR(10), TRUE,
      IMPORTXML(REGEXREPLACE(AS471,""\?.*"",""""),""//h2[normalize-spa"&amp;"ce()] | //h3[normalize-space()]"")
    ),""""),
  IFERROR(""Paragraphs: "" &amp;
    TEXTJOIN(CHAR(10)&amp;CHAR(10), TRUE,
      IMPORTXML(REGEXREPLACE(AS471,""\?.*"",""""),
        ""//article//p[normalize-space()] | //div[contains(@class,'entry-content') or con"&amp;"tains(@class,'post-content') or contains(@class,'single-content') or contains(@class,'content') or contains(@class,'article')]//p[normalize-space()]""
      )
    ),"""")
)
"),"H1: ")</f>
        <v>H1: </v>
      </c>
      <c r="AU471" s="68" t="str">
        <f t="shared" si="5"/>
        <v/>
      </c>
      <c r="AV471" s="68" t="str">
        <f t="shared" si="6"/>
        <v/>
      </c>
      <c r="AW471" s="68" t="str">
        <f t="shared" si="7"/>
        <v/>
      </c>
      <c r="AX471" s="77"/>
    </row>
    <row r="472">
      <c r="A472" s="68"/>
      <c r="B472" s="68"/>
      <c r="C472" s="69"/>
      <c r="D472" s="68"/>
      <c r="E472" s="68"/>
      <c r="F472" s="68"/>
      <c r="G472" s="68"/>
      <c r="H472" s="68" t="str">
        <f t="shared" si="1"/>
        <v/>
      </c>
      <c r="I472" s="68"/>
      <c r="J472" s="111"/>
      <c r="K472" s="111"/>
      <c r="L472" s="122" t="b">
        <v>0</v>
      </c>
      <c r="M472" s="111"/>
      <c r="N472" s="109" t="b">
        <v>0</v>
      </c>
      <c r="O472" s="111"/>
      <c r="P472" s="109" t="b">
        <v>0</v>
      </c>
      <c r="Q472" s="111"/>
      <c r="R472" s="109" t="b">
        <v>0</v>
      </c>
      <c r="S472" s="111"/>
      <c r="T472" s="111"/>
      <c r="U472" s="111"/>
      <c r="V472" s="111"/>
      <c r="W472" s="111"/>
      <c r="X472" s="111"/>
      <c r="Y472" s="70" t="str">
        <f t="shared" si="8"/>
        <v/>
      </c>
      <c r="Z472" s="111"/>
      <c r="AA472" s="112" t="str">
        <f t="shared" si="2"/>
        <v>Missing Info</v>
      </c>
      <c r="AB472" s="113" t="str">
        <f>LET(
  completed, AA472="Complete",
  approved, AG472="Approved",
  srcVal,   IFERROR(VLOOKUP(D472, Lookup!A:F, 2, FALSE), ""),
  campVal,  IFERROR(VLOOKUP(D472, Lookup!A:F, 3, FALSE), ""),
  medVal,   IFERROR(VLOOKUP(D472, Lookup!A:F, 4, FALSE), ""),
  contVal,  IFERROR(VLOOKUP(D472, Lookup!A:F, 5, FALSE), ""),
  placeVal, IFERROR(VLOOKUP(D472, Lookup!A:F, 6, FALSE), ""),
  baseURL, AS472 &amp; "?",
  utm_source,   Lookup!$B$4 &amp; srcVal,
  utm_campaign, Lookup!$C$4 &amp; campVal,
  utm_medium,   Lookup!$D$4 &amp; medVal,
  utm_content,  Lookup!$E$4 &amp; contVal,
  utm_place,    Lookup!$F$4 &amp; placeVal,
  extras, "&amp;utm_term=" &amp; Y472 &amp; "&amp;adCreative=" &amp; AW472 &amp; "&amp;suggestedTerms=" &amp; AU472,
  IF(
    NOT(completed),
    "Missing Info",
    IF(
      NOT(approved),
      "Awaiting Approval",
      baseURL &amp; utm_source &amp; utm_campaign &amp; utm_medium &amp; utm_content &amp; utm_place &amp; extras
    )
  )
)</f>
        <v>Missing Info</v>
      </c>
      <c r="AC472" s="72" t="str">
        <f t="shared" si="3"/>
        <v/>
      </c>
      <c r="AD472" s="68"/>
      <c r="AE472" s="106"/>
      <c r="AF472" s="114" t="str">
        <f t="shared" si="4"/>
        <v/>
      </c>
      <c r="AG472" s="76"/>
      <c r="AH472" s="111"/>
      <c r="AI472" s="115"/>
      <c r="AJ472" s="68"/>
      <c r="AK472" s="124" t="str">
        <f>IFERROR(__xludf.DUMMYFUNCTION("iferror(split(AJ472,""|""),"""")"),"")</f>
        <v/>
      </c>
      <c r="AL472" s="111"/>
      <c r="AM472" s="111"/>
      <c r="AN472" s="118" t="str">
        <f>IFERROR(__xludf.DUMMYFUNCTION("if(J472="""","""",GOOGLETRANSLATE(J472,""auto"",""en""))"),"")</f>
        <v/>
      </c>
      <c r="AO472" s="111" t="str">
        <f>IFERROR(__xludf.DUMMYFUNCTION("if(K472="""","""",GOOGLETRANSLATE(K472,""auto"",""en""))"),"")</f>
        <v/>
      </c>
      <c r="AP472" s="111" t="str">
        <f>IFERROR(__xludf.DUMMYFUNCTION("if(M472="""","""",GOOGLETRANSLATE(M472,""auto"",""en""))"),"")</f>
        <v/>
      </c>
      <c r="AQ472" s="111" t="str">
        <f>IFERROR(__xludf.DUMMYFUNCTION("if(O472="""","""",GOOGLETRANSLATE(O472,""auto"",""en""))"),"")</f>
        <v/>
      </c>
      <c r="AR472" s="111" t="str">
        <f>IFERROR(__xludf.DUMMYFUNCTION("if(Q472="""","""",GOOGLETRANSLATE(Q472,""auto"",""en""))"),"")</f>
        <v/>
      </c>
      <c r="AS472" s="68" t="str">
        <f>IFERROR(__xludf.DUMMYFUNCTION("REGEXREPLACE(E472, ""\?.*"", """")
"),"")</f>
        <v/>
      </c>
      <c r="AT472" s="120" t="str">
        <f>IFERROR(__xludf.DUMMYFUNCTION("TEXTJOIN(CHAR(10)&amp;CHAR(10), TRUE,
  ""H1: "" &amp;
    IFERROR(INDEX(IMPORTXML(REGEXREPLACE(AS472,""\?.*"",""""),""//h1[1]""),1),""""),
  IFERROR(""H2/H3: "" &amp;
    TEXTJOIN(CHAR(10), TRUE,
      IMPORTXML(REGEXREPLACE(AS472,""\?.*"",""""),""//h2[normalize-spa"&amp;"ce()] | //h3[normalize-space()]"")
    ),""""),
  IFERROR(""Paragraphs: "" &amp;
    TEXTJOIN(CHAR(10)&amp;CHAR(10), TRUE,
      IMPORTXML(REGEXREPLACE(AS472,""\?.*"",""""),
        ""//article//p[normalize-space()] | //div[contains(@class,'entry-content') or con"&amp;"tains(@class,'post-content') or contains(@class,'single-content') or contains(@class,'content') or contains(@class,'article')]//p[normalize-space()]""
      )
    ),"""")
)
"),"H1: ")</f>
        <v>H1: </v>
      </c>
      <c r="AU472" s="68" t="str">
        <f t="shared" si="5"/>
        <v/>
      </c>
      <c r="AV472" s="68" t="str">
        <f t="shared" si="6"/>
        <v/>
      </c>
      <c r="AW472" s="68" t="str">
        <f t="shared" si="7"/>
        <v/>
      </c>
      <c r="AX472" s="77"/>
    </row>
    <row r="473">
      <c r="A473" s="68"/>
      <c r="B473" s="68"/>
      <c r="C473" s="69"/>
      <c r="D473" s="68"/>
      <c r="E473" s="68"/>
      <c r="F473" s="68"/>
      <c r="G473" s="68"/>
      <c r="H473" s="68" t="str">
        <f t="shared" si="1"/>
        <v/>
      </c>
      <c r="I473" s="68"/>
      <c r="J473" s="111"/>
      <c r="K473" s="111"/>
      <c r="L473" s="122" t="b">
        <v>0</v>
      </c>
      <c r="M473" s="111"/>
      <c r="N473" s="109" t="b">
        <v>0</v>
      </c>
      <c r="O473" s="111"/>
      <c r="P473" s="109" t="b">
        <v>0</v>
      </c>
      <c r="Q473" s="111"/>
      <c r="R473" s="109" t="b">
        <v>0</v>
      </c>
      <c r="S473" s="111"/>
      <c r="T473" s="111"/>
      <c r="U473" s="111"/>
      <c r="V473" s="111"/>
      <c r="W473" s="111"/>
      <c r="X473" s="111"/>
      <c r="Y473" s="70" t="str">
        <f t="shared" si="8"/>
        <v/>
      </c>
      <c r="Z473" s="111"/>
      <c r="AA473" s="112" t="str">
        <f t="shared" si="2"/>
        <v>Missing Info</v>
      </c>
      <c r="AB473" s="113" t="str">
        <f>LET(
  completed, AA473="Complete",
  approved, AG473="Approved",
  srcVal,   IFERROR(VLOOKUP(D473, Lookup!A:F, 2, FALSE), ""),
  campVal,  IFERROR(VLOOKUP(D473, Lookup!A:F, 3, FALSE), ""),
  medVal,   IFERROR(VLOOKUP(D473, Lookup!A:F, 4, FALSE), ""),
  contVal,  IFERROR(VLOOKUP(D473, Lookup!A:F, 5, FALSE), ""),
  placeVal, IFERROR(VLOOKUP(D473, Lookup!A:F, 6, FALSE), ""),
  baseURL, AS473 &amp; "?",
  utm_source,   Lookup!$B$4 &amp; srcVal,
  utm_campaign, Lookup!$C$4 &amp; campVal,
  utm_medium,   Lookup!$D$4 &amp; medVal,
  utm_content,  Lookup!$E$4 &amp; contVal,
  utm_place,    Lookup!$F$4 &amp; placeVal,
  extras, "&amp;utm_term=" &amp; Y473 &amp; "&amp;adCreative=" &amp; AW473 &amp; "&amp;suggestedTerms=" &amp; AU473,
  IF(
    NOT(completed),
    "Missing Info",
    IF(
      NOT(approved),
      "Awaiting Approval",
      baseURL &amp; utm_source &amp; utm_campaign &amp; utm_medium &amp; utm_content &amp; utm_place &amp; extras
    )
  )
)</f>
        <v>Missing Info</v>
      </c>
      <c r="AC473" s="72" t="str">
        <f t="shared" si="3"/>
        <v/>
      </c>
      <c r="AD473" s="68"/>
      <c r="AE473" s="106"/>
      <c r="AF473" s="114" t="str">
        <f t="shared" si="4"/>
        <v/>
      </c>
      <c r="AG473" s="76"/>
      <c r="AH473" s="111"/>
      <c r="AI473" s="115"/>
      <c r="AJ473" s="68"/>
      <c r="AK473" s="124" t="str">
        <f>IFERROR(__xludf.DUMMYFUNCTION("iferror(split(AJ473,""|""),"""")"),"")</f>
        <v/>
      </c>
      <c r="AL473" s="111"/>
      <c r="AM473" s="111"/>
      <c r="AN473" s="118" t="str">
        <f>IFERROR(__xludf.DUMMYFUNCTION("if(J473="""","""",GOOGLETRANSLATE(J473,""auto"",""en""))"),"")</f>
        <v/>
      </c>
      <c r="AO473" s="111" t="str">
        <f>IFERROR(__xludf.DUMMYFUNCTION("if(K473="""","""",GOOGLETRANSLATE(K473,""auto"",""en""))"),"")</f>
        <v/>
      </c>
      <c r="AP473" s="111" t="str">
        <f>IFERROR(__xludf.DUMMYFUNCTION("if(M473="""","""",GOOGLETRANSLATE(M473,""auto"",""en""))"),"")</f>
        <v/>
      </c>
      <c r="AQ473" s="111" t="str">
        <f>IFERROR(__xludf.DUMMYFUNCTION("if(O473="""","""",GOOGLETRANSLATE(O473,""auto"",""en""))"),"")</f>
        <v/>
      </c>
      <c r="AR473" s="111" t="str">
        <f>IFERROR(__xludf.DUMMYFUNCTION("if(Q473="""","""",GOOGLETRANSLATE(Q473,""auto"",""en""))"),"")</f>
        <v/>
      </c>
      <c r="AS473" s="68" t="str">
        <f>IFERROR(__xludf.DUMMYFUNCTION("REGEXREPLACE(E473, ""\?.*"", """")
"),"")</f>
        <v/>
      </c>
      <c r="AT473" s="120" t="str">
        <f>IFERROR(__xludf.DUMMYFUNCTION("TEXTJOIN(CHAR(10)&amp;CHAR(10), TRUE,
  ""H1: "" &amp;
    IFERROR(INDEX(IMPORTXML(REGEXREPLACE(AS473,""\?.*"",""""),""//h1[1]""),1),""""),
  IFERROR(""H2/H3: "" &amp;
    TEXTJOIN(CHAR(10), TRUE,
      IMPORTXML(REGEXREPLACE(AS473,""\?.*"",""""),""//h2[normalize-spa"&amp;"ce()] | //h3[normalize-space()]"")
    ),""""),
  IFERROR(""Paragraphs: "" &amp;
    TEXTJOIN(CHAR(10)&amp;CHAR(10), TRUE,
      IMPORTXML(REGEXREPLACE(AS473,""\?.*"",""""),
        ""//article//p[normalize-space()] | //div[contains(@class,'entry-content') or con"&amp;"tains(@class,'post-content') or contains(@class,'single-content') or contains(@class,'content') or contains(@class,'article')]//p[normalize-space()]""
      )
    ),"""")
)
"),"H1: ")</f>
        <v>H1: </v>
      </c>
      <c r="AU473" s="68" t="str">
        <f t="shared" si="5"/>
        <v/>
      </c>
      <c r="AV473" s="68" t="str">
        <f t="shared" si="6"/>
        <v/>
      </c>
      <c r="AW473" s="68" t="str">
        <f t="shared" si="7"/>
        <v/>
      </c>
      <c r="AX473" s="77"/>
    </row>
    <row r="474">
      <c r="A474" s="68"/>
      <c r="B474" s="68"/>
      <c r="C474" s="69"/>
      <c r="D474" s="68"/>
      <c r="E474" s="68"/>
      <c r="F474" s="68"/>
      <c r="G474" s="68"/>
      <c r="H474" s="68" t="str">
        <f t="shared" si="1"/>
        <v/>
      </c>
      <c r="I474" s="68"/>
      <c r="J474" s="111"/>
      <c r="K474" s="111"/>
      <c r="L474" s="122" t="b">
        <v>0</v>
      </c>
      <c r="M474" s="111"/>
      <c r="N474" s="109" t="b">
        <v>0</v>
      </c>
      <c r="O474" s="111"/>
      <c r="P474" s="109" t="b">
        <v>0</v>
      </c>
      <c r="Q474" s="111"/>
      <c r="R474" s="109" t="b">
        <v>0</v>
      </c>
      <c r="S474" s="111"/>
      <c r="T474" s="111"/>
      <c r="U474" s="111"/>
      <c r="V474" s="111"/>
      <c r="W474" s="111"/>
      <c r="X474" s="111"/>
      <c r="Y474" s="70" t="str">
        <f t="shared" si="8"/>
        <v/>
      </c>
      <c r="Z474" s="111"/>
      <c r="AA474" s="112" t="str">
        <f t="shared" si="2"/>
        <v>Missing Info</v>
      </c>
      <c r="AB474" s="113" t="str">
        <f>LET(
  completed, AA474="Complete",
  approved, AG474="Approved",
  srcVal,   IFERROR(VLOOKUP(D474, Lookup!A:F, 2, FALSE), ""),
  campVal,  IFERROR(VLOOKUP(D474, Lookup!A:F, 3, FALSE), ""),
  medVal,   IFERROR(VLOOKUP(D474, Lookup!A:F, 4, FALSE), ""),
  contVal,  IFERROR(VLOOKUP(D474, Lookup!A:F, 5, FALSE), ""),
  placeVal, IFERROR(VLOOKUP(D474, Lookup!A:F, 6, FALSE), ""),
  baseURL, AS474 &amp; "?",
  utm_source,   Lookup!$B$4 &amp; srcVal,
  utm_campaign, Lookup!$C$4 &amp; campVal,
  utm_medium,   Lookup!$D$4 &amp; medVal,
  utm_content,  Lookup!$E$4 &amp; contVal,
  utm_place,    Lookup!$F$4 &amp; placeVal,
  extras, "&amp;utm_term=" &amp; Y474 &amp; "&amp;adCreative=" &amp; AW474 &amp; "&amp;suggestedTerms=" &amp; AU474,
  IF(
    NOT(completed),
    "Missing Info",
    IF(
      NOT(approved),
      "Awaiting Approval",
      baseURL &amp; utm_source &amp; utm_campaign &amp; utm_medium &amp; utm_content &amp; utm_place &amp; extras
    )
  )
)</f>
        <v>Missing Info</v>
      </c>
      <c r="AC474" s="72" t="str">
        <f t="shared" si="3"/>
        <v/>
      </c>
      <c r="AD474" s="68"/>
      <c r="AE474" s="106"/>
      <c r="AF474" s="114" t="str">
        <f t="shared" si="4"/>
        <v/>
      </c>
      <c r="AG474" s="76"/>
      <c r="AH474" s="111"/>
      <c r="AI474" s="115"/>
      <c r="AJ474" s="68"/>
      <c r="AK474" s="124" t="str">
        <f>IFERROR(__xludf.DUMMYFUNCTION("iferror(split(AJ474,""|""),"""")"),"")</f>
        <v/>
      </c>
      <c r="AL474" s="111"/>
      <c r="AM474" s="111"/>
      <c r="AN474" s="118" t="str">
        <f>IFERROR(__xludf.DUMMYFUNCTION("if(J474="""","""",GOOGLETRANSLATE(J474,""auto"",""en""))"),"")</f>
        <v/>
      </c>
      <c r="AO474" s="111" t="str">
        <f>IFERROR(__xludf.DUMMYFUNCTION("if(K474="""","""",GOOGLETRANSLATE(K474,""auto"",""en""))"),"")</f>
        <v/>
      </c>
      <c r="AP474" s="111" t="str">
        <f>IFERROR(__xludf.DUMMYFUNCTION("if(M474="""","""",GOOGLETRANSLATE(M474,""auto"",""en""))"),"")</f>
        <v/>
      </c>
      <c r="AQ474" s="111" t="str">
        <f>IFERROR(__xludf.DUMMYFUNCTION("if(O474="""","""",GOOGLETRANSLATE(O474,""auto"",""en""))"),"")</f>
        <v/>
      </c>
      <c r="AR474" s="111" t="str">
        <f>IFERROR(__xludf.DUMMYFUNCTION("if(Q474="""","""",GOOGLETRANSLATE(Q474,""auto"",""en""))"),"")</f>
        <v/>
      </c>
      <c r="AS474" s="68" t="str">
        <f>IFERROR(__xludf.DUMMYFUNCTION("REGEXREPLACE(E474, ""\?.*"", """")
"),"")</f>
        <v/>
      </c>
      <c r="AT474" s="120" t="str">
        <f>IFERROR(__xludf.DUMMYFUNCTION("TEXTJOIN(CHAR(10)&amp;CHAR(10), TRUE,
  ""H1: "" &amp;
    IFERROR(INDEX(IMPORTXML(REGEXREPLACE(AS474,""\?.*"",""""),""//h1[1]""),1),""""),
  IFERROR(""H2/H3: "" &amp;
    TEXTJOIN(CHAR(10), TRUE,
      IMPORTXML(REGEXREPLACE(AS474,""\?.*"",""""),""//h2[normalize-spa"&amp;"ce()] | //h3[normalize-space()]"")
    ),""""),
  IFERROR(""Paragraphs: "" &amp;
    TEXTJOIN(CHAR(10)&amp;CHAR(10), TRUE,
      IMPORTXML(REGEXREPLACE(AS474,""\?.*"",""""),
        ""//article//p[normalize-space()] | //div[contains(@class,'entry-content') or con"&amp;"tains(@class,'post-content') or contains(@class,'single-content') or contains(@class,'content') or contains(@class,'article')]//p[normalize-space()]""
      )
    ),"""")
)
"),"H1: ")</f>
        <v>H1: </v>
      </c>
      <c r="AU474" s="68" t="str">
        <f t="shared" si="5"/>
        <v/>
      </c>
      <c r="AV474" s="68" t="str">
        <f t="shared" si="6"/>
        <v/>
      </c>
      <c r="AW474" s="68" t="str">
        <f t="shared" si="7"/>
        <v/>
      </c>
      <c r="AX474" s="77"/>
    </row>
    <row r="475">
      <c r="A475" s="68"/>
      <c r="B475" s="68"/>
      <c r="C475" s="69"/>
      <c r="D475" s="68"/>
      <c r="E475" s="68"/>
      <c r="F475" s="68"/>
      <c r="G475" s="68"/>
      <c r="H475" s="68" t="str">
        <f t="shared" si="1"/>
        <v/>
      </c>
      <c r="I475" s="68"/>
      <c r="J475" s="111"/>
      <c r="K475" s="111"/>
      <c r="L475" s="122" t="b">
        <v>0</v>
      </c>
      <c r="M475" s="111"/>
      <c r="N475" s="109" t="b">
        <v>0</v>
      </c>
      <c r="O475" s="111"/>
      <c r="P475" s="109" t="b">
        <v>0</v>
      </c>
      <c r="Q475" s="111"/>
      <c r="R475" s="109" t="b">
        <v>0</v>
      </c>
      <c r="S475" s="111"/>
      <c r="T475" s="111"/>
      <c r="U475" s="111"/>
      <c r="V475" s="111"/>
      <c r="W475" s="111"/>
      <c r="X475" s="111"/>
      <c r="Y475" s="70" t="str">
        <f t="shared" si="8"/>
        <v/>
      </c>
      <c r="Z475" s="111"/>
      <c r="AA475" s="112" t="str">
        <f t="shared" si="2"/>
        <v>Missing Info</v>
      </c>
      <c r="AB475" s="113" t="str">
        <f>LET(
  completed, AA475="Complete",
  approved, AG475="Approved",
  srcVal,   IFERROR(VLOOKUP(D475, Lookup!A:F, 2, FALSE), ""),
  campVal,  IFERROR(VLOOKUP(D475, Lookup!A:F, 3, FALSE), ""),
  medVal,   IFERROR(VLOOKUP(D475, Lookup!A:F, 4, FALSE), ""),
  contVal,  IFERROR(VLOOKUP(D475, Lookup!A:F, 5, FALSE), ""),
  placeVal, IFERROR(VLOOKUP(D475, Lookup!A:F, 6, FALSE), ""),
  baseURL, AS475 &amp; "?",
  utm_source,   Lookup!$B$4 &amp; srcVal,
  utm_campaign, Lookup!$C$4 &amp; campVal,
  utm_medium,   Lookup!$D$4 &amp; medVal,
  utm_content,  Lookup!$E$4 &amp; contVal,
  utm_place,    Lookup!$F$4 &amp; placeVal,
  extras, "&amp;utm_term=" &amp; Y475 &amp; "&amp;adCreative=" &amp; AW475 &amp; "&amp;suggestedTerms=" &amp; AU475,
  IF(
    NOT(completed),
    "Missing Info",
    IF(
      NOT(approved),
      "Awaiting Approval",
      baseURL &amp; utm_source &amp; utm_campaign &amp; utm_medium &amp; utm_content &amp; utm_place &amp; extras
    )
  )
)</f>
        <v>Missing Info</v>
      </c>
      <c r="AC475" s="72" t="str">
        <f t="shared" si="3"/>
        <v/>
      </c>
      <c r="AD475" s="68"/>
      <c r="AE475" s="106"/>
      <c r="AF475" s="114" t="str">
        <f t="shared" si="4"/>
        <v/>
      </c>
      <c r="AG475" s="76"/>
      <c r="AH475" s="111"/>
      <c r="AI475" s="115"/>
      <c r="AJ475" s="68"/>
      <c r="AK475" s="124" t="str">
        <f>IFERROR(__xludf.DUMMYFUNCTION("iferror(split(AJ475,""|""),"""")"),"")</f>
        <v/>
      </c>
      <c r="AL475" s="111"/>
      <c r="AM475" s="111"/>
      <c r="AN475" s="118" t="str">
        <f>IFERROR(__xludf.DUMMYFUNCTION("if(J475="""","""",GOOGLETRANSLATE(J475,""auto"",""en""))"),"")</f>
        <v/>
      </c>
      <c r="AO475" s="111" t="str">
        <f>IFERROR(__xludf.DUMMYFUNCTION("if(K475="""","""",GOOGLETRANSLATE(K475,""auto"",""en""))"),"")</f>
        <v/>
      </c>
      <c r="AP475" s="111" t="str">
        <f>IFERROR(__xludf.DUMMYFUNCTION("if(M475="""","""",GOOGLETRANSLATE(M475,""auto"",""en""))"),"")</f>
        <v/>
      </c>
      <c r="AQ475" s="111" t="str">
        <f>IFERROR(__xludf.DUMMYFUNCTION("if(O475="""","""",GOOGLETRANSLATE(O475,""auto"",""en""))"),"")</f>
        <v/>
      </c>
      <c r="AR475" s="111" t="str">
        <f>IFERROR(__xludf.DUMMYFUNCTION("if(Q475="""","""",GOOGLETRANSLATE(Q475,""auto"",""en""))"),"")</f>
        <v/>
      </c>
      <c r="AS475" s="68" t="str">
        <f>IFERROR(__xludf.DUMMYFUNCTION("REGEXREPLACE(E475, ""\?.*"", """")
"),"")</f>
        <v/>
      </c>
      <c r="AT475" s="120" t="str">
        <f>IFERROR(__xludf.DUMMYFUNCTION("TEXTJOIN(CHAR(10)&amp;CHAR(10), TRUE,
  ""H1: "" &amp;
    IFERROR(INDEX(IMPORTXML(REGEXREPLACE(AS475,""\?.*"",""""),""//h1[1]""),1),""""),
  IFERROR(""H2/H3: "" &amp;
    TEXTJOIN(CHAR(10), TRUE,
      IMPORTXML(REGEXREPLACE(AS475,""\?.*"",""""),""//h2[normalize-spa"&amp;"ce()] | //h3[normalize-space()]"")
    ),""""),
  IFERROR(""Paragraphs: "" &amp;
    TEXTJOIN(CHAR(10)&amp;CHAR(10), TRUE,
      IMPORTXML(REGEXREPLACE(AS475,""\?.*"",""""),
        ""//article//p[normalize-space()] | //div[contains(@class,'entry-content') or con"&amp;"tains(@class,'post-content') or contains(@class,'single-content') or contains(@class,'content') or contains(@class,'article')]//p[normalize-space()]""
      )
    ),"""")
)
"),"H1: ")</f>
        <v>H1: </v>
      </c>
      <c r="AU475" s="68" t="str">
        <f t="shared" si="5"/>
        <v/>
      </c>
      <c r="AV475" s="68" t="str">
        <f t="shared" si="6"/>
        <v/>
      </c>
      <c r="AW475" s="68" t="str">
        <f t="shared" si="7"/>
        <v/>
      </c>
      <c r="AX475" s="77"/>
    </row>
    <row r="476">
      <c r="A476" s="68"/>
      <c r="B476" s="68"/>
      <c r="C476" s="69"/>
      <c r="D476" s="68"/>
      <c r="E476" s="68"/>
      <c r="F476" s="68"/>
      <c r="G476" s="68"/>
      <c r="H476" s="68" t="str">
        <f t="shared" si="1"/>
        <v/>
      </c>
      <c r="I476" s="68"/>
      <c r="J476" s="111"/>
      <c r="K476" s="111"/>
      <c r="L476" s="122" t="b">
        <v>0</v>
      </c>
      <c r="M476" s="111"/>
      <c r="N476" s="109" t="b">
        <v>0</v>
      </c>
      <c r="O476" s="111"/>
      <c r="P476" s="109" t="b">
        <v>0</v>
      </c>
      <c r="Q476" s="111"/>
      <c r="R476" s="109" t="b">
        <v>0</v>
      </c>
      <c r="S476" s="111"/>
      <c r="T476" s="111"/>
      <c r="U476" s="111"/>
      <c r="V476" s="111"/>
      <c r="W476" s="111"/>
      <c r="X476" s="111"/>
      <c r="Y476" s="70" t="str">
        <f t="shared" si="8"/>
        <v/>
      </c>
      <c r="Z476" s="111"/>
      <c r="AA476" s="112" t="str">
        <f t="shared" si="2"/>
        <v>Missing Info</v>
      </c>
      <c r="AB476" s="113" t="str">
        <f>LET(
  completed, AA476="Complete",
  approved, AG476="Approved",
  srcVal,   IFERROR(VLOOKUP(D476, Lookup!A:F, 2, FALSE), ""),
  campVal,  IFERROR(VLOOKUP(D476, Lookup!A:F, 3, FALSE), ""),
  medVal,   IFERROR(VLOOKUP(D476, Lookup!A:F, 4, FALSE), ""),
  contVal,  IFERROR(VLOOKUP(D476, Lookup!A:F, 5, FALSE), ""),
  placeVal, IFERROR(VLOOKUP(D476, Lookup!A:F, 6, FALSE), ""),
  baseURL, AS476 &amp; "?",
  utm_source,   Lookup!$B$4 &amp; srcVal,
  utm_campaign, Lookup!$C$4 &amp; campVal,
  utm_medium,   Lookup!$D$4 &amp; medVal,
  utm_content,  Lookup!$E$4 &amp; contVal,
  utm_place,    Lookup!$F$4 &amp; placeVal,
  extras, "&amp;utm_term=" &amp; Y476 &amp; "&amp;adCreative=" &amp; AW476 &amp; "&amp;suggestedTerms=" &amp; AU476,
  IF(
    NOT(completed),
    "Missing Info",
    IF(
      NOT(approved),
      "Awaiting Approval",
      baseURL &amp; utm_source &amp; utm_campaign &amp; utm_medium &amp; utm_content &amp; utm_place &amp; extras
    )
  )
)</f>
        <v>Missing Info</v>
      </c>
      <c r="AC476" s="72" t="str">
        <f t="shared" si="3"/>
        <v/>
      </c>
      <c r="AD476" s="68"/>
      <c r="AE476" s="106"/>
      <c r="AF476" s="114" t="str">
        <f t="shared" si="4"/>
        <v/>
      </c>
      <c r="AG476" s="76"/>
      <c r="AH476" s="111"/>
      <c r="AI476" s="115"/>
      <c r="AJ476" s="68"/>
      <c r="AK476" s="124" t="str">
        <f>IFERROR(__xludf.DUMMYFUNCTION("iferror(split(AJ476,""|""),"""")"),"")</f>
        <v/>
      </c>
      <c r="AL476" s="111"/>
      <c r="AM476" s="111"/>
      <c r="AN476" s="118" t="str">
        <f>IFERROR(__xludf.DUMMYFUNCTION("if(J476="""","""",GOOGLETRANSLATE(J476,""auto"",""en""))"),"")</f>
        <v/>
      </c>
      <c r="AO476" s="111" t="str">
        <f>IFERROR(__xludf.DUMMYFUNCTION("if(K476="""","""",GOOGLETRANSLATE(K476,""auto"",""en""))"),"")</f>
        <v/>
      </c>
      <c r="AP476" s="111" t="str">
        <f>IFERROR(__xludf.DUMMYFUNCTION("if(M476="""","""",GOOGLETRANSLATE(M476,""auto"",""en""))"),"")</f>
        <v/>
      </c>
      <c r="AQ476" s="111" t="str">
        <f>IFERROR(__xludf.DUMMYFUNCTION("if(O476="""","""",GOOGLETRANSLATE(O476,""auto"",""en""))"),"")</f>
        <v/>
      </c>
      <c r="AR476" s="111" t="str">
        <f>IFERROR(__xludf.DUMMYFUNCTION("if(Q476="""","""",GOOGLETRANSLATE(Q476,""auto"",""en""))"),"")</f>
        <v/>
      </c>
      <c r="AS476" s="68" t="str">
        <f>IFERROR(__xludf.DUMMYFUNCTION("REGEXREPLACE(E476, ""\?.*"", """")
"),"")</f>
        <v/>
      </c>
      <c r="AT476" s="120" t="str">
        <f>IFERROR(__xludf.DUMMYFUNCTION("TEXTJOIN(CHAR(10)&amp;CHAR(10), TRUE,
  ""H1: "" &amp;
    IFERROR(INDEX(IMPORTXML(REGEXREPLACE(AS476,""\?.*"",""""),""//h1[1]""),1),""""),
  IFERROR(""H2/H3: "" &amp;
    TEXTJOIN(CHAR(10), TRUE,
      IMPORTXML(REGEXREPLACE(AS476,""\?.*"",""""),""//h2[normalize-spa"&amp;"ce()] | //h3[normalize-space()]"")
    ),""""),
  IFERROR(""Paragraphs: "" &amp;
    TEXTJOIN(CHAR(10)&amp;CHAR(10), TRUE,
      IMPORTXML(REGEXREPLACE(AS476,""\?.*"",""""),
        ""//article//p[normalize-space()] | //div[contains(@class,'entry-content') or con"&amp;"tains(@class,'post-content') or contains(@class,'single-content') or contains(@class,'content') or contains(@class,'article')]//p[normalize-space()]""
      )
    ),"""")
)
"),"H1: ")</f>
        <v>H1: </v>
      </c>
      <c r="AU476" s="68" t="str">
        <f t="shared" si="5"/>
        <v/>
      </c>
      <c r="AV476" s="68" t="str">
        <f t="shared" si="6"/>
        <v/>
      </c>
      <c r="AW476" s="68" t="str">
        <f t="shared" si="7"/>
        <v/>
      </c>
      <c r="AX476" s="77"/>
    </row>
    <row r="477">
      <c r="A477" s="68"/>
      <c r="B477" s="68"/>
      <c r="C477" s="69"/>
      <c r="D477" s="68"/>
      <c r="E477" s="68"/>
      <c r="F477" s="68"/>
      <c r="G477" s="68"/>
      <c r="H477" s="68" t="str">
        <f t="shared" si="1"/>
        <v/>
      </c>
      <c r="I477" s="68"/>
      <c r="J477" s="111"/>
      <c r="K477" s="111"/>
      <c r="L477" s="122" t="b">
        <v>0</v>
      </c>
      <c r="M477" s="111"/>
      <c r="N477" s="109" t="b">
        <v>0</v>
      </c>
      <c r="O477" s="111"/>
      <c r="P477" s="109" t="b">
        <v>0</v>
      </c>
      <c r="Q477" s="111"/>
      <c r="R477" s="109" t="b">
        <v>0</v>
      </c>
      <c r="S477" s="111"/>
      <c r="T477" s="111"/>
      <c r="U477" s="111"/>
      <c r="V477" s="111"/>
      <c r="W477" s="111"/>
      <c r="X477" s="111"/>
      <c r="Y477" s="70" t="str">
        <f t="shared" si="8"/>
        <v/>
      </c>
      <c r="Z477" s="111"/>
      <c r="AA477" s="112" t="str">
        <f t="shared" si="2"/>
        <v>Missing Info</v>
      </c>
      <c r="AB477" s="113" t="str">
        <f>LET(
  completed, AA477="Complete",
  approved, AG477="Approved",
  srcVal,   IFERROR(VLOOKUP(D477, Lookup!A:F, 2, FALSE), ""),
  campVal,  IFERROR(VLOOKUP(D477, Lookup!A:F, 3, FALSE), ""),
  medVal,   IFERROR(VLOOKUP(D477, Lookup!A:F, 4, FALSE), ""),
  contVal,  IFERROR(VLOOKUP(D477, Lookup!A:F, 5, FALSE), ""),
  placeVal, IFERROR(VLOOKUP(D477, Lookup!A:F, 6, FALSE), ""),
  baseURL, AS477 &amp; "?",
  utm_source,   Lookup!$B$4 &amp; srcVal,
  utm_campaign, Lookup!$C$4 &amp; campVal,
  utm_medium,   Lookup!$D$4 &amp; medVal,
  utm_content,  Lookup!$E$4 &amp; contVal,
  utm_place,    Lookup!$F$4 &amp; placeVal,
  extras, "&amp;utm_term=" &amp; Y477 &amp; "&amp;adCreative=" &amp; AW477 &amp; "&amp;suggestedTerms=" &amp; AU477,
  IF(
    NOT(completed),
    "Missing Info",
    IF(
      NOT(approved),
      "Awaiting Approval",
      baseURL &amp; utm_source &amp; utm_campaign &amp; utm_medium &amp; utm_content &amp; utm_place &amp; extras
    )
  )
)</f>
        <v>Missing Info</v>
      </c>
      <c r="AC477" s="72" t="str">
        <f t="shared" si="3"/>
        <v/>
      </c>
      <c r="AD477" s="68"/>
      <c r="AE477" s="106"/>
      <c r="AF477" s="114" t="str">
        <f t="shared" si="4"/>
        <v/>
      </c>
      <c r="AG477" s="76"/>
      <c r="AH477" s="111"/>
      <c r="AI477" s="115"/>
      <c r="AJ477" s="68"/>
      <c r="AK477" s="124" t="str">
        <f>IFERROR(__xludf.DUMMYFUNCTION("iferror(split(AJ477,""|""),"""")"),"")</f>
        <v/>
      </c>
      <c r="AL477" s="111"/>
      <c r="AM477" s="111"/>
      <c r="AN477" s="118" t="str">
        <f>IFERROR(__xludf.DUMMYFUNCTION("if(J477="""","""",GOOGLETRANSLATE(J477,""auto"",""en""))"),"")</f>
        <v/>
      </c>
      <c r="AO477" s="111" t="str">
        <f>IFERROR(__xludf.DUMMYFUNCTION("if(K477="""","""",GOOGLETRANSLATE(K477,""auto"",""en""))"),"")</f>
        <v/>
      </c>
      <c r="AP477" s="111" t="str">
        <f>IFERROR(__xludf.DUMMYFUNCTION("if(M477="""","""",GOOGLETRANSLATE(M477,""auto"",""en""))"),"")</f>
        <v/>
      </c>
      <c r="AQ477" s="111" t="str">
        <f>IFERROR(__xludf.DUMMYFUNCTION("if(O477="""","""",GOOGLETRANSLATE(O477,""auto"",""en""))"),"")</f>
        <v/>
      </c>
      <c r="AR477" s="111" t="str">
        <f>IFERROR(__xludf.DUMMYFUNCTION("if(Q477="""","""",GOOGLETRANSLATE(Q477,""auto"",""en""))"),"")</f>
        <v/>
      </c>
      <c r="AS477" s="68" t="str">
        <f>IFERROR(__xludf.DUMMYFUNCTION("REGEXREPLACE(E477, ""\?.*"", """")
"),"")</f>
        <v/>
      </c>
      <c r="AT477" s="120" t="str">
        <f>IFERROR(__xludf.DUMMYFUNCTION("TEXTJOIN(CHAR(10)&amp;CHAR(10), TRUE,
  ""H1: "" &amp;
    IFERROR(INDEX(IMPORTXML(REGEXREPLACE(AS477,""\?.*"",""""),""//h1[1]""),1),""""),
  IFERROR(""H2/H3: "" &amp;
    TEXTJOIN(CHAR(10), TRUE,
      IMPORTXML(REGEXREPLACE(AS477,""\?.*"",""""),""//h2[normalize-spa"&amp;"ce()] | //h3[normalize-space()]"")
    ),""""),
  IFERROR(""Paragraphs: "" &amp;
    TEXTJOIN(CHAR(10)&amp;CHAR(10), TRUE,
      IMPORTXML(REGEXREPLACE(AS477,""\?.*"",""""),
        ""//article//p[normalize-space()] | //div[contains(@class,'entry-content') or con"&amp;"tains(@class,'post-content') or contains(@class,'single-content') or contains(@class,'content') or contains(@class,'article')]//p[normalize-space()]""
      )
    ),"""")
)
"),"H1: ")</f>
        <v>H1: </v>
      </c>
      <c r="AU477" s="68" t="str">
        <f t="shared" si="5"/>
        <v/>
      </c>
      <c r="AV477" s="68" t="str">
        <f t="shared" si="6"/>
        <v/>
      </c>
      <c r="AW477" s="68" t="str">
        <f t="shared" si="7"/>
        <v/>
      </c>
      <c r="AX477" s="77"/>
    </row>
    <row r="478">
      <c r="A478" s="68"/>
      <c r="B478" s="68"/>
      <c r="C478" s="69"/>
      <c r="D478" s="68"/>
      <c r="E478" s="68"/>
      <c r="F478" s="68"/>
      <c r="G478" s="68"/>
      <c r="H478" s="68" t="str">
        <f t="shared" si="1"/>
        <v/>
      </c>
      <c r="I478" s="68"/>
      <c r="J478" s="111"/>
      <c r="K478" s="111"/>
      <c r="L478" s="122" t="b">
        <v>0</v>
      </c>
      <c r="M478" s="111"/>
      <c r="N478" s="109" t="b">
        <v>0</v>
      </c>
      <c r="O478" s="111"/>
      <c r="P478" s="109" t="b">
        <v>0</v>
      </c>
      <c r="Q478" s="111"/>
      <c r="R478" s="109" t="b">
        <v>0</v>
      </c>
      <c r="S478" s="111"/>
      <c r="T478" s="111"/>
      <c r="U478" s="111"/>
      <c r="V478" s="111"/>
      <c r="W478" s="111"/>
      <c r="X478" s="111"/>
      <c r="Y478" s="70" t="str">
        <f t="shared" si="8"/>
        <v/>
      </c>
      <c r="Z478" s="111"/>
      <c r="AA478" s="112" t="str">
        <f t="shared" si="2"/>
        <v>Missing Info</v>
      </c>
      <c r="AB478" s="113" t="str">
        <f>LET(
  completed, AA478="Complete",
  approved, AG478="Approved",
  srcVal,   IFERROR(VLOOKUP(D478, Lookup!A:F, 2, FALSE), ""),
  campVal,  IFERROR(VLOOKUP(D478, Lookup!A:F, 3, FALSE), ""),
  medVal,   IFERROR(VLOOKUP(D478, Lookup!A:F, 4, FALSE), ""),
  contVal,  IFERROR(VLOOKUP(D478, Lookup!A:F, 5, FALSE), ""),
  placeVal, IFERROR(VLOOKUP(D478, Lookup!A:F, 6, FALSE), ""),
  baseURL, AS478 &amp; "?",
  utm_source,   Lookup!$B$4 &amp; srcVal,
  utm_campaign, Lookup!$C$4 &amp; campVal,
  utm_medium,   Lookup!$D$4 &amp; medVal,
  utm_content,  Lookup!$E$4 &amp; contVal,
  utm_place,    Lookup!$F$4 &amp; placeVal,
  extras, "&amp;utm_term=" &amp; Y478 &amp; "&amp;adCreative=" &amp; AW478 &amp; "&amp;suggestedTerms=" &amp; AU478,
  IF(
    NOT(completed),
    "Missing Info",
    IF(
      NOT(approved),
      "Awaiting Approval",
      baseURL &amp; utm_source &amp; utm_campaign &amp; utm_medium &amp; utm_content &amp; utm_place &amp; extras
    )
  )
)</f>
        <v>Missing Info</v>
      </c>
      <c r="AC478" s="72" t="str">
        <f t="shared" si="3"/>
        <v/>
      </c>
      <c r="AD478" s="68"/>
      <c r="AE478" s="106"/>
      <c r="AF478" s="114" t="str">
        <f t="shared" si="4"/>
        <v/>
      </c>
      <c r="AG478" s="76"/>
      <c r="AH478" s="111"/>
      <c r="AI478" s="115"/>
      <c r="AJ478" s="68"/>
      <c r="AK478" s="124" t="str">
        <f>IFERROR(__xludf.DUMMYFUNCTION("iferror(split(AJ478,""|""),"""")"),"")</f>
        <v/>
      </c>
      <c r="AL478" s="111"/>
      <c r="AM478" s="111"/>
      <c r="AN478" s="118" t="str">
        <f>IFERROR(__xludf.DUMMYFUNCTION("if(J478="""","""",GOOGLETRANSLATE(J478,""auto"",""en""))"),"")</f>
        <v/>
      </c>
      <c r="AO478" s="111" t="str">
        <f>IFERROR(__xludf.DUMMYFUNCTION("if(K478="""","""",GOOGLETRANSLATE(K478,""auto"",""en""))"),"")</f>
        <v/>
      </c>
      <c r="AP478" s="111" t="str">
        <f>IFERROR(__xludf.DUMMYFUNCTION("if(M478="""","""",GOOGLETRANSLATE(M478,""auto"",""en""))"),"")</f>
        <v/>
      </c>
      <c r="AQ478" s="111" t="str">
        <f>IFERROR(__xludf.DUMMYFUNCTION("if(O478="""","""",GOOGLETRANSLATE(O478,""auto"",""en""))"),"")</f>
        <v/>
      </c>
      <c r="AR478" s="111" t="str">
        <f>IFERROR(__xludf.DUMMYFUNCTION("if(Q478="""","""",GOOGLETRANSLATE(Q478,""auto"",""en""))"),"")</f>
        <v/>
      </c>
      <c r="AS478" s="68" t="str">
        <f>IFERROR(__xludf.DUMMYFUNCTION("REGEXREPLACE(E478, ""\?.*"", """")
"),"")</f>
        <v/>
      </c>
      <c r="AT478" s="120" t="str">
        <f>IFERROR(__xludf.DUMMYFUNCTION("TEXTJOIN(CHAR(10)&amp;CHAR(10), TRUE,
  ""H1: "" &amp;
    IFERROR(INDEX(IMPORTXML(REGEXREPLACE(AS478,""\?.*"",""""),""//h1[1]""),1),""""),
  IFERROR(""H2/H3: "" &amp;
    TEXTJOIN(CHAR(10), TRUE,
      IMPORTXML(REGEXREPLACE(AS478,""\?.*"",""""),""//h2[normalize-spa"&amp;"ce()] | //h3[normalize-space()]"")
    ),""""),
  IFERROR(""Paragraphs: "" &amp;
    TEXTJOIN(CHAR(10)&amp;CHAR(10), TRUE,
      IMPORTXML(REGEXREPLACE(AS478,""\?.*"",""""),
        ""//article//p[normalize-space()] | //div[contains(@class,'entry-content') or con"&amp;"tains(@class,'post-content') or contains(@class,'single-content') or contains(@class,'content') or contains(@class,'article')]//p[normalize-space()]""
      )
    ),"""")
)
"),"H1: ")</f>
        <v>H1: </v>
      </c>
      <c r="AU478" s="68" t="str">
        <f t="shared" si="5"/>
        <v/>
      </c>
      <c r="AV478" s="68" t="str">
        <f t="shared" si="6"/>
        <v/>
      </c>
      <c r="AW478" s="68" t="str">
        <f t="shared" si="7"/>
        <v/>
      </c>
      <c r="AX478" s="77"/>
    </row>
    <row r="479">
      <c r="A479" s="68"/>
      <c r="B479" s="68"/>
      <c r="C479" s="69"/>
      <c r="D479" s="68"/>
      <c r="E479" s="68"/>
      <c r="F479" s="68"/>
      <c r="G479" s="68"/>
      <c r="H479" s="68" t="str">
        <f t="shared" si="1"/>
        <v/>
      </c>
      <c r="I479" s="68"/>
      <c r="J479" s="111"/>
      <c r="K479" s="111"/>
      <c r="L479" s="122" t="b">
        <v>0</v>
      </c>
      <c r="M479" s="111"/>
      <c r="N479" s="109" t="b">
        <v>0</v>
      </c>
      <c r="O479" s="111"/>
      <c r="P479" s="109" t="b">
        <v>0</v>
      </c>
      <c r="Q479" s="111"/>
      <c r="R479" s="109" t="b">
        <v>0</v>
      </c>
      <c r="S479" s="111"/>
      <c r="T479" s="111"/>
      <c r="U479" s="111"/>
      <c r="V479" s="111"/>
      <c r="W479" s="111"/>
      <c r="X479" s="111"/>
      <c r="Y479" s="70" t="str">
        <f t="shared" si="8"/>
        <v/>
      </c>
      <c r="Z479" s="111"/>
      <c r="AA479" s="112" t="str">
        <f t="shared" si="2"/>
        <v>Missing Info</v>
      </c>
      <c r="AB479" s="113" t="str">
        <f>LET(
  completed, AA479="Complete",
  approved, AG479="Approved",
  srcVal,   IFERROR(VLOOKUP(D479, Lookup!A:F, 2, FALSE), ""),
  campVal,  IFERROR(VLOOKUP(D479, Lookup!A:F, 3, FALSE), ""),
  medVal,   IFERROR(VLOOKUP(D479, Lookup!A:F, 4, FALSE), ""),
  contVal,  IFERROR(VLOOKUP(D479, Lookup!A:F, 5, FALSE), ""),
  placeVal, IFERROR(VLOOKUP(D479, Lookup!A:F, 6, FALSE), ""),
  baseURL, AS479 &amp; "?",
  utm_source,   Lookup!$B$4 &amp; srcVal,
  utm_campaign, Lookup!$C$4 &amp; campVal,
  utm_medium,   Lookup!$D$4 &amp; medVal,
  utm_content,  Lookup!$E$4 &amp; contVal,
  utm_place,    Lookup!$F$4 &amp; placeVal,
  extras, "&amp;utm_term=" &amp; Y479 &amp; "&amp;adCreative=" &amp; AW479 &amp; "&amp;suggestedTerms=" &amp; AU479,
  IF(
    NOT(completed),
    "Missing Info",
    IF(
      NOT(approved),
      "Awaiting Approval",
      baseURL &amp; utm_source &amp; utm_campaign &amp; utm_medium &amp; utm_content &amp; utm_place &amp; extras
    )
  )
)</f>
        <v>Missing Info</v>
      </c>
      <c r="AC479" s="72" t="str">
        <f t="shared" si="3"/>
        <v/>
      </c>
      <c r="AD479" s="68"/>
      <c r="AE479" s="106"/>
      <c r="AF479" s="114" t="str">
        <f t="shared" si="4"/>
        <v/>
      </c>
      <c r="AG479" s="76"/>
      <c r="AH479" s="111"/>
      <c r="AI479" s="115"/>
      <c r="AJ479" s="68"/>
      <c r="AK479" s="124" t="str">
        <f>IFERROR(__xludf.DUMMYFUNCTION("iferror(split(AJ479,""|""),"""")"),"")</f>
        <v/>
      </c>
      <c r="AL479" s="111"/>
      <c r="AM479" s="111"/>
      <c r="AN479" s="118" t="str">
        <f>IFERROR(__xludf.DUMMYFUNCTION("if(J479="""","""",GOOGLETRANSLATE(J479,""auto"",""en""))"),"")</f>
        <v/>
      </c>
      <c r="AO479" s="111" t="str">
        <f>IFERROR(__xludf.DUMMYFUNCTION("if(K479="""","""",GOOGLETRANSLATE(K479,""auto"",""en""))"),"")</f>
        <v/>
      </c>
      <c r="AP479" s="111" t="str">
        <f>IFERROR(__xludf.DUMMYFUNCTION("if(M479="""","""",GOOGLETRANSLATE(M479,""auto"",""en""))"),"")</f>
        <v/>
      </c>
      <c r="AQ479" s="111" t="str">
        <f>IFERROR(__xludf.DUMMYFUNCTION("if(O479="""","""",GOOGLETRANSLATE(O479,""auto"",""en""))"),"")</f>
        <v/>
      </c>
      <c r="AR479" s="111" t="str">
        <f>IFERROR(__xludf.DUMMYFUNCTION("if(Q479="""","""",GOOGLETRANSLATE(Q479,""auto"",""en""))"),"")</f>
        <v/>
      </c>
      <c r="AS479" s="68" t="str">
        <f>IFERROR(__xludf.DUMMYFUNCTION("REGEXREPLACE(E479, ""\?.*"", """")
"),"")</f>
        <v/>
      </c>
      <c r="AT479" s="120" t="str">
        <f>IFERROR(__xludf.DUMMYFUNCTION("TEXTJOIN(CHAR(10)&amp;CHAR(10), TRUE,
  ""H1: "" &amp;
    IFERROR(INDEX(IMPORTXML(REGEXREPLACE(AS479,""\?.*"",""""),""//h1[1]""),1),""""),
  IFERROR(""H2/H3: "" &amp;
    TEXTJOIN(CHAR(10), TRUE,
      IMPORTXML(REGEXREPLACE(AS479,""\?.*"",""""),""//h2[normalize-spa"&amp;"ce()] | //h3[normalize-space()]"")
    ),""""),
  IFERROR(""Paragraphs: "" &amp;
    TEXTJOIN(CHAR(10)&amp;CHAR(10), TRUE,
      IMPORTXML(REGEXREPLACE(AS479,""\?.*"",""""),
        ""//article//p[normalize-space()] | //div[contains(@class,'entry-content') or con"&amp;"tains(@class,'post-content') or contains(@class,'single-content') or contains(@class,'content') or contains(@class,'article')]//p[normalize-space()]""
      )
    ),"""")
)
"),"H1: ")</f>
        <v>H1: </v>
      </c>
      <c r="AU479" s="68" t="str">
        <f t="shared" si="5"/>
        <v/>
      </c>
      <c r="AV479" s="68" t="str">
        <f t="shared" si="6"/>
        <v/>
      </c>
      <c r="AW479" s="68" t="str">
        <f t="shared" si="7"/>
        <v/>
      </c>
      <c r="AX479" s="77"/>
    </row>
    <row r="480">
      <c r="A480" s="68"/>
      <c r="B480" s="68"/>
      <c r="C480" s="69"/>
      <c r="D480" s="68"/>
      <c r="E480" s="68"/>
      <c r="F480" s="68"/>
      <c r="G480" s="68"/>
      <c r="H480" s="68" t="str">
        <f t="shared" si="1"/>
        <v/>
      </c>
      <c r="I480" s="68"/>
      <c r="J480" s="111"/>
      <c r="K480" s="111"/>
      <c r="L480" s="122" t="b">
        <v>0</v>
      </c>
      <c r="M480" s="111"/>
      <c r="N480" s="109" t="b">
        <v>0</v>
      </c>
      <c r="O480" s="111"/>
      <c r="P480" s="109" t="b">
        <v>0</v>
      </c>
      <c r="Q480" s="111"/>
      <c r="R480" s="109" t="b">
        <v>0</v>
      </c>
      <c r="S480" s="111"/>
      <c r="T480" s="111"/>
      <c r="U480" s="111"/>
      <c r="V480" s="111"/>
      <c r="W480" s="111"/>
      <c r="X480" s="111"/>
      <c r="Y480" s="70" t="str">
        <f t="shared" si="8"/>
        <v/>
      </c>
      <c r="Z480" s="111"/>
      <c r="AA480" s="112" t="str">
        <f t="shared" si="2"/>
        <v>Missing Info</v>
      </c>
      <c r="AB480" s="113" t="str">
        <f>LET(
  completed, AA480="Complete",
  approved, AG480="Approved",
  srcVal,   IFERROR(VLOOKUP(D480, Lookup!A:F, 2, FALSE), ""),
  campVal,  IFERROR(VLOOKUP(D480, Lookup!A:F, 3, FALSE), ""),
  medVal,   IFERROR(VLOOKUP(D480, Lookup!A:F, 4, FALSE), ""),
  contVal,  IFERROR(VLOOKUP(D480, Lookup!A:F, 5, FALSE), ""),
  placeVal, IFERROR(VLOOKUP(D480, Lookup!A:F, 6, FALSE), ""),
  baseURL, AS480 &amp; "?",
  utm_source,   Lookup!$B$4 &amp; srcVal,
  utm_campaign, Lookup!$C$4 &amp; campVal,
  utm_medium,   Lookup!$D$4 &amp; medVal,
  utm_content,  Lookup!$E$4 &amp; contVal,
  utm_place,    Lookup!$F$4 &amp; placeVal,
  extras, "&amp;utm_term=" &amp; Y480 &amp; "&amp;adCreative=" &amp; AW480 &amp; "&amp;suggestedTerms=" &amp; AU480,
  IF(
    NOT(completed),
    "Missing Info",
    IF(
      NOT(approved),
      "Awaiting Approval",
      baseURL &amp; utm_source &amp; utm_campaign &amp; utm_medium &amp; utm_content &amp; utm_place &amp; extras
    )
  )
)</f>
        <v>Missing Info</v>
      </c>
      <c r="AC480" s="72" t="str">
        <f t="shared" si="3"/>
        <v/>
      </c>
      <c r="AD480" s="68"/>
      <c r="AE480" s="106"/>
      <c r="AF480" s="114" t="str">
        <f t="shared" si="4"/>
        <v/>
      </c>
      <c r="AG480" s="76"/>
      <c r="AH480" s="111"/>
      <c r="AI480" s="115"/>
      <c r="AJ480" s="68"/>
      <c r="AK480" s="124" t="str">
        <f>IFERROR(__xludf.DUMMYFUNCTION("iferror(split(AJ480,""|""),"""")"),"")</f>
        <v/>
      </c>
      <c r="AL480" s="111"/>
      <c r="AM480" s="111"/>
      <c r="AN480" s="118" t="str">
        <f>IFERROR(__xludf.DUMMYFUNCTION("if(J480="""","""",GOOGLETRANSLATE(J480,""auto"",""en""))"),"")</f>
        <v/>
      </c>
      <c r="AO480" s="111" t="str">
        <f>IFERROR(__xludf.DUMMYFUNCTION("if(K480="""","""",GOOGLETRANSLATE(K480,""auto"",""en""))"),"")</f>
        <v/>
      </c>
      <c r="AP480" s="111" t="str">
        <f>IFERROR(__xludf.DUMMYFUNCTION("if(M480="""","""",GOOGLETRANSLATE(M480,""auto"",""en""))"),"")</f>
        <v/>
      </c>
      <c r="AQ480" s="111" t="str">
        <f>IFERROR(__xludf.DUMMYFUNCTION("if(O480="""","""",GOOGLETRANSLATE(O480,""auto"",""en""))"),"")</f>
        <v/>
      </c>
      <c r="AR480" s="111" t="str">
        <f>IFERROR(__xludf.DUMMYFUNCTION("if(Q480="""","""",GOOGLETRANSLATE(Q480,""auto"",""en""))"),"")</f>
        <v/>
      </c>
      <c r="AS480" s="68" t="str">
        <f>IFERROR(__xludf.DUMMYFUNCTION("REGEXREPLACE(E480, ""\?.*"", """")
"),"")</f>
        <v/>
      </c>
      <c r="AT480" s="120" t="str">
        <f>IFERROR(__xludf.DUMMYFUNCTION("TEXTJOIN(CHAR(10)&amp;CHAR(10), TRUE,
  ""H1: "" &amp;
    IFERROR(INDEX(IMPORTXML(REGEXREPLACE(AS480,""\?.*"",""""),""//h1[1]""),1),""""),
  IFERROR(""H2/H3: "" &amp;
    TEXTJOIN(CHAR(10), TRUE,
      IMPORTXML(REGEXREPLACE(AS480,""\?.*"",""""),""//h2[normalize-spa"&amp;"ce()] | //h3[normalize-space()]"")
    ),""""),
  IFERROR(""Paragraphs: "" &amp;
    TEXTJOIN(CHAR(10)&amp;CHAR(10), TRUE,
      IMPORTXML(REGEXREPLACE(AS480,""\?.*"",""""),
        ""//article//p[normalize-space()] | //div[contains(@class,'entry-content') or con"&amp;"tains(@class,'post-content') or contains(@class,'single-content') or contains(@class,'content') or contains(@class,'article')]//p[normalize-space()]""
      )
    ),"""")
)
"),"H1: ")</f>
        <v>H1: </v>
      </c>
      <c r="AU480" s="68" t="str">
        <f t="shared" si="5"/>
        <v/>
      </c>
      <c r="AV480" s="68" t="str">
        <f t="shared" si="6"/>
        <v/>
      </c>
      <c r="AW480" s="68" t="str">
        <f t="shared" si="7"/>
        <v/>
      </c>
      <c r="AX480" s="77"/>
    </row>
    <row r="481">
      <c r="A481" s="68"/>
      <c r="B481" s="68"/>
      <c r="C481" s="69"/>
      <c r="D481" s="68"/>
      <c r="E481" s="68"/>
      <c r="F481" s="68"/>
      <c r="G481" s="68"/>
      <c r="H481" s="68" t="str">
        <f t="shared" si="1"/>
        <v/>
      </c>
      <c r="I481" s="68"/>
      <c r="J481" s="111"/>
      <c r="K481" s="111"/>
      <c r="L481" s="122" t="b">
        <v>0</v>
      </c>
      <c r="M481" s="111"/>
      <c r="N481" s="109" t="b">
        <v>0</v>
      </c>
      <c r="O481" s="111"/>
      <c r="P481" s="109" t="b">
        <v>0</v>
      </c>
      <c r="Q481" s="111"/>
      <c r="R481" s="109" t="b">
        <v>0</v>
      </c>
      <c r="S481" s="111"/>
      <c r="T481" s="111"/>
      <c r="U481" s="111"/>
      <c r="V481" s="111"/>
      <c r="W481" s="111"/>
      <c r="X481" s="111"/>
      <c r="Y481" s="70" t="str">
        <f t="shared" si="8"/>
        <v/>
      </c>
      <c r="Z481" s="111"/>
      <c r="AA481" s="112" t="str">
        <f t="shared" si="2"/>
        <v>Missing Info</v>
      </c>
      <c r="AB481" s="113" t="str">
        <f>LET(
  completed, AA481="Complete",
  approved, AG481="Approved",
  srcVal,   IFERROR(VLOOKUP(D481, Lookup!A:F, 2, FALSE), ""),
  campVal,  IFERROR(VLOOKUP(D481, Lookup!A:F, 3, FALSE), ""),
  medVal,   IFERROR(VLOOKUP(D481, Lookup!A:F, 4, FALSE), ""),
  contVal,  IFERROR(VLOOKUP(D481, Lookup!A:F, 5, FALSE), ""),
  placeVal, IFERROR(VLOOKUP(D481, Lookup!A:F, 6, FALSE), ""),
  baseURL, AS481 &amp; "?",
  utm_source,   Lookup!$B$4 &amp; srcVal,
  utm_campaign, Lookup!$C$4 &amp; campVal,
  utm_medium,   Lookup!$D$4 &amp; medVal,
  utm_content,  Lookup!$E$4 &amp; contVal,
  utm_place,    Lookup!$F$4 &amp; placeVal,
  extras, "&amp;utm_term=" &amp; Y481 &amp; "&amp;adCreative=" &amp; AW481 &amp; "&amp;suggestedTerms=" &amp; AU481,
  IF(
    NOT(completed),
    "Missing Info",
    IF(
      NOT(approved),
      "Awaiting Approval",
      baseURL &amp; utm_source &amp; utm_campaign &amp; utm_medium &amp; utm_content &amp; utm_place &amp; extras
    )
  )
)</f>
        <v>Missing Info</v>
      </c>
      <c r="AC481" s="72" t="str">
        <f t="shared" si="3"/>
        <v/>
      </c>
      <c r="AD481" s="68"/>
      <c r="AE481" s="106"/>
      <c r="AF481" s="114" t="str">
        <f t="shared" si="4"/>
        <v/>
      </c>
      <c r="AG481" s="76"/>
      <c r="AH481" s="111"/>
      <c r="AI481" s="115"/>
      <c r="AJ481" s="68"/>
      <c r="AK481" s="124" t="str">
        <f>IFERROR(__xludf.DUMMYFUNCTION("iferror(split(AJ481,""|""),"""")"),"")</f>
        <v/>
      </c>
      <c r="AL481" s="111"/>
      <c r="AM481" s="111"/>
      <c r="AN481" s="118" t="str">
        <f>IFERROR(__xludf.DUMMYFUNCTION("if(J481="""","""",GOOGLETRANSLATE(J481,""auto"",""en""))"),"")</f>
        <v/>
      </c>
      <c r="AO481" s="111" t="str">
        <f>IFERROR(__xludf.DUMMYFUNCTION("if(K481="""","""",GOOGLETRANSLATE(K481,""auto"",""en""))"),"")</f>
        <v/>
      </c>
      <c r="AP481" s="111" t="str">
        <f>IFERROR(__xludf.DUMMYFUNCTION("if(M481="""","""",GOOGLETRANSLATE(M481,""auto"",""en""))"),"")</f>
        <v/>
      </c>
      <c r="AQ481" s="111" t="str">
        <f>IFERROR(__xludf.DUMMYFUNCTION("if(O481="""","""",GOOGLETRANSLATE(O481,""auto"",""en""))"),"")</f>
        <v/>
      </c>
      <c r="AR481" s="111" t="str">
        <f>IFERROR(__xludf.DUMMYFUNCTION("if(Q481="""","""",GOOGLETRANSLATE(Q481,""auto"",""en""))"),"")</f>
        <v/>
      </c>
      <c r="AS481" s="68" t="str">
        <f>IFERROR(__xludf.DUMMYFUNCTION("REGEXREPLACE(E481, ""\?.*"", """")
"),"")</f>
        <v/>
      </c>
      <c r="AT481" s="120" t="str">
        <f>IFERROR(__xludf.DUMMYFUNCTION("TEXTJOIN(CHAR(10)&amp;CHAR(10), TRUE,
  ""H1: "" &amp;
    IFERROR(INDEX(IMPORTXML(REGEXREPLACE(AS481,""\?.*"",""""),""//h1[1]""),1),""""),
  IFERROR(""H2/H3: "" &amp;
    TEXTJOIN(CHAR(10), TRUE,
      IMPORTXML(REGEXREPLACE(AS481,""\?.*"",""""),""//h2[normalize-spa"&amp;"ce()] | //h3[normalize-space()]"")
    ),""""),
  IFERROR(""Paragraphs: "" &amp;
    TEXTJOIN(CHAR(10)&amp;CHAR(10), TRUE,
      IMPORTXML(REGEXREPLACE(AS481,""\?.*"",""""),
        ""//article//p[normalize-space()] | //div[contains(@class,'entry-content') or con"&amp;"tains(@class,'post-content') or contains(@class,'single-content') or contains(@class,'content') or contains(@class,'article')]//p[normalize-space()]""
      )
    ),"""")
)
"),"H1: ")</f>
        <v>H1: </v>
      </c>
      <c r="AU481" s="68" t="str">
        <f t="shared" si="5"/>
        <v/>
      </c>
      <c r="AV481" s="68" t="str">
        <f t="shared" si="6"/>
        <v/>
      </c>
      <c r="AW481" s="68" t="str">
        <f t="shared" si="7"/>
        <v/>
      </c>
      <c r="AX481" s="77"/>
    </row>
    <row r="482">
      <c r="A482" s="68"/>
      <c r="B482" s="68"/>
      <c r="C482" s="69"/>
      <c r="D482" s="68"/>
      <c r="E482" s="68"/>
      <c r="F482" s="68"/>
      <c r="G482" s="68"/>
      <c r="H482" s="68" t="str">
        <f t="shared" si="1"/>
        <v/>
      </c>
      <c r="I482" s="68"/>
      <c r="J482" s="111"/>
      <c r="K482" s="111"/>
      <c r="L482" s="122" t="b">
        <v>0</v>
      </c>
      <c r="M482" s="111"/>
      <c r="N482" s="109" t="b">
        <v>0</v>
      </c>
      <c r="O482" s="111"/>
      <c r="P482" s="109" t="b">
        <v>0</v>
      </c>
      <c r="Q482" s="111"/>
      <c r="R482" s="109" t="b">
        <v>0</v>
      </c>
      <c r="S482" s="111"/>
      <c r="T482" s="111"/>
      <c r="U482" s="111"/>
      <c r="V482" s="111"/>
      <c r="W482" s="111"/>
      <c r="X482" s="111"/>
      <c r="Y482" s="70" t="str">
        <f t="shared" si="8"/>
        <v/>
      </c>
      <c r="Z482" s="111"/>
      <c r="AA482" s="112" t="str">
        <f t="shared" si="2"/>
        <v>Missing Info</v>
      </c>
      <c r="AB482" s="113" t="str">
        <f>LET(
  completed, AA482="Complete",
  approved, AG482="Approved",
  srcVal,   IFERROR(VLOOKUP(D482, Lookup!A:F, 2, FALSE), ""),
  campVal,  IFERROR(VLOOKUP(D482, Lookup!A:F, 3, FALSE), ""),
  medVal,   IFERROR(VLOOKUP(D482, Lookup!A:F, 4, FALSE), ""),
  contVal,  IFERROR(VLOOKUP(D482, Lookup!A:F, 5, FALSE), ""),
  placeVal, IFERROR(VLOOKUP(D482, Lookup!A:F, 6, FALSE), ""),
  baseURL, AS482 &amp; "?",
  utm_source,   Lookup!$B$4 &amp; srcVal,
  utm_campaign, Lookup!$C$4 &amp; campVal,
  utm_medium,   Lookup!$D$4 &amp; medVal,
  utm_content,  Lookup!$E$4 &amp; contVal,
  utm_place,    Lookup!$F$4 &amp; placeVal,
  extras, "&amp;utm_term=" &amp; Y482 &amp; "&amp;adCreative=" &amp; AW482 &amp; "&amp;suggestedTerms=" &amp; AU482,
  IF(
    NOT(completed),
    "Missing Info",
    IF(
      NOT(approved),
      "Awaiting Approval",
      baseURL &amp; utm_source &amp; utm_campaign &amp; utm_medium &amp; utm_content &amp; utm_place &amp; extras
    )
  )
)</f>
        <v>Missing Info</v>
      </c>
      <c r="AC482" s="72" t="str">
        <f t="shared" si="3"/>
        <v/>
      </c>
      <c r="AD482" s="68"/>
      <c r="AE482" s="106"/>
      <c r="AF482" s="114" t="str">
        <f t="shared" si="4"/>
        <v/>
      </c>
      <c r="AG482" s="76"/>
      <c r="AH482" s="111"/>
      <c r="AI482" s="115"/>
      <c r="AJ482" s="68"/>
      <c r="AK482" s="124" t="str">
        <f>IFERROR(__xludf.DUMMYFUNCTION("iferror(split(AJ482,""|""),"""")"),"")</f>
        <v/>
      </c>
      <c r="AL482" s="111"/>
      <c r="AM482" s="111"/>
      <c r="AN482" s="118" t="str">
        <f>IFERROR(__xludf.DUMMYFUNCTION("if(J482="""","""",GOOGLETRANSLATE(J482,""auto"",""en""))"),"")</f>
        <v/>
      </c>
      <c r="AO482" s="111" t="str">
        <f>IFERROR(__xludf.DUMMYFUNCTION("if(K482="""","""",GOOGLETRANSLATE(K482,""auto"",""en""))"),"")</f>
        <v/>
      </c>
      <c r="AP482" s="111" t="str">
        <f>IFERROR(__xludf.DUMMYFUNCTION("if(M482="""","""",GOOGLETRANSLATE(M482,""auto"",""en""))"),"")</f>
        <v/>
      </c>
      <c r="AQ482" s="111" t="str">
        <f>IFERROR(__xludf.DUMMYFUNCTION("if(O482="""","""",GOOGLETRANSLATE(O482,""auto"",""en""))"),"")</f>
        <v/>
      </c>
      <c r="AR482" s="111" t="str">
        <f>IFERROR(__xludf.DUMMYFUNCTION("if(Q482="""","""",GOOGLETRANSLATE(Q482,""auto"",""en""))"),"")</f>
        <v/>
      </c>
      <c r="AS482" s="68" t="str">
        <f>IFERROR(__xludf.DUMMYFUNCTION("REGEXREPLACE(E482, ""\?.*"", """")
"),"")</f>
        <v/>
      </c>
      <c r="AT482" s="120" t="str">
        <f>IFERROR(__xludf.DUMMYFUNCTION("TEXTJOIN(CHAR(10)&amp;CHAR(10), TRUE,
  ""H1: "" &amp;
    IFERROR(INDEX(IMPORTXML(REGEXREPLACE(AS482,""\?.*"",""""),""//h1[1]""),1),""""),
  IFERROR(""H2/H3: "" &amp;
    TEXTJOIN(CHAR(10), TRUE,
      IMPORTXML(REGEXREPLACE(AS482,""\?.*"",""""),""//h2[normalize-spa"&amp;"ce()] | //h3[normalize-space()]"")
    ),""""),
  IFERROR(""Paragraphs: "" &amp;
    TEXTJOIN(CHAR(10)&amp;CHAR(10), TRUE,
      IMPORTXML(REGEXREPLACE(AS482,""\?.*"",""""),
        ""//article//p[normalize-space()] | //div[contains(@class,'entry-content') or con"&amp;"tains(@class,'post-content') or contains(@class,'single-content') or contains(@class,'content') or contains(@class,'article')]//p[normalize-space()]""
      )
    ),"""")
)
"),"H1: ")</f>
        <v>H1: </v>
      </c>
      <c r="AU482" s="68" t="str">
        <f t="shared" si="5"/>
        <v/>
      </c>
      <c r="AV482" s="68" t="str">
        <f t="shared" si="6"/>
        <v/>
      </c>
      <c r="AW482" s="68" t="str">
        <f t="shared" si="7"/>
        <v/>
      </c>
      <c r="AX482" s="77"/>
    </row>
    <row r="483">
      <c r="A483" s="68"/>
      <c r="B483" s="68"/>
      <c r="C483" s="69"/>
      <c r="D483" s="68"/>
      <c r="E483" s="68"/>
      <c r="F483" s="68"/>
      <c r="G483" s="68"/>
      <c r="H483" s="68" t="str">
        <f t="shared" si="1"/>
        <v/>
      </c>
      <c r="I483" s="68"/>
      <c r="J483" s="111"/>
      <c r="K483" s="111"/>
      <c r="L483" s="122" t="b">
        <v>0</v>
      </c>
      <c r="M483" s="111"/>
      <c r="N483" s="109" t="b">
        <v>0</v>
      </c>
      <c r="O483" s="111"/>
      <c r="P483" s="109" t="b">
        <v>0</v>
      </c>
      <c r="Q483" s="111"/>
      <c r="R483" s="109" t="b">
        <v>0</v>
      </c>
      <c r="S483" s="111"/>
      <c r="T483" s="111"/>
      <c r="U483" s="111"/>
      <c r="V483" s="111"/>
      <c r="W483" s="111"/>
      <c r="X483" s="111"/>
      <c r="Y483" s="70" t="str">
        <f t="shared" si="8"/>
        <v/>
      </c>
      <c r="Z483" s="111"/>
      <c r="AA483" s="112" t="str">
        <f t="shared" si="2"/>
        <v>Missing Info</v>
      </c>
      <c r="AB483" s="113" t="str">
        <f>LET(
  completed, AA483="Complete",
  approved, AG483="Approved",
  srcVal,   IFERROR(VLOOKUP(D483, Lookup!A:F, 2, FALSE), ""),
  campVal,  IFERROR(VLOOKUP(D483, Lookup!A:F, 3, FALSE), ""),
  medVal,   IFERROR(VLOOKUP(D483, Lookup!A:F, 4, FALSE), ""),
  contVal,  IFERROR(VLOOKUP(D483, Lookup!A:F, 5, FALSE), ""),
  placeVal, IFERROR(VLOOKUP(D483, Lookup!A:F, 6, FALSE), ""),
  baseURL, AS483 &amp; "?",
  utm_source,   Lookup!$B$4 &amp; srcVal,
  utm_campaign, Lookup!$C$4 &amp; campVal,
  utm_medium,   Lookup!$D$4 &amp; medVal,
  utm_content,  Lookup!$E$4 &amp; contVal,
  utm_place,    Lookup!$F$4 &amp; placeVal,
  extras, "&amp;utm_term=" &amp; Y483 &amp; "&amp;adCreative=" &amp; AW483 &amp; "&amp;suggestedTerms=" &amp; AU483,
  IF(
    NOT(completed),
    "Missing Info",
    IF(
      NOT(approved),
      "Awaiting Approval",
      baseURL &amp; utm_source &amp; utm_campaign &amp; utm_medium &amp; utm_content &amp; utm_place &amp; extras
    )
  )
)</f>
        <v>Missing Info</v>
      </c>
      <c r="AC483" s="72" t="str">
        <f t="shared" si="3"/>
        <v/>
      </c>
      <c r="AD483" s="68"/>
      <c r="AE483" s="106"/>
      <c r="AF483" s="114" t="str">
        <f t="shared" si="4"/>
        <v/>
      </c>
      <c r="AG483" s="76"/>
      <c r="AH483" s="111"/>
      <c r="AI483" s="115"/>
      <c r="AJ483" s="68"/>
      <c r="AK483" s="124" t="str">
        <f>IFERROR(__xludf.DUMMYFUNCTION("iferror(split(AJ483,""|""),"""")"),"")</f>
        <v/>
      </c>
      <c r="AL483" s="111"/>
      <c r="AM483" s="111"/>
      <c r="AN483" s="118" t="str">
        <f>IFERROR(__xludf.DUMMYFUNCTION("if(J483="""","""",GOOGLETRANSLATE(J483,""auto"",""en""))"),"")</f>
        <v/>
      </c>
      <c r="AO483" s="111" t="str">
        <f>IFERROR(__xludf.DUMMYFUNCTION("if(K483="""","""",GOOGLETRANSLATE(K483,""auto"",""en""))"),"")</f>
        <v/>
      </c>
      <c r="AP483" s="111" t="str">
        <f>IFERROR(__xludf.DUMMYFUNCTION("if(M483="""","""",GOOGLETRANSLATE(M483,""auto"",""en""))"),"")</f>
        <v/>
      </c>
      <c r="AQ483" s="111" t="str">
        <f>IFERROR(__xludf.DUMMYFUNCTION("if(O483="""","""",GOOGLETRANSLATE(O483,""auto"",""en""))"),"")</f>
        <v/>
      </c>
      <c r="AR483" s="111" t="str">
        <f>IFERROR(__xludf.DUMMYFUNCTION("if(Q483="""","""",GOOGLETRANSLATE(Q483,""auto"",""en""))"),"")</f>
        <v/>
      </c>
      <c r="AS483" s="68" t="str">
        <f>IFERROR(__xludf.DUMMYFUNCTION("REGEXREPLACE(E483, ""\?.*"", """")
"),"")</f>
        <v/>
      </c>
      <c r="AT483" s="120" t="str">
        <f>IFERROR(__xludf.DUMMYFUNCTION("TEXTJOIN(CHAR(10)&amp;CHAR(10), TRUE,
  ""H1: "" &amp;
    IFERROR(INDEX(IMPORTXML(REGEXREPLACE(AS483,""\?.*"",""""),""//h1[1]""),1),""""),
  IFERROR(""H2/H3: "" &amp;
    TEXTJOIN(CHAR(10), TRUE,
      IMPORTXML(REGEXREPLACE(AS483,""\?.*"",""""),""//h2[normalize-spa"&amp;"ce()] | //h3[normalize-space()]"")
    ),""""),
  IFERROR(""Paragraphs: "" &amp;
    TEXTJOIN(CHAR(10)&amp;CHAR(10), TRUE,
      IMPORTXML(REGEXREPLACE(AS483,""\?.*"",""""),
        ""//article//p[normalize-space()] | //div[contains(@class,'entry-content') or con"&amp;"tains(@class,'post-content') or contains(@class,'single-content') or contains(@class,'content') or contains(@class,'article')]//p[normalize-space()]""
      )
    ),"""")
)
"),"H1: ")</f>
        <v>H1: </v>
      </c>
      <c r="AU483" s="68" t="str">
        <f t="shared" si="5"/>
        <v/>
      </c>
      <c r="AV483" s="68" t="str">
        <f t="shared" si="6"/>
        <v/>
      </c>
      <c r="AW483" s="68" t="str">
        <f t="shared" si="7"/>
        <v/>
      </c>
      <c r="AX483" s="77"/>
    </row>
    <row r="484">
      <c r="A484" s="68"/>
      <c r="B484" s="68"/>
      <c r="C484" s="69"/>
      <c r="D484" s="68"/>
      <c r="E484" s="68"/>
      <c r="F484" s="68"/>
      <c r="G484" s="68"/>
      <c r="H484" s="68" t="str">
        <f t="shared" si="1"/>
        <v/>
      </c>
      <c r="I484" s="68"/>
      <c r="J484" s="111"/>
      <c r="K484" s="111"/>
      <c r="L484" s="122" t="b">
        <v>0</v>
      </c>
      <c r="M484" s="111"/>
      <c r="N484" s="109" t="b">
        <v>0</v>
      </c>
      <c r="O484" s="111"/>
      <c r="P484" s="109" t="b">
        <v>0</v>
      </c>
      <c r="Q484" s="111"/>
      <c r="R484" s="109" t="b">
        <v>0</v>
      </c>
      <c r="S484" s="111"/>
      <c r="T484" s="111"/>
      <c r="U484" s="111"/>
      <c r="V484" s="111"/>
      <c r="W484" s="111"/>
      <c r="X484" s="111"/>
      <c r="Y484" s="70" t="str">
        <f t="shared" si="8"/>
        <v/>
      </c>
      <c r="Z484" s="111"/>
      <c r="AA484" s="112" t="str">
        <f t="shared" si="2"/>
        <v>Missing Info</v>
      </c>
      <c r="AB484" s="113" t="str">
        <f>LET(
  completed, AA484="Complete",
  approved, AG484="Approved",
  srcVal,   IFERROR(VLOOKUP(D484, Lookup!A:F, 2, FALSE), ""),
  campVal,  IFERROR(VLOOKUP(D484, Lookup!A:F, 3, FALSE), ""),
  medVal,   IFERROR(VLOOKUP(D484, Lookup!A:F, 4, FALSE), ""),
  contVal,  IFERROR(VLOOKUP(D484, Lookup!A:F, 5, FALSE), ""),
  placeVal, IFERROR(VLOOKUP(D484, Lookup!A:F, 6, FALSE), ""),
  baseURL, AS484 &amp; "?",
  utm_source,   Lookup!$B$4 &amp; srcVal,
  utm_campaign, Lookup!$C$4 &amp; campVal,
  utm_medium,   Lookup!$D$4 &amp; medVal,
  utm_content,  Lookup!$E$4 &amp; contVal,
  utm_place,    Lookup!$F$4 &amp; placeVal,
  extras, "&amp;utm_term=" &amp; Y484 &amp; "&amp;adCreative=" &amp; AW484 &amp; "&amp;suggestedTerms=" &amp; AU484,
  IF(
    NOT(completed),
    "Missing Info",
    IF(
      NOT(approved),
      "Awaiting Approval",
      baseURL &amp; utm_source &amp; utm_campaign &amp; utm_medium &amp; utm_content &amp; utm_place &amp; extras
    )
  )
)</f>
        <v>Missing Info</v>
      </c>
      <c r="AC484" s="72" t="str">
        <f t="shared" si="3"/>
        <v/>
      </c>
      <c r="AD484" s="68"/>
      <c r="AE484" s="106"/>
      <c r="AF484" s="114" t="str">
        <f t="shared" si="4"/>
        <v/>
      </c>
      <c r="AG484" s="76"/>
      <c r="AH484" s="111"/>
      <c r="AI484" s="115"/>
      <c r="AJ484" s="68"/>
      <c r="AK484" s="124" t="str">
        <f>IFERROR(__xludf.DUMMYFUNCTION("iferror(split(AJ484,""|""),"""")"),"")</f>
        <v/>
      </c>
      <c r="AL484" s="111"/>
      <c r="AM484" s="111"/>
      <c r="AN484" s="118" t="str">
        <f>IFERROR(__xludf.DUMMYFUNCTION("if(J484="""","""",GOOGLETRANSLATE(J484,""auto"",""en""))"),"")</f>
        <v/>
      </c>
      <c r="AO484" s="111" t="str">
        <f>IFERROR(__xludf.DUMMYFUNCTION("if(K484="""","""",GOOGLETRANSLATE(K484,""auto"",""en""))"),"")</f>
        <v/>
      </c>
      <c r="AP484" s="111" t="str">
        <f>IFERROR(__xludf.DUMMYFUNCTION("if(M484="""","""",GOOGLETRANSLATE(M484,""auto"",""en""))"),"")</f>
        <v/>
      </c>
      <c r="AQ484" s="111" t="str">
        <f>IFERROR(__xludf.DUMMYFUNCTION("if(O484="""","""",GOOGLETRANSLATE(O484,""auto"",""en""))"),"")</f>
        <v/>
      </c>
      <c r="AR484" s="111" t="str">
        <f>IFERROR(__xludf.DUMMYFUNCTION("if(Q484="""","""",GOOGLETRANSLATE(Q484,""auto"",""en""))"),"")</f>
        <v/>
      </c>
      <c r="AS484" s="68" t="str">
        <f>IFERROR(__xludf.DUMMYFUNCTION("REGEXREPLACE(E484, ""\?.*"", """")
"),"")</f>
        <v/>
      </c>
      <c r="AT484" s="120" t="str">
        <f>IFERROR(__xludf.DUMMYFUNCTION("TEXTJOIN(CHAR(10)&amp;CHAR(10), TRUE,
  ""H1: "" &amp;
    IFERROR(INDEX(IMPORTXML(REGEXREPLACE(AS484,""\?.*"",""""),""//h1[1]""),1),""""),
  IFERROR(""H2/H3: "" &amp;
    TEXTJOIN(CHAR(10), TRUE,
      IMPORTXML(REGEXREPLACE(AS484,""\?.*"",""""),""//h2[normalize-spa"&amp;"ce()] | //h3[normalize-space()]"")
    ),""""),
  IFERROR(""Paragraphs: "" &amp;
    TEXTJOIN(CHAR(10)&amp;CHAR(10), TRUE,
      IMPORTXML(REGEXREPLACE(AS484,""\?.*"",""""),
        ""//article//p[normalize-space()] | //div[contains(@class,'entry-content') or con"&amp;"tains(@class,'post-content') or contains(@class,'single-content') or contains(@class,'content') or contains(@class,'article')]//p[normalize-space()]""
      )
    ),"""")
)
"),"H1: ")</f>
        <v>H1: </v>
      </c>
      <c r="AU484" s="68" t="str">
        <f t="shared" si="5"/>
        <v/>
      </c>
      <c r="AV484" s="68" t="str">
        <f t="shared" si="6"/>
        <v/>
      </c>
      <c r="AW484" s="68" t="str">
        <f t="shared" si="7"/>
        <v/>
      </c>
      <c r="AX484" s="77"/>
    </row>
    <row r="485">
      <c r="A485" s="68"/>
      <c r="B485" s="68"/>
      <c r="C485" s="69"/>
      <c r="D485" s="68"/>
      <c r="E485" s="68"/>
      <c r="F485" s="68"/>
      <c r="G485" s="68"/>
      <c r="H485" s="68" t="str">
        <f t="shared" si="1"/>
        <v/>
      </c>
      <c r="I485" s="68"/>
      <c r="J485" s="111"/>
      <c r="K485" s="111"/>
      <c r="L485" s="122" t="b">
        <v>0</v>
      </c>
      <c r="M485" s="111"/>
      <c r="N485" s="109" t="b">
        <v>0</v>
      </c>
      <c r="O485" s="111"/>
      <c r="P485" s="109" t="b">
        <v>0</v>
      </c>
      <c r="Q485" s="111"/>
      <c r="R485" s="109" t="b">
        <v>0</v>
      </c>
      <c r="S485" s="111"/>
      <c r="T485" s="111"/>
      <c r="U485" s="111"/>
      <c r="V485" s="111"/>
      <c r="W485" s="111"/>
      <c r="X485" s="111"/>
      <c r="Y485" s="70" t="str">
        <f t="shared" si="8"/>
        <v/>
      </c>
      <c r="Z485" s="111"/>
      <c r="AA485" s="112" t="str">
        <f t="shared" si="2"/>
        <v>Missing Info</v>
      </c>
      <c r="AB485" s="113" t="str">
        <f>LET(
  completed, AA485="Complete",
  approved, AG485="Approved",
  srcVal,   IFERROR(VLOOKUP(D485, Lookup!A:F, 2, FALSE), ""),
  campVal,  IFERROR(VLOOKUP(D485, Lookup!A:F, 3, FALSE), ""),
  medVal,   IFERROR(VLOOKUP(D485, Lookup!A:F, 4, FALSE), ""),
  contVal,  IFERROR(VLOOKUP(D485, Lookup!A:F, 5, FALSE), ""),
  placeVal, IFERROR(VLOOKUP(D485, Lookup!A:F, 6, FALSE), ""),
  baseURL, AS485 &amp; "?",
  utm_source,   Lookup!$B$4 &amp; srcVal,
  utm_campaign, Lookup!$C$4 &amp; campVal,
  utm_medium,   Lookup!$D$4 &amp; medVal,
  utm_content,  Lookup!$E$4 &amp; contVal,
  utm_place,    Lookup!$F$4 &amp; placeVal,
  extras, "&amp;utm_term=" &amp; Y485 &amp; "&amp;adCreative=" &amp; AW485 &amp; "&amp;suggestedTerms=" &amp; AU485,
  IF(
    NOT(completed),
    "Missing Info",
    IF(
      NOT(approved),
      "Awaiting Approval",
      baseURL &amp; utm_source &amp; utm_campaign &amp; utm_medium &amp; utm_content &amp; utm_place &amp; extras
    )
  )
)</f>
        <v>Missing Info</v>
      </c>
      <c r="AC485" s="72" t="str">
        <f t="shared" si="3"/>
        <v/>
      </c>
      <c r="AD485" s="68"/>
      <c r="AE485" s="106"/>
      <c r="AF485" s="114" t="str">
        <f t="shared" si="4"/>
        <v/>
      </c>
      <c r="AG485" s="76"/>
      <c r="AH485" s="111"/>
      <c r="AI485" s="115"/>
      <c r="AJ485" s="68"/>
      <c r="AK485" s="124" t="str">
        <f>IFERROR(__xludf.DUMMYFUNCTION("iferror(split(AJ485,""|""),"""")"),"")</f>
        <v/>
      </c>
      <c r="AL485" s="111"/>
      <c r="AM485" s="111"/>
      <c r="AN485" s="118" t="str">
        <f>IFERROR(__xludf.DUMMYFUNCTION("if(J485="""","""",GOOGLETRANSLATE(J485,""auto"",""en""))"),"")</f>
        <v/>
      </c>
      <c r="AO485" s="111" t="str">
        <f>IFERROR(__xludf.DUMMYFUNCTION("if(K485="""","""",GOOGLETRANSLATE(K485,""auto"",""en""))"),"")</f>
        <v/>
      </c>
      <c r="AP485" s="111" t="str">
        <f>IFERROR(__xludf.DUMMYFUNCTION("if(M485="""","""",GOOGLETRANSLATE(M485,""auto"",""en""))"),"")</f>
        <v/>
      </c>
      <c r="AQ485" s="111" t="str">
        <f>IFERROR(__xludf.DUMMYFUNCTION("if(O485="""","""",GOOGLETRANSLATE(O485,""auto"",""en""))"),"")</f>
        <v/>
      </c>
      <c r="AR485" s="111" t="str">
        <f>IFERROR(__xludf.DUMMYFUNCTION("if(Q485="""","""",GOOGLETRANSLATE(Q485,""auto"",""en""))"),"")</f>
        <v/>
      </c>
      <c r="AS485" s="68" t="str">
        <f>IFERROR(__xludf.DUMMYFUNCTION("REGEXREPLACE(E485, ""\?.*"", """")
"),"")</f>
        <v/>
      </c>
      <c r="AT485" s="120" t="str">
        <f>IFERROR(__xludf.DUMMYFUNCTION("TEXTJOIN(CHAR(10)&amp;CHAR(10), TRUE,
  ""H1: "" &amp;
    IFERROR(INDEX(IMPORTXML(REGEXREPLACE(AS485,""\?.*"",""""),""//h1[1]""),1),""""),
  IFERROR(""H2/H3: "" &amp;
    TEXTJOIN(CHAR(10), TRUE,
      IMPORTXML(REGEXREPLACE(AS485,""\?.*"",""""),""//h2[normalize-spa"&amp;"ce()] | //h3[normalize-space()]"")
    ),""""),
  IFERROR(""Paragraphs: "" &amp;
    TEXTJOIN(CHAR(10)&amp;CHAR(10), TRUE,
      IMPORTXML(REGEXREPLACE(AS485,""\?.*"",""""),
        ""//article//p[normalize-space()] | //div[contains(@class,'entry-content') or con"&amp;"tains(@class,'post-content') or contains(@class,'single-content') or contains(@class,'content') or contains(@class,'article')]//p[normalize-space()]""
      )
    ),"""")
)
"),"H1: ")</f>
        <v>H1: </v>
      </c>
      <c r="AU485" s="68" t="str">
        <f t="shared" si="5"/>
        <v/>
      </c>
      <c r="AV485" s="68" t="str">
        <f t="shared" si="6"/>
        <v/>
      </c>
      <c r="AW485" s="68" t="str">
        <f t="shared" si="7"/>
        <v/>
      </c>
      <c r="AX485" s="77"/>
    </row>
    <row r="486">
      <c r="A486" s="68"/>
      <c r="B486" s="68"/>
      <c r="C486" s="69"/>
      <c r="D486" s="68"/>
      <c r="E486" s="68"/>
      <c r="F486" s="68"/>
      <c r="G486" s="68"/>
      <c r="H486" s="68" t="str">
        <f t="shared" si="1"/>
        <v/>
      </c>
      <c r="I486" s="68"/>
      <c r="J486" s="111"/>
      <c r="K486" s="111"/>
      <c r="L486" s="122" t="b">
        <v>0</v>
      </c>
      <c r="M486" s="111"/>
      <c r="N486" s="109" t="b">
        <v>0</v>
      </c>
      <c r="O486" s="111"/>
      <c r="P486" s="109" t="b">
        <v>0</v>
      </c>
      <c r="Q486" s="111"/>
      <c r="R486" s="109" t="b">
        <v>0</v>
      </c>
      <c r="S486" s="111"/>
      <c r="T486" s="111"/>
      <c r="U486" s="111"/>
      <c r="V486" s="111"/>
      <c r="W486" s="111"/>
      <c r="X486" s="111"/>
      <c r="Y486" s="70" t="str">
        <f t="shared" si="8"/>
        <v/>
      </c>
      <c r="Z486" s="111"/>
      <c r="AA486" s="112" t="str">
        <f t="shared" si="2"/>
        <v>Missing Info</v>
      </c>
      <c r="AB486" s="113" t="str">
        <f>LET(
  completed, AA486="Complete",
  approved, AG486="Approved",
  srcVal,   IFERROR(VLOOKUP(D486, Lookup!A:F, 2, FALSE), ""),
  campVal,  IFERROR(VLOOKUP(D486, Lookup!A:F, 3, FALSE), ""),
  medVal,   IFERROR(VLOOKUP(D486, Lookup!A:F, 4, FALSE), ""),
  contVal,  IFERROR(VLOOKUP(D486, Lookup!A:F, 5, FALSE), ""),
  placeVal, IFERROR(VLOOKUP(D486, Lookup!A:F, 6, FALSE), ""),
  baseURL, AS486 &amp; "?",
  utm_source,   Lookup!$B$4 &amp; srcVal,
  utm_campaign, Lookup!$C$4 &amp; campVal,
  utm_medium,   Lookup!$D$4 &amp; medVal,
  utm_content,  Lookup!$E$4 &amp; contVal,
  utm_place,    Lookup!$F$4 &amp; placeVal,
  extras, "&amp;utm_term=" &amp; Y486 &amp; "&amp;adCreative=" &amp; AW486 &amp; "&amp;suggestedTerms=" &amp; AU486,
  IF(
    NOT(completed),
    "Missing Info",
    IF(
      NOT(approved),
      "Awaiting Approval",
      baseURL &amp; utm_source &amp; utm_campaign &amp; utm_medium &amp; utm_content &amp; utm_place &amp; extras
    )
  )
)</f>
        <v>Missing Info</v>
      </c>
      <c r="AC486" s="72" t="str">
        <f t="shared" si="3"/>
        <v/>
      </c>
      <c r="AD486" s="68"/>
      <c r="AE486" s="106"/>
      <c r="AF486" s="114" t="str">
        <f t="shared" si="4"/>
        <v/>
      </c>
      <c r="AG486" s="76"/>
      <c r="AH486" s="111"/>
      <c r="AI486" s="115"/>
      <c r="AJ486" s="68"/>
      <c r="AK486" s="124" t="str">
        <f>IFERROR(__xludf.DUMMYFUNCTION("iferror(split(AJ486,""|""),"""")"),"")</f>
        <v/>
      </c>
      <c r="AL486" s="111"/>
      <c r="AM486" s="111"/>
      <c r="AN486" s="118" t="str">
        <f>IFERROR(__xludf.DUMMYFUNCTION("if(J486="""","""",GOOGLETRANSLATE(J486,""auto"",""en""))"),"")</f>
        <v/>
      </c>
      <c r="AO486" s="111" t="str">
        <f>IFERROR(__xludf.DUMMYFUNCTION("if(K486="""","""",GOOGLETRANSLATE(K486,""auto"",""en""))"),"")</f>
        <v/>
      </c>
      <c r="AP486" s="111" t="str">
        <f>IFERROR(__xludf.DUMMYFUNCTION("if(M486="""","""",GOOGLETRANSLATE(M486,""auto"",""en""))"),"")</f>
        <v/>
      </c>
      <c r="AQ486" s="111" t="str">
        <f>IFERROR(__xludf.DUMMYFUNCTION("if(O486="""","""",GOOGLETRANSLATE(O486,""auto"",""en""))"),"")</f>
        <v/>
      </c>
      <c r="AR486" s="111" t="str">
        <f>IFERROR(__xludf.DUMMYFUNCTION("if(Q486="""","""",GOOGLETRANSLATE(Q486,""auto"",""en""))"),"")</f>
        <v/>
      </c>
      <c r="AS486" s="68" t="str">
        <f>IFERROR(__xludf.DUMMYFUNCTION("REGEXREPLACE(E486, ""\?.*"", """")
"),"")</f>
        <v/>
      </c>
      <c r="AT486" s="120" t="str">
        <f>IFERROR(__xludf.DUMMYFUNCTION("TEXTJOIN(CHAR(10)&amp;CHAR(10), TRUE,
  ""H1: "" &amp;
    IFERROR(INDEX(IMPORTXML(REGEXREPLACE(AS486,""\?.*"",""""),""//h1[1]""),1),""""),
  IFERROR(""H2/H3: "" &amp;
    TEXTJOIN(CHAR(10), TRUE,
      IMPORTXML(REGEXREPLACE(AS486,""\?.*"",""""),""//h2[normalize-spa"&amp;"ce()] | //h3[normalize-space()]"")
    ),""""),
  IFERROR(""Paragraphs: "" &amp;
    TEXTJOIN(CHAR(10)&amp;CHAR(10), TRUE,
      IMPORTXML(REGEXREPLACE(AS486,""\?.*"",""""),
        ""//article//p[normalize-space()] | //div[contains(@class,'entry-content') or con"&amp;"tains(@class,'post-content') or contains(@class,'single-content') or contains(@class,'content') or contains(@class,'article')]//p[normalize-space()]""
      )
    ),"""")
)
"),"H1: ")</f>
        <v>H1: </v>
      </c>
      <c r="AU486" s="68" t="str">
        <f t="shared" si="5"/>
        <v/>
      </c>
      <c r="AV486" s="68" t="str">
        <f t="shared" si="6"/>
        <v/>
      </c>
      <c r="AW486" s="68" t="str">
        <f t="shared" si="7"/>
        <v/>
      </c>
      <c r="AX486" s="77"/>
    </row>
    <row r="487">
      <c r="A487" s="68"/>
      <c r="B487" s="68"/>
      <c r="C487" s="69"/>
      <c r="D487" s="68"/>
      <c r="E487" s="68"/>
      <c r="F487" s="68"/>
      <c r="G487" s="68"/>
      <c r="H487" s="68" t="str">
        <f t="shared" si="1"/>
        <v/>
      </c>
      <c r="I487" s="68"/>
      <c r="J487" s="111"/>
      <c r="K487" s="111"/>
      <c r="L487" s="122" t="b">
        <v>0</v>
      </c>
      <c r="M487" s="111"/>
      <c r="N487" s="109" t="b">
        <v>0</v>
      </c>
      <c r="O487" s="111"/>
      <c r="P487" s="109" t="b">
        <v>0</v>
      </c>
      <c r="Q487" s="111"/>
      <c r="R487" s="109" t="b">
        <v>0</v>
      </c>
      <c r="S487" s="111"/>
      <c r="T487" s="111"/>
      <c r="U487" s="111"/>
      <c r="V487" s="111"/>
      <c r="W487" s="111"/>
      <c r="X487" s="111"/>
      <c r="Y487" s="70" t="str">
        <f t="shared" si="8"/>
        <v/>
      </c>
      <c r="Z487" s="111"/>
      <c r="AA487" s="112" t="str">
        <f t="shared" si="2"/>
        <v>Missing Info</v>
      </c>
      <c r="AB487" s="113" t="str">
        <f>LET(
  completed, AA487="Complete",
  approved, AG487="Approved",
  srcVal,   IFERROR(VLOOKUP(D487, Lookup!A:F, 2, FALSE), ""),
  campVal,  IFERROR(VLOOKUP(D487, Lookup!A:F, 3, FALSE), ""),
  medVal,   IFERROR(VLOOKUP(D487, Lookup!A:F, 4, FALSE), ""),
  contVal,  IFERROR(VLOOKUP(D487, Lookup!A:F, 5, FALSE), ""),
  placeVal, IFERROR(VLOOKUP(D487, Lookup!A:F, 6, FALSE), ""),
  baseURL, AS487 &amp; "?",
  utm_source,   Lookup!$B$4 &amp; srcVal,
  utm_campaign, Lookup!$C$4 &amp; campVal,
  utm_medium,   Lookup!$D$4 &amp; medVal,
  utm_content,  Lookup!$E$4 &amp; contVal,
  utm_place,    Lookup!$F$4 &amp; placeVal,
  extras, "&amp;utm_term=" &amp; Y487 &amp; "&amp;adCreative=" &amp; AW487 &amp; "&amp;suggestedTerms=" &amp; AU487,
  IF(
    NOT(completed),
    "Missing Info",
    IF(
      NOT(approved),
      "Awaiting Approval",
      baseURL &amp; utm_source &amp; utm_campaign &amp; utm_medium &amp; utm_content &amp; utm_place &amp; extras
    )
  )
)</f>
        <v>Missing Info</v>
      </c>
      <c r="AC487" s="72" t="str">
        <f t="shared" si="3"/>
        <v/>
      </c>
      <c r="AD487" s="68"/>
      <c r="AE487" s="106"/>
      <c r="AF487" s="114" t="str">
        <f t="shared" si="4"/>
        <v/>
      </c>
      <c r="AG487" s="76"/>
      <c r="AH487" s="111"/>
      <c r="AI487" s="115"/>
      <c r="AJ487" s="68"/>
      <c r="AK487" s="124" t="str">
        <f>IFERROR(__xludf.DUMMYFUNCTION("iferror(split(AJ487,""|""),"""")"),"")</f>
        <v/>
      </c>
      <c r="AL487" s="111"/>
      <c r="AM487" s="111"/>
      <c r="AN487" s="118" t="str">
        <f>IFERROR(__xludf.DUMMYFUNCTION("if(J487="""","""",GOOGLETRANSLATE(J487,""auto"",""en""))"),"")</f>
        <v/>
      </c>
      <c r="AO487" s="111" t="str">
        <f>IFERROR(__xludf.DUMMYFUNCTION("if(K487="""","""",GOOGLETRANSLATE(K487,""auto"",""en""))"),"")</f>
        <v/>
      </c>
      <c r="AP487" s="111" t="str">
        <f>IFERROR(__xludf.DUMMYFUNCTION("if(M487="""","""",GOOGLETRANSLATE(M487,""auto"",""en""))"),"")</f>
        <v/>
      </c>
      <c r="AQ487" s="111" t="str">
        <f>IFERROR(__xludf.DUMMYFUNCTION("if(O487="""","""",GOOGLETRANSLATE(O487,""auto"",""en""))"),"")</f>
        <v/>
      </c>
      <c r="AR487" s="111" t="str">
        <f>IFERROR(__xludf.DUMMYFUNCTION("if(Q487="""","""",GOOGLETRANSLATE(Q487,""auto"",""en""))"),"")</f>
        <v/>
      </c>
      <c r="AS487" s="68" t="str">
        <f>IFERROR(__xludf.DUMMYFUNCTION("REGEXREPLACE(E487, ""\?.*"", """")
"),"")</f>
        <v/>
      </c>
      <c r="AT487" s="120" t="str">
        <f>IFERROR(__xludf.DUMMYFUNCTION("TEXTJOIN(CHAR(10)&amp;CHAR(10), TRUE,
  ""H1: "" &amp;
    IFERROR(INDEX(IMPORTXML(REGEXREPLACE(AS487,""\?.*"",""""),""//h1[1]""),1),""""),
  IFERROR(""H2/H3: "" &amp;
    TEXTJOIN(CHAR(10), TRUE,
      IMPORTXML(REGEXREPLACE(AS487,""\?.*"",""""),""//h2[normalize-spa"&amp;"ce()] | //h3[normalize-space()]"")
    ),""""),
  IFERROR(""Paragraphs: "" &amp;
    TEXTJOIN(CHAR(10)&amp;CHAR(10), TRUE,
      IMPORTXML(REGEXREPLACE(AS487,""\?.*"",""""),
        ""//article//p[normalize-space()] | //div[contains(@class,'entry-content') or con"&amp;"tains(@class,'post-content') or contains(@class,'single-content') or contains(@class,'content') or contains(@class,'article')]//p[normalize-space()]""
      )
    ),"""")
)
"),"H1: ")</f>
        <v>H1: </v>
      </c>
      <c r="AU487" s="68" t="str">
        <f t="shared" si="5"/>
        <v/>
      </c>
      <c r="AV487" s="68" t="str">
        <f t="shared" si="6"/>
        <v/>
      </c>
      <c r="AW487" s="68" t="str">
        <f t="shared" si="7"/>
        <v/>
      </c>
      <c r="AX487" s="77"/>
    </row>
    <row r="488">
      <c r="A488" s="68"/>
      <c r="B488" s="68"/>
      <c r="C488" s="69"/>
      <c r="D488" s="68"/>
      <c r="E488" s="68"/>
      <c r="F488" s="68"/>
      <c r="G488" s="68"/>
      <c r="H488" s="68" t="str">
        <f t="shared" si="1"/>
        <v/>
      </c>
      <c r="I488" s="68"/>
      <c r="J488" s="111"/>
      <c r="K488" s="111"/>
      <c r="L488" s="122" t="b">
        <v>0</v>
      </c>
      <c r="M488" s="111"/>
      <c r="N488" s="109" t="b">
        <v>0</v>
      </c>
      <c r="O488" s="111"/>
      <c r="P488" s="109" t="b">
        <v>0</v>
      </c>
      <c r="Q488" s="111"/>
      <c r="R488" s="109" t="b">
        <v>0</v>
      </c>
      <c r="S488" s="111"/>
      <c r="T488" s="111"/>
      <c r="U488" s="111"/>
      <c r="V488" s="111"/>
      <c r="W488" s="111"/>
      <c r="X488" s="111"/>
      <c r="Y488" s="70" t="str">
        <f t="shared" si="8"/>
        <v/>
      </c>
      <c r="Z488" s="111"/>
      <c r="AA488" s="112" t="str">
        <f t="shared" si="2"/>
        <v>Missing Info</v>
      </c>
      <c r="AB488" s="113" t="str">
        <f>LET(
  completed, AA488="Complete",
  approved, AG488="Approved",
  srcVal,   IFERROR(VLOOKUP(D488, Lookup!A:F, 2, FALSE), ""),
  campVal,  IFERROR(VLOOKUP(D488, Lookup!A:F, 3, FALSE), ""),
  medVal,   IFERROR(VLOOKUP(D488, Lookup!A:F, 4, FALSE), ""),
  contVal,  IFERROR(VLOOKUP(D488, Lookup!A:F, 5, FALSE), ""),
  placeVal, IFERROR(VLOOKUP(D488, Lookup!A:F, 6, FALSE), ""),
  baseURL, AS488 &amp; "?",
  utm_source,   Lookup!$B$4 &amp; srcVal,
  utm_campaign, Lookup!$C$4 &amp; campVal,
  utm_medium,   Lookup!$D$4 &amp; medVal,
  utm_content,  Lookup!$E$4 &amp; contVal,
  utm_place,    Lookup!$F$4 &amp; placeVal,
  extras, "&amp;utm_term=" &amp; Y488 &amp; "&amp;adCreative=" &amp; AW488 &amp; "&amp;suggestedTerms=" &amp; AU488,
  IF(
    NOT(completed),
    "Missing Info",
    IF(
      NOT(approved),
      "Awaiting Approval",
      baseURL &amp; utm_source &amp; utm_campaign &amp; utm_medium &amp; utm_content &amp; utm_place &amp; extras
    )
  )
)</f>
        <v>Missing Info</v>
      </c>
      <c r="AC488" s="72" t="str">
        <f t="shared" si="3"/>
        <v/>
      </c>
      <c r="AD488" s="68"/>
      <c r="AE488" s="106"/>
      <c r="AF488" s="114" t="str">
        <f t="shared" si="4"/>
        <v/>
      </c>
      <c r="AG488" s="76"/>
      <c r="AH488" s="111"/>
      <c r="AI488" s="115"/>
      <c r="AJ488" s="68"/>
      <c r="AK488" s="124" t="str">
        <f>IFERROR(__xludf.DUMMYFUNCTION("iferror(split(AJ488,""|""),"""")"),"")</f>
        <v/>
      </c>
      <c r="AL488" s="111"/>
      <c r="AM488" s="111"/>
      <c r="AN488" s="118" t="str">
        <f>IFERROR(__xludf.DUMMYFUNCTION("if(J488="""","""",GOOGLETRANSLATE(J488,""auto"",""en""))"),"")</f>
        <v/>
      </c>
      <c r="AO488" s="111" t="str">
        <f>IFERROR(__xludf.DUMMYFUNCTION("if(K488="""","""",GOOGLETRANSLATE(K488,""auto"",""en""))"),"")</f>
        <v/>
      </c>
      <c r="AP488" s="111" t="str">
        <f>IFERROR(__xludf.DUMMYFUNCTION("if(M488="""","""",GOOGLETRANSLATE(M488,""auto"",""en""))"),"")</f>
        <v/>
      </c>
      <c r="AQ488" s="111" t="str">
        <f>IFERROR(__xludf.DUMMYFUNCTION("if(O488="""","""",GOOGLETRANSLATE(O488,""auto"",""en""))"),"")</f>
        <v/>
      </c>
      <c r="AR488" s="111" t="str">
        <f>IFERROR(__xludf.DUMMYFUNCTION("if(Q488="""","""",GOOGLETRANSLATE(Q488,""auto"",""en""))"),"")</f>
        <v/>
      </c>
      <c r="AS488" s="68" t="str">
        <f>IFERROR(__xludf.DUMMYFUNCTION("REGEXREPLACE(E488, ""\?.*"", """")
"),"")</f>
        <v/>
      </c>
      <c r="AT488" s="120" t="str">
        <f>IFERROR(__xludf.DUMMYFUNCTION("TEXTJOIN(CHAR(10)&amp;CHAR(10), TRUE,
  ""H1: "" &amp;
    IFERROR(INDEX(IMPORTXML(REGEXREPLACE(AS488,""\?.*"",""""),""//h1[1]""),1),""""),
  IFERROR(""H2/H3: "" &amp;
    TEXTJOIN(CHAR(10), TRUE,
      IMPORTXML(REGEXREPLACE(AS488,""\?.*"",""""),""//h2[normalize-spa"&amp;"ce()] | //h3[normalize-space()]"")
    ),""""),
  IFERROR(""Paragraphs: "" &amp;
    TEXTJOIN(CHAR(10)&amp;CHAR(10), TRUE,
      IMPORTXML(REGEXREPLACE(AS488,""\?.*"",""""),
        ""//article//p[normalize-space()] | //div[contains(@class,'entry-content') or con"&amp;"tains(@class,'post-content') or contains(@class,'single-content') or contains(@class,'content') or contains(@class,'article')]//p[normalize-space()]""
      )
    ),"""")
)
"),"H1: ")</f>
        <v>H1: </v>
      </c>
      <c r="AU488" s="68" t="str">
        <f t="shared" si="5"/>
        <v/>
      </c>
      <c r="AV488" s="68" t="str">
        <f t="shared" si="6"/>
        <v/>
      </c>
      <c r="AW488" s="68" t="str">
        <f t="shared" si="7"/>
        <v/>
      </c>
      <c r="AX488" s="77"/>
    </row>
    <row r="489">
      <c r="A489" s="68"/>
      <c r="B489" s="68"/>
      <c r="C489" s="69"/>
      <c r="D489" s="68"/>
      <c r="E489" s="68"/>
      <c r="F489" s="68"/>
      <c r="G489" s="68"/>
      <c r="H489" s="68" t="str">
        <f t="shared" si="1"/>
        <v/>
      </c>
      <c r="I489" s="68"/>
      <c r="J489" s="111"/>
      <c r="K489" s="111"/>
      <c r="L489" s="122" t="b">
        <v>0</v>
      </c>
      <c r="M489" s="111"/>
      <c r="N489" s="109" t="b">
        <v>0</v>
      </c>
      <c r="O489" s="111"/>
      <c r="P489" s="109" t="b">
        <v>0</v>
      </c>
      <c r="Q489" s="111"/>
      <c r="R489" s="109" t="b">
        <v>0</v>
      </c>
      <c r="S489" s="111"/>
      <c r="T489" s="111"/>
      <c r="U489" s="111"/>
      <c r="V489" s="111"/>
      <c r="W489" s="111"/>
      <c r="X489" s="111"/>
      <c r="Y489" s="70" t="str">
        <f t="shared" si="8"/>
        <v/>
      </c>
      <c r="Z489" s="111"/>
      <c r="AA489" s="112" t="str">
        <f t="shared" si="2"/>
        <v>Missing Info</v>
      </c>
      <c r="AB489" s="113" t="str">
        <f>LET(
  completed, AA489="Complete",
  approved, AG489="Approved",
  srcVal,   IFERROR(VLOOKUP(D489, Lookup!A:F, 2, FALSE), ""),
  campVal,  IFERROR(VLOOKUP(D489, Lookup!A:F, 3, FALSE), ""),
  medVal,   IFERROR(VLOOKUP(D489, Lookup!A:F, 4, FALSE), ""),
  contVal,  IFERROR(VLOOKUP(D489, Lookup!A:F, 5, FALSE), ""),
  placeVal, IFERROR(VLOOKUP(D489, Lookup!A:F, 6, FALSE), ""),
  baseURL, AS489 &amp; "?",
  utm_source,   Lookup!$B$4 &amp; srcVal,
  utm_campaign, Lookup!$C$4 &amp; campVal,
  utm_medium,   Lookup!$D$4 &amp; medVal,
  utm_content,  Lookup!$E$4 &amp; contVal,
  utm_place,    Lookup!$F$4 &amp; placeVal,
  extras, "&amp;utm_term=" &amp; Y489 &amp; "&amp;adCreative=" &amp; AW489 &amp; "&amp;suggestedTerms=" &amp; AU489,
  IF(
    NOT(completed),
    "Missing Info",
    IF(
      NOT(approved),
      "Awaiting Approval",
      baseURL &amp; utm_source &amp; utm_campaign &amp; utm_medium &amp; utm_content &amp; utm_place &amp; extras
    )
  )
)</f>
        <v>Missing Info</v>
      </c>
      <c r="AC489" s="72" t="str">
        <f t="shared" si="3"/>
        <v/>
      </c>
      <c r="AD489" s="68"/>
      <c r="AE489" s="106"/>
      <c r="AF489" s="114" t="str">
        <f t="shared" si="4"/>
        <v/>
      </c>
      <c r="AG489" s="76"/>
      <c r="AH489" s="111"/>
      <c r="AI489" s="115"/>
      <c r="AJ489" s="68"/>
      <c r="AK489" s="124" t="str">
        <f>IFERROR(__xludf.DUMMYFUNCTION("iferror(split(AJ489,""|""),"""")"),"")</f>
        <v/>
      </c>
      <c r="AL489" s="111"/>
      <c r="AM489" s="111"/>
      <c r="AN489" s="118" t="str">
        <f>IFERROR(__xludf.DUMMYFUNCTION("if(J489="""","""",GOOGLETRANSLATE(J489,""auto"",""en""))"),"")</f>
        <v/>
      </c>
      <c r="AO489" s="111" t="str">
        <f>IFERROR(__xludf.DUMMYFUNCTION("if(K489="""","""",GOOGLETRANSLATE(K489,""auto"",""en""))"),"")</f>
        <v/>
      </c>
      <c r="AP489" s="111" t="str">
        <f>IFERROR(__xludf.DUMMYFUNCTION("if(M489="""","""",GOOGLETRANSLATE(M489,""auto"",""en""))"),"")</f>
        <v/>
      </c>
      <c r="AQ489" s="111" t="str">
        <f>IFERROR(__xludf.DUMMYFUNCTION("if(O489="""","""",GOOGLETRANSLATE(O489,""auto"",""en""))"),"")</f>
        <v/>
      </c>
      <c r="AR489" s="111" t="str">
        <f>IFERROR(__xludf.DUMMYFUNCTION("if(Q489="""","""",GOOGLETRANSLATE(Q489,""auto"",""en""))"),"")</f>
        <v/>
      </c>
      <c r="AS489" s="68" t="str">
        <f>IFERROR(__xludf.DUMMYFUNCTION("REGEXREPLACE(E489, ""\?.*"", """")
"),"")</f>
        <v/>
      </c>
      <c r="AT489" s="120" t="str">
        <f>IFERROR(__xludf.DUMMYFUNCTION("TEXTJOIN(CHAR(10)&amp;CHAR(10), TRUE,
  ""H1: "" &amp;
    IFERROR(INDEX(IMPORTXML(REGEXREPLACE(AS489,""\?.*"",""""),""//h1[1]""),1),""""),
  IFERROR(""H2/H3: "" &amp;
    TEXTJOIN(CHAR(10), TRUE,
      IMPORTXML(REGEXREPLACE(AS489,""\?.*"",""""),""//h2[normalize-spa"&amp;"ce()] | //h3[normalize-space()]"")
    ),""""),
  IFERROR(""Paragraphs: "" &amp;
    TEXTJOIN(CHAR(10)&amp;CHAR(10), TRUE,
      IMPORTXML(REGEXREPLACE(AS489,""\?.*"",""""),
        ""//article//p[normalize-space()] | //div[contains(@class,'entry-content') or con"&amp;"tains(@class,'post-content') or contains(@class,'single-content') or contains(@class,'content') or contains(@class,'article')]//p[normalize-space()]""
      )
    ),"""")
)
"),"H1: ")</f>
        <v>H1: </v>
      </c>
      <c r="AU489" s="68" t="str">
        <f t="shared" si="5"/>
        <v/>
      </c>
      <c r="AV489" s="68" t="str">
        <f t="shared" si="6"/>
        <v/>
      </c>
      <c r="AW489" s="68" t="str">
        <f t="shared" si="7"/>
        <v/>
      </c>
      <c r="AX489" s="77"/>
    </row>
    <row r="490">
      <c r="A490" s="68"/>
      <c r="B490" s="68"/>
      <c r="C490" s="69"/>
      <c r="D490" s="68"/>
      <c r="E490" s="68"/>
      <c r="F490" s="68"/>
      <c r="G490" s="68"/>
      <c r="H490" s="68" t="str">
        <f t="shared" si="1"/>
        <v/>
      </c>
      <c r="I490" s="68"/>
      <c r="J490" s="111"/>
      <c r="K490" s="111"/>
      <c r="L490" s="122" t="b">
        <v>0</v>
      </c>
      <c r="M490" s="111"/>
      <c r="N490" s="109" t="b">
        <v>0</v>
      </c>
      <c r="O490" s="111"/>
      <c r="P490" s="109" t="b">
        <v>0</v>
      </c>
      <c r="Q490" s="111"/>
      <c r="R490" s="109" t="b">
        <v>0</v>
      </c>
      <c r="S490" s="111"/>
      <c r="T490" s="111"/>
      <c r="U490" s="111"/>
      <c r="V490" s="111"/>
      <c r="W490" s="111"/>
      <c r="X490" s="111"/>
      <c r="Y490" s="70" t="str">
        <f t="shared" si="8"/>
        <v/>
      </c>
      <c r="Z490" s="111"/>
      <c r="AA490" s="112" t="str">
        <f t="shared" si="2"/>
        <v>Missing Info</v>
      </c>
      <c r="AB490" s="113" t="str">
        <f>LET(
  completed, AA490="Complete",
  approved, AG490="Approved",
  srcVal,   IFERROR(VLOOKUP(D490, Lookup!A:F, 2, FALSE), ""),
  campVal,  IFERROR(VLOOKUP(D490, Lookup!A:F, 3, FALSE), ""),
  medVal,   IFERROR(VLOOKUP(D490, Lookup!A:F, 4, FALSE), ""),
  contVal,  IFERROR(VLOOKUP(D490, Lookup!A:F, 5, FALSE), ""),
  placeVal, IFERROR(VLOOKUP(D490, Lookup!A:F, 6, FALSE), ""),
  baseURL, AS490 &amp; "?",
  utm_source,   Lookup!$B$4 &amp; srcVal,
  utm_campaign, Lookup!$C$4 &amp; campVal,
  utm_medium,   Lookup!$D$4 &amp; medVal,
  utm_content,  Lookup!$E$4 &amp; contVal,
  utm_place,    Lookup!$F$4 &amp; placeVal,
  extras, "&amp;utm_term=" &amp; Y490 &amp; "&amp;adCreative=" &amp; AW490 &amp; "&amp;suggestedTerms=" &amp; AU490,
  IF(
    NOT(completed),
    "Missing Info",
    IF(
      NOT(approved),
      "Awaiting Approval",
      baseURL &amp; utm_source &amp; utm_campaign &amp; utm_medium &amp; utm_content &amp; utm_place &amp; extras
    )
  )
)</f>
        <v>Missing Info</v>
      </c>
      <c r="AC490" s="72" t="str">
        <f t="shared" si="3"/>
        <v/>
      </c>
      <c r="AD490" s="68"/>
      <c r="AE490" s="106"/>
      <c r="AF490" s="114" t="str">
        <f t="shared" si="4"/>
        <v/>
      </c>
      <c r="AG490" s="76"/>
      <c r="AH490" s="111"/>
      <c r="AI490" s="115"/>
      <c r="AJ490" s="68"/>
      <c r="AK490" s="124" t="str">
        <f>IFERROR(__xludf.DUMMYFUNCTION("iferror(split(AJ490,""|""),"""")"),"")</f>
        <v/>
      </c>
      <c r="AL490" s="111"/>
      <c r="AM490" s="111"/>
      <c r="AN490" s="118" t="str">
        <f>IFERROR(__xludf.DUMMYFUNCTION("if(J490="""","""",GOOGLETRANSLATE(J490,""auto"",""en""))"),"")</f>
        <v/>
      </c>
      <c r="AO490" s="111" t="str">
        <f>IFERROR(__xludf.DUMMYFUNCTION("if(K490="""","""",GOOGLETRANSLATE(K490,""auto"",""en""))"),"")</f>
        <v/>
      </c>
      <c r="AP490" s="111" t="str">
        <f>IFERROR(__xludf.DUMMYFUNCTION("if(M490="""","""",GOOGLETRANSLATE(M490,""auto"",""en""))"),"")</f>
        <v/>
      </c>
      <c r="AQ490" s="111" t="str">
        <f>IFERROR(__xludf.DUMMYFUNCTION("if(O490="""","""",GOOGLETRANSLATE(O490,""auto"",""en""))"),"")</f>
        <v/>
      </c>
      <c r="AR490" s="111" t="str">
        <f>IFERROR(__xludf.DUMMYFUNCTION("if(Q490="""","""",GOOGLETRANSLATE(Q490,""auto"",""en""))"),"")</f>
        <v/>
      </c>
      <c r="AS490" s="68" t="str">
        <f>IFERROR(__xludf.DUMMYFUNCTION("REGEXREPLACE(E490, ""\?.*"", """")
"),"")</f>
        <v/>
      </c>
      <c r="AT490" s="120" t="str">
        <f>IFERROR(__xludf.DUMMYFUNCTION("TEXTJOIN(CHAR(10)&amp;CHAR(10), TRUE,
  ""H1: "" &amp;
    IFERROR(INDEX(IMPORTXML(REGEXREPLACE(AS490,""\?.*"",""""),""//h1[1]""),1),""""),
  IFERROR(""H2/H3: "" &amp;
    TEXTJOIN(CHAR(10), TRUE,
      IMPORTXML(REGEXREPLACE(AS490,""\?.*"",""""),""//h2[normalize-spa"&amp;"ce()] | //h3[normalize-space()]"")
    ),""""),
  IFERROR(""Paragraphs: "" &amp;
    TEXTJOIN(CHAR(10)&amp;CHAR(10), TRUE,
      IMPORTXML(REGEXREPLACE(AS490,""\?.*"",""""),
        ""//article//p[normalize-space()] | //div[contains(@class,'entry-content') or con"&amp;"tains(@class,'post-content') or contains(@class,'single-content') or contains(@class,'content') or contains(@class,'article')]//p[normalize-space()]""
      )
    ),"""")
)
"),"H1: ")</f>
        <v>H1: </v>
      </c>
      <c r="AU490" s="68" t="str">
        <f t="shared" si="5"/>
        <v/>
      </c>
      <c r="AV490" s="68" t="str">
        <f t="shared" si="6"/>
        <v/>
      </c>
      <c r="AW490" s="68" t="str">
        <f t="shared" si="7"/>
        <v/>
      </c>
      <c r="AX490" s="77"/>
    </row>
    <row r="491">
      <c r="A491" s="68"/>
      <c r="B491" s="68"/>
      <c r="C491" s="69"/>
      <c r="D491" s="68"/>
      <c r="E491" s="68"/>
      <c r="F491" s="68"/>
      <c r="G491" s="68"/>
      <c r="H491" s="68" t="str">
        <f t="shared" si="1"/>
        <v/>
      </c>
      <c r="I491" s="68"/>
      <c r="J491" s="111"/>
      <c r="K491" s="111"/>
      <c r="L491" s="122" t="b">
        <v>0</v>
      </c>
      <c r="M491" s="111"/>
      <c r="N491" s="109" t="b">
        <v>0</v>
      </c>
      <c r="O491" s="111"/>
      <c r="P491" s="109" t="b">
        <v>0</v>
      </c>
      <c r="Q491" s="111"/>
      <c r="R491" s="109" t="b">
        <v>0</v>
      </c>
      <c r="S491" s="111"/>
      <c r="T491" s="111"/>
      <c r="U491" s="111"/>
      <c r="V491" s="111"/>
      <c r="W491" s="111"/>
      <c r="X491" s="111"/>
      <c r="Y491" s="70" t="str">
        <f t="shared" si="8"/>
        <v/>
      </c>
      <c r="Z491" s="111"/>
      <c r="AA491" s="112" t="str">
        <f t="shared" si="2"/>
        <v>Missing Info</v>
      </c>
      <c r="AB491" s="113" t="str">
        <f>LET(
  completed, AA491="Complete",
  approved, AG491="Approved",
  srcVal,   IFERROR(VLOOKUP(D491, Lookup!A:F, 2, FALSE), ""),
  campVal,  IFERROR(VLOOKUP(D491, Lookup!A:F, 3, FALSE), ""),
  medVal,   IFERROR(VLOOKUP(D491, Lookup!A:F, 4, FALSE), ""),
  contVal,  IFERROR(VLOOKUP(D491, Lookup!A:F, 5, FALSE), ""),
  placeVal, IFERROR(VLOOKUP(D491, Lookup!A:F, 6, FALSE), ""),
  baseURL, AS491 &amp; "?",
  utm_source,   Lookup!$B$4 &amp; srcVal,
  utm_campaign, Lookup!$C$4 &amp; campVal,
  utm_medium,   Lookup!$D$4 &amp; medVal,
  utm_content,  Lookup!$E$4 &amp; contVal,
  utm_place,    Lookup!$F$4 &amp; placeVal,
  extras, "&amp;utm_term=" &amp; Y491 &amp; "&amp;adCreative=" &amp; AW491 &amp; "&amp;suggestedTerms=" &amp; AU491,
  IF(
    NOT(completed),
    "Missing Info",
    IF(
      NOT(approved),
      "Awaiting Approval",
      baseURL &amp; utm_source &amp; utm_campaign &amp; utm_medium &amp; utm_content &amp; utm_place &amp; extras
    )
  )
)</f>
        <v>Missing Info</v>
      </c>
      <c r="AC491" s="72" t="str">
        <f t="shared" si="3"/>
        <v/>
      </c>
      <c r="AD491" s="68"/>
      <c r="AE491" s="106"/>
      <c r="AF491" s="114" t="str">
        <f t="shared" si="4"/>
        <v/>
      </c>
      <c r="AG491" s="76"/>
      <c r="AH491" s="111"/>
      <c r="AI491" s="115"/>
      <c r="AJ491" s="68"/>
      <c r="AK491" s="124" t="str">
        <f>IFERROR(__xludf.DUMMYFUNCTION("iferror(split(AJ491,""|""),"""")"),"")</f>
        <v/>
      </c>
      <c r="AL491" s="111"/>
      <c r="AM491" s="111"/>
      <c r="AN491" s="118" t="str">
        <f>IFERROR(__xludf.DUMMYFUNCTION("if(J491="""","""",GOOGLETRANSLATE(J491,""auto"",""en""))"),"")</f>
        <v/>
      </c>
      <c r="AO491" s="111" t="str">
        <f>IFERROR(__xludf.DUMMYFUNCTION("if(K491="""","""",GOOGLETRANSLATE(K491,""auto"",""en""))"),"")</f>
        <v/>
      </c>
      <c r="AP491" s="111" t="str">
        <f>IFERROR(__xludf.DUMMYFUNCTION("if(M491="""","""",GOOGLETRANSLATE(M491,""auto"",""en""))"),"")</f>
        <v/>
      </c>
      <c r="AQ491" s="111" t="str">
        <f>IFERROR(__xludf.DUMMYFUNCTION("if(O491="""","""",GOOGLETRANSLATE(O491,""auto"",""en""))"),"")</f>
        <v/>
      </c>
      <c r="AR491" s="111" t="str">
        <f>IFERROR(__xludf.DUMMYFUNCTION("if(Q491="""","""",GOOGLETRANSLATE(Q491,""auto"",""en""))"),"")</f>
        <v/>
      </c>
      <c r="AS491" s="68" t="str">
        <f>IFERROR(__xludf.DUMMYFUNCTION("REGEXREPLACE(E491, ""\?.*"", """")
"),"")</f>
        <v/>
      </c>
      <c r="AT491" s="120" t="str">
        <f>IFERROR(__xludf.DUMMYFUNCTION("TEXTJOIN(CHAR(10)&amp;CHAR(10), TRUE,
  ""H1: "" &amp;
    IFERROR(INDEX(IMPORTXML(REGEXREPLACE(AS491,""\?.*"",""""),""//h1[1]""),1),""""),
  IFERROR(""H2/H3: "" &amp;
    TEXTJOIN(CHAR(10), TRUE,
      IMPORTXML(REGEXREPLACE(AS491,""\?.*"",""""),""//h2[normalize-spa"&amp;"ce()] | //h3[normalize-space()]"")
    ),""""),
  IFERROR(""Paragraphs: "" &amp;
    TEXTJOIN(CHAR(10)&amp;CHAR(10), TRUE,
      IMPORTXML(REGEXREPLACE(AS491,""\?.*"",""""),
        ""//article//p[normalize-space()] | //div[contains(@class,'entry-content') or con"&amp;"tains(@class,'post-content') or contains(@class,'single-content') or contains(@class,'content') or contains(@class,'article')]//p[normalize-space()]""
      )
    ),"""")
)
"),"H1: ")</f>
        <v>H1: </v>
      </c>
      <c r="AU491" s="68" t="str">
        <f t="shared" si="5"/>
        <v/>
      </c>
      <c r="AV491" s="68" t="str">
        <f t="shared" si="6"/>
        <v/>
      </c>
      <c r="AW491" s="68" t="str">
        <f t="shared" si="7"/>
        <v/>
      </c>
      <c r="AX491" s="77"/>
    </row>
    <row r="492">
      <c r="A492" s="68"/>
      <c r="B492" s="68"/>
      <c r="C492" s="69"/>
      <c r="D492" s="68"/>
      <c r="E492" s="68"/>
      <c r="F492" s="68"/>
      <c r="G492" s="68"/>
      <c r="H492" s="68" t="str">
        <f t="shared" si="1"/>
        <v/>
      </c>
      <c r="I492" s="68"/>
      <c r="J492" s="111"/>
      <c r="K492" s="111"/>
      <c r="L492" s="122" t="b">
        <v>0</v>
      </c>
      <c r="M492" s="111"/>
      <c r="N492" s="109" t="b">
        <v>0</v>
      </c>
      <c r="O492" s="111"/>
      <c r="P492" s="109" t="b">
        <v>0</v>
      </c>
      <c r="Q492" s="111"/>
      <c r="R492" s="109" t="b">
        <v>0</v>
      </c>
      <c r="S492" s="111"/>
      <c r="T492" s="111"/>
      <c r="U492" s="111"/>
      <c r="V492" s="111"/>
      <c r="W492" s="111"/>
      <c r="X492" s="111"/>
      <c r="Y492" s="70" t="str">
        <f t="shared" si="8"/>
        <v/>
      </c>
      <c r="Z492" s="111"/>
      <c r="AA492" s="112" t="str">
        <f t="shared" si="2"/>
        <v>Missing Info</v>
      </c>
      <c r="AB492" s="113" t="str">
        <f>LET(
  completed, AA492="Complete",
  approved, AG492="Approved",
  srcVal,   IFERROR(VLOOKUP(D492, Lookup!A:F, 2, FALSE), ""),
  campVal,  IFERROR(VLOOKUP(D492, Lookup!A:F, 3, FALSE), ""),
  medVal,   IFERROR(VLOOKUP(D492, Lookup!A:F, 4, FALSE), ""),
  contVal,  IFERROR(VLOOKUP(D492, Lookup!A:F, 5, FALSE), ""),
  placeVal, IFERROR(VLOOKUP(D492, Lookup!A:F, 6, FALSE), ""),
  baseURL, AS492 &amp; "?",
  utm_source,   Lookup!$B$4 &amp; srcVal,
  utm_campaign, Lookup!$C$4 &amp; campVal,
  utm_medium,   Lookup!$D$4 &amp; medVal,
  utm_content,  Lookup!$E$4 &amp; contVal,
  utm_place,    Lookup!$F$4 &amp; placeVal,
  extras, "&amp;utm_term=" &amp; Y492 &amp; "&amp;adCreative=" &amp; AW492 &amp; "&amp;suggestedTerms=" &amp; AU492,
  IF(
    NOT(completed),
    "Missing Info",
    IF(
      NOT(approved),
      "Awaiting Approval",
      baseURL &amp; utm_source &amp; utm_campaign &amp; utm_medium &amp; utm_content &amp; utm_place &amp; extras
    )
  )
)</f>
        <v>Missing Info</v>
      </c>
      <c r="AC492" s="72" t="str">
        <f t="shared" si="3"/>
        <v/>
      </c>
      <c r="AD492" s="68"/>
      <c r="AE492" s="106"/>
      <c r="AF492" s="114" t="str">
        <f t="shared" si="4"/>
        <v/>
      </c>
      <c r="AG492" s="76"/>
      <c r="AH492" s="111"/>
      <c r="AI492" s="115"/>
      <c r="AJ492" s="68"/>
      <c r="AK492" s="124" t="str">
        <f>IFERROR(__xludf.DUMMYFUNCTION("iferror(split(AJ492,""|""),"""")"),"")</f>
        <v/>
      </c>
      <c r="AL492" s="111"/>
      <c r="AM492" s="111"/>
      <c r="AN492" s="118" t="str">
        <f>IFERROR(__xludf.DUMMYFUNCTION("if(J492="""","""",GOOGLETRANSLATE(J492,""auto"",""en""))"),"")</f>
        <v/>
      </c>
      <c r="AO492" s="111" t="str">
        <f>IFERROR(__xludf.DUMMYFUNCTION("if(K492="""","""",GOOGLETRANSLATE(K492,""auto"",""en""))"),"")</f>
        <v/>
      </c>
      <c r="AP492" s="111" t="str">
        <f>IFERROR(__xludf.DUMMYFUNCTION("if(M492="""","""",GOOGLETRANSLATE(M492,""auto"",""en""))"),"")</f>
        <v/>
      </c>
      <c r="AQ492" s="111" t="str">
        <f>IFERROR(__xludf.DUMMYFUNCTION("if(O492="""","""",GOOGLETRANSLATE(O492,""auto"",""en""))"),"")</f>
        <v/>
      </c>
      <c r="AR492" s="111" t="str">
        <f>IFERROR(__xludf.DUMMYFUNCTION("if(Q492="""","""",GOOGLETRANSLATE(Q492,""auto"",""en""))"),"")</f>
        <v/>
      </c>
      <c r="AS492" s="68" t="str">
        <f>IFERROR(__xludf.DUMMYFUNCTION("REGEXREPLACE(E492, ""\?.*"", """")
"),"")</f>
        <v/>
      </c>
      <c r="AT492" s="120" t="str">
        <f>IFERROR(__xludf.DUMMYFUNCTION("TEXTJOIN(CHAR(10)&amp;CHAR(10), TRUE,
  ""H1: "" &amp;
    IFERROR(INDEX(IMPORTXML(REGEXREPLACE(AS492,""\?.*"",""""),""//h1[1]""),1),""""),
  IFERROR(""H2/H3: "" &amp;
    TEXTJOIN(CHAR(10), TRUE,
      IMPORTXML(REGEXREPLACE(AS492,""\?.*"",""""),""//h2[normalize-spa"&amp;"ce()] | //h3[normalize-space()]"")
    ),""""),
  IFERROR(""Paragraphs: "" &amp;
    TEXTJOIN(CHAR(10)&amp;CHAR(10), TRUE,
      IMPORTXML(REGEXREPLACE(AS492,""\?.*"",""""),
        ""//article//p[normalize-space()] | //div[contains(@class,'entry-content') or con"&amp;"tains(@class,'post-content') or contains(@class,'single-content') or contains(@class,'content') or contains(@class,'article')]//p[normalize-space()]""
      )
    ),"""")
)
"),"H1: ")</f>
        <v>H1: </v>
      </c>
      <c r="AU492" s="68" t="str">
        <f t="shared" si="5"/>
        <v/>
      </c>
      <c r="AV492" s="68" t="str">
        <f t="shared" si="6"/>
        <v/>
      </c>
      <c r="AW492" s="68" t="str">
        <f t="shared" si="7"/>
        <v/>
      </c>
      <c r="AX492" s="77"/>
    </row>
    <row r="493">
      <c r="A493" s="68"/>
      <c r="B493" s="68"/>
      <c r="C493" s="69"/>
      <c r="D493" s="68"/>
      <c r="E493" s="68"/>
      <c r="F493" s="68"/>
      <c r="G493" s="68"/>
      <c r="H493" s="68" t="str">
        <f t="shared" si="1"/>
        <v/>
      </c>
      <c r="I493" s="68"/>
      <c r="J493" s="111"/>
      <c r="K493" s="111"/>
      <c r="L493" s="122" t="b">
        <v>0</v>
      </c>
      <c r="M493" s="111"/>
      <c r="N493" s="109" t="b">
        <v>0</v>
      </c>
      <c r="O493" s="111"/>
      <c r="P493" s="109" t="b">
        <v>0</v>
      </c>
      <c r="Q493" s="111"/>
      <c r="R493" s="109" t="b">
        <v>0</v>
      </c>
      <c r="S493" s="111"/>
      <c r="T493" s="111"/>
      <c r="U493" s="111"/>
      <c r="V493" s="111"/>
      <c r="W493" s="111"/>
      <c r="X493" s="111"/>
      <c r="Y493" s="70" t="str">
        <f t="shared" si="8"/>
        <v/>
      </c>
      <c r="Z493" s="111"/>
      <c r="AA493" s="112" t="str">
        <f t="shared" si="2"/>
        <v>Missing Info</v>
      </c>
      <c r="AB493" s="113" t="str">
        <f>LET(
  completed, AA493="Complete",
  approved, AG493="Approved",
  srcVal,   IFERROR(VLOOKUP(D493, Lookup!A:F, 2, FALSE), ""),
  campVal,  IFERROR(VLOOKUP(D493, Lookup!A:F, 3, FALSE), ""),
  medVal,   IFERROR(VLOOKUP(D493, Lookup!A:F, 4, FALSE), ""),
  contVal,  IFERROR(VLOOKUP(D493, Lookup!A:F, 5, FALSE), ""),
  placeVal, IFERROR(VLOOKUP(D493, Lookup!A:F, 6, FALSE), ""),
  baseURL, AS493 &amp; "?",
  utm_source,   Lookup!$B$4 &amp; srcVal,
  utm_campaign, Lookup!$C$4 &amp; campVal,
  utm_medium,   Lookup!$D$4 &amp; medVal,
  utm_content,  Lookup!$E$4 &amp; contVal,
  utm_place,    Lookup!$F$4 &amp; placeVal,
  extras, "&amp;utm_term=" &amp; Y493 &amp; "&amp;adCreative=" &amp; AW493 &amp; "&amp;suggestedTerms=" &amp; AU493,
  IF(
    NOT(completed),
    "Missing Info",
    IF(
      NOT(approved),
      "Awaiting Approval",
      baseURL &amp; utm_source &amp; utm_campaign &amp; utm_medium &amp; utm_content &amp; utm_place &amp; extras
    )
  )
)</f>
        <v>Missing Info</v>
      </c>
      <c r="AC493" s="72" t="str">
        <f t="shared" si="3"/>
        <v/>
      </c>
      <c r="AD493" s="68"/>
      <c r="AE493" s="106"/>
      <c r="AF493" s="114" t="str">
        <f t="shared" si="4"/>
        <v/>
      </c>
      <c r="AG493" s="76"/>
      <c r="AH493" s="111"/>
      <c r="AI493" s="115"/>
      <c r="AJ493" s="68"/>
      <c r="AK493" s="124" t="str">
        <f>IFERROR(__xludf.DUMMYFUNCTION("iferror(split(AJ493,""|""),"""")"),"")</f>
        <v/>
      </c>
      <c r="AL493" s="111"/>
      <c r="AM493" s="111"/>
      <c r="AN493" s="118" t="str">
        <f>IFERROR(__xludf.DUMMYFUNCTION("if(J493="""","""",GOOGLETRANSLATE(J493,""auto"",""en""))"),"")</f>
        <v/>
      </c>
      <c r="AO493" s="111" t="str">
        <f>IFERROR(__xludf.DUMMYFUNCTION("if(K493="""","""",GOOGLETRANSLATE(K493,""auto"",""en""))"),"")</f>
        <v/>
      </c>
      <c r="AP493" s="111" t="str">
        <f>IFERROR(__xludf.DUMMYFUNCTION("if(M493="""","""",GOOGLETRANSLATE(M493,""auto"",""en""))"),"")</f>
        <v/>
      </c>
      <c r="AQ493" s="111" t="str">
        <f>IFERROR(__xludf.DUMMYFUNCTION("if(O493="""","""",GOOGLETRANSLATE(O493,""auto"",""en""))"),"")</f>
        <v/>
      </c>
      <c r="AR493" s="111" t="str">
        <f>IFERROR(__xludf.DUMMYFUNCTION("if(Q493="""","""",GOOGLETRANSLATE(Q493,""auto"",""en""))"),"")</f>
        <v/>
      </c>
      <c r="AS493" s="68" t="str">
        <f>IFERROR(__xludf.DUMMYFUNCTION("REGEXREPLACE(E493, ""\?.*"", """")
"),"")</f>
        <v/>
      </c>
      <c r="AT493" s="120" t="str">
        <f>IFERROR(__xludf.DUMMYFUNCTION("TEXTJOIN(CHAR(10)&amp;CHAR(10), TRUE,
  ""H1: "" &amp;
    IFERROR(INDEX(IMPORTXML(REGEXREPLACE(AS493,""\?.*"",""""),""//h1[1]""),1),""""),
  IFERROR(""H2/H3: "" &amp;
    TEXTJOIN(CHAR(10), TRUE,
      IMPORTXML(REGEXREPLACE(AS493,""\?.*"",""""),""//h2[normalize-spa"&amp;"ce()] | //h3[normalize-space()]"")
    ),""""),
  IFERROR(""Paragraphs: "" &amp;
    TEXTJOIN(CHAR(10)&amp;CHAR(10), TRUE,
      IMPORTXML(REGEXREPLACE(AS493,""\?.*"",""""),
        ""//article//p[normalize-space()] | //div[contains(@class,'entry-content') or con"&amp;"tains(@class,'post-content') or contains(@class,'single-content') or contains(@class,'content') or contains(@class,'article')]//p[normalize-space()]""
      )
    ),"""")
)
"),"H1: ")</f>
        <v>H1: </v>
      </c>
      <c r="AU493" s="68" t="str">
        <f t="shared" si="5"/>
        <v/>
      </c>
      <c r="AV493" s="68" t="str">
        <f t="shared" si="6"/>
        <v/>
      </c>
      <c r="AW493" s="68" t="str">
        <f t="shared" si="7"/>
        <v/>
      </c>
      <c r="AX493" s="77"/>
    </row>
    <row r="494">
      <c r="A494" s="68"/>
      <c r="B494" s="68"/>
      <c r="C494" s="69"/>
      <c r="D494" s="68"/>
      <c r="E494" s="68"/>
      <c r="F494" s="68"/>
      <c r="G494" s="68"/>
      <c r="H494" s="68" t="str">
        <f t="shared" si="1"/>
        <v/>
      </c>
      <c r="I494" s="68"/>
      <c r="J494" s="111"/>
      <c r="K494" s="111"/>
      <c r="L494" s="122" t="b">
        <v>0</v>
      </c>
      <c r="M494" s="111"/>
      <c r="N494" s="109" t="b">
        <v>0</v>
      </c>
      <c r="O494" s="111"/>
      <c r="P494" s="109" t="b">
        <v>0</v>
      </c>
      <c r="Q494" s="111"/>
      <c r="R494" s="109" t="b">
        <v>0</v>
      </c>
      <c r="S494" s="111"/>
      <c r="T494" s="111"/>
      <c r="U494" s="111"/>
      <c r="V494" s="111"/>
      <c r="W494" s="111"/>
      <c r="X494" s="111"/>
      <c r="Y494" s="70" t="str">
        <f t="shared" si="8"/>
        <v/>
      </c>
      <c r="Z494" s="111"/>
      <c r="AA494" s="112" t="str">
        <f t="shared" si="2"/>
        <v>Missing Info</v>
      </c>
      <c r="AB494" s="113" t="str">
        <f>LET(
  completed, AA494="Complete",
  approved, AG494="Approved",
  srcVal,   IFERROR(VLOOKUP(D494, Lookup!A:F, 2, FALSE), ""),
  campVal,  IFERROR(VLOOKUP(D494, Lookup!A:F, 3, FALSE), ""),
  medVal,   IFERROR(VLOOKUP(D494, Lookup!A:F, 4, FALSE), ""),
  contVal,  IFERROR(VLOOKUP(D494, Lookup!A:F, 5, FALSE), ""),
  placeVal, IFERROR(VLOOKUP(D494, Lookup!A:F, 6, FALSE), ""),
  baseURL, AS494 &amp; "?",
  utm_source,   Lookup!$B$4 &amp; srcVal,
  utm_campaign, Lookup!$C$4 &amp; campVal,
  utm_medium,   Lookup!$D$4 &amp; medVal,
  utm_content,  Lookup!$E$4 &amp; contVal,
  utm_place,    Lookup!$F$4 &amp; placeVal,
  extras, "&amp;utm_term=" &amp; Y494 &amp; "&amp;adCreative=" &amp; AW494 &amp; "&amp;suggestedTerms=" &amp; AU494,
  IF(
    NOT(completed),
    "Missing Info",
    IF(
      NOT(approved),
      "Awaiting Approval",
      baseURL &amp; utm_source &amp; utm_campaign &amp; utm_medium &amp; utm_content &amp; utm_place &amp; extras
    )
  )
)</f>
        <v>Missing Info</v>
      </c>
      <c r="AC494" s="72" t="str">
        <f t="shared" si="3"/>
        <v/>
      </c>
      <c r="AD494" s="68"/>
      <c r="AE494" s="106"/>
      <c r="AF494" s="114" t="str">
        <f t="shared" si="4"/>
        <v/>
      </c>
      <c r="AG494" s="76"/>
      <c r="AH494" s="111"/>
      <c r="AI494" s="115"/>
      <c r="AJ494" s="68"/>
      <c r="AK494" s="124" t="str">
        <f>IFERROR(__xludf.DUMMYFUNCTION("iferror(split(AJ494,""|""),"""")"),"")</f>
        <v/>
      </c>
      <c r="AL494" s="111"/>
      <c r="AM494" s="111"/>
      <c r="AN494" s="118" t="str">
        <f>IFERROR(__xludf.DUMMYFUNCTION("if(J494="""","""",GOOGLETRANSLATE(J494,""auto"",""en""))"),"")</f>
        <v/>
      </c>
      <c r="AO494" s="111" t="str">
        <f>IFERROR(__xludf.DUMMYFUNCTION("if(K494="""","""",GOOGLETRANSLATE(K494,""auto"",""en""))"),"")</f>
        <v/>
      </c>
      <c r="AP494" s="111" t="str">
        <f>IFERROR(__xludf.DUMMYFUNCTION("if(M494="""","""",GOOGLETRANSLATE(M494,""auto"",""en""))"),"")</f>
        <v/>
      </c>
      <c r="AQ494" s="111" t="str">
        <f>IFERROR(__xludf.DUMMYFUNCTION("if(O494="""","""",GOOGLETRANSLATE(O494,""auto"",""en""))"),"")</f>
        <v/>
      </c>
      <c r="AR494" s="111" t="str">
        <f>IFERROR(__xludf.DUMMYFUNCTION("if(Q494="""","""",GOOGLETRANSLATE(Q494,""auto"",""en""))"),"")</f>
        <v/>
      </c>
      <c r="AS494" s="68" t="str">
        <f>IFERROR(__xludf.DUMMYFUNCTION("REGEXREPLACE(E494, ""\?.*"", """")
"),"")</f>
        <v/>
      </c>
      <c r="AT494" s="120" t="str">
        <f>IFERROR(__xludf.DUMMYFUNCTION("TEXTJOIN(CHAR(10)&amp;CHAR(10), TRUE,
  ""H1: "" &amp;
    IFERROR(INDEX(IMPORTXML(REGEXREPLACE(AS494,""\?.*"",""""),""//h1[1]""),1),""""),
  IFERROR(""H2/H3: "" &amp;
    TEXTJOIN(CHAR(10), TRUE,
      IMPORTXML(REGEXREPLACE(AS494,""\?.*"",""""),""//h2[normalize-spa"&amp;"ce()] | //h3[normalize-space()]"")
    ),""""),
  IFERROR(""Paragraphs: "" &amp;
    TEXTJOIN(CHAR(10)&amp;CHAR(10), TRUE,
      IMPORTXML(REGEXREPLACE(AS494,""\?.*"",""""),
        ""//article//p[normalize-space()] | //div[contains(@class,'entry-content') or con"&amp;"tains(@class,'post-content') or contains(@class,'single-content') or contains(@class,'content') or contains(@class,'article')]//p[normalize-space()]""
      )
    ),"""")
)
"),"H1: ")</f>
        <v>H1: </v>
      </c>
      <c r="AU494" s="68" t="str">
        <f t="shared" si="5"/>
        <v/>
      </c>
      <c r="AV494" s="68" t="str">
        <f t="shared" si="6"/>
        <v/>
      </c>
      <c r="AW494" s="68" t="str">
        <f t="shared" si="7"/>
        <v/>
      </c>
      <c r="AX494" s="77"/>
    </row>
    <row r="495">
      <c r="A495" s="68"/>
      <c r="B495" s="68"/>
      <c r="C495" s="69"/>
      <c r="D495" s="68"/>
      <c r="E495" s="68"/>
      <c r="F495" s="68"/>
      <c r="G495" s="68"/>
      <c r="H495" s="68" t="str">
        <f t="shared" si="1"/>
        <v/>
      </c>
      <c r="I495" s="68"/>
      <c r="J495" s="111"/>
      <c r="K495" s="111"/>
      <c r="L495" s="122" t="b">
        <v>0</v>
      </c>
      <c r="M495" s="111"/>
      <c r="N495" s="109" t="b">
        <v>0</v>
      </c>
      <c r="O495" s="111"/>
      <c r="P495" s="109" t="b">
        <v>0</v>
      </c>
      <c r="Q495" s="111"/>
      <c r="R495" s="109" t="b">
        <v>0</v>
      </c>
      <c r="S495" s="111"/>
      <c r="T495" s="111"/>
      <c r="U495" s="111"/>
      <c r="V495" s="111"/>
      <c r="W495" s="111"/>
      <c r="X495" s="111"/>
      <c r="Y495" s="70" t="str">
        <f t="shared" si="8"/>
        <v/>
      </c>
      <c r="Z495" s="111"/>
      <c r="AA495" s="112" t="str">
        <f t="shared" si="2"/>
        <v>Missing Info</v>
      </c>
      <c r="AB495" s="113" t="str">
        <f>LET(
  completed, AA495="Complete",
  approved, AG495="Approved",
  srcVal,   IFERROR(VLOOKUP(D495, Lookup!A:F, 2, FALSE), ""),
  campVal,  IFERROR(VLOOKUP(D495, Lookup!A:F, 3, FALSE), ""),
  medVal,   IFERROR(VLOOKUP(D495, Lookup!A:F, 4, FALSE), ""),
  contVal,  IFERROR(VLOOKUP(D495, Lookup!A:F, 5, FALSE), ""),
  placeVal, IFERROR(VLOOKUP(D495, Lookup!A:F, 6, FALSE), ""),
  baseURL, AS495 &amp; "?",
  utm_source,   Lookup!$B$4 &amp; srcVal,
  utm_campaign, Lookup!$C$4 &amp; campVal,
  utm_medium,   Lookup!$D$4 &amp; medVal,
  utm_content,  Lookup!$E$4 &amp; contVal,
  utm_place,    Lookup!$F$4 &amp; placeVal,
  extras, "&amp;utm_term=" &amp; Y495 &amp; "&amp;adCreative=" &amp; AW495 &amp; "&amp;suggestedTerms=" &amp; AU495,
  IF(
    NOT(completed),
    "Missing Info",
    IF(
      NOT(approved),
      "Awaiting Approval",
      baseURL &amp; utm_source &amp; utm_campaign &amp; utm_medium &amp; utm_content &amp; utm_place &amp; extras
    )
  )
)</f>
        <v>Missing Info</v>
      </c>
      <c r="AC495" s="72" t="str">
        <f t="shared" si="3"/>
        <v/>
      </c>
      <c r="AD495" s="68"/>
      <c r="AE495" s="106"/>
      <c r="AF495" s="114" t="str">
        <f t="shared" si="4"/>
        <v/>
      </c>
      <c r="AG495" s="76"/>
      <c r="AH495" s="111"/>
      <c r="AI495" s="115"/>
      <c r="AJ495" s="68"/>
      <c r="AK495" s="124" t="str">
        <f>IFERROR(__xludf.DUMMYFUNCTION("iferror(split(AJ495,""|""),"""")"),"")</f>
        <v/>
      </c>
      <c r="AL495" s="111"/>
      <c r="AM495" s="111"/>
      <c r="AN495" s="118" t="str">
        <f>IFERROR(__xludf.DUMMYFUNCTION("if(J495="""","""",GOOGLETRANSLATE(J495,""auto"",""en""))"),"")</f>
        <v/>
      </c>
      <c r="AO495" s="111" t="str">
        <f>IFERROR(__xludf.DUMMYFUNCTION("if(K495="""","""",GOOGLETRANSLATE(K495,""auto"",""en""))"),"")</f>
        <v/>
      </c>
      <c r="AP495" s="111" t="str">
        <f>IFERROR(__xludf.DUMMYFUNCTION("if(M495="""","""",GOOGLETRANSLATE(M495,""auto"",""en""))"),"")</f>
        <v/>
      </c>
      <c r="AQ495" s="111" t="str">
        <f>IFERROR(__xludf.DUMMYFUNCTION("if(O495="""","""",GOOGLETRANSLATE(O495,""auto"",""en""))"),"")</f>
        <v/>
      </c>
      <c r="AR495" s="111" t="str">
        <f>IFERROR(__xludf.DUMMYFUNCTION("if(Q495="""","""",GOOGLETRANSLATE(Q495,""auto"",""en""))"),"")</f>
        <v/>
      </c>
      <c r="AS495" s="68" t="str">
        <f>IFERROR(__xludf.DUMMYFUNCTION("REGEXREPLACE(E495, ""\?.*"", """")
"),"")</f>
        <v/>
      </c>
      <c r="AT495" s="120" t="str">
        <f>IFERROR(__xludf.DUMMYFUNCTION("TEXTJOIN(CHAR(10)&amp;CHAR(10), TRUE,
  ""H1: "" &amp;
    IFERROR(INDEX(IMPORTXML(REGEXREPLACE(AS495,""\?.*"",""""),""//h1[1]""),1),""""),
  IFERROR(""H2/H3: "" &amp;
    TEXTJOIN(CHAR(10), TRUE,
      IMPORTXML(REGEXREPLACE(AS495,""\?.*"",""""),""//h2[normalize-spa"&amp;"ce()] | //h3[normalize-space()]"")
    ),""""),
  IFERROR(""Paragraphs: "" &amp;
    TEXTJOIN(CHAR(10)&amp;CHAR(10), TRUE,
      IMPORTXML(REGEXREPLACE(AS495,""\?.*"",""""),
        ""//article//p[normalize-space()] | //div[contains(@class,'entry-content') or con"&amp;"tains(@class,'post-content') or contains(@class,'single-content') or contains(@class,'content') or contains(@class,'article')]//p[normalize-space()]""
      )
    ),"""")
)
"),"H1: ")</f>
        <v>H1: </v>
      </c>
      <c r="AU495" s="68" t="str">
        <f t="shared" si="5"/>
        <v/>
      </c>
      <c r="AV495" s="68" t="str">
        <f t="shared" si="6"/>
        <v/>
      </c>
      <c r="AW495" s="68" t="str">
        <f t="shared" si="7"/>
        <v/>
      </c>
      <c r="AX495" s="77"/>
    </row>
    <row r="496">
      <c r="A496" s="68"/>
      <c r="B496" s="68"/>
      <c r="C496" s="69"/>
      <c r="D496" s="68"/>
      <c r="E496" s="68"/>
      <c r="F496" s="68"/>
      <c r="G496" s="68"/>
      <c r="H496" s="68" t="str">
        <f t="shared" si="1"/>
        <v/>
      </c>
      <c r="I496" s="68"/>
      <c r="J496" s="111"/>
      <c r="K496" s="111"/>
      <c r="L496" s="122" t="b">
        <v>0</v>
      </c>
      <c r="M496" s="111"/>
      <c r="N496" s="109" t="b">
        <v>0</v>
      </c>
      <c r="O496" s="111"/>
      <c r="P496" s="109" t="b">
        <v>0</v>
      </c>
      <c r="Q496" s="111"/>
      <c r="R496" s="109" t="b">
        <v>0</v>
      </c>
      <c r="S496" s="111"/>
      <c r="T496" s="111"/>
      <c r="U496" s="111"/>
      <c r="V496" s="111"/>
      <c r="W496" s="111"/>
      <c r="X496" s="111"/>
      <c r="Y496" s="70" t="str">
        <f t="shared" si="8"/>
        <v/>
      </c>
      <c r="Z496" s="111"/>
      <c r="AA496" s="112" t="str">
        <f t="shared" si="2"/>
        <v>Missing Info</v>
      </c>
      <c r="AB496" s="113" t="str">
        <f>LET(
  completed, AA496="Complete",
  approved, AG496="Approved",
  srcVal,   IFERROR(VLOOKUP(D496, Lookup!A:F, 2, FALSE), ""),
  campVal,  IFERROR(VLOOKUP(D496, Lookup!A:F, 3, FALSE), ""),
  medVal,   IFERROR(VLOOKUP(D496, Lookup!A:F, 4, FALSE), ""),
  contVal,  IFERROR(VLOOKUP(D496, Lookup!A:F, 5, FALSE), ""),
  placeVal, IFERROR(VLOOKUP(D496, Lookup!A:F, 6, FALSE), ""),
  baseURL, AS496 &amp; "?",
  utm_source,   Lookup!$B$4 &amp; srcVal,
  utm_campaign, Lookup!$C$4 &amp; campVal,
  utm_medium,   Lookup!$D$4 &amp; medVal,
  utm_content,  Lookup!$E$4 &amp; contVal,
  utm_place,    Lookup!$F$4 &amp; placeVal,
  extras, "&amp;utm_term=" &amp; Y496 &amp; "&amp;adCreative=" &amp; AW496 &amp; "&amp;suggestedTerms=" &amp; AU496,
  IF(
    NOT(completed),
    "Missing Info",
    IF(
      NOT(approved),
      "Awaiting Approval",
      baseURL &amp; utm_source &amp; utm_campaign &amp; utm_medium &amp; utm_content &amp; utm_place &amp; extras
    )
  )
)</f>
        <v>Missing Info</v>
      </c>
      <c r="AC496" s="72" t="str">
        <f t="shared" si="3"/>
        <v/>
      </c>
      <c r="AD496" s="68"/>
      <c r="AE496" s="106"/>
      <c r="AF496" s="114" t="str">
        <f t="shared" si="4"/>
        <v/>
      </c>
      <c r="AG496" s="76"/>
      <c r="AH496" s="111"/>
      <c r="AI496" s="115"/>
      <c r="AJ496" s="68"/>
      <c r="AK496" s="124" t="str">
        <f>IFERROR(__xludf.DUMMYFUNCTION("iferror(split(AJ496,""|""),"""")"),"")</f>
        <v/>
      </c>
      <c r="AL496" s="111"/>
      <c r="AM496" s="111"/>
      <c r="AN496" s="118" t="str">
        <f>IFERROR(__xludf.DUMMYFUNCTION("if(J496="""","""",GOOGLETRANSLATE(J496,""auto"",""en""))"),"")</f>
        <v/>
      </c>
      <c r="AO496" s="111" t="str">
        <f>IFERROR(__xludf.DUMMYFUNCTION("if(K496="""","""",GOOGLETRANSLATE(K496,""auto"",""en""))"),"")</f>
        <v/>
      </c>
      <c r="AP496" s="111" t="str">
        <f>IFERROR(__xludf.DUMMYFUNCTION("if(M496="""","""",GOOGLETRANSLATE(M496,""auto"",""en""))"),"")</f>
        <v/>
      </c>
      <c r="AQ496" s="111" t="str">
        <f>IFERROR(__xludf.DUMMYFUNCTION("if(O496="""","""",GOOGLETRANSLATE(O496,""auto"",""en""))"),"")</f>
        <v/>
      </c>
      <c r="AR496" s="111" t="str">
        <f>IFERROR(__xludf.DUMMYFUNCTION("if(Q496="""","""",GOOGLETRANSLATE(Q496,""auto"",""en""))"),"")</f>
        <v/>
      </c>
      <c r="AS496" s="68" t="str">
        <f>IFERROR(__xludf.DUMMYFUNCTION("REGEXREPLACE(E496, ""\?.*"", """")
"),"")</f>
        <v/>
      </c>
      <c r="AT496" s="120" t="str">
        <f>IFERROR(__xludf.DUMMYFUNCTION("TEXTJOIN(CHAR(10)&amp;CHAR(10), TRUE,
  ""H1: "" &amp;
    IFERROR(INDEX(IMPORTXML(REGEXREPLACE(AS496,""\?.*"",""""),""//h1[1]""),1),""""),
  IFERROR(""H2/H3: "" &amp;
    TEXTJOIN(CHAR(10), TRUE,
      IMPORTXML(REGEXREPLACE(AS496,""\?.*"",""""),""//h2[normalize-spa"&amp;"ce()] | //h3[normalize-space()]"")
    ),""""),
  IFERROR(""Paragraphs: "" &amp;
    TEXTJOIN(CHAR(10)&amp;CHAR(10), TRUE,
      IMPORTXML(REGEXREPLACE(AS496,""\?.*"",""""),
        ""//article//p[normalize-space()] | //div[contains(@class,'entry-content') or con"&amp;"tains(@class,'post-content') or contains(@class,'single-content') or contains(@class,'content') or contains(@class,'article')]//p[normalize-space()]""
      )
    ),"""")
)
"),"H1: ")</f>
        <v>H1: </v>
      </c>
      <c r="AU496" s="68" t="str">
        <f t="shared" si="5"/>
        <v/>
      </c>
      <c r="AV496" s="68" t="str">
        <f t="shared" si="6"/>
        <v/>
      </c>
      <c r="AW496" s="68" t="str">
        <f t="shared" si="7"/>
        <v/>
      </c>
      <c r="AX496" s="77"/>
    </row>
    <row r="497">
      <c r="A497" s="68"/>
      <c r="B497" s="68"/>
      <c r="C497" s="69"/>
      <c r="D497" s="68"/>
      <c r="E497" s="68"/>
      <c r="F497" s="68"/>
      <c r="G497" s="68"/>
      <c r="H497" s="68" t="str">
        <f t="shared" si="1"/>
        <v/>
      </c>
      <c r="I497" s="68"/>
      <c r="J497" s="111"/>
      <c r="K497" s="111"/>
      <c r="L497" s="122" t="b">
        <v>0</v>
      </c>
      <c r="M497" s="111"/>
      <c r="N497" s="109" t="b">
        <v>0</v>
      </c>
      <c r="O497" s="111"/>
      <c r="P497" s="109" t="b">
        <v>0</v>
      </c>
      <c r="Q497" s="111"/>
      <c r="R497" s="109" t="b">
        <v>0</v>
      </c>
      <c r="S497" s="111"/>
      <c r="T497" s="111"/>
      <c r="U497" s="111"/>
      <c r="V497" s="111"/>
      <c r="W497" s="111"/>
      <c r="X497" s="111"/>
      <c r="Y497" s="70" t="str">
        <f t="shared" si="8"/>
        <v/>
      </c>
      <c r="Z497" s="111"/>
      <c r="AA497" s="112" t="str">
        <f t="shared" si="2"/>
        <v>Missing Info</v>
      </c>
      <c r="AB497" s="113" t="str">
        <f>LET(
  completed, AA497="Complete",
  approved, AG497="Approved",
  srcVal,   IFERROR(VLOOKUP(D497, Lookup!A:F, 2, FALSE), ""),
  campVal,  IFERROR(VLOOKUP(D497, Lookup!A:F, 3, FALSE), ""),
  medVal,   IFERROR(VLOOKUP(D497, Lookup!A:F, 4, FALSE), ""),
  contVal,  IFERROR(VLOOKUP(D497, Lookup!A:F, 5, FALSE), ""),
  placeVal, IFERROR(VLOOKUP(D497, Lookup!A:F, 6, FALSE), ""),
  baseURL, AS497 &amp; "?",
  utm_source,   Lookup!$B$4 &amp; srcVal,
  utm_campaign, Lookup!$C$4 &amp; campVal,
  utm_medium,   Lookup!$D$4 &amp; medVal,
  utm_content,  Lookup!$E$4 &amp; contVal,
  utm_place,    Lookup!$F$4 &amp; placeVal,
  extras, "&amp;utm_term=" &amp; Y497 &amp; "&amp;adCreative=" &amp; AW497 &amp; "&amp;suggestedTerms=" &amp; AU497,
  IF(
    NOT(completed),
    "Missing Info",
    IF(
      NOT(approved),
      "Awaiting Approval",
      baseURL &amp; utm_source &amp; utm_campaign &amp; utm_medium &amp; utm_content &amp; utm_place &amp; extras
    )
  )
)</f>
        <v>Missing Info</v>
      </c>
      <c r="AC497" s="72" t="str">
        <f t="shared" si="3"/>
        <v/>
      </c>
      <c r="AD497" s="68"/>
      <c r="AE497" s="106"/>
      <c r="AF497" s="114" t="str">
        <f t="shared" si="4"/>
        <v/>
      </c>
      <c r="AG497" s="76"/>
      <c r="AH497" s="111"/>
      <c r="AI497" s="115"/>
      <c r="AJ497" s="68"/>
      <c r="AK497" s="124" t="str">
        <f>IFERROR(__xludf.DUMMYFUNCTION("iferror(split(AJ497,""|""),"""")"),"")</f>
        <v/>
      </c>
      <c r="AL497" s="111"/>
      <c r="AM497" s="111"/>
      <c r="AN497" s="118" t="str">
        <f>IFERROR(__xludf.DUMMYFUNCTION("if(J497="""","""",GOOGLETRANSLATE(J497,""auto"",""en""))"),"")</f>
        <v/>
      </c>
      <c r="AO497" s="111" t="str">
        <f>IFERROR(__xludf.DUMMYFUNCTION("if(K497="""","""",GOOGLETRANSLATE(K497,""auto"",""en""))"),"")</f>
        <v/>
      </c>
      <c r="AP497" s="111" t="str">
        <f>IFERROR(__xludf.DUMMYFUNCTION("if(M497="""","""",GOOGLETRANSLATE(M497,""auto"",""en""))"),"")</f>
        <v/>
      </c>
      <c r="AQ497" s="111" t="str">
        <f>IFERROR(__xludf.DUMMYFUNCTION("if(O497="""","""",GOOGLETRANSLATE(O497,""auto"",""en""))"),"")</f>
        <v/>
      </c>
      <c r="AR497" s="111" t="str">
        <f>IFERROR(__xludf.DUMMYFUNCTION("if(Q497="""","""",GOOGLETRANSLATE(Q497,""auto"",""en""))"),"")</f>
        <v/>
      </c>
      <c r="AS497" s="68" t="str">
        <f>IFERROR(__xludf.DUMMYFUNCTION("REGEXREPLACE(E497, ""\?.*"", """")
"),"")</f>
        <v/>
      </c>
      <c r="AT497" s="120" t="str">
        <f>IFERROR(__xludf.DUMMYFUNCTION("TEXTJOIN(CHAR(10)&amp;CHAR(10), TRUE,
  ""H1: "" &amp;
    IFERROR(INDEX(IMPORTXML(REGEXREPLACE(AS497,""\?.*"",""""),""//h1[1]""),1),""""),
  IFERROR(""H2/H3: "" &amp;
    TEXTJOIN(CHAR(10), TRUE,
      IMPORTXML(REGEXREPLACE(AS497,""\?.*"",""""),""//h2[normalize-spa"&amp;"ce()] | //h3[normalize-space()]"")
    ),""""),
  IFERROR(""Paragraphs: "" &amp;
    TEXTJOIN(CHAR(10)&amp;CHAR(10), TRUE,
      IMPORTXML(REGEXREPLACE(AS497,""\?.*"",""""),
        ""//article//p[normalize-space()] | //div[contains(@class,'entry-content') or con"&amp;"tains(@class,'post-content') or contains(@class,'single-content') or contains(@class,'content') or contains(@class,'article')]//p[normalize-space()]""
      )
    ),"""")
)
"),"H1: ")</f>
        <v>H1: </v>
      </c>
      <c r="AU497" s="68" t="str">
        <f t="shared" si="5"/>
        <v/>
      </c>
      <c r="AV497" s="68" t="str">
        <f t="shared" si="6"/>
        <v/>
      </c>
      <c r="AW497" s="68" t="str">
        <f t="shared" si="7"/>
        <v/>
      </c>
      <c r="AX497" s="77"/>
    </row>
    <row r="498">
      <c r="A498" s="68"/>
      <c r="B498" s="68"/>
      <c r="C498" s="69"/>
      <c r="D498" s="68"/>
      <c r="E498" s="68"/>
      <c r="F498" s="68"/>
      <c r="G498" s="68"/>
      <c r="H498" s="68" t="str">
        <f t="shared" si="1"/>
        <v/>
      </c>
      <c r="I498" s="68"/>
      <c r="J498" s="111"/>
      <c r="K498" s="111"/>
      <c r="L498" s="122" t="b">
        <v>0</v>
      </c>
      <c r="M498" s="111"/>
      <c r="N498" s="109" t="b">
        <v>0</v>
      </c>
      <c r="O498" s="111"/>
      <c r="P498" s="109" t="b">
        <v>0</v>
      </c>
      <c r="Q498" s="111"/>
      <c r="R498" s="109" t="b">
        <v>0</v>
      </c>
      <c r="S498" s="111"/>
      <c r="T498" s="111"/>
      <c r="U498" s="111"/>
      <c r="V498" s="111"/>
      <c r="W498" s="111"/>
      <c r="X498" s="111"/>
      <c r="Y498" s="70" t="str">
        <f t="shared" si="8"/>
        <v/>
      </c>
      <c r="Z498" s="111"/>
      <c r="AA498" s="112" t="str">
        <f t="shared" si="2"/>
        <v>Missing Info</v>
      </c>
      <c r="AB498" s="113" t="str">
        <f>LET(
  completed, AA498="Complete",
  approved, AG498="Approved",
  srcVal,   IFERROR(VLOOKUP(D498, Lookup!A:F, 2, FALSE), ""),
  campVal,  IFERROR(VLOOKUP(D498, Lookup!A:F, 3, FALSE), ""),
  medVal,   IFERROR(VLOOKUP(D498, Lookup!A:F, 4, FALSE), ""),
  contVal,  IFERROR(VLOOKUP(D498, Lookup!A:F, 5, FALSE), ""),
  placeVal, IFERROR(VLOOKUP(D498, Lookup!A:F, 6, FALSE), ""),
  baseURL, AS498 &amp; "?",
  utm_source,   Lookup!$B$4 &amp; srcVal,
  utm_campaign, Lookup!$C$4 &amp; campVal,
  utm_medium,   Lookup!$D$4 &amp; medVal,
  utm_content,  Lookup!$E$4 &amp; contVal,
  utm_place,    Lookup!$F$4 &amp; placeVal,
  extras, "&amp;utm_term=" &amp; Y498 &amp; "&amp;adCreative=" &amp; AW498 &amp; "&amp;suggestedTerms=" &amp; AU498,
  IF(
    NOT(completed),
    "Missing Info",
    IF(
      NOT(approved),
      "Awaiting Approval",
      baseURL &amp; utm_source &amp; utm_campaign &amp; utm_medium &amp; utm_content &amp; utm_place &amp; extras
    )
  )
)</f>
        <v>Missing Info</v>
      </c>
      <c r="AC498" s="72" t="str">
        <f t="shared" si="3"/>
        <v/>
      </c>
      <c r="AD498" s="68"/>
      <c r="AE498" s="106"/>
      <c r="AF498" s="114" t="str">
        <f t="shared" si="4"/>
        <v/>
      </c>
      <c r="AG498" s="76"/>
      <c r="AH498" s="111"/>
      <c r="AI498" s="115"/>
      <c r="AJ498" s="68"/>
      <c r="AK498" s="124" t="str">
        <f>IFERROR(__xludf.DUMMYFUNCTION("iferror(split(AJ498,""|""),"""")"),"")</f>
        <v/>
      </c>
      <c r="AL498" s="111"/>
      <c r="AM498" s="111"/>
      <c r="AN498" s="118" t="str">
        <f>IFERROR(__xludf.DUMMYFUNCTION("if(J498="""","""",GOOGLETRANSLATE(J498,""auto"",""en""))"),"")</f>
        <v/>
      </c>
      <c r="AO498" s="111" t="str">
        <f>IFERROR(__xludf.DUMMYFUNCTION("if(K498="""","""",GOOGLETRANSLATE(K498,""auto"",""en""))"),"")</f>
        <v/>
      </c>
      <c r="AP498" s="111" t="str">
        <f>IFERROR(__xludf.DUMMYFUNCTION("if(M498="""","""",GOOGLETRANSLATE(M498,""auto"",""en""))"),"")</f>
        <v/>
      </c>
      <c r="AQ498" s="111" t="str">
        <f>IFERROR(__xludf.DUMMYFUNCTION("if(O498="""","""",GOOGLETRANSLATE(O498,""auto"",""en""))"),"")</f>
        <v/>
      </c>
      <c r="AR498" s="111" t="str">
        <f>IFERROR(__xludf.DUMMYFUNCTION("if(Q498="""","""",GOOGLETRANSLATE(Q498,""auto"",""en""))"),"")</f>
        <v/>
      </c>
      <c r="AS498" s="68" t="str">
        <f>IFERROR(__xludf.DUMMYFUNCTION("REGEXREPLACE(E498, ""\?.*"", """")
"),"")</f>
        <v/>
      </c>
      <c r="AT498" s="120" t="str">
        <f>IFERROR(__xludf.DUMMYFUNCTION("TEXTJOIN(CHAR(10)&amp;CHAR(10), TRUE,
  ""H1: "" &amp;
    IFERROR(INDEX(IMPORTXML(REGEXREPLACE(AS498,""\?.*"",""""),""//h1[1]""),1),""""),
  IFERROR(""H2/H3: "" &amp;
    TEXTJOIN(CHAR(10), TRUE,
      IMPORTXML(REGEXREPLACE(AS498,""\?.*"",""""),""//h2[normalize-spa"&amp;"ce()] | //h3[normalize-space()]"")
    ),""""),
  IFERROR(""Paragraphs: "" &amp;
    TEXTJOIN(CHAR(10)&amp;CHAR(10), TRUE,
      IMPORTXML(REGEXREPLACE(AS498,""\?.*"",""""),
        ""//article//p[normalize-space()] | //div[contains(@class,'entry-content') or con"&amp;"tains(@class,'post-content') or contains(@class,'single-content') or contains(@class,'content') or contains(@class,'article')]//p[normalize-space()]""
      )
    ),"""")
)
"),"H1: ")</f>
        <v>H1: </v>
      </c>
      <c r="AU498" s="68" t="str">
        <f t="shared" si="5"/>
        <v/>
      </c>
      <c r="AV498" s="68" t="str">
        <f t="shared" si="6"/>
        <v/>
      </c>
      <c r="AW498" s="68" t="str">
        <f t="shared" si="7"/>
        <v/>
      </c>
      <c r="AX498" s="77"/>
    </row>
    <row r="499">
      <c r="A499" s="68"/>
      <c r="B499" s="68"/>
      <c r="C499" s="69"/>
      <c r="D499" s="68"/>
      <c r="E499" s="68"/>
      <c r="F499" s="68"/>
      <c r="G499" s="68"/>
      <c r="H499" s="68" t="str">
        <f t="shared" si="1"/>
        <v/>
      </c>
      <c r="I499" s="68"/>
      <c r="J499" s="111"/>
      <c r="K499" s="111"/>
      <c r="L499" s="122" t="b">
        <v>0</v>
      </c>
      <c r="M499" s="111"/>
      <c r="N499" s="109" t="b">
        <v>0</v>
      </c>
      <c r="O499" s="111"/>
      <c r="P499" s="109" t="b">
        <v>0</v>
      </c>
      <c r="Q499" s="111"/>
      <c r="R499" s="109" t="b">
        <v>0</v>
      </c>
      <c r="S499" s="111"/>
      <c r="T499" s="111"/>
      <c r="U499" s="111"/>
      <c r="V499" s="111"/>
      <c r="W499" s="111"/>
      <c r="X499" s="111"/>
      <c r="Y499" s="70" t="str">
        <f t="shared" si="8"/>
        <v/>
      </c>
      <c r="Z499" s="111"/>
      <c r="AA499" s="112" t="str">
        <f t="shared" si="2"/>
        <v>Missing Info</v>
      </c>
      <c r="AB499" s="113" t="str">
        <f>LET(
  completed, AA499="Complete",
  approved, AG499="Approved",
  srcVal,   IFERROR(VLOOKUP(D499, Lookup!A:F, 2, FALSE), ""),
  campVal,  IFERROR(VLOOKUP(D499, Lookup!A:F, 3, FALSE), ""),
  medVal,   IFERROR(VLOOKUP(D499, Lookup!A:F, 4, FALSE), ""),
  contVal,  IFERROR(VLOOKUP(D499, Lookup!A:F, 5, FALSE), ""),
  placeVal, IFERROR(VLOOKUP(D499, Lookup!A:F, 6, FALSE), ""),
  baseURL, AS499 &amp; "?",
  utm_source,   Lookup!$B$4 &amp; srcVal,
  utm_campaign, Lookup!$C$4 &amp; campVal,
  utm_medium,   Lookup!$D$4 &amp; medVal,
  utm_content,  Lookup!$E$4 &amp; contVal,
  utm_place,    Lookup!$F$4 &amp; placeVal,
  extras, "&amp;utm_term=" &amp; Y499 &amp; "&amp;adCreative=" &amp; AW499 &amp; "&amp;suggestedTerms=" &amp; AU499,
  IF(
    NOT(completed),
    "Missing Info",
    IF(
      NOT(approved),
      "Awaiting Approval",
      baseURL &amp; utm_source &amp; utm_campaign &amp; utm_medium &amp; utm_content &amp; utm_place &amp; extras
    )
  )
)</f>
        <v>Missing Info</v>
      </c>
      <c r="AC499" s="72" t="str">
        <f t="shared" si="3"/>
        <v/>
      </c>
      <c r="AD499" s="68"/>
      <c r="AE499" s="106"/>
      <c r="AF499" s="114" t="str">
        <f t="shared" si="4"/>
        <v/>
      </c>
      <c r="AG499" s="76"/>
      <c r="AH499" s="111"/>
      <c r="AI499" s="115"/>
      <c r="AJ499" s="68"/>
      <c r="AK499" s="124" t="str">
        <f>IFERROR(__xludf.DUMMYFUNCTION("iferror(split(AJ499,""|""),"""")"),"")</f>
        <v/>
      </c>
      <c r="AL499" s="111"/>
      <c r="AM499" s="111"/>
      <c r="AN499" s="118" t="str">
        <f>IFERROR(__xludf.DUMMYFUNCTION("if(J499="""","""",GOOGLETRANSLATE(J499,""auto"",""en""))"),"")</f>
        <v/>
      </c>
      <c r="AO499" s="111" t="str">
        <f>IFERROR(__xludf.DUMMYFUNCTION("if(K499="""","""",GOOGLETRANSLATE(K499,""auto"",""en""))"),"")</f>
        <v/>
      </c>
      <c r="AP499" s="111" t="str">
        <f>IFERROR(__xludf.DUMMYFUNCTION("if(M499="""","""",GOOGLETRANSLATE(M499,""auto"",""en""))"),"")</f>
        <v/>
      </c>
      <c r="AQ499" s="111" t="str">
        <f>IFERROR(__xludf.DUMMYFUNCTION("if(O499="""","""",GOOGLETRANSLATE(O499,""auto"",""en""))"),"")</f>
        <v/>
      </c>
      <c r="AR499" s="111" t="str">
        <f>IFERROR(__xludf.DUMMYFUNCTION("if(Q499="""","""",GOOGLETRANSLATE(Q499,""auto"",""en""))"),"")</f>
        <v/>
      </c>
      <c r="AS499" s="68" t="str">
        <f>IFERROR(__xludf.DUMMYFUNCTION("REGEXREPLACE(E499, ""\?.*"", """")
"),"")</f>
        <v/>
      </c>
      <c r="AT499" s="120" t="str">
        <f>IFERROR(__xludf.DUMMYFUNCTION("TEXTJOIN(CHAR(10)&amp;CHAR(10), TRUE,
  ""H1: "" &amp;
    IFERROR(INDEX(IMPORTXML(REGEXREPLACE(AS499,""\?.*"",""""),""//h1[1]""),1),""""),
  IFERROR(""H2/H3: "" &amp;
    TEXTJOIN(CHAR(10), TRUE,
      IMPORTXML(REGEXREPLACE(AS499,""\?.*"",""""),""//h2[normalize-spa"&amp;"ce()] | //h3[normalize-space()]"")
    ),""""),
  IFERROR(""Paragraphs: "" &amp;
    TEXTJOIN(CHAR(10)&amp;CHAR(10), TRUE,
      IMPORTXML(REGEXREPLACE(AS499,""\?.*"",""""),
        ""//article//p[normalize-space()] | //div[contains(@class,'entry-content') or con"&amp;"tains(@class,'post-content') or contains(@class,'single-content') or contains(@class,'content') or contains(@class,'article')]//p[normalize-space()]""
      )
    ),"""")
)
"),"H1: ")</f>
        <v>H1: </v>
      </c>
      <c r="AU499" s="68" t="str">
        <f t="shared" si="5"/>
        <v/>
      </c>
      <c r="AV499" s="68" t="str">
        <f t="shared" si="6"/>
        <v/>
      </c>
      <c r="AW499" s="68" t="str">
        <f t="shared" si="7"/>
        <v/>
      </c>
      <c r="AX499" s="77"/>
    </row>
    <row r="500">
      <c r="A500" s="68"/>
      <c r="B500" s="68"/>
      <c r="C500" s="69"/>
      <c r="D500" s="68"/>
      <c r="E500" s="68"/>
      <c r="F500" s="68"/>
      <c r="G500" s="68"/>
      <c r="H500" s="68" t="str">
        <f t="shared" si="1"/>
        <v/>
      </c>
      <c r="I500" s="68"/>
      <c r="J500" s="111"/>
      <c r="K500" s="111"/>
      <c r="L500" s="122" t="b">
        <v>0</v>
      </c>
      <c r="M500" s="111"/>
      <c r="N500" s="109" t="b">
        <v>0</v>
      </c>
      <c r="O500" s="111"/>
      <c r="P500" s="109" t="b">
        <v>0</v>
      </c>
      <c r="Q500" s="111"/>
      <c r="R500" s="109" t="b">
        <v>0</v>
      </c>
      <c r="S500" s="111"/>
      <c r="T500" s="111"/>
      <c r="U500" s="111"/>
      <c r="V500" s="111"/>
      <c r="W500" s="111"/>
      <c r="X500" s="111"/>
      <c r="Y500" s="70" t="str">
        <f t="shared" si="8"/>
        <v/>
      </c>
      <c r="Z500" s="111"/>
      <c r="AA500" s="112" t="str">
        <f t="shared" si="2"/>
        <v>Missing Info</v>
      </c>
      <c r="AB500" s="113" t="str">
        <f>LET(
  completed, AA500="Complete",
  approved, AG500="Approved",
  srcVal,   IFERROR(VLOOKUP(D500, Lookup!A:F, 2, FALSE), ""),
  campVal,  IFERROR(VLOOKUP(D500, Lookup!A:F, 3, FALSE), ""),
  medVal,   IFERROR(VLOOKUP(D500, Lookup!A:F, 4, FALSE), ""),
  contVal,  IFERROR(VLOOKUP(D500, Lookup!A:F, 5, FALSE), ""),
  placeVal, IFERROR(VLOOKUP(D500, Lookup!A:F, 6, FALSE), ""),
  baseURL, AS500 &amp; "?",
  utm_source,   Lookup!$B$4 &amp; srcVal,
  utm_campaign, Lookup!$C$4 &amp; campVal,
  utm_medium,   Lookup!$D$4 &amp; medVal,
  utm_content,  Lookup!$E$4 &amp; contVal,
  utm_place,    Lookup!$F$4 &amp; placeVal,
  extras, "&amp;utm_term=" &amp; Y500 &amp; "&amp;adCreative=" &amp; AW500 &amp; "&amp;suggestedTerms=" &amp; AU500,
  IF(
    NOT(completed),
    "Missing Info",
    IF(
      NOT(approved),
      "Awaiting Approval",
      baseURL &amp; utm_source &amp; utm_campaign &amp; utm_medium &amp; utm_content &amp; utm_place &amp; extras
    )
  )
)</f>
        <v>Missing Info</v>
      </c>
      <c r="AC500" s="72" t="str">
        <f t="shared" si="3"/>
        <v/>
      </c>
      <c r="AD500" s="68"/>
      <c r="AE500" s="106"/>
      <c r="AF500" s="114" t="str">
        <f t="shared" si="4"/>
        <v/>
      </c>
      <c r="AG500" s="76"/>
      <c r="AH500" s="111"/>
      <c r="AI500" s="115"/>
      <c r="AJ500" s="68"/>
      <c r="AK500" s="124" t="str">
        <f>IFERROR(__xludf.DUMMYFUNCTION("iferror(split(AJ500,""|""),"""")"),"")</f>
        <v/>
      </c>
      <c r="AL500" s="111"/>
      <c r="AM500" s="111"/>
      <c r="AN500" s="118" t="str">
        <f>IFERROR(__xludf.DUMMYFUNCTION("if(J500="""","""",GOOGLETRANSLATE(J500,""auto"",""en""))"),"")</f>
        <v/>
      </c>
      <c r="AO500" s="111" t="str">
        <f>IFERROR(__xludf.DUMMYFUNCTION("if(K500="""","""",GOOGLETRANSLATE(K500,""auto"",""en""))"),"")</f>
        <v/>
      </c>
      <c r="AP500" s="111" t="str">
        <f>IFERROR(__xludf.DUMMYFUNCTION("if(M500="""","""",GOOGLETRANSLATE(M500,""auto"",""en""))"),"")</f>
        <v/>
      </c>
      <c r="AQ500" s="111" t="str">
        <f>IFERROR(__xludf.DUMMYFUNCTION("if(O500="""","""",GOOGLETRANSLATE(O500,""auto"",""en""))"),"")</f>
        <v/>
      </c>
      <c r="AR500" s="111" t="str">
        <f>IFERROR(__xludf.DUMMYFUNCTION("if(Q500="""","""",GOOGLETRANSLATE(Q500,""auto"",""en""))"),"")</f>
        <v/>
      </c>
      <c r="AS500" s="68" t="str">
        <f>IFERROR(__xludf.DUMMYFUNCTION("REGEXREPLACE(E500, ""\?.*"", """")
"),"")</f>
        <v/>
      </c>
      <c r="AT500" s="120" t="str">
        <f>IFERROR(__xludf.DUMMYFUNCTION("TEXTJOIN(CHAR(10)&amp;CHAR(10), TRUE,
  ""H1: "" &amp;
    IFERROR(INDEX(IMPORTXML(REGEXREPLACE(AS500,""\?.*"",""""),""//h1[1]""),1),""""),
  IFERROR(""H2/H3: "" &amp;
    TEXTJOIN(CHAR(10), TRUE,
      IMPORTXML(REGEXREPLACE(AS500,""\?.*"",""""),""//h2[normalize-spa"&amp;"ce()] | //h3[normalize-space()]"")
    ),""""),
  IFERROR(""Paragraphs: "" &amp;
    TEXTJOIN(CHAR(10)&amp;CHAR(10), TRUE,
      IMPORTXML(REGEXREPLACE(AS500,""\?.*"",""""),
        ""//article//p[normalize-space()] | //div[contains(@class,'entry-content') or con"&amp;"tains(@class,'post-content') or contains(@class,'single-content') or contains(@class,'content') or contains(@class,'article')]//p[normalize-space()]""
      )
    ),"""")
)
"),"H1: ")</f>
        <v>H1: </v>
      </c>
      <c r="AU500" s="68" t="str">
        <f t="shared" si="5"/>
        <v/>
      </c>
      <c r="AV500" s="68" t="str">
        <f t="shared" si="6"/>
        <v/>
      </c>
      <c r="AW500" s="68" t="str">
        <f t="shared" si="7"/>
        <v/>
      </c>
      <c r="AX500" s="77"/>
    </row>
    <row r="501">
      <c r="A501" s="68"/>
      <c r="B501" s="68"/>
      <c r="C501" s="69"/>
      <c r="D501" s="68"/>
      <c r="E501" s="68"/>
      <c r="F501" s="68"/>
      <c r="G501" s="68"/>
      <c r="H501" s="68" t="str">
        <f t="shared" si="1"/>
        <v/>
      </c>
      <c r="I501" s="68"/>
      <c r="J501" s="111"/>
      <c r="K501" s="111"/>
      <c r="L501" s="122" t="b">
        <v>0</v>
      </c>
      <c r="M501" s="111"/>
      <c r="N501" s="109" t="b">
        <v>0</v>
      </c>
      <c r="O501" s="111"/>
      <c r="P501" s="109" t="b">
        <v>0</v>
      </c>
      <c r="Q501" s="111"/>
      <c r="R501" s="109" t="b">
        <v>0</v>
      </c>
      <c r="S501" s="111"/>
      <c r="T501" s="111"/>
      <c r="U501" s="111"/>
      <c r="V501" s="111"/>
      <c r="W501" s="111"/>
      <c r="X501" s="111"/>
      <c r="Y501" s="70" t="str">
        <f t="shared" si="8"/>
        <v/>
      </c>
      <c r="Z501" s="111"/>
      <c r="AA501" s="112" t="str">
        <f t="shared" si="2"/>
        <v>Missing Info</v>
      </c>
      <c r="AB501" s="113" t="str">
        <f>LET(
  completed, AA501="Complete",
  approved, AG501="Approved",
  srcVal,   IFERROR(VLOOKUP(D501, Lookup!A:F, 2, FALSE), ""),
  campVal,  IFERROR(VLOOKUP(D501, Lookup!A:F, 3, FALSE), ""),
  medVal,   IFERROR(VLOOKUP(D501, Lookup!A:F, 4, FALSE), ""),
  contVal,  IFERROR(VLOOKUP(D501, Lookup!A:F, 5, FALSE), ""),
  placeVal, IFERROR(VLOOKUP(D501, Lookup!A:F, 6, FALSE), ""),
  baseURL, AS501 &amp; "?",
  utm_source,   Lookup!$B$4 &amp; srcVal,
  utm_campaign, Lookup!$C$4 &amp; campVal,
  utm_medium,   Lookup!$D$4 &amp; medVal,
  utm_content,  Lookup!$E$4 &amp; contVal,
  utm_place,    Lookup!$F$4 &amp; placeVal,
  extras, "&amp;utm_term=" &amp; Y501 &amp; "&amp;adCreative=" &amp; AW501 &amp; "&amp;suggestedTerms=" &amp; AU501,
  IF(
    NOT(completed),
    "Missing Info",
    IF(
      NOT(approved),
      "Awaiting Approval",
      baseURL &amp; utm_source &amp; utm_campaign &amp; utm_medium &amp; utm_content &amp; utm_place &amp; extras
    )
  )
)</f>
        <v>Missing Info</v>
      </c>
      <c r="AC501" s="72" t="str">
        <f t="shared" si="3"/>
        <v/>
      </c>
      <c r="AD501" s="68"/>
      <c r="AE501" s="106"/>
      <c r="AF501" s="114" t="str">
        <f t="shared" si="4"/>
        <v/>
      </c>
      <c r="AG501" s="76"/>
      <c r="AH501" s="111"/>
      <c r="AI501" s="115"/>
      <c r="AJ501" s="68"/>
      <c r="AK501" s="124" t="str">
        <f>IFERROR(__xludf.DUMMYFUNCTION("iferror(split(AJ501,""|""),"""")"),"")</f>
        <v/>
      </c>
      <c r="AL501" s="111"/>
      <c r="AM501" s="111"/>
      <c r="AN501" s="118" t="str">
        <f>IFERROR(__xludf.DUMMYFUNCTION("if(J501="""","""",GOOGLETRANSLATE(J501,""auto"",""en""))"),"")</f>
        <v/>
      </c>
      <c r="AO501" s="111" t="str">
        <f>IFERROR(__xludf.DUMMYFUNCTION("if(K501="""","""",GOOGLETRANSLATE(K501,""auto"",""en""))"),"")</f>
        <v/>
      </c>
      <c r="AP501" s="111" t="str">
        <f>IFERROR(__xludf.DUMMYFUNCTION("if(M501="""","""",GOOGLETRANSLATE(M501,""auto"",""en""))"),"")</f>
        <v/>
      </c>
      <c r="AQ501" s="111" t="str">
        <f>IFERROR(__xludf.DUMMYFUNCTION("if(O501="""","""",GOOGLETRANSLATE(O501,""auto"",""en""))"),"")</f>
        <v/>
      </c>
      <c r="AR501" s="111" t="str">
        <f>IFERROR(__xludf.DUMMYFUNCTION("if(Q501="""","""",GOOGLETRANSLATE(Q501,""auto"",""en""))"),"")</f>
        <v/>
      </c>
      <c r="AS501" s="68" t="str">
        <f>IFERROR(__xludf.DUMMYFUNCTION("REGEXREPLACE(E501, ""\?.*"", """")
"),"")</f>
        <v/>
      </c>
      <c r="AT501" s="120" t="str">
        <f>IFERROR(__xludf.DUMMYFUNCTION("TEXTJOIN(CHAR(10)&amp;CHAR(10), TRUE,
  ""H1: "" &amp;
    IFERROR(INDEX(IMPORTXML(REGEXREPLACE(AS501,""\?.*"",""""),""//h1[1]""),1),""""),
  IFERROR(""H2/H3: "" &amp;
    TEXTJOIN(CHAR(10), TRUE,
      IMPORTXML(REGEXREPLACE(AS501,""\?.*"",""""),""//h2[normalize-spa"&amp;"ce()] | //h3[normalize-space()]"")
    ),""""),
  IFERROR(""Paragraphs: "" &amp;
    TEXTJOIN(CHAR(10)&amp;CHAR(10), TRUE,
      IMPORTXML(REGEXREPLACE(AS501,""\?.*"",""""),
        ""//article//p[normalize-space()] | //div[contains(@class,'entry-content') or con"&amp;"tains(@class,'post-content') or contains(@class,'single-content') or contains(@class,'content') or contains(@class,'article')]//p[normalize-space()]""
      )
    ),"""")
)
"),"H1: ")</f>
        <v>H1: </v>
      </c>
      <c r="AU501" s="68" t="str">
        <f t="shared" si="5"/>
        <v/>
      </c>
      <c r="AV501" s="68" t="str">
        <f t="shared" si="6"/>
        <v/>
      </c>
      <c r="AW501" s="68" t="str">
        <f t="shared" si="7"/>
        <v/>
      </c>
      <c r="AX501" s="77"/>
    </row>
    <row r="502">
      <c r="A502" s="68"/>
      <c r="B502" s="68"/>
      <c r="C502" s="69"/>
      <c r="D502" s="68"/>
      <c r="E502" s="68"/>
      <c r="F502" s="68"/>
      <c r="G502" s="68"/>
      <c r="H502" s="68" t="str">
        <f t="shared" si="1"/>
        <v/>
      </c>
      <c r="I502" s="68"/>
      <c r="J502" s="111"/>
      <c r="K502" s="111"/>
      <c r="L502" s="122" t="b">
        <v>0</v>
      </c>
      <c r="M502" s="111"/>
      <c r="N502" s="109" t="b">
        <v>0</v>
      </c>
      <c r="O502" s="111"/>
      <c r="P502" s="109" t="b">
        <v>0</v>
      </c>
      <c r="Q502" s="111"/>
      <c r="R502" s="109" t="b">
        <v>0</v>
      </c>
      <c r="S502" s="111"/>
      <c r="T502" s="111"/>
      <c r="U502" s="111"/>
      <c r="V502" s="111"/>
      <c r="W502" s="111"/>
      <c r="X502" s="111"/>
      <c r="Y502" s="70" t="str">
        <f t="shared" si="8"/>
        <v/>
      </c>
      <c r="Z502" s="111"/>
      <c r="AA502" s="112" t="str">
        <f t="shared" si="2"/>
        <v>Missing Info</v>
      </c>
      <c r="AB502" s="113" t="str">
        <f>LET(
  completed, AA502="Complete",
  approved, AG502="Approved",
  srcVal,   IFERROR(VLOOKUP(D502, Lookup!A:F, 2, FALSE), ""),
  campVal,  IFERROR(VLOOKUP(D502, Lookup!A:F, 3, FALSE), ""),
  medVal,   IFERROR(VLOOKUP(D502, Lookup!A:F, 4, FALSE), ""),
  contVal,  IFERROR(VLOOKUP(D502, Lookup!A:F, 5, FALSE), ""),
  placeVal, IFERROR(VLOOKUP(D502, Lookup!A:F, 6, FALSE), ""),
  baseURL, AS502 &amp; "?",
  utm_source,   Lookup!$B$4 &amp; srcVal,
  utm_campaign, Lookup!$C$4 &amp; campVal,
  utm_medium,   Lookup!$D$4 &amp; medVal,
  utm_content,  Lookup!$E$4 &amp; contVal,
  utm_place,    Lookup!$F$4 &amp; placeVal,
  extras, "&amp;utm_term=" &amp; Y502 &amp; "&amp;adCreative=" &amp; AW502 &amp; "&amp;suggestedTerms=" &amp; AU502,
  IF(
    NOT(completed),
    "Missing Info",
    IF(
      NOT(approved),
      "Awaiting Approval",
      baseURL &amp; utm_source &amp; utm_campaign &amp; utm_medium &amp; utm_content &amp; utm_place &amp; extras
    )
  )
)</f>
        <v>Missing Info</v>
      </c>
      <c r="AC502" s="72" t="str">
        <f t="shared" si="3"/>
        <v/>
      </c>
      <c r="AD502" s="68"/>
      <c r="AE502" s="106"/>
      <c r="AF502" s="114" t="str">
        <f t="shared" si="4"/>
        <v/>
      </c>
      <c r="AG502" s="76"/>
      <c r="AH502" s="111"/>
      <c r="AI502" s="115"/>
      <c r="AJ502" s="68"/>
      <c r="AK502" s="124" t="str">
        <f>IFERROR(__xludf.DUMMYFUNCTION("iferror(split(AJ502,""|""),"""")"),"")</f>
        <v/>
      </c>
      <c r="AL502" s="111"/>
      <c r="AM502" s="111"/>
      <c r="AN502" s="118" t="str">
        <f>IFERROR(__xludf.DUMMYFUNCTION("if(J502="""","""",GOOGLETRANSLATE(J502,""auto"",""en""))"),"")</f>
        <v/>
      </c>
      <c r="AO502" s="111" t="str">
        <f>IFERROR(__xludf.DUMMYFUNCTION("if(K502="""","""",GOOGLETRANSLATE(K502,""auto"",""en""))"),"")</f>
        <v/>
      </c>
      <c r="AP502" s="111" t="str">
        <f>IFERROR(__xludf.DUMMYFUNCTION("if(M502="""","""",GOOGLETRANSLATE(M502,""auto"",""en""))"),"")</f>
        <v/>
      </c>
      <c r="AQ502" s="111" t="str">
        <f>IFERROR(__xludf.DUMMYFUNCTION("if(O502="""","""",GOOGLETRANSLATE(O502,""auto"",""en""))"),"")</f>
        <v/>
      </c>
      <c r="AR502" s="111" t="str">
        <f>IFERROR(__xludf.DUMMYFUNCTION("if(Q502="""","""",GOOGLETRANSLATE(Q502,""auto"",""en""))"),"")</f>
        <v/>
      </c>
      <c r="AS502" s="68" t="str">
        <f>IFERROR(__xludf.DUMMYFUNCTION("REGEXREPLACE(E502, ""\?.*"", """")
"),"")</f>
        <v/>
      </c>
      <c r="AT502" s="120" t="str">
        <f>IFERROR(__xludf.DUMMYFUNCTION("TEXTJOIN(CHAR(10)&amp;CHAR(10), TRUE,
  ""H1: "" &amp;
    IFERROR(INDEX(IMPORTXML(REGEXREPLACE(AS502,""\?.*"",""""),""//h1[1]""),1),""""),
  IFERROR(""H2/H3: "" &amp;
    TEXTJOIN(CHAR(10), TRUE,
      IMPORTXML(REGEXREPLACE(AS502,""\?.*"",""""),""//h2[normalize-spa"&amp;"ce()] | //h3[normalize-space()]"")
    ),""""),
  IFERROR(""Paragraphs: "" &amp;
    TEXTJOIN(CHAR(10)&amp;CHAR(10), TRUE,
      IMPORTXML(REGEXREPLACE(AS502,""\?.*"",""""),
        ""//article//p[normalize-space()] | //div[contains(@class,'entry-content') or con"&amp;"tains(@class,'post-content') or contains(@class,'single-content') or contains(@class,'content') or contains(@class,'article')]//p[normalize-space()]""
      )
    ),"""")
)
"),"H1: ")</f>
        <v>H1: </v>
      </c>
      <c r="AU502" s="68" t="str">
        <f t="shared" si="5"/>
        <v/>
      </c>
      <c r="AV502" s="68" t="str">
        <f t="shared" si="6"/>
        <v/>
      </c>
      <c r="AW502" s="68" t="str">
        <f t="shared" si="7"/>
        <v/>
      </c>
      <c r="AX502" s="77"/>
    </row>
    <row r="503">
      <c r="A503" s="68"/>
      <c r="B503" s="68"/>
      <c r="C503" s="69"/>
      <c r="D503" s="68"/>
      <c r="E503" s="68"/>
      <c r="F503" s="68"/>
      <c r="G503" s="68"/>
      <c r="H503" s="68" t="str">
        <f t="shared" si="1"/>
        <v/>
      </c>
      <c r="I503" s="68"/>
      <c r="J503" s="111"/>
      <c r="K503" s="111"/>
      <c r="L503" s="122" t="b">
        <v>0</v>
      </c>
      <c r="M503" s="111"/>
      <c r="N503" s="109" t="b">
        <v>0</v>
      </c>
      <c r="O503" s="111"/>
      <c r="P503" s="109" t="b">
        <v>0</v>
      </c>
      <c r="Q503" s="111"/>
      <c r="R503" s="109" t="b">
        <v>0</v>
      </c>
      <c r="S503" s="111"/>
      <c r="T503" s="111"/>
      <c r="U503" s="111"/>
      <c r="V503" s="111"/>
      <c r="W503" s="111"/>
      <c r="X503" s="111"/>
      <c r="Y503" s="70" t="str">
        <f t="shared" si="8"/>
        <v/>
      </c>
      <c r="Z503" s="111"/>
      <c r="AA503" s="112" t="str">
        <f t="shared" si="2"/>
        <v>Missing Info</v>
      </c>
      <c r="AB503" s="113" t="str">
        <f>LET(
  completed, AA503="Complete",
  approved, AG503="Approved",
  srcVal,   IFERROR(VLOOKUP(D503, Lookup!A:F, 2, FALSE), ""),
  campVal,  IFERROR(VLOOKUP(D503, Lookup!A:F, 3, FALSE), ""),
  medVal,   IFERROR(VLOOKUP(D503, Lookup!A:F, 4, FALSE), ""),
  contVal,  IFERROR(VLOOKUP(D503, Lookup!A:F, 5, FALSE), ""),
  placeVal, IFERROR(VLOOKUP(D503, Lookup!A:F, 6, FALSE), ""),
  baseURL, AS503 &amp; "?",
  utm_source,   Lookup!$B$4 &amp; srcVal,
  utm_campaign, Lookup!$C$4 &amp; campVal,
  utm_medium,   Lookup!$D$4 &amp; medVal,
  utm_content,  Lookup!$E$4 &amp; contVal,
  utm_place,    Lookup!$F$4 &amp; placeVal,
  extras, "&amp;utm_term=" &amp; Y503 &amp; "&amp;adCreative=" &amp; AW503 &amp; "&amp;suggestedTerms=" &amp; AU503,
  IF(
    NOT(completed),
    "Missing Info",
    IF(
      NOT(approved),
      "Awaiting Approval",
      baseURL &amp; utm_source &amp; utm_campaign &amp; utm_medium &amp; utm_content &amp; utm_place &amp; extras
    )
  )
)</f>
        <v>Missing Info</v>
      </c>
      <c r="AC503" s="72" t="str">
        <f t="shared" si="3"/>
        <v/>
      </c>
      <c r="AD503" s="68"/>
      <c r="AE503" s="106"/>
      <c r="AF503" s="114" t="str">
        <f t="shared" si="4"/>
        <v/>
      </c>
      <c r="AG503" s="76"/>
      <c r="AH503" s="111"/>
      <c r="AI503" s="115"/>
      <c r="AJ503" s="68"/>
      <c r="AK503" s="124" t="str">
        <f>IFERROR(__xludf.DUMMYFUNCTION("iferror(split(AJ503,""|""),"""")"),"")</f>
        <v/>
      </c>
      <c r="AL503" s="111"/>
      <c r="AM503" s="111"/>
      <c r="AN503" s="118" t="str">
        <f>IFERROR(__xludf.DUMMYFUNCTION("if(J503="""","""",GOOGLETRANSLATE(J503,""auto"",""en""))"),"")</f>
        <v/>
      </c>
      <c r="AO503" s="111" t="str">
        <f>IFERROR(__xludf.DUMMYFUNCTION("if(K503="""","""",GOOGLETRANSLATE(K503,""auto"",""en""))"),"")</f>
        <v/>
      </c>
      <c r="AP503" s="111" t="str">
        <f>IFERROR(__xludf.DUMMYFUNCTION("if(M503="""","""",GOOGLETRANSLATE(M503,""auto"",""en""))"),"")</f>
        <v/>
      </c>
      <c r="AQ503" s="111" t="str">
        <f>IFERROR(__xludf.DUMMYFUNCTION("if(O503="""","""",GOOGLETRANSLATE(O503,""auto"",""en""))"),"")</f>
        <v/>
      </c>
      <c r="AR503" s="111" t="str">
        <f>IFERROR(__xludf.DUMMYFUNCTION("if(Q503="""","""",GOOGLETRANSLATE(Q503,""auto"",""en""))"),"")</f>
        <v/>
      </c>
      <c r="AS503" s="68" t="str">
        <f>IFERROR(__xludf.DUMMYFUNCTION("REGEXREPLACE(E503, ""\?.*"", """")
"),"")</f>
        <v/>
      </c>
      <c r="AT503" s="120" t="str">
        <f>IFERROR(__xludf.DUMMYFUNCTION("TEXTJOIN(CHAR(10)&amp;CHAR(10), TRUE,
  ""H1: "" &amp;
    IFERROR(INDEX(IMPORTXML(REGEXREPLACE(AS503,""\?.*"",""""),""//h1[1]""),1),""""),
  IFERROR(""H2/H3: "" &amp;
    TEXTJOIN(CHAR(10), TRUE,
      IMPORTXML(REGEXREPLACE(AS503,""\?.*"",""""),""//h2[normalize-spa"&amp;"ce()] | //h3[normalize-space()]"")
    ),""""),
  IFERROR(""Paragraphs: "" &amp;
    TEXTJOIN(CHAR(10)&amp;CHAR(10), TRUE,
      IMPORTXML(REGEXREPLACE(AS503,""\?.*"",""""),
        ""//article//p[normalize-space()] | //div[contains(@class,'entry-content') or con"&amp;"tains(@class,'post-content') or contains(@class,'single-content') or contains(@class,'content') or contains(@class,'article')]//p[normalize-space()]""
      )
    ),"""")
)
"),"H1: ")</f>
        <v>H1: </v>
      </c>
      <c r="AU503" s="68" t="str">
        <f t="shared" si="5"/>
        <v/>
      </c>
      <c r="AV503" s="68" t="str">
        <f t="shared" si="6"/>
        <v/>
      </c>
      <c r="AW503" s="68" t="str">
        <f t="shared" si="7"/>
        <v/>
      </c>
      <c r="AX503" s="77"/>
    </row>
    <row r="504">
      <c r="A504" s="68"/>
      <c r="B504" s="68"/>
      <c r="C504" s="69"/>
      <c r="D504" s="68"/>
      <c r="E504" s="68"/>
      <c r="F504" s="68"/>
      <c r="G504" s="68"/>
      <c r="H504" s="68" t="str">
        <f t="shared" si="1"/>
        <v/>
      </c>
      <c r="I504" s="68"/>
      <c r="J504" s="111"/>
      <c r="K504" s="111"/>
      <c r="L504" s="122" t="b">
        <v>0</v>
      </c>
      <c r="M504" s="111"/>
      <c r="N504" s="109" t="b">
        <v>0</v>
      </c>
      <c r="O504" s="111"/>
      <c r="P504" s="109" t="b">
        <v>0</v>
      </c>
      <c r="Q504" s="111"/>
      <c r="R504" s="109" t="b">
        <v>0</v>
      </c>
      <c r="S504" s="111"/>
      <c r="T504" s="111"/>
      <c r="U504" s="111"/>
      <c r="V504" s="111"/>
      <c r="W504" s="111"/>
      <c r="X504" s="111"/>
      <c r="Y504" s="70" t="str">
        <f t="shared" si="8"/>
        <v/>
      </c>
      <c r="Z504" s="111"/>
      <c r="AA504" s="112" t="str">
        <f t="shared" si="2"/>
        <v>Missing Info</v>
      </c>
      <c r="AB504" s="113" t="str">
        <f>LET(
  completed, AA504="Complete",
  approved, AG504="Approved",
  srcVal,   IFERROR(VLOOKUP(D504, Lookup!A:F, 2, FALSE), ""),
  campVal,  IFERROR(VLOOKUP(D504, Lookup!A:F, 3, FALSE), ""),
  medVal,   IFERROR(VLOOKUP(D504, Lookup!A:F, 4, FALSE), ""),
  contVal,  IFERROR(VLOOKUP(D504, Lookup!A:F, 5, FALSE), ""),
  placeVal, IFERROR(VLOOKUP(D504, Lookup!A:F, 6, FALSE), ""),
  baseURL, AS504 &amp; "?",
  utm_source,   Lookup!$B$4 &amp; srcVal,
  utm_campaign, Lookup!$C$4 &amp; campVal,
  utm_medium,   Lookup!$D$4 &amp; medVal,
  utm_content,  Lookup!$E$4 &amp; contVal,
  utm_place,    Lookup!$F$4 &amp; placeVal,
  extras, "&amp;utm_term=" &amp; Y504 &amp; "&amp;adCreative=" &amp; AW504 &amp; "&amp;suggestedTerms=" &amp; AU504,
  IF(
    NOT(completed),
    "Missing Info",
    IF(
      NOT(approved),
      "Awaiting Approval",
      baseURL &amp; utm_source &amp; utm_campaign &amp; utm_medium &amp; utm_content &amp; utm_place &amp; extras
    )
  )
)</f>
        <v>Missing Info</v>
      </c>
      <c r="AC504" s="72" t="str">
        <f t="shared" si="3"/>
        <v/>
      </c>
      <c r="AD504" s="68"/>
      <c r="AE504" s="106"/>
      <c r="AF504" s="114" t="str">
        <f t="shared" si="4"/>
        <v/>
      </c>
      <c r="AG504" s="76"/>
      <c r="AH504" s="111"/>
      <c r="AI504" s="115"/>
      <c r="AJ504" s="68"/>
      <c r="AK504" s="124" t="str">
        <f>IFERROR(__xludf.DUMMYFUNCTION("iferror(split(AJ504,""|""),"""")"),"")</f>
        <v/>
      </c>
      <c r="AL504" s="111"/>
      <c r="AM504" s="111"/>
      <c r="AN504" s="118" t="str">
        <f>IFERROR(__xludf.DUMMYFUNCTION("if(J504="""","""",GOOGLETRANSLATE(J504,""auto"",""en""))"),"")</f>
        <v/>
      </c>
      <c r="AO504" s="111" t="str">
        <f>IFERROR(__xludf.DUMMYFUNCTION("if(K504="""","""",GOOGLETRANSLATE(K504,""auto"",""en""))"),"")</f>
        <v/>
      </c>
      <c r="AP504" s="111" t="str">
        <f>IFERROR(__xludf.DUMMYFUNCTION("if(M504="""","""",GOOGLETRANSLATE(M504,""auto"",""en""))"),"")</f>
        <v/>
      </c>
      <c r="AQ504" s="111" t="str">
        <f>IFERROR(__xludf.DUMMYFUNCTION("if(O504="""","""",GOOGLETRANSLATE(O504,""auto"",""en""))"),"")</f>
        <v/>
      </c>
      <c r="AR504" s="111" t="str">
        <f>IFERROR(__xludf.DUMMYFUNCTION("if(Q504="""","""",GOOGLETRANSLATE(Q504,""auto"",""en""))"),"")</f>
        <v/>
      </c>
      <c r="AS504" s="68" t="str">
        <f>IFERROR(__xludf.DUMMYFUNCTION("REGEXREPLACE(E504, ""\?.*"", """")
"),"")</f>
        <v/>
      </c>
      <c r="AT504" s="120" t="str">
        <f>IFERROR(__xludf.DUMMYFUNCTION("TEXTJOIN(CHAR(10)&amp;CHAR(10), TRUE,
  ""H1: "" &amp;
    IFERROR(INDEX(IMPORTXML(REGEXREPLACE(AS504,""\?.*"",""""),""//h1[1]""),1),""""),
  IFERROR(""H2/H3: "" &amp;
    TEXTJOIN(CHAR(10), TRUE,
      IMPORTXML(REGEXREPLACE(AS504,""\?.*"",""""),""//h2[normalize-spa"&amp;"ce()] | //h3[normalize-space()]"")
    ),""""),
  IFERROR(""Paragraphs: "" &amp;
    TEXTJOIN(CHAR(10)&amp;CHAR(10), TRUE,
      IMPORTXML(REGEXREPLACE(AS504,""\?.*"",""""),
        ""//article//p[normalize-space()] | //div[contains(@class,'entry-content') or con"&amp;"tains(@class,'post-content') or contains(@class,'single-content') or contains(@class,'content') or contains(@class,'article')]//p[normalize-space()]""
      )
    ),"""")
)
"),"H1: ")</f>
        <v>H1: </v>
      </c>
      <c r="AU504" s="68" t="str">
        <f t="shared" si="5"/>
        <v/>
      </c>
      <c r="AV504" s="68" t="str">
        <f t="shared" si="6"/>
        <v/>
      </c>
      <c r="AW504" s="68" t="str">
        <f t="shared" si="7"/>
        <v/>
      </c>
      <c r="AX504" s="77"/>
    </row>
    <row r="505">
      <c r="A505" s="68"/>
      <c r="B505" s="68"/>
      <c r="C505" s="69"/>
      <c r="D505" s="68"/>
      <c r="E505" s="68"/>
      <c r="F505" s="68"/>
      <c r="G505" s="68"/>
      <c r="H505" s="68" t="str">
        <f t="shared" si="1"/>
        <v/>
      </c>
      <c r="I505" s="68"/>
      <c r="J505" s="111"/>
      <c r="K505" s="111"/>
      <c r="L505" s="122" t="b">
        <v>0</v>
      </c>
      <c r="M505" s="111"/>
      <c r="N505" s="109" t="b">
        <v>0</v>
      </c>
      <c r="O505" s="111"/>
      <c r="P505" s="109" t="b">
        <v>0</v>
      </c>
      <c r="Q505" s="111"/>
      <c r="R505" s="109" t="b">
        <v>0</v>
      </c>
      <c r="S505" s="111"/>
      <c r="T505" s="111"/>
      <c r="U505" s="111"/>
      <c r="V505" s="111"/>
      <c r="W505" s="111"/>
      <c r="X505" s="111"/>
      <c r="Y505" s="70" t="str">
        <f t="shared" si="8"/>
        <v/>
      </c>
      <c r="Z505" s="111"/>
      <c r="AA505" s="112" t="str">
        <f t="shared" si="2"/>
        <v>Missing Info</v>
      </c>
      <c r="AB505" s="113" t="str">
        <f>LET(
  completed, AA505="Complete",
  approved, AG505="Approved",
  srcVal,   IFERROR(VLOOKUP(D505, Lookup!A:F, 2, FALSE), ""),
  campVal,  IFERROR(VLOOKUP(D505, Lookup!A:F, 3, FALSE), ""),
  medVal,   IFERROR(VLOOKUP(D505, Lookup!A:F, 4, FALSE), ""),
  contVal,  IFERROR(VLOOKUP(D505, Lookup!A:F, 5, FALSE), ""),
  placeVal, IFERROR(VLOOKUP(D505, Lookup!A:F, 6, FALSE), ""),
  baseURL, AS505 &amp; "?",
  utm_source,   Lookup!$B$4 &amp; srcVal,
  utm_campaign, Lookup!$C$4 &amp; campVal,
  utm_medium,   Lookup!$D$4 &amp; medVal,
  utm_content,  Lookup!$E$4 &amp; contVal,
  utm_place,    Lookup!$F$4 &amp; placeVal,
  extras, "&amp;utm_term=" &amp; Y505 &amp; "&amp;adCreative=" &amp; AW505 &amp; "&amp;suggestedTerms=" &amp; AU505,
  IF(
    NOT(completed),
    "Missing Info",
    IF(
      NOT(approved),
      "Awaiting Approval",
      baseURL &amp; utm_source &amp; utm_campaign &amp; utm_medium &amp; utm_content &amp; utm_place &amp; extras
    )
  )
)</f>
        <v>Missing Info</v>
      </c>
      <c r="AC505" s="72" t="str">
        <f t="shared" si="3"/>
        <v/>
      </c>
      <c r="AD505" s="68"/>
      <c r="AE505" s="106"/>
      <c r="AF505" s="114" t="str">
        <f t="shared" si="4"/>
        <v/>
      </c>
      <c r="AG505" s="76"/>
      <c r="AH505" s="111"/>
      <c r="AI505" s="115"/>
      <c r="AJ505" s="68"/>
      <c r="AK505" s="124" t="str">
        <f>IFERROR(__xludf.DUMMYFUNCTION("iferror(split(AJ505,""|""),"""")"),"")</f>
        <v/>
      </c>
      <c r="AL505" s="111"/>
      <c r="AM505" s="111"/>
      <c r="AN505" s="118" t="str">
        <f>IFERROR(__xludf.DUMMYFUNCTION("if(J505="""","""",GOOGLETRANSLATE(J505,""auto"",""en""))"),"")</f>
        <v/>
      </c>
      <c r="AO505" s="111" t="str">
        <f>IFERROR(__xludf.DUMMYFUNCTION("if(K505="""","""",GOOGLETRANSLATE(K505,""auto"",""en""))"),"")</f>
        <v/>
      </c>
      <c r="AP505" s="111" t="str">
        <f>IFERROR(__xludf.DUMMYFUNCTION("if(M505="""","""",GOOGLETRANSLATE(M505,""auto"",""en""))"),"")</f>
        <v/>
      </c>
      <c r="AQ505" s="111" t="str">
        <f>IFERROR(__xludf.DUMMYFUNCTION("if(O505="""","""",GOOGLETRANSLATE(O505,""auto"",""en""))"),"")</f>
        <v/>
      </c>
      <c r="AR505" s="111" t="str">
        <f>IFERROR(__xludf.DUMMYFUNCTION("if(Q505="""","""",GOOGLETRANSLATE(Q505,""auto"",""en""))"),"")</f>
        <v/>
      </c>
      <c r="AS505" s="68" t="str">
        <f>IFERROR(__xludf.DUMMYFUNCTION("REGEXREPLACE(E505, ""\?.*"", """")
"),"")</f>
        <v/>
      </c>
      <c r="AT505" s="120" t="str">
        <f>IFERROR(__xludf.DUMMYFUNCTION("TEXTJOIN(CHAR(10)&amp;CHAR(10), TRUE,
  ""H1: "" &amp;
    IFERROR(INDEX(IMPORTXML(REGEXREPLACE(AS505,""\?.*"",""""),""//h1[1]""),1),""""),
  IFERROR(""H2/H3: "" &amp;
    TEXTJOIN(CHAR(10), TRUE,
      IMPORTXML(REGEXREPLACE(AS505,""\?.*"",""""),""//h2[normalize-spa"&amp;"ce()] | //h3[normalize-space()]"")
    ),""""),
  IFERROR(""Paragraphs: "" &amp;
    TEXTJOIN(CHAR(10)&amp;CHAR(10), TRUE,
      IMPORTXML(REGEXREPLACE(AS505,""\?.*"",""""),
        ""//article//p[normalize-space()] | //div[contains(@class,'entry-content') or con"&amp;"tains(@class,'post-content') or contains(@class,'single-content') or contains(@class,'content') or contains(@class,'article')]//p[normalize-space()]""
      )
    ),"""")
)
"),"H1: ")</f>
        <v>H1: </v>
      </c>
      <c r="AU505" s="68" t="str">
        <f t="shared" si="5"/>
        <v/>
      </c>
      <c r="AV505" s="68" t="str">
        <f t="shared" si="6"/>
        <v/>
      </c>
      <c r="AW505" s="68" t="str">
        <f t="shared" si="7"/>
        <v/>
      </c>
      <c r="AX505" s="77"/>
    </row>
    <row r="506">
      <c r="A506" s="68"/>
      <c r="B506" s="68"/>
      <c r="C506" s="69"/>
      <c r="D506" s="68"/>
      <c r="E506" s="68"/>
      <c r="F506" s="68"/>
      <c r="G506" s="68"/>
      <c r="H506" s="68" t="str">
        <f t="shared" si="1"/>
        <v/>
      </c>
      <c r="I506" s="68"/>
      <c r="J506" s="111"/>
      <c r="K506" s="111"/>
      <c r="L506" s="122" t="b">
        <v>0</v>
      </c>
      <c r="M506" s="111"/>
      <c r="N506" s="109" t="b">
        <v>0</v>
      </c>
      <c r="O506" s="111"/>
      <c r="P506" s="109" t="b">
        <v>0</v>
      </c>
      <c r="Q506" s="111"/>
      <c r="R506" s="109" t="b">
        <v>0</v>
      </c>
      <c r="S506" s="111"/>
      <c r="T506" s="111"/>
      <c r="U506" s="111"/>
      <c r="V506" s="111"/>
      <c r="W506" s="111"/>
      <c r="X506" s="111"/>
      <c r="Y506" s="70" t="str">
        <f t="shared" si="8"/>
        <v/>
      </c>
      <c r="Z506" s="111"/>
      <c r="AA506" s="112" t="str">
        <f t="shared" si="2"/>
        <v>Missing Info</v>
      </c>
      <c r="AB506" s="113" t="str">
        <f>LET(
  completed, AA506="Complete",
  approved, AG506="Approved",
  srcVal,   IFERROR(VLOOKUP(D506, Lookup!A:F, 2, FALSE), ""),
  campVal,  IFERROR(VLOOKUP(D506, Lookup!A:F, 3, FALSE), ""),
  medVal,   IFERROR(VLOOKUP(D506, Lookup!A:F, 4, FALSE), ""),
  contVal,  IFERROR(VLOOKUP(D506, Lookup!A:F, 5, FALSE), ""),
  placeVal, IFERROR(VLOOKUP(D506, Lookup!A:F, 6, FALSE), ""),
  baseURL, AS506 &amp; "?",
  utm_source,   Lookup!$B$4 &amp; srcVal,
  utm_campaign, Lookup!$C$4 &amp; campVal,
  utm_medium,   Lookup!$D$4 &amp; medVal,
  utm_content,  Lookup!$E$4 &amp; contVal,
  utm_place,    Lookup!$F$4 &amp; placeVal,
  extras, "&amp;utm_term=" &amp; Y506 &amp; "&amp;adCreative=" &amp; AW506 &amp; "&amp;suggestedTerms=" &amp; AU506,
  IF(
    NOT(completed),
    "Missing Info",
    IF(
      NOT(approved),
      "Awaiting Approval",
      baseURL &amp; utm_source &amp; utm_campaign &amp; utm_medium &amp; utm_content &amp; utm_place &amp; extras
    )
  )
)</f>
        <v>Missing Info</v>
      </c>
      <c r="AC506" s="72" t="str">
        <f t="shared" si="3"/>
        <v/>
      </c>
      <c r="AD506" s="68"/>
      <c r="AE506" s="106"/>
      <c r="AF506" s="114" t="str">
        <f t="shared" si="4"/>
        <v/>
      </c>
      <c r="AG506" s="76"/>
      <c r="AH506" s="111"/>
      <c r="AI506" s="115"/>
      <c r="AJ506" s="68"/>
      <c r="AK506" s="124" t="str">
        <f>IFERROR(__xludf.DUMMYFUNCTION("iferror(split(AJ506,""|""),"""")"),"")</f>
        <v/>
      </c>
      <c r="AL506" s="111"/>
      <c r="AM506" s="111"/>
      <c r="AN506" s="118" t="str">
        <f>IFERROR(__xludf.DUMMYFUNCTION("if(J506="""","""",GOOGLETRANSLATE(J506,""auto"",""en""))"),"")</f>
        <v/>
      </c>
      <c r="AO506" s="111" t="str">
        <f>IFERROR(__xludf.DUMMYFUNCTION("if(K506="""","""",GOOGLETRANSLATE(K506,""auto"",""en""))"),"")</f>
        <v/>
      </c>
      <c r="AP506" s="111" t="str">
        <f>IFERROR(__xludf.DUMMYFUNCTION("if(M506="""","""",GOOGLETRANSLATE(M506,""auto"",""en""))"),"")</f>
        <v/>
      </c>
      <c r="AQ506" s="111" t="str">
        <f>IFERROR(__xludf.DUMMYFUNCTION("if(O506="""","""",GOOGLETRANSLATE(O506,""auto"",""en""))"),"")</f>
        <v/>
      </c>
      <c r="AR506" s="111" t="str">
        <f>IFERROR(__xludf.DUMMYFUNCTION("if(Q506="""","""",GOOGLETRANSLATE(Q506,""auto"",""en""))"),"")</f>
        <v/>
      </c>
      <c r="AS506" s="68" t="str">
        <f>IFERROR(__xludf.DUMMYFUNCTION("REGEXREPLACE(E506, ""\?.*"", """")
"),"")</f>
        <v/>
      </c>
      <c r="AT506" s="120" t="str">
        <f>IFERROR(__xludf.DUMMYFUNCTION("TEXTJOIN(CHAR(10)&amp;CHAR(10), TRUE,
  ""H1: "" &amp;
    IFERROR(INDEX(IMPORTXML(REGEXREPLACE(AS506,""\?.*"",""""),""//h1[1]""),1),""""),
  IFERROR(""H2/H3: "" &amp;
    TEXTJOIN(CHAR(10), TRUE,
      IMPORTXML(REGEXREPLACE(AS506,""\?.*"",""""),""//h2[normalize-spa"&amp;"ce()] | //h3[normalize-space()]"")
    ),""""),
  IFERROR(""Paragraphs: "" &amp;
    TEXTJOIN(CHAR(10)&amp;CHAR(10), TRUE,
      IMPORTXML(REGEXREPLACE(AS506,""\?.*"",""""),
        ""//article//p[normalize-space()] | //div[contains(@class,'entry-content') or con"&amp;"tains(@class,'post-content') or contains(@class,'single-content') or contains(@class,'content') or contains(@class,'article')]//p[normalize-space()]""
      )
    ),"""")
)
"),"H1: ")</f>
        <v>H1: </v>
      </c>
      <c r="AU506" s="68" t="str">
        <f t="shared" si="5"/>
        <v/>
      </c>
      <c r="AV506" s="68" t="str">
        <f t="shared" si="6"/>
        <v/>
      </c>
      <c r="AW506" s="68" t="str">
        <f t="shared" si="7"/>
        <v/>
      </c>
      <c r="AX506" s="77"/>
    </row>
    <row r="507">
      <c r="A507" s="68"/>
      <c r="B507" s="68"/>
      <c r="C507" s="69"/>
      <c r="D507" s="68"/>
      <c r="E507" s="68"/>
      <c r="F507" s="68"/>
      <c r="G507" s="68"/>
      <c r="H507" s="68" t="str">
        <f t="shared" si="1"/>
        <v/>
      </c>
      <c r="I507" s="68"/>
      <c r="J507" s="111"/>
      <c r="K507" s="111"/>
      <c r="L507" s="122" t="b">
        <v>0</v>
      </c>
      <c r="M507" s="111"/>
      <c r="N507" s="109" t="b">
        <v>0</v>
      </c>
      <c r="O507" s="111"/>
      <c r="P507" s="109" t="b">
        <v>0</v>
      </c>
      <c r="Q507" s="111"/>
      <c r="R507" s="109" t="b">
        <v>0</v>
      </c>
      <c r="S507" s="111"/>
      <c r="T507" s="111"/>
      <c r="U507" s="111"/>
      <c r="V507" s="111"/>
      <c r="W507" s="111"/>
      <c r="X507" s="111"/>
      <c r="Y507" s="70" t="str">
        <f t="shared" si="8"/>
        <v/>
      </c>
      <c r="Z507" s="111"/>
      <c r="AA507" s="112" t="str">
        <f t="shared" si="2"/>
        <v>Missing Info</v>
      </c>
      <c r="AB507" s="113" t="str">
        <f>LET(
  completed, AA507="Complete",
  approved, AG507="Approved",
  srcVal,   IFERROR(VLOOKUP(D507, Lookup!A:F, 2, FALSE), ""),
  campVal,  IFERROR(VLOOKUP(D507, Lookup!A:F, 3, FALSE), ""),
  medVal,   IFERROR(VLOOKUP(D507, Lookup!A:F, 4, FALSE), ""),
  contVal,  IFERROR(VLOOKUP(D507, Lookup!A:F, 5, FALSE), ""),
  placeVal, IFERROR(VLOOKUP(D507, Lookup!A:F, 6, FALSE), ""),
  baseURL, AS507 &amp; "?",
  utm_source,   Lookup!$B$4 &amp; srcVal,
  utm_campaign, Lookup!$C$4 &amp; campVal,
  utm_medium,   Lookup!$D$4 &amp; medVal,
  utm_content,  Lookup!$E$4 &amp; contVal,
  utm_place,    Lookup!$F$4 &amp; placeVal,
  extras, "&amp;utm_term=" &amp; Y507 &amp; "&amp;adCreative=" &amp; AW507 &amp; "&amp;suggestedTerms=" &amp; AU507,
  IF(
    NOT(completed),
    "Missing Info",
    IF(
      NOT(approved),
      "Awaiting Approval",
      baseURL &amp; utm_source &amp; utm_campaign &amp; utm_medium &amp; utm_content &amp; utm_place &amp; extras
    )
  )
)</f>
        <v>Missing Info</v>
      </c>
      <c r="AC507" s="72" t="str">
        <f t="shared" si="3"/>
        <v/>
      </c>
      <c r="AD507" s="68"/>
      <c r="AE507" s="106"/>
      <c r="AF507" s="114" t="str">
        <f t="shared" si="4"/>
        <v/>
      </c>
      <c r="AG507" s="76"/>
      <c r="AH507" s="111"/>
      <c r="AI507" s="115"/>
      <c r="AJ507" s="68"/>
      <c r="AK507" s="124" t="str">
        <f>IFERROR(__xludf.DUMMYFUNCTION("iferror(split(AJ507,""|""),"""")"),"")</f>
        <v/>
      </c>
      <c r="AL507" s="111"/>
      <c r="AM507" s="111"/>
      <c r="AN507" s="118" t="str">
        <f>IFERROR(__xludf.DUMMYFUNCTION("if(J507="""","""",GOOGLETRANSLATE(J507,""auto"",""en""))"),"")</f>
        <v/>
      </c>
      <c r="AO507" s="111" t="str">
        <f>IFERROR(__xludf.DUMMYFUNCTION("if(K507="""","""",GOOGLETRANSLATE(K507,""auto"",""en""))"),"")</f>
        <v/>
      </c>
      <c r="AP507" s="111" t="str">
        <f>IFERROR(__xludf.DUMMYFUNCTION("if(M507="""","""",GOOGLETRANSLATE(M507,""auto"",""en""))"),"")</f>
        <v/>
      </c>
      <c r="AQ507" s="111" t="str">
        <f>IFERROR(__xludf.DUMMYFUNCTION("if(O507="""","""",GOOGLETRANSLATE(O507,""auto"",""en""))"),"")</f>
        <v/>
      </c>
      <c r="AR507" s="111" t="str">
        <f>IFERROR(__xludf.DUMMYFUNCTION("if(Q507="""","""",GOOGLETRANSLATE(Q507,""auto"",""en""))"),"")</f>
        <v/>
      </c>
      <c r="AS507" s="68" t="str">
        <f>IFERROR(__xludf.DUMMYFUNCTION("REGEXREPLACE(E507, ""\?.*"", """")
"),"")</f>
        <v/>
      </c>
      <c r="AT507" s="120" t="str">
        <f>IFERROR(__xludf.DUMMYFUNCTION("TEXTJOIN(CHAR(10)&amp;CHAR(10), TRUE,
  ""H1: "" &amp;
    IFERROR(INDEX(IMPORTXML(REGEXREPLACE(AS507,""\?.*"",""""),""//h1[1]""),1),""""),
  IFERROR(""H2/H3: "" &amp;
    TEXTJOIN(CHAR(10), TRUE,
      IMPORTXML(REGEXREPLACE(AS507,""\?.*"",""""),""//h2[normalize-spa"&amp;"ce()] | //h3[normalize-space()]"")
    ),""""),
  IFERROR(""Paragraphs: "" &amp;
    TEXTJOIN(CHAR(10)&amp;CHAR(10), TRUE,
      IMPORTXML(REGEXREPLACE(AS507,""\?.*"",""""),
        ""//article//p[normalize-space()] | //div[contains(@class,'entry-content') or con"&amp;"tains(@class,'post-content') or contains(@class,'single-content') or contains(@class,'content') or contains(@class,'article')]//p[normalize-space()]""
      )
    ),"""")
)
"),"H1: ")</f>
        <v>H1: </v>
      </c>
      <c r="AU507" s="68" t="str">
        <f t="shared" si="5"/>
        <v/>
      </c>
      <c r="AV507" s="68" t="str">
        <f t="shared" si="6"/>
        <v/>
      </c>
      <c r="AW507" s="68" t="str">
        <f t="shared" si="7"/>
        <v/>
      </c>
      <c r="AX507" s="77"/>
    </row>
    <row r="508">
      <c r="A508" s="68"/>
      <c r="B508" s="68"/>
      <c r="C508" s="69"/>
      <c r="D508" s="68"/>
      <c r="E508" s="68"/>
      <c r="F508" s="68"/>
      <c r="G508" s="68"/>
      <c r="H508" s="68" t="str">
        <f t="shared" si="1"/>
        <v/>
      </c>
      <c r="I508" s="68"/>
      <c r="J508" s="111"/>
      <c r="K508" s="111"/>
      <c r="L508" s="122" t="b">
        <v>0</v>
      </c>
      <c r="M508" s="111"/>
      <c r="N508" s="109" t="b">
        <v>0</v>
      </c>
      <c r="O508" s="111"/>
      <c r="P508" s="109" t="b">
        <v>0</v>
      </c>
      <c r="Q508" s="111"/>
      <c r="R508" s="109" t="b">
        <v>0</v>
      </c>
      <c r="S508" s="111"/>
      <c r="T508" s="111"/>
      <c r="U508" s="111"/>
      <c r="V508" s="111"/>
      <c r="W508" s="111"/>
      <c r="X508" s="111"/>
      <c r="Y508" s="70" t="str">
        <f t="shared" si="8"/>
        <v/>
      </c>
      <c r="Z508" s="111"/>
      <c r="AA508" s="112" t="str">
        <f t="shared" si="2"/>
        <v>Missing Info</v>
      </c>
      <c r="AB508" s="113" t="str">
        <f>LET(
  completed, AA508="Complete",
  approved, AG508="Approved",
  srcVal,   IFERROR(VLOOKUP(D508, Lookup!A:F, 2, FALSE), ""),
  campVal,  IFERROR(VLOOKUP(D508, Lookup!A:F, 3, FALSE), ""),
  medVal,   IFERROR(VLOOKUP(D508, Lookup!A:F, 4, FALSE), ""),
  contVal,  IFERROR(VLOOKUP(D508, Lookup!A:F, 5, FALSE), ""),
  placeVal, IFERROR(VLOOKUP(D508, Lookup!A:F, 6, FALSE), ""),
  baseURL, AS508 &amp; "?",
  utm_source,   Lookup!$B$4 &amp; srcVal,
  utm_campaign, Lookup!$C$4 &amp; campVal,
  utm_medium,   Lookup!$D$4 &amp; medVal,
  utm_content,  Lookup!$E$4 &amp; contVal,
  utm_place,    Lookup!$F$4 &amp; placeVal,
  extras, "&amp;utm_term=" &amp; Y508 &amp; "&amp;adCreative=" &amp; AW508 &amp; "&amp;suggestedTerms=" &amp; AU508,
  IF(
    NOT(completed),
    "Missing Info",
    IF(
      NOT(approved),
      "Awaiting Approval",
      baseURL &amp; utm_source &amp; utm_campaign &amp; utm_medium &amp; utm_content &amp; utm_place &amp; extras
    )
  )
)</f>
        <v>Missing Info</v>
      </c>
      <c r="AC508" s="72" t="str">
        <f t="shared" si="3"/>
        <v/>
      </c>
      <c r="AD508" s="68"/>
      <c r="AE508" s="106"/>
      <c r="AF508" s="114" t="str">
        <f t="shared" si="4"/>
        <v/>
      </c>
      <c r="AG508" s="76"/>
      <c r="AH508" s="111"/>
      <c r="AI508" s="115"/>
      <c r="AJ508" s="68"/>
      <c r="AK508" s="124" t="str">
        <f>IFERROR(__xludf.DUMMYFUNCTION("iferror(split(AJ508,""|""),"""")"),"")</f>
        <v/>
      </c>
      <c r="AL508" s="111"/>
      <c r="AM508" s="111"/>
      <c r="AN508" s="118" t="str">
        <f>IFERROR(__xludf.DUMMYFUNCTION("if(J508="""","""",GOOGLETRANSLATE(J508,""auto"",""en""))"),"")</f>
        <v/>
      </c>
      <c r="AO508" s="111" t="str">
        <f>IFERROR(__xludf.DUMMYFUNCTION("if(K508="""","""",GOOGLETRANSLATE(K508,""auto"",""en""))"),"")</f>
        <v/>
      </c>
      <c r="AP508" s="111" t="str">
        <f>IFERROR(__xludf.DUMMYFUNCTION("if(M508="""","""",GOOGLETRANSLATE(M508,""auto"",""en""))"),"")</f>
        <v/>
      </c>
      <c r="AQ508" s="111" t="str">
        <f>IFERROR(__xludf.DUMMYFUNCTION("if(O508="""","""",GOOGLETRANSLATE(O508,""auto"",""en""))"),"")</f>
        <v/>
      </c>
      <c r="AR508" s="111" t="str">
        <f>IFERROR(__xludf.DUMMYFUNCTION("if(Q508="""","""",GOOGLETRANSLATE(Q508,""auto"",""en""))"),"")</f>
        <v/>
      </c>
      <c r="AS508" s="68" t="str">
        <f>IFERROR(__xludf.DUMMYFUNCTION("REGEXREPLACE(E508, ""\?.*"", """")
"),"")</f>
        <v/>
      </c>
      <c r="AT508" s="120" t="str">
        <f>IFERROR(__xludf.DUMMYFUNCTION("TEXTJOIN(CHAR(10)&amp;CHAR(10), TRUE,
  ""H1: "" &amp;
    IFERROR(INDEX(IMPORTXML(REGEXREPLACE(AS508,""\?.*"",""""),""//h1[1]""),1),""""),
  IFERROR(""H2/H3: "" &amp;
    TEXTJOIN(CHAR(10), TRUE,
      IMPORTXML(REGEXREPLACE(AS508,""\?.*"",""""),""//h2[normalize-spa"&amp;"ce()] | //h3[normalize-space()]"")
    ),""""),
  IFERROR(""Paragraphs: "" &amp;
    TEXTJOIN(CHAR(10)&amp;CHAR(10), TRUE,
      IMPORTXML(REGEXREPLACE(AS508,""\?.*"",""""),
        ""//article//p[normalize-space()] | //div[contains(@class,'entry-content') or con"&amp;"tains(@class,'post-content') or contains(@class,'single-content') or contains(@class,'content') or contains(@class,'article')]//p[normalize-space()]""
      )
    ),"""")
)
"),"H1: ")</f>
        <v>H1: </v>
      </c>
      <c r="AU508" s="68" t="str">
        <f t="shared" si="5"/>
        <v/>
      </c>
      <c r="AV508" s="68" t="str">
        <f t="shared" si="6"/>
        <v/>
      </c>
      <c r="AW508" s="68" t="str">
        <f t="shared" si="7"/>
        <v/>
      </c>
      <c r="AX508" s="77"/>
    </row>
    <row r="509">
      <c r="A509" s="68"/>
      <c r="B509" s="68"/>
      <c r="C509" s="69"/>
      <c r="D509" s="68"/>
      <c r="E509" s="68"/>
      <c r="F509" s="68"/>
      <c r="G509" s="68"/>
      <c r="H509" s="68" t="str">
        <f t="shared" si="1"/>
        <v/>
      </c>
      <c r="I509" s="68"/>
      <c r="J509" s="111"/>
      <c r="K509" s="111"/>
      <c r="L509" s="122" t="b">
        <v>0</v>
      </c>
      <c r="M509" s="111"/>
      <c r="N509" s="109" t="b">
        <v>0</v>
      </c>
      <c r="O509" s="111"/>
      <c r="P509" s="109" t="b">
        <v>0</v>
      </c>
      <c r="Q509" s="111"/>
      <c r="R509" s="109" t="b">
        <v>0</v>
      </c>
      <c r="S509" s="111"/>
      <c r="T509" s="111"/>
      <c r="U509" s="111"/>
      <c r="V509" s="111"/>
      <c r="W509" s="111"/>
      <c r="X509" s="111"/>
      <c r="Y509" s="70" t="str">
        <f t="shared" si="8"/>
        <v/>
      </c>
      <c r="Z509" s="111"/>
      <c r="AA509" s="112" t="str">
        <f t="shared" si="2"/>
        <v>Missing Info</v>
      </c>
      <c r="AB509" s="113" t="str">
        <f>LET(
  completed, AA509="Complete",
  approved, AG509="Approved",
  srcVal,   IFERROR(VLOOKUP(D509, Lookup!A:F, 2, FALSE), ""),
  campVal,  IFERROR(VLOOKUP(D509, Lookup!A:F, 3, FALSE), ""),
  medVal,   IFERROR(VLOOKUP(D509, Lookup!A:F, 4, FALSE), ""),
  contVal,  IFERROR(VLOOKUP(D509, Lookup!A:F, 5, FALSE), ""),
  placeVal, IFERROR(VLOOKUP(D509, Lookup!A:F, 6, FALSE), ""),
  baseURL, AS509 &amp; "?",
  utm_source,   Lookup!$B$4 &amp; srcVal,
  utm_campaign, Lookup!$C$4 &amp; campVal,
  utm_medium,   Lookup!$D$4 &amp; medVal,
  utm_content,  Lookup!$E$4 &amp; contVal,
  utm_place,    Lookup!$F$4 &amp; placeVal,
  extras, "&amp;utm_term=" &amp; Y509 &amp; "&amp;adCreative=" &amp; AW509 &amp; "&amp;suggestedTerms=" &amp; AU509,
  IF(
    NOT(completed),
    "Missing Info",
    IF(
      NOT(approved),
      "Awaiting Approval",
      baseURL &amp; utm_source &amp; utm_campaign &amp; utm_medium &amp; utm_content &amp; utm_place &amp; extras
    )
  )
)</f>
        <v>Missing Info</v>
      </c>
      <c r="AC509" s="72" t="str">
        <f t="shared" si="3"/>
        <v/>
      </c>
      <c r="AD509" s="68"/>
      <c r="AE509" s="106"/>
      <c r="AF509" s="114" t="str">
        <f t="shared" si="4"/>
        <v/>
      </c>
      <c r="AG509" s="76"/>
      <c r="AH509" s="111"/>
      <c r="AI509" s="115"/>
      <c r="AJ509" s="68"/>
      <c r="AK509" s="124" t="str">
        <f>IFERROR(__xludf.DUMMYFUNCTION("iferror(split(AJ509,""|""),"""")"),"")</f>
        <v/>
      </c>
      <c r="AL509" s="111"/>
      <c r="AM509" s="111"/>
      <c r="AN509" s="118" t="str">
        <f>IFERROR(__xludf.DUMMYFUNCTION("if(J509="""","""",GOOGLETRANSLATE(J509,""auto"",""en""))"),"")</f>
        <v/>
      </c>
      <c r="AO509" s="111" t="str">
        <f>IFERROR(__xludf.DUMMYFUNCTION("if(K509="""","""",GOOGLETRANSLATE(K509,""auto"",""en""))"),"")</f>
        <v/>
      </c>
      <c r="AP509" s="111" t="str">
        <f>IFERROR(__xludf.DUMMYFUNCTION("if(M509="""","""",GOOGLETRANSLATE(M509,""auto"",""en""))"),"")</f>
        <v/>
      </c>
      <c r="AQ509" s="111" t="str">
        <f>IFERROR(__xludf.DUMMYFUNCTION("if(O509="""","""",GOOGLETRANSLATE(O509,""auto"",""en""))"),"")</f>
        <v/>
      </c>
      <c r="AR509" s="111" t="str">
        <f>IFERROR(__xludf.DUMMYFUNCTION("if(Q509="""","""",GOOGLETRANSLATE(Q509,""auto"",""en""))"),"")</f>
        <v/>
      </c>
      <c r="AS509" s="68" t="str">
        <f>IFERROR(__xludf.DUMMYFUNCTION("REGEXREPLACE(E509, ""\?.*"", """")
"),"")</f>
        <v/>
      </c>
      <c r="AT509" s="120" t="str">
        <f>IFERROR(__xludf.DUMMYFUNCTION("TEXTJOIN(CHAR(10)&amp;CHAR(10), TRUE,
  ""H1: "" &amp;
    IFERROR(INDEX(IMPORTXML(REGEXREPLACE(AS509,""\?.*"",""""),""//h1[1]""),1),""""),
  IFERROR(""H2/H3: "" &amp;
    TEXTJOIN(CHAR(10), TRUE,
      IMPORTXML(REGEXREPLACE(AS509,""\?.*"",""""),""//h2[normalize-spa"&amp;"ce()] | //h3[normalize-space()]"")
    ),""""),
  IFERROR(""Paragraphs: "" &amp;
    TEXTJOIN(CHAR(10)&amp;CHAR(10), TRUE,
      IMPORTXML(REGEXREPLACE(AS509,""\?.*"",""""),
        ""//article//p[normalize-space()] | //div[contains(@class,'entry-content') or con"&amp;"tains(@class,'post-content') or contains(@class,'single-content') or contains(@class,'content') or contains(@class,'article')]//p[normalize-space()]""
      )
    ),"""")
)
"),"H1: ")</f>
        <v>H1: </v>
      </c>
      <c r="AU509" s="68" t="str">
        <f t="shared" si="5"/>
        <v/>
      </c>
      <c r="AV509" s="68" t="str">
        <f t="shared" si="6"/>
        <v/>
      </c>
      <c r="AW509" s="68" t="str">
        <f t="shared" si="7"/>
        <v/>
      </c>
      <c r="AX509" s="77"/>
    </row>
    <row r="510">
      <c r="A510" s="68"/>
      <c r="B510" s="68"/>
      <c r="C510" s="69"/>
      <c r="D510" s="68"/>
      <c r="E510" s="68"/>
      <c r="F510" s="68"/>
      <c r="G510" s="68"/>
      <c r="H510" s="68" t="str">
        <f t="shared" si="1"/>
        <v/>
      </c>
      <c r="I510" s="68"/>
      <c r="J510" s="111"/>
      <c r="K510" s="111"/>
      <c r="L510" s="122" t="b">
        <v>0</v>
      </c>
      <c r="M510" s="111"/>
      <c r="N510" s="109" t="b">
        <v>0</v>
      </c>
      <c r="O510" s="111"/>
      <c r="P510" s="109" t="b">
        <v>0</v>
      </c>
      <c r="Q510" s="111"/>
      <c r="R510" s="109" t="b">
        <v>0</v>
      </c>
      <c r="S510" s="111"/>
      <c r="T510" s="111"/>
      <c r="U510" s="111"/>
      <c r="V510" s="111"/>
      <c r="W510" s="111"/>
      <c r="X510" s="111"/>
      <c r="Y510" s="70" t="str">
        <f t="shared" si="8"/>
        <v/>
      </c>
      <c r="Z510" s="111"/>
      <c r="AA510" s="112" t="str">
        <f t="shared" si="2"/>
        <v>Missing Info</v>
      </c>
      <c r="AB510" s="113" t="str">
        <f>LET(
  completed, AA510="Complete",
  approved, AG510="Approved",
  srcVal,   IFERROR(VLOOKUP(D510, Lookup!A:F, 2, FALSE), ""),
  campVal,  IFERROR(VLOOKUP(D510, Lookup!A:F, 3, FALSE), ""),
  medVal,   IFERROR(VLOOKUP(D510, Lookup!A:F, 4, FALSE), ""),
  contVal,  IFERROR(VLOOKUP(D510, Lookup!A:F, 5, FALSE), ""),
  placeVal, IFERROR(VLOOKUP(D510, Lookup!A:F, 6, FALSE), ""),
  baseURL, AS510 &amp; "?",
  utm_source,   Lookup!$B$4 &amp; srcVal,
  utm_campaign, Lookup!$C$4 &amp; campVal,
  utm_medium,   Lookup!$D$4 &amp; medVal,
  utm_content,  Lookup!$E$4 &amp; contVal,
  utm_place,    Lookup!$F$4 &amp; placeVal,
  extras, "&amp;utm_term=" &amp; Y510 &amp; "&amp;adCreative=" &amp; AW510 &amp; "&amp;suggestedTerms=" &amp; AU510,
  IF(
    NOT(completed),
    "Missing Info",
    IF(
      NOT(approved),
      "Awaiting Approval",
      baseURL &amp; utm_source &amp; utm_campaign &amp; utm_medium &amp; utm_content &amp; utm_place &amp; extras
    )
  )
)</f>
        <v>Missing Info</v>
      </c>
      <c r="AC510" s="72" t="str">
        <f t="shared" si="3"/>
        <v/>
      </c>
      <c r="AD510" s="68"/>
      <c r="AE510" s="106"/>
      <c r="AF510" s="114" t="str">
        <f t="shared" si="4"/>
        <v/>
      </c>
      <c r="AG510" s="76"/>
      <c r="AH510" s="111"/>
      <c r="AI510" s="115"/>
      <c r="AJ510" s="68"/>
      <c r="AK510" s="124" t="str">
        <f>IFERROR(__xludf.DUMMYFUNCTION("iferror(split(AJ510,""|""),"""")"),"")</f>
        <v/>
      </c>
      <c r="AL510" s="111"/>
      <c r="AM510" s="111"/>
      <c r="AN510" s="118" t="str">
        <f>IFERROR(__xludf.DUMMYFUNCTION("if(J510="""","""",GOOGLETRANSLATE(J510,""auto"",""en""))"),"")</f>
        <v/>
      </c>
      <c r="AO510" s="111" t="str">
        <f>IFERROR(__xludf.DUMMYFUNCTION("if(K510="""","""",GOOGLETRANSLATE(K510,""auto"",""en""))"),"")</f>
        <v/>
      </c>
      <c r="AP510" s="111" t="str">
        <f>IFERROR(__xludf.DUMMYFUNCTION("if(M510="""","""",GOOGLETRANSLATE(M510,""auto"",""en""))"),"")</f>
        <v/>
      </c>
      <c r="AQ510" s="111" t="str">
        <f>IFERROR(__xludf.DUMMYFUNCTION("if(O510="""","""",GOOGLETRANSLATE(O510,""auto"",""en""))"),"")</f>
        <v/>
      </c>
      <c r="AR510" s="111" t="str">
        <f>IFERROR(__xludf.DUMMYFUNCTION("if(Q510="""","""",GOOGLETRANSLATE(Q510,""auto"",""en""))"),"")</f>
        <v/>
      </c>
      <c r="AS510" s="68" t="str">
        <f>IFERROR(__xludf.DUMMYFUNCTION("REGEXREPLACE(E510, ""\?.*"", """")
"),"")</f>
        <v/>
      </c>
      <c r="AT510" s="120" t="str">
        <f>IFERROR(__xludf.DUMMYFUNCTION("TEXTJOIN(CHAR(10)&amp;CHAR(10), TRUE,
  ""H1: "" &amp;
    IFERROR(INDEX(IMPORTXML(REGEXREPLACE(AS510,""\?.*"",""""),""//h1[1]""),1),""""),
  IFERROR(""H2/H3: "" &amp;
    TEXTJOIN(CHAR(10), TRUE,
      IMPORTXML(REGEXREPLACE(AS510,""\?.*"",""""),""//h2[normalize-spa"&amp;"ce()] | //h3[normalize-space()]"")
    ),""""),
  IFERROR(""Paragraphs: "" &amp;
    TEXTJOIN(CHAR(10)&amp;CHAR(10), TRUE,
      IMPORTXML(REGEXREPLACE(AS510,""\?.*"",""""),
        ""//article//p[normalize-space()] | //div[contains(@class,'entry-content') or con"&amp;"tains(@class,'post-content') or contains(@class,'single-content') or contains(@class,'content') or contains(@class,'article')]//p[normalize-space()]""
      )
    ),"""")
)
"),"H1: ")</f>
        <v>H1: </v>
      </c>
      <c r="AU510" s="68" t="str">
        <f t="shared" si="5"/>
        <v/>
      </c>
      <c r="AV510" s="68" t="str">
        <f t="shared" si="6"/>
        <v/>
      </c>
      <c r="AW510" s="68" t="str">
        <f t="shared" si="7"/>
        <v/>
      </c>
      <c r="AX510" s="77"/>
    </row>
    <row r="511">
      <c r="A511" s="68"/>
      <c r="B511" s="68"/>
      <c r="C511" s="69"/>
      <c r="D511" s="68"/>
      <c r="E511" s="68"/>
      <c r="F511" s="68"/>
      <c r="G511" s="68"/>
      <c r="H511" s="68" t="str">
        <f t="shared" si="1"/>
        <v/>
      </c>
      <c r="I511" s="68"/>
      <c r="J511" s="111"/>
      <c r="K511" s="111"/>
      <c r="L511" s="122" t="b">
        <v>0</v>
      </c>
      <c r="M511" s="111"/>
      <c r="N511" s="109" t="b">
        <v>0</v>
      </c>
      <c r="O511" s="111"/>
      <c r="P511" s="109" t="b">
        <v>0</v>
      </c>
      <c r="Q511" s="111"/>
      <c r="R511" s="109" t="b">
        <v>0</v>
      </c>
      <c r="S511" s="111"/>
      <c r="T511" s="111"/>
      <c r="U511" s="111"/>
      <c r="V511" s="111"/>
      <c r="W511" s="111"/>
      <c r="X511" s="111"/>
      <c r="Y511" s="70" t="str">
        <f t="shared" si="8"/>
        <v/>
      </c>
      <c r="Z511" s="111"/>
      <c r="AA511" s="112" t="str">
        <f t="shared" si="2"/>
        <v>Missing Info</v>
      </c>
      <c r="AB511" s="113" t="str">
        <f>LET(
  completed, AA511="Complete",
  approved, AG511="Approved",
  srcVal,   IFERROR(VLOOKUP(D511, Lookup!A:F, 2, FALSE), ""),
  campVal,  IFERROR(VLOOKUP(D511, Lookup!A:F, 3, FALSE), ""),
  medVal,   IFERROR(VLOOKUP(D511, Lookup!A:F, 4, FALSE), ""),
  contVal,  IFERROR(VLOOKUP(D511, Lookup!A:F, 5, FALSE), ""),
  placeVal, IFERROR(VLOOKUP(D511, Lookup!A:F, 6, FALSE), ""),
  baseURL, AS511 &amp; "?",
  utm_source,   Lookup!$B$4 &amp; srcVal,
  utm_campaign, Lookup!$C$4 &amp; campVal,
  utm_medium,   Lookup!$D$4 &amp; medVal,
  utm_content,  Lookup!$E$4 &amp; contVal,
  utm_place,    Lookup!$F$4 &amp; placeVal,
  extras, "&amp;utm_term=" &amp; Y511 &amp; "&amp;adCreative=" &amp; AW511 &amp; "&amp;suggestedTerms=" &amp; AU511,
  IF(
    NOT(completed),
    "Missing Info",
    IF(
      NOT(approved),
      "Awaiting Approval",
      baseURL &amp; utm_source &amp; utm_campaign &amp; utm_medium &amp; utm_content &amp; utm_place &amp; extras
    )
  )
)</f>
        <v>Missing Info</v>
      </c>
      <c r="AC511" s="72" t="str">
        <f t="shared" si="3"/>
        <v/>
      </c>
      <c r="AD511" s="68"/>
      <c r="AE511" s="106"/>
      <c r="AF511" s="114" t="str">
        <f t="shared" si="4"/>
        <v/>
      </c>
      <c r="AG511" s="76"/>
      <c r="AH511" s="111"/>
      <c r="AI511" s="115"/>
      <c r="AJ511" s="68"/>
      <c r="AK511" s="124" t="str">
        <f>IFERROR(__xludf.DUMMYFUNCTION("iferror(split(AJ511,""|""),"""")"),"")</f>
        <v/>
      </c>
      <c r="AL511" s="111"/>
      <c r="AM511" s="111"/>
      <c r="AN511" s="118" t="str">
        <f>IFERROR(__xludf.DUMMYFUNCTION("if(J511="""","""",GOOGLETRANSLATE(J511,""auto"",""en""))"),"")</f>
        <v/>
      </c>
      <c r="AO511" s="111" t="str">
        <f>IFERROR(__xludf.DUMMYFUNCTION("if(K511="""","""",GOOGLETRANSLATE(K511,""auto"",""en""))"),"")</f>
        <v/>
      </c>
      <c r="AP511" s="111" t="str">
        <f>IFERROR(__xludf.DUMMYFUNCTION("if(M511="""","""",GOOGLETRANSLATE(M511,""auto"",""en""))"),"")</f>
        <v/>
      </c>
      <c r="AQ511" s="111" t="str">
        <f>IFERROR(__xludf.DUMMYFUNCTION("if(O511="""","""",GOOGLETRANSLATE(O511,""auto"",""en""))"),"")</f>
        <v/>
      </c>
      <c r="AR511" s="111" t="str">
        <f>IFERROR(__xludf.DUMMYFUNCTION("if(Q511="""","""",GOOGLETRANSLATE(Q511,""auto"",""en""))"),"")</f>
        <v/>
      </c>
      <c r="AS511" s="68" t="str">
        <f>IFERROR(__xludf.DUMMYFUNCTION("REGEXREPLACE(E511, ""\?.*"", """")
"),"")</f>
        <v/>
      </c>
      <c r="AT511" s="120" t="str">
        <f>IFERROR(__xludf.DUMMYFUNCTION("TEXTJOIN(CHAR(10)&amp;CHAR(10), TRUE,
  ""H1: "" &amp;
    IFERROR(INDEX(IMPORTXML(REGEXREPLACE(AS511,""\?.*"",""""),""//h1[1]""),1),""""),
  IFERROR(""H2/H3: "" &amp;
    TEXTJOIN(CHAR(10), TRUE,
      IMPORTXML(REGEXREPLACE(AS511,""\?.*"",""""),""//h2[normalize-spa"&amp;"ce()] | //h3[normalize-space()]"")
    ),""""),
  IFERROR(""Paragraphs: "" &amp;
    TEXTJOIN(CHAR(10)&amp;CHAR(10), TRUE,
      IMPORTXML(REGEXREPLACE(AS511,""\?.*"",""""),
        ""//article//p[normalize-space()] | //div[contains(@class,'entry-content') or con"&amp;"tains(@class,'post-content') or contains(@class,'single-content') or contains(@class,'content') or contains(@class,'article')]//p[normalize-space()]""
      )
    ),"""")
)
"),"H1: ")</f>
        <v>H1: </v>
      </c>
      <c r="AU511" s="68" t="str">
        <f t="shared" si="5"/>
        <v/>
      </c>
      <c r="AV511" s="68" t="str">
        <f t="shared" si="6"/>
        <v/>
      </c>
      <c r="AW511" s="68" t="str">
        <f t="shared" si="7"/>
        <v/>
      </c>
      <c r="AX511" s="77"/>
    </row>
    <row r="512">
      <c r="A512" s="68"/>
      <c r="B512" s="68"/>
      <c r="C512" s="69"/>
      <c r="D512" s="68"/>
      <c r="E512" s="68"/>
      <c r="F512" s="68"/>
      <c r="G512" s="68"/>
      <c r="H512" s="68" t="str">
        <f t="shared" si="1"/>
        <v/>
      </c>
      <c r="I512" s="68"/>
      <c r="J512" s="111"/>
      <c r="K512" s="111"/>
      <c r="L512" s="122" t="b">
        <v>0</v>
      </c>
      <c r="M512" s="111"/>
      <c r="N512" s="109" t="b">
        <v>0</v>
      </c>
      <c r="O512" s="111"/>
      <c r="P512" s="109" t="b">
        <v>0</v>
      </c>
      <c r="Q512" s="111"/>
      <c r="R512" s="109" t="b">
        <v>0</v>
      </c>
      <c r="S512" s="111"/>
      <c r="T512" s="111"/>
      <c r="U512" s="111"/>
      <c r="V512" s="111"/>
      <c r="W512" s="111"/>
      <c r="X512" s="111"/>
      <c r="Y512" s="70" t="str">
        <f t="shared" si="8"/>
        <v/>
      </c>
      <c r="Z512" s="111"/>
      <c r="AA512" s="112" t="str">
        <f t="shared" si="2"/>
        <v>Missing Info</v>
      </c>
      <c r="AB512" s="113" t="str">
        <f>LET(
  completed, AA512="Complete",
  approved, AG512="Approved",
  srcVal,   IFERROR(VLOOKUP(D512, Lookup!A:F, 2, FALSE), ""),
  campVal,  IFERROR(VLOOKUP(D512, Lookup!A:F, 3, FALSE), ""),
  medVal,   IFERROR(VLOOKUP(D512, Lookup!A:F, 4, FALSE), ""),
  contVal,  IFERROR(VLOOKUP(D512, Lookup!A:F, 5, FALSE), ""),
  placeVal, IFERROR(VLOOKUP(D512, Lookup!A:F, 6, FALSE), ""),
  baseURL, AS512 &amp; "?",
  utm_source,   Lookup!$B$4 &amp; srcVal,
  utm_campaign, Lookup!$C$4 &amp; campVal,
  utm_medium,   Lookup!$D$4 &amp; medVal,
  utm_content,  Lookup!$E$4 &amp; contVal,
  utm_place,    Lookup!$F$4 &amp; placeVal,
  extras, "&amp;utm_term=" &amp; Y512 &amp; "&amp;adCreative=" &amp; AW512 &amp; "&amp;suggestedTerms=" &amp; AU512,
  IF(
    NOT(completed),
    "Missing Info",
    IF(
      NOT(approved),
      "Awaiting Approval",
      baseURL &amp; utm_source &amp; utm_campaign &amp; utm_medium &amp; utm_content &amp; utm_place &amp; extras
    )
  )
)</f>
        <v>Missing Info</v>
      </c>
      <c r="AC512" s="72" t="str">
        <f t="shared" si="3"/>
        <v/>
      </c>
      <c r="AD512" s="68"/>
      <c r="AE512" s="106"/>
      <c r="AF512" s="114" t="str">
        <f t="shared" si="4"/>
        <v/>
      </c>
      <c r="AG512" s="76"/>
      <c r="AH512" s="111"/>
      <c r="AI512" s="115"/>
      <c r="AJ512" s="68"/>
      <c r="AK512" s="124" t="str">
        <f>IFERROR(__xludf.DUMMYFUNCTION("iferror(split(AJ512,""|""),"""")"),"")</f>
        <v/>
      </c>
      <c r="AL512" s="111"/>
      <c r="AM512" s="111"/>
      <c r="AN512" s="118" t="str">
        <f>IFERROR(__xludf.DUMMYFUNCTION("if(J512="""","""",GOOGLETRANSLATE(J512,""auto"",""en""))"),"")</f>
        <v/>
      </c>
      <c r="AO512" s="111" t="str">
        <f>IFERROR(__xludf.DUMMYFUNCTION("if(K512="""","""",GOOGLETRANSLATE(K512,""auto"",""en""))"),"")</f>
        <v/>
      </c>
      <c r="AP512" s="111" t="str">
        <f>IFERROR(__xludf.DUMMYFUNCTION("if(M512="""","""",GOOGLETRANSLATE(M512,""auto"",""en""))"),"")</f>
        <v/>
      </c>
      <c r="AQ512" s="111" t="str">
        <f>IFERROR(__xludf.DUMMYFUNCTION("if(O512="""","""",GOOGLETRANSLATE(O512,""auto"",""en""))"),"")</f>
        <v/>
      </c>
      <c r="AR512" s="111" t="str">
        <f>IFERROR(__xludf.DUMMYFUNCTION("if(Q512="""","""",GOOGLETRANSLATE(Q512,""auto"",""en""))"),"")</f>
        <v/>
      </c>
      <c r="AS512" s="68" t="str">
        <f>IFERROR(__xludf.DUMMYFUNCTION("REGEXREPLACE(E512, ""\?.*"", """")
"),"")</f>
        <v/>
      </c>
      <c r="AT512" s="120" t="str">
        <f>IFERROR(__xludf.DUMMYFUNCTION("TEXTJOIN(CHAR(10)&amp;CHAR(10), TRUE,
  ""H1: "" &amp;
    IFERROR(INDEX(IMPORTXML(REGEXREPLACE(AS512,""\?.*"",""""),""//h1[1]""),1),""""),
  IFERROR(""H2/H3: "" &amp;
    TEXTJOIN(CHAR(10), TRUE,
      IMPORTXML(REGEXREPLACE(AS512,""\?.*"",""""),""//h2[normalize-spa"&amp;"ce()] | //h3[normalize-space()]"")
    ),""""),
  IFERROR(""Paragraphs: "" &amp;
    TEXTJOIN(CHAR(10)&amp;CHAR(10), TRUE,
      IMPORTXML(REGEXREPLACE(AS512,""\?.*"",""""),
        ""//article//p[normalize-space()] | //div[contains(@class,'entry-content') or con"&amp;"tains(@class,'post-content') or contains(@class,'single-content') or contains(@class,'content') or contains(@class,'article')]//p[normalize-space()]""
      )
    ),"""")
)
"),"H1: ")</f>
        <v>H1: </v>
      </c>
      <c r="AU512" s="68" t="str">
        <f t="shared" si="5"/>
        <v/>
      </c>
      <c r="AV512" s="68" t="str">
        <f t="shared" si="6"/>
        <v/>
      </c>
      <c r="AW512" s="68" t="str">
        <f t="shared" si="7"/>
        <v/>
      </c>
      <c r="AX512" s="77"/>
    </row>
    <row r="513">
      <c r="A513" s="68"/>
      <c r="B513" s="68"/>
      <c r="C513" s="69"/>
      <c r="D513" s="68"/>
      <c r="E513" s="68"/>
      <c r="F513" s="68"/>
      <c r="G513" s="68"/>
      <c r="H513" s="68" t="str">
        <f t="shared" si="1"/>
        <v/>
      </c>
      <c r="I513" s="68"/>
      <c r="J513" s="111"/>
      <c r="K513" s="111"/>
      <c r="L513" s="122" t="b">
        <v>0</v>
      </c>
      <c r="M513" s="111"/>
      <c r="N513" s="109" t="b">
        <v>0</v>
      </c>
      <c r="O513" s="111"/>
      <c r="P513" s="109" t="b">
        <v>0</v>
      </c>
      <c r="Q513" s="111"/>
      <c r="R513" s="109" t="b">
        <v>0</v>
      </c>
      <c r="S513" s="111"/>
      <c r="T513" s="111"/>
      <c r="U513" s="111"/>
      <c r="V513" s="111"/>
      <c r="W513" s="111"/>
      <c r="X513" s="111"/>
      <c r="Y513" s="70" t="str">
        <f t="shared" si="8"/>
        <v/>
      </c>
      <c r="Z513" s="111"/>
      <c r="AA513" s="112" t="str">
        <f t="shared" si="2"/>
        <v>Missing Info</v>
      </c>
      <c r="AB513" s="113" t="str">
        <f>LET(
  completed, AA513="Complete",
  approved, AG513="Approved",
  srcVal,   IFERROR(VLOOKUP(D513, Lookup!A:F, 2, FALSE), ""),
  campVal,  IFERROR(VLOOKUP(D513, Lookup!A:F, 3, FALSE), ""),
  medVal,   IFERROR(VLOOKUP(D513, Lookup!A:F, 4, FALSE), ""),
  contVal,  IFERROR(VLOOKUP(D513, Lookup!A:F, 5, FALSE), ""),
  placeVal, IFERROR(VLOOKUP(D513, Lookup!A:F, 6, FALSE), ""),
  baseURL, AS513 &amp; "?",
  utm_source,   Lookup!$B$4 &amp; srcVal,
  utm_campaign, Lookup!$C$4 &amp; campVal,
  utm_medium,   Lookup!$D$4 &amp; medVal,
  utm_content,  Lookup!$E$4 &amp; contVal,
  utm_place,    Lookup!$F$4 &amp; placeVal,
  extras, "&amp;utm_term=" &amp; Y513 &amp; "&amp;adCreative=" &amp; AW513 &amp; "&amp;suggestedTerms=" &amp; AU513,
  IF(
    NOT(completed),
    "Missing Info",
    IF(
      NOT(approved),
      "Awaiting Approval",
      baseURL &amp; utm_source &amp; utm_campaign &amp; utm_medium &amp; utm_content &amp; utm_place &amp; extras
    )
  )
)</f>
        <v>Missing Info</v>
      </c>
      <c r="AC513" s="72" t="str">
        <f t="shared" si="3"/>
        <v/>
      </c>
      <c r="AD513" s="68"/>
      <c r="AE513" s="106"/>
      <c r="AF513" s="114" t="str">
        <f t="shared" si="4"/>
        <v/>
      </c>
      <c r="AG513" s="76"/>
      <c r="AH513" s="111"/>
      <c r="AI513" s="115"/>
      <c r="AJ513" s="68"/>
      <c r="AK513" s="124" t="str">
        <f>IFERROR(__xludf.DUMMYFUNCTION("iferror(split(AJ513,""|""),"""")"),"")</f>
        <v/>
      </c>
      <c r="AL513" s="111"/>
      <c r="AM513" s="111"/>
      <c r="AN513" s="118" t="str">
        <f>IFERROR(__xludf.DUMMYFUNCTION("if(J513="""","""",GOOGLETRANSLATE(J513,""auto"",""en""))"),"")</f>
        <v/>
      </c>
      <c r="AO513" s="111" t="str">
        <f>IFERROR(__xludf.DUMMYFUNCTION("if(K513="""","""",GOOGLETRANSLATE(K513,""auto"",""en""))"),"")</f>
        <v/>
      </c>
      <c r="AP513" s="111" t="str">
        <f>IFERROR(__xludf.DUMMYFUNCTION("if(M513="""","""",GOOGLETRANSLATE(M513,""auto"",""en""))"),"")</f>
        <v/>
      </c>
      <c r="AQ513" s="111" t="str">
        <f>IFERROR(__xludf.DUMMYFUNCTION("if(O513="""","""",GOOGLETRANSLATE(O513,""auto"",""en""))"),"")</f>
        <v/>
      </c>
      <c r="AR513" s="111" t="str">
        <f>IFERROR(__xludf.DUMMYFUNCTION("if(Q513="""","""",GOOGLETRANSLATE(Q513,""auto"",""en""))"),"")</f>
        <v/>
      </c>
      <c r="AS513" s="68" t="str">
        <f>IFERROR(__xludf.DUMMYFUNCTION("REGEXREPLACE(E513, ""\?.*"", """")
"),"")</f>
        <v/>
      </c>
      <c r="AT513" s="120" t="str">
        <f>IFERROR(__xludf.DUMMYFUNCTION("TEXTJOIN(CHAR(10)&amp;CHAR(10), TRUE,
  ""H1: "" &amp;
    IFERROR(INDEX(IMPORTXML(REGEXREPLACE(AS513,""\?.*"",""""),""//h1[1]""),1),""""),
  IFERROR(""H2/H3: "" &amp;
    TEXTJOIN(CHAR(10), TRUE,
      IMPORTXML(REGEXREPLACE(AS513,""\?.*"",""""),""//h2[normalize-spa"&amp;"ce()] | //h3[normalize-space()]"")
    ),""""),
  IFERROR(""Paragraphs: "" &amp;
    TEXTJOIN(CHAR(10)&amp;CHAR(10), TRUE,
      IMPORTXML(REGEXREPLACE(AS513,""\?.*"",""""),
        ""//article//p[normalize-space()] | //div[contains(@class,'entry-content') or con"&amp;"tains(@class,'post-content') or contains(@class,'single-content') or contains(@class,'content') or contains(@class,'article')]//p[normalize-space()]""
      )
    ),"""")
)
"),"H1: ")</f>
        <v>H1: </v>
      </c>
      <c r="AU513" s="68" t="str">
        <f t="shared" si="5"/>
        <v/>
      </c>
      <c r="AV513" s="68" t="str">
        <f t="shared" si="6"/>
        <v/>
      </c>
      <c r="AW513" s="68" t="str">
        <f t="shared" si="7"/>
        <v/>
      </c>
      <c r="AX513" s="77"/>
    </row>
    <row r="514">
      <c r="A514" s="68"/>
      <c r="B514" s="68"/>
      <c r="C514" s="69"/>
      <c r="D514" s="68"/>
      <c r="E514" s="68"/>
      <c r="F514" s="68"/>
      <c r="G514" s="68"/>
      <c r="H514" s="68" t="str">
        <f t="shared" si="1"/>
        <v/>
      </c>
      <c r="I514" s="68"/>
      <c r="J514" s="111"/>
      <c r="K514" s="111"/>
      <c r="L514" s="122" t="b">
        <v>0</v>
      </c>
      <c r="M514" s="111"/>
      <c r="N514" s="109" t="b">
        <v>0</v>
      </c>
      <c r="O514" s="111"/>
      <c r="P514" s="109" t="b">
        <v>0</v>
      </c>
      <c r="Q514" s="111"/>
      <c r="R514" s="109" t="b">
        <v>0</v>
      </c>
      <c r="S514" s="111"/>
      <c r="T514" s="111"/>
      <c r="U514" s="111"/>
      <c r="V514" s="111"/>
      <c r="W514" s="111"/>
      <c r="X514" s="111"/>
      <c r="Y514" s="70" t="str">
        <f t="shared" si="8"/>
        <v/>
      </c>
      <c r="Z514" s="111"/>
      <c r="AA514" s="112" t="str">
        <f t="shared" si="2"/>
        <v>Missing Info</v>
      </c>
      <c r="AB514" s="113" t="str">
        <f>LET(
  completed, AA514="Complete",
  approved, AG514="Approved",
  srcVal,   IFERROR(VLOOKUP(D514, Lookup!A:F, 2, FALSE), ""),
  campVal,  IFERROR(VLOOKUP(D514, Lookup!A:F, 3, FALSE), ""),
  medVal,   IFERROR(VLOOKUP(D514, Lookup!A:F, 4, FALSE), ""),
  contVal,  IFERROR(VLOOKUP(D514, Lookup!A:F, 5, FALSE), ""),
  placeVal, IFERROR(VLOOKUP(D514, Lookup!A:F, 6, FALSE), ""),
  baseURL, AS514 &amp; "?",
  utm_source,   Lookup!$B$4 &amp; srcVal,
  utm_campaign, Lookup!$C$4 &amp; campVal,
  utm_medium,   Lookup!$D$4 &amp; medVal,
  utm_content,  Lookup!$E$4 &amp; contVal,
  utm_place,    Lookup!$F$4 &amp; placeVal,
  extras, "&amp;utm_term=" &amp; Y514 &amp; "&amp;adCreative=" &amp; AW514 &amp; "&amp;suggestedTerms=" &amp; AU514,
  IF(
    NOT(completed),
    "Missing Info",
    IF(
      NOT(approved),
      "Awaiting Approval",
      baseURL &amp; utm_source &amp; utm_campaign &amp; utm_medium &amp; utm_content &amp; utm_place &amp; extras
    )
  )
)</f>
        <v>Missing Info</v>
      </c>
      <c r="AC514" s="72" t="str">
        <f t="shared" si="3"/>
        <v/>
      </c>
      <c r="AD514" s="68"/>
      <c r="AE514" s="106"/>
      <c r="AF514" s="114" t="str">
        <f t="shared" si="4"/>
        <v/>
      </c>
      <c r="AG514" s="76"/>
      <c r="AH514" s="111"/>
      <c r="AI514" s="115"/>
      <c r="AJ514" s="68"/>
      <c r="AK514" s="124" t="str">
        <f>IFERROR(__xludf.DUMMYFUNCTION("iferror(split(AJ514,""|""),"""")"),"")</f>
        <v/>
      </c>
      <c r="AL514" s="111"/>
      <c r="AM514" s="111"/>
      <c r="AN514" s="118" t="str">
        <f>IFERROR(__xludf.DUMMYFUNCTION("if(J514="""","""",GOOGLETRANSLATE(J514,""auto"",""en""))"),"")</f>
        <v/>
      </c>
      <c r="AO514" s="111" t="str">
        <f>IFERROR(__xludf.DUMMYFUNCTION("if(K514="""","""",GOOGLETRANSLATE(K514,""auto"",""en""))"),"")</f>
        <v/>
      </c>
      <c r="AP514" s="111" t="str">
        <f>IFERROR(__xludf.DUMMYFUNCTION("if(M514="""","""",GOOGLETRANSLATE(M514,""auto"",""en""))"),"")</f>
        <v/>
      </c>
      <c r="AQ514" s="111" t="str">
        <f>IFERROR(__xludf.DUMMYFUNCTION("if(O514="""","""",GOOGLETRANSLATE(O514,""auto"",""en""))"),"")</f>
        <v/>
      </c>
      <c r="AR514" s="111" t="str">
        <f>IFERROR(__xludf.DUMMYFUNCTION("if(Q514="""","""",GOOGLETRANSLATE(Q514,""auto"",""en""))"),"")</f>
        <v/>
      </c>
      <c r="AS514" s="68" t="str">
        <f>IFERROR(__xludf.DUMMYFUNCTION("REGEXREPLACE(E514, ""\?.*"", """")
"),"")</f>
        <v/>
      </c>
      <c r="AT514" s="120" t="str">
        <f>IFERROR(__xludf.DUMMYFUNCTION("TEXTJOIN(CHAR(10)&amp;CHAR(10), TRUE,
  ""H1: "" &amp;
    IFERROR(INDEX(IMPORTXML(REGEXREPLACE(AS514,""\?.*"",""""),""//h1[1]""),1),""""),
  IFERROR(""H2/H3: "" &amp;
    TEXTJOIN(CHAR(10), TRUE,
      IMPORTXML(REGEXREPLACE(AS514,""\?.*"",""""),""//h2[normalize-spa"&amp;"ce()] | //h3[normalize-space()]"")
    ),""""),
  IFERROR(""Paragraphs: "" &amp;
    TEXTJOIN(CHAR(10)&amp;CHAR(10), TRUE,
      IMPORTXML(REGEXREPLACE(AS514,""\?.*"",""""),
        ""//article//p[normalize-space()] | //div[contains(@class,'entry-content') or con"&amp;"tains(@class,'post-content') or contains(@class,'single-content') or contains(@class,'content') or contains(@class,'article')]//p[normalize-space()]""
      )
    ),"""")
)
"),"H1: ")</f>
        <v>H1: </v>
      </c>
      <c r="AU514" s="68" t="str">
        <f t="shared" si="5"/>
        <v/>
      </c>
      <c r="AV514" s="68" t="str">
        <f t="shared" si="6"/>
        <v/>
      </c>
      <c r="AW514" s="68" t="str">
        <f t="shared" si="7"/>
        <v/>
      </c>
      <c r="AX514" s="77"/>
    </row>
    <row r="515">
      <c r="A515" s="68"/>
      <c r="B515" s="68"/>
      <c r="C515" s="69"/>
      <c r="D515" s="68"/>
      <c r="E515" s="68"/>
      <c r="F515" s="68"/>
      <c r="G515" s="68"/>
      <c r="H515" s="68" t="str">
        <f t="shared" si="1"/>
        <v/>
      </c>
      <c r="I515" s="68"/>
      <c r="J515" s="111"/>
      <c r="K515" s="111"/>
      <c r="L515" s="122" t="b">
        <v>0</v>
      </c>
      <c r="M515" s="111"/>
      <c r="N515" s="109" t="b">
        <v>0</v>
      </c>
      <c r="O515" s="111"/>
      <c r="P515" s="109" t="b">
        <v>0</v>
      </c>
      <c r="Q515" s="111"/>
      <c r="R515" s="109" t="b">
        <v>0</v>
      </c>
      <c r="S515" s="111"/>
      <c r="T515" s="111"/>
      <c r="U515" s="111"/>
      <c r="V515" s="111"/>
      <c r="W515" s="111"/>
      <c r="X515" s="111"/>
      <c r="Y515" s="70" t="str">
        <f t="shared" si="8"/>
        <v/>
      </c>
      <c r="Z515" s="111"/>
      <c r="AA515" s="112" t="str">
        <f t="shared" si="2"/>
        <v>Missing Info</v>
      </c>
      <c r="AB515" s="113" t="str">
        <f>LET(
  completed, AA515="Complete",
  approved, AG515="Approved",
  srcVal,   IFERROR(VLOOKUP(D515, Lookup!A:F, 2, FALSE), ""),
  campVal,  IFERROR(VLOOKUP(D515, Lookup!A:F, 3, FALSE), ""),
  medVal,   IFERROR(VLOOKUP(D515, Lookup!A:F, 4, FALSE), ""),
  contVal,  IFERROR(VLOOKUP(D515, Lookup!A:F, 5, FALSE), ""),
  placeVal, IFERROR(VLOOKUP(D515, Lookup!A:F, 6, FALSE), ""),
  baseURL, AS515 &amp; "?",
  utm_source,   Lookup!$B$4 &amp; srcVal,
  utm_campaign, Lookup!$C$4 &amp; campVal,
  utm_medium,   Lookup!$D$4 &amp; medVal,
  utm_content,  Lookup!$E$4 &amp; contVal,
  utm_place,    Lookup!$F$4 &amp; placeVal,
  extras, "&amp;utm_term=" &amp; Y515 &amp; "&amp;adCreative=" &amp; AW515 &amp; "&amp;suggestedTerms=" &amp; AU515,
  IF(
    NOT(completed),
    "Missing Info",
    IF(
      NOT(approved),
      "Awaiting Approval",
      baseURL &amp; utm_source &amp; utm_campaign &amp; utm_medium &amp; utm_content &amp; utm_place &amp; extras
    )
  )
)</f>
        <v>Missing Info</v>
      </c>
      <c r="AC515" s="72" t="str">
        <f t="shared" si="3"/>
        <v/>
      </c>
      <c r="AD515" s="68"/>
      <c r="AE515" s="106"/>
      <c r="AF515" s="114" t="str">
        <f t="shared" si="4"/>
        <v/>
      </c>
      <c r="AG515" s="76"/>
      <c r="AH515" s="111"/>
      <c r="AI515" s="115"/>
      <c r="AJ515" s="68"/>
      <c r="AK515" s="124" t="str">
        <f>IFERROR(__xludf.DUMMYFUNCTION("iferror(split(AJ515,""|""),"""")"),"")</f>
        <v/>
      </c>
      <c r="AL515" s="111"/>
      <c r="AM515" s="111"/>
      <c r="AN515" s="118" t="str">
        <f>IFERROR(__xludf.DUMMYFUNCTION("if(J515="""","""",GOOGLETRANSLATE(J515,""auto"",""en""))"),"")</f>
        <v/>
      </c>
      <c r="AO515" s="111" t="str">
        <f>IFERROR(__xludf.DUMMYFUNCTION("if(K515="""","""",GOOGLETRANSLATE(K515,""auto"",""en""))"),"")</f>
        <v/>
      </c>
      <c r="AP515" s="111" t="str">
        <f>IFERROR(__xludf.DUMMYFUNCTION("if(M515="""","""",GOOGLETRANSLATE(M515,""auto"",""en""))"),"")</f>
        <v/>
      </c>
      <c r="AQ515" s="111" t="str">
        <f>IFERROR(__xludf.DUMMYFUNCTION("if(O515="""","""",GOOGLETRANSLATE(O515,""auto"",""en""))"),"")</f>
        <v/>
      </c>
      <c r="AR515" s="111" t="str">
        <f>IFERROR(__xludf.DUMMYFUNCTION("if(Q515="""","""",GOOGLETRANSLATE(Q515,""auto"",""en""))"),"")</f>
        <v/>
      </c>
      <c r="AS515" s="68" t="str">
        <f>IFERROR(__xludf.DUMMYFUNCTION("REGEXREPLACE(E515, ""\?.*"", """")
"),"")</f>
        <v/>
      </c>
      <c r="AT515" s="120" t="str">
        <f>IFERROR(__xludf.DUMMYFUNCTION("TEXTJOIN(CHAR(10)&amp;CHAR(10), TRUE,
  ""H1: "" &amp;
    IFERROR(INDEX(IMPORTXML(REGEXREPLACE(AS515,""\?.*"",""""),""//h1[1]""),1),""""),
  IFERROR(""H2/H3: "" &amp;
    TEXTJOIN(CHAR(10), TRUE,
      IMPORTXML(REGEXREPLACE(AS515,""\?.*"",""""),""//h2[normalize-spa"&amp;"ce()] | //h3[normalize-space()]"")
    ),""""),
  IFERROR(""Paragraphs: "" &amp;
    TEXTJOIN(CHAR(10)&amp;CHAR(10), TRUE,
      IMPORTXML(REGEXREPLACE(AS515,""\?.*"",""""),
        ""//article//p[normalize-space()] | //div[contains(@class,'entry-content') or con"&amp;"tains(@class,'post-content') or contains(@class,'single-content') or contains(@class,'content') or contains(@class,'article')]//p[normalize-space()]""
      )
    ),"""")
)
"),"H1: ")</f>
        <v>H1: </v>
      </c>
      <c r="AU515" s="68" t="str">
        <f t="shared" si="5"/>
        <v/>
      </c>
      <c r="AV515" s="68" t="str">
        <f t="shared" si="6"/>
        <v/>
      </c>
      <c r="AW515" s="68" t="str">
        <f t="shared" si="7"/>
        <v/>
      </c>
      <c r="AX515" s="77"/>
    </row>
    <row r="516">
      <c r="A516" s="68"/>
      <c r="B516" s="68"/>
      <c r="C516" s="69"/>
      <c r="D516" s="68"/>
      <c r="E516" s="68"/>
      <c r="F516" s="68"/>
      <c r="G516" s="68"/>
      <c r="H516" s="68" t="str">
        <f t="shared" si="1"/>
        <v/>
      </c>
      <c r="I516" s="68"/>
      <c r="J516" s="111"/>
      <c r="K516" s="111"/>
      <c r="L516" s="122" t="b">
        <v>0</v>
      </c>
      <c r="M516" s="111"/>
      <c r="N516" s="109" t="b">
        <v>0</v>
      </c>
      <c r="O516" s="111"/>
      <c r="P516" s="109" t="b">
        <v>0</v>
      </c>
      <c r="Q516" s="111"/>
      <c r="R516" s="109" t="b">
        <v>0</v>
      </c>
      <c r="S516" s="111"/>
      <c r="T516" s="111"/>
      <c r="U516" s="111"/>
      <c r="V516" s="111"/>
      <c r="W516" s="111"/>
      <c r="X516" s="111"/>
      <c r="Y516" s="70" t="str">
        <f t="shared" si="8"/>
        <v/>
      </c>
      <c r="Z516" s="111"/>
      <c r="AA516" s="112" t="str">
        <f t="shared" si="2"/>
        <v>Missing Info</v>
      </c>
      <c r="AB516" s="113" t="str">
        <f>LET(
  completed, AA516="Complete",
  approved, AG516="Approved",
  srcVal,   IFERROR(VLOOKUP(D516, Lookup!A:F, 2, FALSE), ""),
  campVal,  IFERROR(VLOOKUP(D516, Lookup!A:F, 3, FALSE), ""),
  medVal,   IFERROR(VLOOKUP(D516, Lookup!A:F, 4, FALSE), ""),
  contVal,  IFERROR(VLOOKUP(D516, Lookup!A:F, 5, FALSE), ""),
  placeVal, IFERROR(VLOOKUP(D516, Lookup!A:F, 6, FALSE), ""),
  baseURL, AS516 &amp; "?",
  utm_source,   Lookup!$B$4 &amp; srcVal,
  utm_campaign, Lookup!$C$4 &amp; campVal,
  utm_medium,   Lookup!$D$4 &amp; medVal,
  utm_content,  Lookup!$E$4 &amp; contVal,
  utm_place,    Lookup!$F$4 &amp; placeVal,
  extras, "&amp;utm_term=" &amp; Y516 &amp; "&amp;adCreative=" &amp; AW516 &amp; "&amp;suggestedTerms=" &amp; AU516,
  IF(
    NOT(completed),
    "Missing Info",
    IF(
      NOT(approved),
      "Awaiting Approval",
      baseURL &amp; utm_source &amp; utm_campaign &amp; utm_medium &amp; utm_content &amp; utm_place &amp; extras
    )
  )
)</f>
        <v>Missing Info</v>
      </c>
      <c r="AC516" s="72" t="str">
        <f t="shared" si="3"/>
        <v/>
      </c>
      <c r="AD516" s="68"/>
      <c r="AE516" s="106"/>
      <c r="AF516" s="114" t="str">
        <f t="shared" si="4"/>
        <v/>
      </c>
      <c r="AG516" s="76"/>
      <c r="AH516" s="111"/>
      <c r="AI516" s="115"/>
      <c r="AJ516" s="68"/>
      <c r="AK516" s="124" t="str">
        <f>IFERROR(__xludf.DUMMYFUNCTION("iferror(split(AJ516,""|""),"""")"),"")</f>
        <v/>
      </c>
      <c r="AL516" s="111"/>
      <c r="AM516" s="111"/>
      <c r="AN516" s="118" t="str">
        <f>IFERROR(__xludf.DUMMYFUNCTION("if(J516="""","""",GOOGLETRANSLATE(J516,""auto"",""en""))"),"")</f>
        <v/>
      </c>
      <c r="AO516" s="111" t="str">
        <f>IFERROR(__xludf.DUMMYFUNCTION("if(K516="""","""",GOOGLETRANSLATE(K516,""auto"",""en""))"),"")</f>
        <v/>
      </c>
      <c r="AP516" s="111" t="str">
        <f>IFERROR(__xludf.DUMMYFUNCTION("if(M516="""","""",GOOGLETRANSLATE(M516,""auto"",""en""))"),"")</f>
        <v/>
      </c>
      <c r="AQ516" s="111" t="str">
        <f>IFERROR(__xludf.DUMMYFUNCTION("if(O516="""","""",GOOGLETRANSLATE(O516,""auto"",""en""))"),"")</f>
        <v/>
      </c>
      <c r="AR516" s="111" t="str">
        <f>IFERROR(__xludf.DUMMYFUNCTION("if(Q516="""","""",GOOGLETRANSLATE(Q516,""auto"",""en""))"),"")</f>
        <v/>
      </c>
      <c r="AS516" s="68" t="str">
        <f>IFERROR(__xludf.DUMMYFUNCTION("REGEXREPLACE(E516, ""\?.*"", """")
"),"")</f>
        <v/>
      </c>
      <c r="AT516" s="120" t="str">
        <f>IFERROR(__xludf.DUMMYFUNCTION("TEXTJOIN(CHAR(10)&amp;CHAR(10), TRUE,
  ""H1: "" &amp;
    IFERROR(INDEX(IMPORTXML(REGEXREPLACE(AS516,""\?.*"",""""),""//h1[1]""),1),""""),
  IFERROR(""H2/H3: "" &amp;
    TEXTJOIN(CHAR(10), TRUE,
      IMPORTXML(REGEXREPLACE(AS516,""\?.*"",""""),""//h2[normalize-spa"&amp;"ce()] | //h3[normalize-space()]"")
    ),""""),
  IFERROR(""Paragraphs: "" &amp;
    TEXTJOIN(CHAR(10)&amp;CHAR(10), TRUE,
      IMPORTXML(REGEXREPLACE(AS516,""\?.*"",""""),
        ""//article//p[normalize-space()] | //div[contains(@class,'entry-content') or con"&amp;"tains(@class,'post-content') or contains(@class,'single-content') or contains(@class,'content') or contains(@class,'article')]//p[normalize-space()]""
      )
    ),"""")
)
"),"H1: ")</f>
        <v>H1: </v>
      </c>
      <c r="AU516" s="68" t="str">
        <f t="shared" si="5"/>
        <v/>
      </c>
      <c r="AV516" s="68" t="str">
        <f t="shared" si="6"/>
        <v/>
      </c>
      <c r="AW516" s="68" t="str">
        <f t="shared" si="7"/>
        <v/>
      </c>
      <c r="AX516" s="77"/>
    </row>
    <row r="517">
      <c r="A517" s="68"/>
      <c r="B517" s="68"/>
      <c r="C517" s="69"/>
      <c r="D517" s="68"/>
      <c r="E517" s="68"/>
      <c r="F517" s="68"/>
      <c r="G517" s="68"/>
      <c r="H517" s="68" t="str">
        <f t="shared" si="1"/>
        <v/>
      </c>
      <c r="I517" s="68"/>
      <c r="J517" s="111"/>
      <c r="K517" s="111"/>
      <c r="L517" s="122" t="b">
        <v>0</v>
      </c>
      <c r="M517" s="111"/>
      <c r="N517" s="109" t="b">
        <v>0</v>
      </c>
      <c r="O517" s="111"/>
      <c r="P517" s="109" t="b">
        <v>0</v>
      </c>
      <c r="Q517" s="111"/>
      <c r="R517" s="109" t="b">
        <v>0</v>
      </c>
      <c r="S517" s="111"/>
      <c r="T517" s="111"/>
      <c r="U517" s="111"/>
      <c r="V517" s="111"/>
      <c r="W517" s="111"/>
      <c r="X517" s="111"/>
      <c r="Y517" s="70" t="str">
        <f t="shared" si="8"/>
        <v/>
      </c>
      <c r="Z517" s="111"/>
      <c r="AA517" s="112" t="str">
        <f t="shared" si="2"/>
        <v>Missing Info</v>
      </c>
      <c r="AB517" s="113" t="str">
        <f>LET(
  completed, AA517="Complete",
  approved, AG517="Approved",
  srcVal,   IFERROR(VLOOKUP(D517, Lookup!A:F, 2, FALSE), ""),
  campVal,  IFERROR(VLOOKUP(D517, Lookup!A:F, 3, FALSE), ""),
  medVal,   IFERROR(VLOOKUP(D517, Lookup!A:F, 4, FALSE), ""),
  contVal,  IFERROR(VLOOKUP(D517, Lookup!A:F, 5, FALSE), ""),
  placeVal, IFERROR(VLOOKUP(D517, Lookup!A:F, 6, FALSE), ""),
  baseURL, AS517 &amp; "?",
  utm_source,   Lookup!$B$4 &amp; srcVal,
  utm_campaign, Lookup!$C$4 &amp; campVal,
  utm_medium,   Lookup!$D$4 &amp; medVal,
  utm_content,  Lookup!$E$4 &amp; contVal,
  utm_place,    Lookup!$F$4 &amp; placeVal,
  extras, "&amp;utm_term=" &amp; Y517 &amp; "&amp;adCreative=" &amp; AW517 &amp; "&amp;suggestedTerms=" &amp; AU517,
  IF(
    NOT(completed),
    "Missing Info",
    IF(
      NOT(approved),
      "Awaiting Approval",
      baseURL &amp; utm_source &amp; utm_campaign &amp; utm_medium &amp; utm_content &amp; utm_place &amp; extras
    )
  )
)</f>
        <v>Missing Info</v>
      </c>
      <c r="AC517" s="72" t="str">
        <f t="shared" si="3"/>
        <v/>
      </c>
      <c r="AD517" s="68"/>
      <c r="AE517" s="106"/>
      <c r="AF517" s="114" t="str">
        <f t="shared" si="4"/>
        <v/>
      </c>
      <c r="AG517" s="76"/>
      <c r="AH517" s="111"/>
      <c r="AI517" s="115"/>
      <c r="AJ517" s="68"/>
      <c r="AK517" s="124" t="str">
        <f>IFERROR(__xludf.DUMMYFUNCTION("iferror(split(AJ517,""|""),"""")"),"")</f>
        <v/>
      </c>
      <c r="AL517" s="111"/>
      <c r="AM517" s="111"/>
      <c r="AN517" s="118" t="str">
        <f>IFERROR(__xludf.DUMMYFUNCTION("if(J517="""","""",GOOGLETRANSLATE(J517,""auto"",""en""))"),"")</f>
        <v/>
      </c>
      <c r="AO517" s="111" t="str">
        <f>IFERROR(__xludf.DUMMYFUNCTION("if(K517="""","""",GOOGLETRANSLATE(K517,""auto"",""en""))"),"")</f>
        <v/>
      </c>
      <c r="AP517" s="111" t="str">
        <f>IFERROR(__xludf.DUMMYFUNCTION("if(M517="""","""",GOOGLETRANSLATE(M517,""auto"",""en""))"),"")</f>
        <v/>
      </c>
      <c r="AQ517" s="111" t="str">
        <f>IFERROR(__xludf.DUMMYFUNCTION("if(O517="""","""",GOOGLETRANSLATE(O517,""auto"",""en""))"),"")</f>
        <v/>
      </c>
      <c r="AR517" s="111" t="str">
        <f>IFERROR(__xludf.DUMMYFUNCTION("if(Q517="""","""",GOOGLETRANSLATE(Q517,""auto"",""en""))"),"")</f>
        <v/>
      </c>
      <c r="AS517" s="68" t="str">
        <f>IFERROR(__xludf.DUMMYFUNCTION("REGEXREPLACE(E517, ""\?.*"", """")
"),"")</f>
        <v/>
      </c>
      <c r="AT517" s="120" t="str">
        <f>IFERROR(__xludf.DUMMYFUNCTION("TEXTJOIN(CHAR(10)&amp;CHAR(10), TRUE,
  ""H1: "" &amp;
    IFERROR(INDEX(IMPORTXML(REGEXREPLACE(AS517,""\?.*"",""""),""//h1[1]""),1),""""),
  IFERROR(""H2/H3: "" &amp;
    TEXTJOIN(CHAR(10), TRUE,
      IMPORTXML(REGEXREPLACE(AS517,""\?.*"",""""),""//h2[normalize-spa"&amp;"ce()] | //h3[normalize-space()]"")
    ),""""),
  IFERROR(""Paragraphs: "" &amp;
    TEXTJOIN(CHAR(10)&amp;CHAR(10), TRUE,
      IMPORTXML(REGEXREPLACE(AS517,""\?.*"",""""),
        ""//article//p[normalize-space()] | //div[contains(@class,'entry-content') or con"&amp;"tains(@class,'post-content') or contains(@class,'single-content') or contains(@class,'content') or contains(@class,'article')]//p[normalize-space()]""
      )
    ),"""")
)
"),"H1: ")</f>
        <v>H1: </v>
      </c>
      <c r="AU517" s="68" t="str">
        <f t="shared" si="5"/>
        <v/>
      </c>
      <c r="AV517" s="68" t="str">
        <f t="shared" si="6"/>
        <v/>
      </c>
      <c r="AW517" s="68" t="str">
        <f t="shared" si="7"/>
        <v/>
      </c>
      <c r="AX517" s="77"/>
    </row>
    <row r="518">
      <c r="A518" s="68"/>
      <c r="B518" s="68"/>
      <c r="C518" s="69"/>
      <c r="D518" s="68"/>
      <c r="E518" s="68"/>
      <c r="F518" s="68"/>
      <c r="G518" s="68"/>
      <c r="H518" s="68" t="str">
        <f t="shared" si="1"/>
        <v/>
      </c>
      <c r="I518" s="68"/>
      <c r="J518" s="111"/>
      <c r="K518" s="111"/>
      <c r="L518" s="122" t="b">
        <v>0</v>
      </c>
      <c r="M518" s="111"/>
      <c r="N518" s="109" t="b">
        <v>0</v>
      </c>
      <c r="O518" s="111"/>
      <c r="P518" s="109" t="b">
        <v>0</v>
      </c>
      <c r="Q518" s="111"/>
      <c r="R518" s="109" t="b">
        <v>0</v>
      </c>
      <c r="S518" s="111"/>
      <c r="T518" s="111"/>
      <c r="U518" s="111"/>
      <c r="V518" s="111"/>
      <c r="W518" s="111"/>
      <c r="X518" s="111"/>
      <c r="Y518" s="70" t="str">
        <f t="shared" si="8"/>
        <v/>
      </c>
      <c r="Z518" s="111"/>
      <c r="AA518" s="112" t="str">
        <f t="shared" si="2"/>
        <v>Missing Info</v>
      </c>
      <c r="AB518" s="113" t="str">
        <f>LET(
  completed, AA518="Complete",
  approved, AG518="Approved",
  srcVal,   IFERROR(VLOOKUP(D518, Lookup!A:F, 2, FALSE), ""),
  campVal,  IFERROR(VLOOKUP(D518, Lookup!A:F, 3, FALSE), ""),
  medVal,   IFERROR(VLOOKUP(D518, Lookup!A:F, 4, FALSE), ""),
  contVal,  IFERROR(VLOOKUP(D518, Lookup!A:F, 5, FALSE), ""),
  placeVal, IFERROR(VLOOKUP(D518, Lookup!A:F, 6, FALSE), ""),
  baseURL, AS518 &amp; "?",
  utm_source,   Lookup!$B$4 &amp; srcVal,
  utm_campaign, Lookup!$C$4 &amp; campVal,
  utm_medium,   Lookup!$D$4 &amp; medVal,
  utm_content,  Lookup!$E$4 &amp; contVal,
  utm_place,    Lookup!$F$4 &amp; placeVal,
  extras, "&amp;utm_term=" &amp; Y518 &amp; "&amp;adCreative=" &amp; AW518 &amp; "&amp;suggestedTerms=" &amp; AU518,
  IF(
    NOT(completed),
    "Missing Info",
    IF(
      NOT(approved),
      "Awaiting Approval",
      baseURL &amp; utm_source &amp; utm_campaign &amp; utm_medium &amp; utm_content &amp; utm_place &amp; extras
    )
  )
)</f>
        <v>Missing Info</v>
      </c>
      <c r="AC518" s="72" t="str">
        <f t="shared" si="3"/>
        <v/>
      </c>
      <c r="AD518" s="68"/>
      <c r="AE518" s="106"/>
      <c r="AF518" s="114" t="str">
        <f t="shared" si="4"/>
        <v/>
      </c>
      <c r="AG518" s="76"/>
      <c r="AH518" s="111"/>
      <c r="AI518" s="115"/>
      <c r="AJ518" s="68"/>
      <c r="AK518" s="124" t="str">
        <f>IFERROR(__xludf.DUMMYFUNCTION("iferror(split(AJ518,""|""),"""")"),"")</f>
        <v/>
      </c>
      <c r="AL518" s="111"/>
      <c r="AM518" s="111"/>
      <c r="AN518" s="118" t="str">
        <f>IFERROR(__xludf.DUMMYFUNCTION("if(J518="""","""",GOOGLETRANSLATE(J518,""auto"",""en""))"),"")</f>
        <v/>
      </c>
      <c r="AO518" s="111" t="str">
        <f>IFERROR(__xludf.DUMMYFUNCTION("if(K518="""","""",GOOGLETRANSLATE(K518,""auto"",""en""))"),"")</f>
        <v/>
      </c>
      <c r="AP518" s="111" t="str">
        <f>IFERROR(__xludf.DUMMYFUNCTION("if(M518="""","""",GOOGLETRANSLATE(M518,""auto"",""en""))"),"")</f>
        <v/>
      </c>
      <c r="AQ518" s="111" t="str">
        <f>IFERROR(__xludf.DUMMYFUNCTION("if(O518="""","""",GOOGLETRANSLATE(O518,""auto"",""en""))"),"")</f>
        <v/>
      </c>
      <c r="AR518" s="111" t="str">
        <f>IFERROR(__xludf.DUMMYFUNCTION("if(Q518="""","""",GOOGLETRANSLATE(Q518,""auto"",""en""))"),"")</f>
        <v/>
      </c>
      <c r="AS518" s="68" t="str">
        <f>IFERROR(__xludf.DUMMYFUNCTION("REGEXREPLACE(E518, ""\?.*"", """")
"),"")</f>
        <v/>
      </c>
      <c r="AT518" s="120" t="str">
        <f>IFERROR(__xludf.DUMMYFUNCTION("TEXTJOIN(CHAR(10)&amp;CHAR(10), TRUE,
  ""H1: "" &amp;
    IFERROR(INDEX(IMPORTXML(REGEXREPLACE(AS518,""\?.*"",""""),""//h1[1]""),1),""""),
  IFERROR(""H2/H3: "" &amp;
    TEXTJOIN(CHAR(10), TRUE,
      IMPORTXML(REGEXREPLACE(AS518,""\?.*"",""""),""//h2[normalize-spa"&amp;"ce()] | //h3[normalize-space()]"")
    ),""""),
  IFERROR(""Paragraphs: "" &amp;
    TEXTJOIN(CHAR(10)&amp;CHAR(10), TRUE,
      IMPORTXML(REGEXREPLACE(AS518,""\?.*"",""""),
        ""//article//p[normalize-space()] | //div[contains(@class,'entry-content') or con"&amp;"tains(@class,'post-content') or contains(@class,'single-content') or contains(@class,'content') or contains(@class,'article')]//p[normalize-space()]""
      )
    ),"""")
)
"),"H1: ")</f>
        <v>H1: </v>
      </c>
      <c r="AU518" s="68" t="str">
        <f t="shared" si="5"/>
        <v/>
      </c>
      <c r="AV518" s="68" t="str">
        <f t="shared" si="6"/>
        <v/>
      </c>
      <c r="AW518" s="68" t="str">
        <f t="shared" si="7"/>
        <v/>
      </c>
      <c r="AX518" s="77"/>
    </row>
    <row r="519">
      <c r="A519" s="68"/>
      <c r="B519" s="68"/>
      <c r="C519" s="69"/>
      <c r="D519" s="68"/>
      <c r="E519" s="68"/>
      <c r="F519" s="68"/>
      <c r="G519" s="68"/>
      <c r="H519" s="68" t="str">
        <f t="shared" si="1"/>
        <v/>
      </c>
      <c r="I519" s="68"/>
      <c r="J519" s="111"/>
      <c r="K519" s="111"/>
      <c r="L519" s="122" t="b">
        <v>0</v>
      </c>
      <c r="M519" s="111"/>
      <c r="N519" s="109" t="b">
        <v>0</v>
      </c>
      <c r="O519" s="111"/>
      <c r="P519" s="109" t="b">
        <v>0</v>
      </c>
      <c r="Q519" s="111"/>
      <c r="R519" s="109" t="b">
        <v>0</v>
      </c>
      <c r="S519" s="111"/>
      <c r="T519" s="111"/>
      <c r="U519" s="111"/>
      <c r="V519" s="111"/>
      <c r="W519" s="111"/>
      <c r="X519" s="111"/>
      <c r="Y519" s="70" t="str">
        <f t="shared" si="8"/>
        <v/>
      </c>
      <c r="Z519" s="111"/>
      <c r="AA519" s="112" t="str">
        <f t="shared" si="2"/>
        <v>Missing Info</v>
      </c>
      <c r="AB519" s="113" t="str">
        <f>LET(
  completed, AA519="Complete",
  approved, AG519="Approved",
  srcVal,   IFERROR(VLOOKUP(D519, Lookup!A:F, 2, FALSE), ""),
  campVal,  IFERROR(VLOOKUP(D519, Lookup!A:F, 3, FALSE), ""),
  medVal,   IFERROR(VLOOKUP(D519, Lookup!A:F, 4, FALSE), ""),
  contVal,  IFERROR(VLOOKUP(D519, Lookup!A:F, 5, FALSE), ""),
  placeVal, IFERROR(VLOOKUP(D519, Lookup!A:F, 6, FALSE), ""),
  baseURL, AS519 &amp; "?",
  utm_source,   Lookup!$B$4 &amp; srcVal,
  utm_campaign, Lookup!$C$4 &amp; campVal,
  utm_medium,   Lookup!$D$4 &amp; medVal,
  utm_content,  Lookup!$E$4 &amp; contVal,
  utm_place,    Lookup!$F$4 &amp; placeVal,
  extras, "&amp;utm_term=" &amp; Y519 &amp; "&amp;adCreative=" &amp; AW519 &amp; "&amp;suggestedTerms=" &amp; AU519,
  IF(
    NOT(completed),
    "Missing Info",
    IF(
      NOT(approved),
      "Awaiting Approval",
      baseURL &amp; utm_source &amp; utm_campaign &amp; utm_medium &amp; utm_content &amp; utm_place &amp; extras
    )
  )
)</f>
        <v>Missing Info</v>
      </c>
      <c r="AC519" s="72" t="str">
        <f t="shared" si="3"/>
        <v/>
      </c>
      <c r="AD519" s="68"/>
      <c r="AE519" s="106"/>
      <c r="AF519" s="114" t="str">
        <f t="shared" si="4"/>
        <v/>
      </c>
      <c r="AG519" s="76"/>
      <c r="AH519" s="111"/>
      <c r="AI519" s="115"/>
      <c r="AJ519" s="68"/>
      <c r="AK519" s="124" t="str">
        <f>IFERROR(__xludf.DUMMYFUNCTION("iferror(split(AJ519,""|""),"""")"),"")</f>
        <v/>
      </c>
      <c r="AL519" s="111"/>
      <c r="AM519" s="111"/>
      <c r="AN519" s="118" t="str">
        <f>IFERROR(__xludf.DUMMYFUNCTION("if(J519="""","""",GOOGLETRANSLATE(J519,""auto"",""en""))"),"")</f>
        <v/>
      </c>
      <c r="AO519" s="111" t="str">
        <f>IFERROR(__xludf.DUMMYFUNCTION("if(K519="""","""",GOOGLETRANSLATE(K519,""auto"",""en""))"),"")</f>
        <v/>
      </c>
      <c r="AP519" s="111" t="str">
        <f>IFERROR(__xludf.DUMMYFUNCTION("if(M519="""","""",GOOGLETRANSLATE(M519,""auto"",""en""))"),"")</f>
        <v/>
      </c>
      <c r="AQ519" s="111" t="str">
        <f>IFERROR(__xludf.DUMMYFUNCTION("if(O519="""","""",GOOGLETRANSLATE(O519,""auto"",""en""))"),"")</f>
        <v/>
      </c>
      <c r="AR519" s="111" t="str">
        <f>IFERROR(__xludf.DUMMYFUNCTION("if(Q519="""","""",GOOGLETRANSLATE(Q519,""auto"",""en""))"),"")</f>
        <v/>
      </c>
      <c r="AS519" s="68" t="str">
        <f>IFERROR(__xludf.DUMMYFUNCTION("REGEXREPLACE(E519, ""\?.*"", """")
"),"")</f>
        <v/>
      </c>
      <c r="AT519" s="120" t="str">
        <f>IFERROR(__xludf.DUMMYFUNCTION("TEXTJOIN(CHAR(10)&amp;CHAR(10), TRUE,
  ""H1: "" &amp;
    IFERROR(INDEX(IMPORTXML(REGEXREPLACE(AS519,""\?.*"",""""),""//h1[1]""),1),""""),
  IFERROR(""H2/H3: "" &amp;
    TEXTJOIN(CHAR(10), TRUE,
      IMPORTXML(REGEXREPLACE(AS519,""\?.*"",""""),""//h2[normalize-spa"&amp;"ce()] | //h3[normalize-space()]"")
    ),""""),
  IFERROR(""Paragraphs: "" &amp;
    TEXTJOIN(CHAR(10)&amp;CHAR(10), TRUE,
      IMPORTXML(REGEXREPLACE(AS519,""\?.*"",""""),
        ""//article//p[normalize-space()] | //div[contains(@class,'entry-content') or con"&amp;"tains(@class,'post-content') or contains(@class,'single-content') or contains(@class,'content') or contains(@class,'article')]//p[normalize-space()]""
      )
    ),"""")
)
"),"H1: ")</f>
        <v>H1: </v>
      </c>
      <c r="AU519" s="68" t="str">
        <f t="shared" si="5"/>
        <v/>
      </c>
      <c r="AV519" s="68" t="str">
        <f t="shared" si="6"/>
        <v/>
      </c>
      <c r="AW519" s="68" t="str">
        <f t="shared" si="7"/>
        <v/>
      </c>
      <c r="AX519" s="77"/>
    </row>
    <row r="520">
      <c r="A520" s="68"/>
      <c r="B520" s="68"/>
      <c r="C520" s="69"/>
      <c r="D520" s="68"/>
      <c r="E520" s="68"/>
      <c r="F520" s="68"/>
      <c r="G520" s="68"/>
      <c r="H520" s="68" t="str">
        <f t="shared" si="1"/>
        <v/>
      </c>
      <c r="I520" s="68"/>
      <c r="J520" s="111"/>
      <c r="K520" s="111"/>
      <c r="L520" s="122" t="b">
        <v>0</v>
      </c>
      <c r="M520" s="111"/>
      <c r="N520" s="109" t="b">
        <v>0</v>
      </c>
      <c r="O520" s="111"/>
      <c r="P520" s="109" t="b">
        <v>0</v>
      </c>
      <c r="Q520" s="111"/>
      <c r="R520" s="109" t="b">
        <v>0</v>
      </c>
      <c r="S520" s="111"/>
      <c r="T520" s="111"/>
      <c r="U520" s="111"/>
      <c r="V520" s="111"/>
      <c r="W520" s="111"/>
      <c r="X520" s="111"/>
      <c r="Y520" s="70" t="str">
        <f t="shared" si="8"/>
        <v/>
      </c>
      <c r="Z520" s="111"/>
      <c r="AA520" s="112" t="str">
        <f t="shared" si="2"/>
        <v>Missing Info</v>
      </c>
      <c r="AB520" s="113" t="str">
        <f>LET(
  completed, AA520="Complete",
  approved, AG520="Approved",
  srcVal,   IFERROR(VLOOKUP(D520, Lookup!A:F, 2, FALSE), ""),
  campVal,  IFERROR(VLOOKUP(D520, Lookup!A:F, 3, FALSE), ""),
  medVal,   IFERROR(VLOOKUP(D520, Lookup!A:F, 4, FALSE), ""),
  contVal,  IFERROR(VLOOKUP(D520, Lookup!A:F, 5, FALSE), ""),
  placeVal, IFERROR(VLOOKUP(D520, Lookup!A:F, 6, FALSE), ""),
  baseURL, AS520 &amp; "?",
  utm_source,   Lookup!$B$4 &amp; srcVal,
  utm_campaign, Lookup!$C$4 &amp; campVal,
  utm_medium,   Lookup!$D$4 &amp; medVal,
  utm_content,  Lookup!$E$4 &amp; contVal,
  utm_place,    Lookup!$F$4 &amp; placeVal,
  extras, "&amp;utm_term=" &amp; Y520 &amp; "&amp;adCreative=" &amp; AW520 &amp; "&amp;suggestedTerms=" &amp; AU520,
  IF(
    NOT(completed),
    "Missing Info",
    IF(
      NOT(approved),
      "Awaiting Approval",
      baseURL &amp; utm_source &amp; utm_campaign &amp; utm_medium &amp; utm_content &amp; utm_place &amp; extras
    )
  )
)</f>
        <v>Missing Info</v>
      </c>
      <c r="AC520" s="72" t="str">
        <f t="shared" si="3"/>
        <v/>
      </c>
      <c r="AD520" s="68"/>
      <c r="AE520" s="106"/>
      <c r="AF520" s="114" t="str">
        <f t="shared" si="4"/>
        <v/>
      </c>
      <c r="AG520" s="76"/>
      <c r="AH520" s="111"/>
      <c r="AI520" s="115"/>
      <c r="AJ520" s="68"/>
      <c r="AK520" s="124" t="str">
        <f>IFERROR(__xludf.DUMMYFUNCTION("iferror(split(AJ520,""|""),"""")"),"")</f>
        <v/>
      </c>
      <c r="AL520" s="111"/>
      <c r="AM520" s="111"/>
      <c r="AN520" s="118" t="str">
        <f>IFERROR(__xludf.DUMMYFUNCTION("if(J520="""","""",GOOGLETRANSLATE(J520,""auto"",""en""))"),"")</f>
        <v/>
      </c>
      <c r="AO520" s="111" t="str">
        <f>IFERROR(__xludf.DUMMYFUNCTION("if(K520="""","""",GOOGLETRANSLATE(K520,""auto"",""en""))"),"")</f>
        <v/>
      </c>
      <c r="AP520" s="111" t="str">
        <f>IFERROR(__xludf.DUMMYFUNCTION("if(M520="""","""",GOOGLETRANSLATE(M520,""auto"",""en""))"),"")</f>
        <v/>
      </c>
      <c r="AQ520" s="111" t="str">
        <f>IFERROR(__xludf.DUMMYFUNCTION("if(O520="""","""",GOOGLETRANSLATE(O520,""auto"",""en""))"),"")</f>
        <v/>
      </c>
      <c r="AR520" s="111" t="str">
        <f>IFERROR(__xludf.DUMMYFUNCTION("if(Q520="""","""",GOOGLETRANSLATE(Q520,""auto"",""en""))"),"")</f>
        <v/>
      </c>
      <c r="AS520" s="68" t="str">
        <f>IFERROR(__xludf.DUMMYFUNCTION("REGEXREPLACE(E520, ""\?.*"", """")
"),"")</f>
        <v/>
      </c>
      <c r="AT520" s="120" t="str">
        <f>IFERROR(__xludf.DUMMYFUNCTION("TEXTJOIN(CHAR(10)&amp;CHAR(10), TRUE,
  ""H1: "" &amp;
    IFERROR(INDEX(IMPORTXML(REGEXREPLACE(AS520,""\?.*"",""""),""//h1[1]""),1),""""),
  IFERROR(""H2/H3: "" &amp;
    TEXTJOIN(CHAR(10), TRUE,
      IMPORTXML(REGEXREPLACE(AS520,""\?.*"",""""),""//h2[normalize-spa"&amp;"ce()] | //h3[normalize-space()]"")
    ),""""),
  IFERROR(""Paragraphs: "" &amp;
    TEXTJOIN(CHAR(10)&amp;CHAR(10), TRUE,
      IMPORTXML(REGEXREPLACE(AS520,""\?.*"",""""),
        ""//article//p[normalize-space()] | //div[contains(@class,'entry-content') or con"&amp;"tains(@class,'post-content') or contains(@class,'single-content') or contains(@class,'content') or contains(@class,'article')]//p[normalize-space()]""
      )
    ),"""")
)
"),"H1: ")</f>
        <v>H1: </v>
      </c>
      <c r="AU520" s="68" t="str">
        <f t="shared" si="5"/>
        <v/>
      </c>
      <c r="AV520" s="68" t="str">
        <f t="shared" si="6"/>
        <v/>
      </c>
      <c r="AW520" s="68" t="str">
        <f t="shared" si="7"/>
        <v/>
      </c>
      <c r="AX520" s="77"/>
    </row>
    <row r="521">
      <c r="A521" s="68"/>
      <c r="B521" s="68"/>
      <c r="C521" s="69"/>
      <c r="D521" s="68"/>
      <c r="E521" s="68"/>
      <c r="F521" s="68"/>
      <c r="G521" s="68"/>
      <c r="H521" s="68" t="str">
        <f t="shared" si="1"/>
        <v/>
      </c>
      <c r="I521" s="68"/>
      <c r="J521" s="111"/>
      <c r="K521" s="111"/>
      <c r="L521" s="122" t="b">
        <v>0</v>
      </c>
      <c r="M521" s="111"/>
      <c r="N521" s="109" t="b">
        <v>0</v>
      </c>
      <c r="O521" s="111"/>
      <c r="P521" s="109" t="b">
        <v>0</v>
      </c>
      <c r="Q521" s="111"/>
      <c r="R521" s="109" t="b">
        <v>0</v>
      </c>
      <c r="S521" s="111"/>
      <c r="T521" s="111"/>
      <c r="U521" s="111"/>
      <c r="V521" s="111"/>
      <c r="W521" s="111"/>
      <c r="X521" s="111"/>
      <c r="Y521" s="70" t="str">
        <f t="shared" si="8"/>
        <v/>
      </c>
      <c r="Z521" s="111"/>
      <c r="AA521" s="112" t="str">
        <f t="shared" si="2"/>
        <v>Missing Info</v>
      </c>
      <c r="AB521" s="113" t="str">
        <f>LET(
  completed, AA521="Complete",
  approved, AG521="Approved",
  srcVal,   IFERROR(VLOOKUP(D521, Lookup!A:F, 2, FALSE), ""),
  campVal,  IFERROR(VLOOKUP(D521, Lookup!A:F, 3, FALSE), ""),
  medVal,   IFERROR(VLOOKUP(D521, Lookup!A:F, 4, FALSE), ""),
  contVal,  IFERROR(VLOOKUP(D521, Lookup!A:F, 5, FALSE), ""),
  placeVal, IFERROR(VLOOKUP(D521, Lookup!A:F, 6, FALSE), ""),
  baseURL, AS521 &amp; "?",
  utm_source,   Lookup!$B$4 &amp; srcVal,
  utm_campaign, Lookup!$C$4 &amp; campVal,
  utm_medium,   Lookup!$D$4 &amp; medVal,
  utm_content,  Lookup!$E$4 &amp; contVal,
  utm_place,    Lookup!$F$4 &amp; placeVal,
  extras, "&amp;utm_term=" &amp; Y521 &amp; "&amp;adCreative=" &amp; AW521 &amp; "&amp;suggestedTerms=" &amp; AU521,
  IF(
    NOT(completed),
    "Missing Info",
    IF(
      NOT(approved),
      "Awaiting Approval",
      baseURL &amp; utm_source &amp; utm_campaign &amp; utm_medium &amp; utm_content &amp; utm_place &amp; extras
    )
  )
)</f>
        <v>Missing Info</v>
      </c>
      <c r="AC521" s="72" t="str">
        <f t="shared" si="3"/>
        <v/>
      </c>
      <c r="AD521" s="68"/>
      <c r="AE521" s="106"/>
      <c r="AF521" s="114" t="str">
        <f t="shared" si="4"/>
        <v/>
      </c>
      <c r="AG521" s="76"/>
      <c r="AH521" s="111"/>
      <c r="AI521" s="115"/>
      <c r="AJ521" s="68"/>
      <c r="AK521" s="124" t="str">
        <f>IFERROR(__xludf.DUMMYFUNCTION("iferror(split(AJ521,""|""),"""")"),"")</f>
        <v/>
      </c>
      <c r="AL521" s="111"/>
      <c r="AM521" s="111"/>
      <c r="AN521" s="118" t="str">
        <f>IFERROR(__xludf.DUMMYFUNCTION("if(J521="""","""",GOOGLETRANSLATE(J521,""auto"",""en""))"),"")</f>
        <v/>
      </c>
      <c r="AO521" s="111" t="str">
        <f>IFERROR(__xludf.DUMMYFUNCTION("if(K521="""","""",GOOGLETRANSLATE(K521,""auto"",""en""))"),"")</f>
        <v/>
      </c>
      <c r="AP521" s="111" t="str">
        <f>IFERROR(__xludf.DUMMYFUNCTION("if(M521="""","""",GOOGLETRANSLATE(M521,""auto"",""en""))"),"")</f>
        <v/>
      </c>
      <c r="AQ521" s="111" t="str">
        <f>IFERROR(__xludf.DUMMYFUNCTION("if(O521="""","""",GOOGLETRANSLATE(O521,""auto"",""en""))"),"")</f>
        <v/>
      </c>
      <c r="AR521" s="111" t="str">
        <f>IFERROR(__xludf.DUMMYFUNCTION("if(Q521="""","""",GOOGLETRANSLATE(Q521,""auto"",""en""))"),"")</f>
        <v/>
      </c>
      <c r="AS521" s="68" t="str">
        <f>IFERROR(__xludf.DUMMYFUNCTION("REGEXREPLACE(E521, ""\?.*"", """")
"),"")</f>
        <v/>
      </c>
      <c r="AT521" s="120" t="str">
        <f>IFERROR(__xludf.DUMMYFUNCTION("TEXTJOIN(CHAR(10)&amp;CHAR(10), TRUE,
  ""H1: "" &amp;
    IFERROR(INDEX(IMPORTXML(REGEXREPLACE(AS521,""\?.*"",""""),""//h1[1]""),1),""""),
  IFERROR(""H2/H3: "" &amp;
    TEXTJOIN(CHAR(10), TRUE,
      IMPORTXML(REGEXREPLACE(AS521,""\?.*"",""""),""//h2[normalize-spa"&amp;"ce()] | //h3[normalize-space()]"")
    ),""""),
  IFERROR(""Paragraphs: "" &amp;
    TEXTJOIN(CHAR(10)&amp;CHAR(10), TRUE,
      IMPORTXML(REGEXREPLACE(AS521,""\?.*"",""""),
        ""//article//p[normalize-space()] | //div[contains(@class,'entry-content') or con"&amp;"tains(@class,'post-content') or contains(@class,'single-content') or contains(@class,'content') or contains(@class,'article')]//p[normalize-space()]""
      )
    ),"""")
)
"),"H1: ")</f>
        <v>H1: </v>
      </c>
      <c r="AU521" s="68" t="str">
        <f t="shared" si="5"/>
        <v/>
      </c>
      <c r="AV521" s="68" t="str">
        <f t="shared" si="6"/>
        <v/>
      </c>
      <c r="AW521" s="68" t="str">
        <f t="shared" si="7"/>
        <v/>
      </c>
      <c r="AX521" s="77"/>
    </row>
    <row r="522">
      <c r="A522" s="68"/>
      <c r="B522" s="68"/>
      <c r="C522" s="69"/>
      <c r="D522" s="68"/>
      <c r="E522" s="68"/>
      <c r="F522" s="68"/>
      <c r="G522" s="68"/>
      <c r="H522" s="68" t="str">
        <f t="shared" si="1"/>
        <v/>
      </c>
      <c r="I522" s="68"/>
      <c r="J522" s="111"/>
      <c r="K522" s="111"/>
      <c r="L522" s="122" t="b">
        <v>0</v>
      </c>
      <c r="M522" s="111"/>
      <c r="N522" s="109" t="b">
        <v>0</v>
      </c>
      <c r="O522" s="111"/>
      <c r="P522" s="109" t="b">
        <v>0</v>
      </c>
      <c r="Q522" s="111"/>
      <c r="R522" s="109" t="b">
        <v>0</v>
      </c>
      <c r="S522" s="111"/>
      <c r="T522" s="111"/>
      <c r="U522" s="111"/>
      <c r="V522" s="111"/>
      <c r="W522" s="111"/>
      <c r="X522" s="111"/>
      <c r="Y522" s="70" t="str">
        <f t="shared" si="8"/>
        <v/>
      </c>
      <c r="Z522" s="111"/>
      <c r="AA522" s="112" t="str">
        <f t="shared" si="2"/>
        <v>Missing Info</v>
      </c>
      <c r="AB522" s="113" t="str">
        <f>LET(
  completed, AA522="Complete",
  approved, AG522="Approved",
  srcVal,   IFERROR(VLOOKUP(D522, Lookup!A:F, 2, FALSE), ""),
  campVal,  IFERROR(VLOOKUP(D522, Lookup!A:F, 3, FALSE), ""),
  medVal,   IFERROR(VLOOKUP(D522, Lookup!A:F, 4, FALSE), ""),
  contVal,  IFERROR(VLOOKUP(D522, Lookup!A:F, 5, FALSE), ""),
  placeVal, IFERROR(VLOOKUP(D522, Lookup!A:F, 6, FALSE), ""),
  baseURL, AS522 &amp; "?",
  utm_source,   Lookup!$B$4 &amp; srcVal,
  utm_campaign, Lookup!$C$4 &amp; campVal,
  utm_medium,   Lookup!$D$4 &amp; medVal,
  utm_content,  Lookup!$E$4 &amp; contVal,
  utm_place,    Lookup!$F$4 &amp; placeVal,
  extras, "&amp;utm_term=" &amp; Y522 &amp; "&amp;adCreative=" &amp; AW522 &amp; "&amp;suggestedTerms=" &amp; AU522,
  IF(
    NOT(completed),
    "Missing Info",
    IF(
      NOT(approved),
      "Awaiting Approval",
      baseURL &amp; utm_source &amp; utm_campaign &amp; utm_medium &amp; utm_content &amp; utm_place &amp; extras
    )
  )
)</f>
        <v>Missing Info</v>
      </c>
      <c r="AC522" s="72" t="str">
        <f t="shared" si="3"/>
        <v/>
      </c>
      <c r="AD522" s="68"/>
      <c r="AE522" s="106"/>
      <c r="AF522" s="114" t="str">
        <f t="shared" si="4"/>
        <v/>
      </c>
      <c r="AG522" s="76"/>
      <c r="AH522" s="111"/>
      <c r="AI522" s="115"/>
      <c r="AJ522" s="68"/>
      <c r="AK522" s="124" t="str">
        <f>IFERROR(__xludf.DUMMYFUNCTION("iferror(split(AJ522,""|""),"""")"),"")</f>
        <v/>
      </c>
      <c r="AL522" s="111"/>
      <c r="AM522" s="111"/>
      <c r="AN522" s="118" t="str">
        <f>IFERROR(__xludf.DUMMYFUNCTION("if(J522="""","""",GOOGLETRANSLATE(J522,""auto"",""en""))"),"")</f>
        <v/>
      </c>
      <c r="AO522" s="111" t="str">
        <f>IFERROR(__xludf.DUMMYFUNCTION("if(K522="""","""",GOOGLETRANSLATE(K522,""auto"",""en""))"),"")</f>
        <v/>
      </c>
      <c r="AP522" s="111" t="str">
        <f>IFERROR(__xludf.DUMMYFUNCTION("if(M522="""","""",GOOGLETRANSLATE(M522,""auto"",""en""))"),"")</f>
        <v/>
      </c>
      <c r="AQ522" s="111" t="str">
        <f>IFERROR(__xludf.DUMMYFUNCTION("if(O522="""","""",GOOGLETRANSLATE(O522,""auto"",""en""))"),"")</f>
        <v/>
      </c>
      <c r="AR522" s="111" t="str">
        <f>IFERROR(__xludf.DUMMYFUNCTION("if(Q522="""","""",GOOGLETRANSLATE(Q522,""auto"",""en""))"),"")</f>
        <v/>
      </c>
      <c r="AS522" s="68" t="str">
        <f>IFERROR(__xludf.DUMMYFUNCTION("REGEXREPLACE(E522, ""\?.*"", """")
"),"")</f>
        <v/>
      </c>
      <c r="AT522" s="120" t="str">
        <f>IFERROR(__xludf.DUMMYFUNCTION("TEXTJOIN(CHAR(10)&amp;CHAR(10), TRUE,
  ""H1: "" &amp;
    IFERROR(INDEX(IMPORTXML(REGEXREPLACE(AS522,""\?.*"",""""),""//h1[1]""),1),""""),
  IFERROR(""H2/H3: "" &amp;
    TEXTJOIN(CHAR(10), TRUE,
      IMPORTXML(REGEXREPLACE(AS522,""\?.*"",""""),""//h2[normalize-spa"&amp;"ce()] | //h3[normalize-space()]"")
    ),""""),
  IFERROR(""Paragraphs: "" &amp;
    TEXTJOIN(CHAR(10)&amp;CHAR(10), TRUE,
      IMPORTXML(REGEXREPLACE(AS522,""\?.*"",""""),
        ""//article//p[normalize-space()] | //div[contains(@class,'entry-content') or con"&amp;"tains(@class,'post-content') or contains(@class,'single-content') or contains(@class,'content') or contains(@class,'article')]//p[normalize-space()]""
      )
    ),"""")
)
"),"H1: ")</f>
        <v>H1: </v>
      </c>
      <c r="AU522" s="68" t="str">
        <f t="shared" si="5"/>
        <v/>
      </c>
      <c r="AV522" s="68" t="str">
        <f t="shared" si="6"/>
        <v/>
      </c>
      <c r="AW522" s="68" t="str">
        <f t="shared" si="7"/>
        <v/>
      </c>
      <c r="AX522" s="77"/>
    </row>
    <row r="523">
      <c r="A523" s="68"/>
      <c r="B523" s="68"/>
      <c r="C523" s="69"/>
      <c r="D523" s="68"/>
      <c r="E523" s="68"/>
      <c r="F523" s="68"/>
      <c r="G523" s="68"/>
      <c r="H523" s="68" t="str">
        <f t="shared" si="1"/>
        <v/>
      </c>
      <c r="I523" s="68"/>
      <c r="J523" s="111"/>
      <c r="K523" s="111"/>
      <c r="L523" s="122" t="b">
        <v>0</v>
      </c>
      <c r="M523" s="111"/>
      <c r="N523" s="109" t="b">
        <v>0</v>
      </c>
      <c r="O523" s="111"/>
      <c r="P523" s="109" t="b">
        <v>0</v>
      </c>
      <c r="Q523" s="111"/>
      <c r="R523" s="109" t="b">
        <v>0</v>
      </c>
      <c r="S523" s="111"/>
      <c r="T523" s="111"/>
      <c r="U523" s="111"/>
      <c r="V523" s="111"/>
      <c r="W523" s="111"/>
      <c r="X523" s="111"/>
      <c r="Y523" s="70" t="str">
        <f t="shared" si="8"/>
        <v/>
      </c>
      <c r="Z523" s="111"/>
      <c r="AA523" s="112" t="str">
        <f t="shared" si="2"/>
        <v>Missing Info</v>
      </c>
      <c r="AB523" s="113" t="str">
        <f>LET(
  completed, AA523="Complete",
  approved, AG523="Approved",
  srcVal,   IFERROR(VLOOKUP(D523, Lookup!A:F, 2, FALSE), ""),
  campVal,  IFERROR(VLOOKUP(D523, Lookup!A:F, 3, FALSE), ""),
  medVal,   IFERROR(VLOOKUP(D523, Lookup!A:F, 4, FALSE), ""),
  contVal,  IFERROR(VLOOKUP(D523, Lookup!A:F, 5, FALSE), ""),
  placeVal, IFERROR(VLOOKUP(D523, Lookup!A:F, 6, FALSE), ""),
  baseURL, AS523 &amp; "?",
  utm_source,   Lookup!$B$4 &amp; srcVal,
  utm_campaign, Lookup!$C$4 &amp; campVal,
  utm_medium,   Lookup!$D$4 &amp; medVal,
  utm_content,  Lookup!$E$4 &amp; contVal,
  utm_place,    Lookup!$F$4 &amp; placeVal,
  extras, "&amp;utm_term=" &amp; Y523 &amp; "&amp;adCreative=" &amp; AW523 &amp; "&amp;suggestedTerms=" &amp; AU523,
  IF(
    NOT(completed),
    "Missing Info",
    IF(
      NOT(approved),
      "Awaiting Approval",
      baseURL &amp; utm_source &amp; utm_campaign &amp; utm_medium &amp; utm_content &amp; utm_place &amp; extras
    )
  )
)</f>
        <v>Missing Info</v>
      </c>
      <c r="AC523" s="72" t="str">
        <f t="shared" si="3"/>
        <v/>
      </c>
      <c r="AD523" s="68"/>
      <c r="AE523" s="106"/>
      <c r="AF523" s="114" t="str">
        <f t="shared" si="4"/>
        <v/>
      </c>
      <c r="AG523" s="76"/>
      <c r="AH523" s="111"/>
      <c r="AI523" s="115"/>
      <c r="AJ523" s="68"/>
      <c r="AK523" s="124" t="str">
        <f>IFERROR(__xludf.DUMMYFUNCTION("iferror(split(AJ523,""|""),"""")"),"")</f>
        <v/>
      </c>
      <c r="AL523" s="111"/>
      <c r="AM523" s="111"/>
      <c r="AN523" s="118" t="str">
        <f>IFERROR(__xludf.DUMMYFUNCTION("if(J523="""","""",GOOGLETRANSLATE(J523,""auto"",""en""))"),"")</f>
        <v/>
      </c>
      <c r="AO523" s="111" t="str">
        <f>IFERROR(__xludf.DUMMYFUNCTION("if(K523="""","""",GOOGLETRANSLATE(K523,""auto"",""en""))"),"")</f>
        <v/>
      </c>
      <c r="AP523" s="111" t="str">
        <f>IFERROR(__xludf.DUMMYFUNCTION("if(M523="""","""",GOOGLETRANSLATE(M523,""auto"",""en""))"),"")</f>
        <v/>
      </c>
      <c r="AQ523" s="111" t="str">
        <f>IFERROR(__xludf.DUMMYFUNCTION("if(O523="""","""",GOOGLETRANSLATE(O523,""auto"",""en""))"),"")</f>
        <v/>
      </c>
      <c r="AR523" s="111" t="str">
        <f>IFERROR(__xludf.DUMMYFUNCTION("if(Q523="""","""",GOOGLETRANSLATE(Q523,""auto"",""en""))"),"")</f>
        <v/>
      </c>
      <c r="AS523" s="68" t="str">
        <f>IFERROR(__xludf.DUMMYFUNCTION("REGEXREPLACE(E523, ""\?.*"", """")
"),"")</f>
        <v/>
      </c>
      <c r="AT523" s="120" t="str">
        <f>IFERROR(__xludf.DUMMYFUNCTION("TEXTJOIN(CHAR(10)&amp;CHAR(10), TRUE,
  ""H1: "" &amp;
    IFERROR(INDEX(IMPORTXML(REGEXREPLACE(AS523,""\?.*"",""""),""//h1[1]""),1),""""),
  IFERROR(""H2/H3: "" &amp;
    TEXTJOIN(CHAR(10), TRUE,
      IMPORTXML(REGEXREPLACE(AS523,""\?.*"",""""),""//h2[normalize-spa"&amp;"ce()] | //h3[normalize-space()]"")
    ),""""),
  IFERROR(""Paragraphs: "" &amp;
    TEXTJOIN(CHAR(10)&amp;CHAR(10), TRUE,
      IMPORTXML(REGEXREPLACE(AS523,""\?.*"",""""),
        ""//article//p[normalize-space()] | //div[contains(@class,'entry-content') or con"&amp;"tains(@class,'post-content') or contains(@class,'single-content') or contains(@class,'content') or contains(@class,'article')]//p[normalize-space()]""
      )
    ),"""")
)
"),"H1: ")</f>
        <v>H1: </v>
      </c>
      <c r="AU523" s="68" t="str">
        <f t="shared" si="5"/>
        <v/>
      </c>
      <c r="AV523" s="68" t="str">
        <f t="shared" si="6"/>
        <v/>
      </c>
      <c r="AW523" s="68" t="str">
        <f t="shared" si="7"/>
        <v/>
      </c>
      <c r="AX523" s="77"/>
    </row>
    <row r="524">
      <c r="A524" s="68"/>
      <c r="B524" s="68"/>
      <c r="C524" s="69"/>
      <c r="D524" s="68"/>
      <c r="E524" s="68"/>
      <c r="F524" s="68"/>
      <c r="G524" s="68"/>
      <c r="H524" s="68" t="str">
        <f t="shared" si="1"/>
        <v/>
      </c>
      <c r="I524" s="68"/>
      <c r="J524" s="111"/>
      <c r="K524" s="111"/>
      <c r="L524" s="122" t="b">
        <v>0</v>
      </c>
      <c r="M524" s="111"/>
      <c r="N524" s="109" t="b">
        <v>0</v>
      </c>
      <c r="O524" s="111"/>
      <c r="P524" s="109" t="b">
        <v>0</v>
      </c>
      <c r="Q524" s="111"/>
      <c r="R524" s="109" t="b">
        <v>0</v>
      </c>
      <c r="S524" s="111"/>
      <c r="T524" s="111"/>
      <c r="U524" s="111"/>
      <c r="V524" s="111"/>
      <c r="W524" s="111"/>
      <c r="X524" s="111"/>
      <c r="Y524" s="70" t="str">
        <f t="shared" si="8"/>
        <v/>
      </c>
      <c r="Z524" s="111"/>
      <c r="AA524" s="112" t="str">
        <f t="shared" si="2"/>
        <v>Missing Info</v>
      </c>
      <c r="AB524" s="113" t="str">
        <f>LET(
  completed, AA524="Complete",
  approved, AG524="Approved",
  srcVal,   IFERROR(VLOOKUP(D524, Lookup!A:F, 2, FALSE), ""),
  campVal,  IFERROR(VLOOKUP(D524, Lookup!A:F, 3, FALSE), ""),
  medVal,   IFERROR(VLOOKUP(D524, Lookup!A:F, 4, FALSE), ""),
  contVal,  IFERROR(VLOOKUP(D524, Lookup!A:F, 5, FALSE), ""),
  placeVal, IFERROR(VLOOKUP(D524, Lookup!A:F, 6, FALSE), ""),
  baseURL, AS524 &amp; "?",
  utm_source,   Lookup!$B$4 &amp; srcVal,
  utm_campaign, Lookup!$C$4 &amp; campVal,
  utm_medium,   Lookup!$D$4 &amp; medVal,
  utm_content,  Lookup!$E$4 &amp; contVal,
  utm_place,    Lookup!$F$4 &amp; placeVal,
  extras, "&amp;utm_term=" &amp; Y524 &amp; "&amp;adCreative=" &amp; AW524 &amp; "&amp;suggestedTerms=" &amp; AU524,
  IF(
    NOT(completed),
    "Missing Info",
    IF(
      NOT(approved),
      "Awaiting Approval",
      baseURL &amp; utm_source &amp; utm_campaign &amp; utm_medium &amp; utm_content &amp; utm_place &amp; extras
    )
  )
)</f>
        <v>Missing Info</v>
      </c>
      <c r="AC524" s="72" t="str">
        <f t="shared" si="3"/>
        <v/>
      </c>
      <c r="AD524" s="68"/>
      <c r="AE524" s="106"/>
      <c r="AF524" s="114" t="str">
        <f t="shared" si="4"/>
        <v/>
      </c>
      <c r="AG524" s="76"/>
      <c r="AH524" s="111"/>
      <c r="AI524" s="115"/>
      <c r="AJ524" s="68"/>
      <c r="AK524" s="124" t="str">
        <f>IFERROR(__xludf.DUMMYFUNCTION("iferror(split(AJ524,""|""),"""")"),"")</f>
        <v/>
      </c>
      <c r="AL524" s="111"/>
      <c r="AM524" s="111"/>
      <c r="AN524" s="118" t="str">
        <f>IFERROR(__xludf.DUMMYFUNCTION("if(J524="""","""",GOOGLETRANSLATE(J524,""auto"",""en""))"),"")</f>
        <v/>
      </c>
      <c r="AO524" s="111" t="str">
        <f>IFERROR(__xludf.DUMMYFUNCTION("if(K524="""","""",GOOGLETRANSLATE(K524,""auto"",""en""))"),"")</f>
        <v/>
      </c>
      <c r="AP524" s="111" t="str">
        <f>IFERROR(__xludf.DUMMYFUNCTION("if(M524="""","""",GOOGLETRANSLATE(M524,""auto"",""en""))"),"")</f>
        <v/>
      </c>
      <c r="AQ524" s="111" t="str">
        <f>IFERROR(__xludf.DUMMYFUNCTION("if(O524="""","""",GOOGLETRANSLATE(O524,""auto"",""en""))"),"")</f>
        <v/>
      </c>
      <c r="AR524" s="111" t="str">
        <f>IFERROR(__xludf.DUMMYFUNCTION("if(Q524="""","""",GOOGLETRANSLATE(Q524,""auto"",""en""))"),"")</f>
        <v/>
      </c>
      <c r="AS524" s="68" t="str">
        <f>IFERROR(__xludf.DUMMYFUNCTION("REGEXREPLACE(E524, ""\?.*"", """")
"),"")</f>
        <v/>
      </c>
      <c r="AT524" s="120" t="str">
        <f>IFERROR(__xludf.DUMMYFUNCTION("TEXTJOIN(CHAR(10)&amp;CHAR(10), TRUE,
  ""H1: "" &amp;
    IFERROR(INDEX(IMPORTXML(REGEXREPLACE(AS524,""\?.*"",""""),""//h1[1]""),1),""""),
  IFERROR(""H2/H3: "" &amp;
    TEXTJOIN(CHAR(10), TRUE,
      IMPORTXML(REGEXREPLACE(AS524,""\?.*"",""""),""//h2[normalize-spa"&amp;"ce()] | //h3[normalize-space()]"")
    ),""""),
  IFERROR(""Paragraphs: "" &amp;
    TEXTJOIN(CHAR(10)&amp;CHAR(10), TRUE,
      IMPORTXML(REGEXREPLACE(AS524,""\?.*"",""""),
        ""//article//p[normalize-space()] | //div[contains(@class,'entry-content') or con"&amp;"tains(@class,'post-content') or contains(@class,'single-content') or contains(@class,'content') or contains(@class,'article')]//p[normalize-space()]""
      )
    ),"""")
)
"),"H1: ")</f>
        <v>H1: </v>
      </c>
      <c r="AU524" s="68" t="str">
        <f t="shared" si="5"/>
        <v/>
      </c>
      <c r="AV524" s="68" t="str">
        <f t="shared" si="6"/>
        <v/>
      </c>
      <c r="AW524" s="68" t="str">
        <f t="shared" si="7"/>
        <v/>
      </c>
      <c r="AX524" s="77"/>
    </row>
    <row r="525">
      <c r="A525" s="68"/>
      <c r="B525" s="68"/>
      <c r="C525" s="69"/>
      <c r="D525" s="68"/>
      <c r="E525" s="68"/>
      <c r="F525" s="68"/>
      <c r="G525" s="68"/>
      <c r="H525" s="68" t="str">
        <f t="shared" si="1"/>
        <v/>
      </c>
      <c r="I525" s="68"/>
      <c r="J525" s="111"/>
      <c r="K525" s="111"/>
      <c r="L525" s="122" t="b">
        <v>0</v>
      </c>
      <c r="M525" s="111"/>
      <c r="N525" s="109" t="b">
        <v>0</v>
      </c>
      <c r="O525" s="111"/>
      <c r="P525" s="109" t="b">
        <v>0</v>
      </c>
      <c r="Q525" s="111"/>
      <c r="R525" s="109" t="b">
        <v>0</v>
      </c>
      <c r="S525" s="111"/>
      <c r="T525" s="111"/>
      <c r="U525" s="111"/>
      <c r="V525" s="111"/>
      <c r="W525" s="111"/>
      <c r="X525" s="111"/>
      <c r="Y525" s="70" t="str">
        <f t="shared" si="8"/>
        <v/>
      </c>
      <c r="Z525" s="111"/>
      <c r="AA525" s="112" t="str">
        <f t="shared" si="2"/>
        <v>Missing Info</v>
      </c>
      <c r="AB525" s="113" t="str">
        <f>LET(
  completed, AA525="Complete",
  approved, AG525="Approved",
  srcVal,   IFERROR(VLOOKUP(D525, Lookup!A:F, 2, FALSE), ""),
  campVal,  IFERROR(VLOOKUP(D525, Lookup!A:F, 3, FALSE), ""),
  medVal,   IFERROR(VLOOKUP(D525, Lookup!A:F, 4, FALSE), ""),
  contVal,  IFERROR(VLOOKUP(D525, Lookup!A:F, 5, FALSE), ""),
  placeVal, IFERROR(VLOOKUP(D525, Lookup!A:F, 6, FALSE), ""),
  baseURL, AS525 &amp; "?",
  utm_source,   Lookup!$B$4 &amp; srcVal,
  utm_campaign, Lookup!$C$4 &amp; campVal,
  utm_medium,   Lookup!$D$4 &amp; medVal,
  utm_content,  Lookup!$E$4 &amp; contVal,
  utm_place,    Lookup!$F$4 &amp; placeVal,
  extras, "&amp;utm_term=" &amp; Y525 &amp; "&amp;adCreative=" &amp; AW525 &amp; "&amp;suggestedTerms=" &amp; AU525,
  IF(
    NOT(completed),
    "Missing Info",
    IF(
      NOT(approved),
      "Awaiting Approval",
      baseURL &amp; utm_source &amp; utm_campaign &amp; utm_medium &amp; utm_content &amp; utm_place &amp; extras
    )
  )
)</f>
        <v>Missing Info</v>
      </c>
      <c r="AC525" s="72" t="str">
        <f t="shared" si="3"/>
        <v/>
      </c>
      <c r="AD525" s="68"/>
      <c r="AE525" s="106"/>
      <c r="AF525" s="114" t="str">
        <f t="shared" si="4"/>
        <v/>
      </c>
      <c r="AG525" s="76"/>
      <c r="AH525" s="111"/>
      <c r="AI525" s="115"/>
      <c r="AJ525" s="68"/>
      <c r="AK525" s="124" t="str">
        <f>IFERROR(__xludf.DUMMYFUNCTION("iferror(split(AJ525,""|""),"""")"),"")</f>
        <v/>
      </c>
      <c r="AL525" s="111"/>
      <c r="AM525" s="111"/>
      <c r="AN525" s="118" t="str">
        <f>IFERROR(__xludf.DUMMYFUNCTION("if(J525="""","""",GOOGLETRANSLATE(J525,""auto"",""en""))"),"")</f>
        <v/>
      </c>
      <c r="AO525" s="111" t="str">
        <f>IFERROR(__xludf.DUMMYFUNCTION("if(K525="""","""",GOOGLETRANSLATE(K525,""auto"",""en""))"),"")</f>
        <v/>
      </c>
      <c r="AP525" s="111" t="str">
        <f>IFERROR(__xludf.DUMMYFUNCTION("if(M525="""","""",GOOGLETRANSLATE(M525,""auto"",""en""))"),"")</f>
        <v/>
      </c>
      <c r="AQ525" s="111" t="str">
        <f>IFERROR(__xludf.DUMMYFUNCTION("if(O525="""","""",GOOGLETRANSLATE(O525,""auto"",""en""))"),"")</f>
        <v/>
      </c>
      <c r="AR525" s="111" t="str">
        <f>IFERROR(__xludf.DUMMYFUNCTION("if(Q525="""","""",GOOGLETRANSLATE(Q525,""auto"",""en""))"),"")</f>
        <v/>
      </c>
      <c r="AS525" s="68" t="str">
        <f>IFERROR(__xludf.DUMMYFUNCTION("REGEXREPLACE(E525, ""\?.*"", """")
"),"")</f>
        <v/>
      </c>
      <c r="AT525" s="120" t="str">
        <f>IFERROR(__xludf.DUMMYFUNCTION("TEXTJOIN(CHAR(10)&amp;CHAR(10), TRUE,
  ""H1: "" &amp;
    IFERROR(INDEX(IMPORTXML(REGEXREPLACE(AS525,""\?.*"",""""),""//h1[1]""),1),""""),
  IFERROR(""H2/H3: "" &amp;
    TEXTJOIN(CHAR(10), TRUE,
      IMPORTXML(REGEXREPLACE(AS525,""\?.*"",""""),""//h2[normalize-spa"&amp;"ce()] | //h3[normalize-space()]"")
    ),""""),
  IFERROR(""Paragraphs: "" &amp;
    TEXTJOIN(CHAR(10)&amp;CHAR(10), TRUE,
      IMPORTXML(REGEXREPLACE(AS525,""\?.*"",""""),
        ""//article//p[normalize-space()] | //div[contains(@class,'entry-content') or con"&amp;"tains(@class,'post-content') or contains(@class,'single-content') or contains(@class,'content') or contains(@class,'article')]//p[normalize-space()]""
      )
    ),"""")
)
"),"H1: ")</f>
        <v>H1: </v>
      </c>
      <c r="AU525" s="68" t="str">
        <f t="shared" si="5"/>
        <v/>
      </c>
      <c r="AV525" s="68" t="str">
        <f t="shared" si="6"/>
        <v/>
      </c>
      <c r="AW525" s="68" t="str">
        <f t="shared" si="7"/>
        <v/>
      </c>
      <c r="AX525" s="77"/>
    </row>
    <row r="526">
      <c r="A526" s="68"/>
      <c r="B526" s="68"/>
      <c r="C526" s="69"/>
      <c r="D526" s="68"/>
      <c r="E526" s="68"/>
      <c r="F526" s="68"/>
      <c r="G526" s="68"/>
      <c r="H526" s="68" t="str">
        <f t="shared" si="1"/>
        <v/>
      </c>
      <c r="I526" s="68"/>
      <c r="J526" s="111"/>
      <c r="K526" s="111"/>
      <c r="L526" s="122" t="b">
        <v>0</v>
      </c>
      <c r="M526" s="111"/>
      <c r="N526" s="109" t="b">
        <v>0</v>
      </c>
      <c r="O526" s="111"/>
      <c r="P526" s="109" t="b">
        <v>0</v>
      </c>
      <c r="Q526" s="111"/>
      <c r="R526" s="109" t="b">
        <v>0</v>
      </c>
      <c r="S526" s="111"/>
      <c r="T526" s="111"/>
      <c r="U526" s="111"/>
      <c r="V526" s="111"/>
      <c r="W526" s="111"/>
      <c r="X526" s="111"/>
      <c r="Y526" s="70" t="str">
        <f t="shared" si="8"/>
        <v/>
      </c>
      <c r="Z526" s="111"/>
      <c r="AA526" s="112" t="str">
        <f t="shared" si="2"/>
        <v>Missing Info</v>
      </c>
      <c r="AB526" s="113" t="str">
        <f>LET(
  completed, AA526="Complete",
  approved, AG526="Approved",
  srcVal,   IFERROR(VLOOKUP(D526, Lookup!A:F, 2, FALSE), ""),
  campVal,  IFERROR(VLOOKUP(D526, Lookup!A:F, 3, FALSE), ""),
  medVal,   IFERROR(VLOOKUP(D526, Lookup!A:F, 4, FALSE), ""),
  contVal,  IFERROR(VLOOKUP(D526, Lookup!A:F, 5, FALSE), ""),
  placeVal, IFERROR(VLOOKUP(D526, Lookup!A:F, 6, FALSE), ""),
  baseURL, AS526 &amp; "?",
  utm_source,   Lookup!$B$4 &amp; srcVal,
  utm_campaign, Lookup!$C$4 &amp; campVal,
  utm_medium,   Lookup!$D$4 &amp; medVal,
  utm_content,  Lookup!$E$4 &amp; contVal,
  utm_place,    Lookup!$F$4 &amp; placeVal,
  extras, "&amp;utm_term=" &amp; Y526 &amp; "&amp;adCreative=" &amp; AW526 &amp; "&amp;suggestedTerms=" &amp; AU526,
  IF(
    NOT(completed),
    "Missing Info",
    IF(
      NOT(approved),
      "Awaiting Approval",
      baseURL &amp; utm_source &amp; utm_campaign &amp; utm_medium &amp; utm_content &amp; utm_place &amp; extras
    )
  )
)</f>
        <v>Missing Info</v>
      </c>
      <c r="AC526" s="72" t="str">
        <f t="shared" si="3"/>
        <v/>
      </c>
      <c r="AD526" s="68"/>
      <c r="AE526" s="106"/>
      <c r="AF526" s="114" t="str">
        <f t="shared" si="4"/>
        <v/>
      </c>
      <c r="AG526" s="76"/>
      <c r="AH526" s="111"/>
      <c r="AI526" s="115"/>
      <c r="AJ526" s="68"/>
      <c r="AK526" s="124" t="str">
        <f>IFERROR(__xludf.DUMMYFUNCTION("iferror(split(AJ526,""|""),"""")"),"")</f>
        <v/>
      </c>
      <c r="AL526" s="111"/>
      <c r="AM526" s="111"/>
      <c r="AN526" s="118" t="str">
        <f>IFERROR(__xludf.DUMMYFUNCTION("if(J526="""","""",GOOGLETRANSLATE(J526,""auto"",""en""))"),"")</f>
        <v/>
      </c>
      <c r="AO526" s="111" t="str">
        <f>IFERROR(__xludf.DUMMYFUNCTION("if(K526="""","""",GOOGLETRANSLATE(K526,""auto"",""en""))"),"")</f>
        <v/>
      </c>
      <c r="AP526" s="111" t="str">
        <f>IFERROR(__xludf.DUMMYFUNCTION("if(M526="""","""",GOOGLETRANSLATE(M526,""auto"",""en""))"),"")</f>
        <v/>
      </c>
      <c r="AQ526" s="111" t="str">
        <f>IFERROR(__xludf.DUMMYFUNCTION("if(O526="""","""",GOOGLETRANSLATE(O526,""auto"",""en""))"),"")</f>
        <v/>
      </c>
      <c r="AR526" s="111" t="str">
        <f>IFERROR(__xludf.DUMMYFUNCTION("if(Q526="""","""",GOOGLETRANSLATE(Q526,""auto"",""en""))"),"")</f>
        <v/>
      </c>
      <c r="AS526" s="68" t="str">
        <f>IFERROR(__xludf.DUMMYFUNCTION("REGEXREPLACE(E526, ""\?.*"", """")
"),"")</f>
        <v/>
      </c>
      <c r="AT526" s="120" t="str">
        <f>IFERROR(__xludf.DUMMYFUNCTION("TEXTJOIN(CHAR(10)&amp;CHAR(10), TRUE,
  ""H1: "" &amp;
    IFERROR(INDEX(IMPORTXML(REGEXREPLACE(AS526,""\?.*"",""""),""//h1[1]""),1),""""),
  IFERROR(""H2/H3: "" &amp;
    TEXTJOIN(CHAR(10), TRUE,
      IMPORTXML(REGEXREPLACE(AS526,""\?.*"",""""),""//h2[normalize-spa"&amp;"ce()] | //h3[normalize-space()]"")
    ),""""),
  IFERROR(""Paragraphs: "" &amp;
    TEXTJOIN(CHAR(10)&amp;CHAR(10), TRUE,
      IMPORTXML(REGEXREPLACE(AS526,""\?.*"",""""),
        ""//article//p[normalize-space()] | //div[contains(@class,'entry-content') or con"&amp;"tains(@class,'post-content') or contains(@class,'single-content') or contains(@class,'content') or contains(@class,'article')]//p[normalize-space()]""
      )
    ),"""")
)
"),"H1: ")</f>
        <v>H1: </v>
      </c>
      <c r="AU526" s="68" t="str">
        <f t="shared" si="5"/>
        <v/>
      </c>
      <c r="AV526" s="68" t="str">
        <f t="shared" si="6"/>
        <v/>
      </c>
      <c r="AW526" s="68" t="str">
        <f t="shared" si="7"/>
        <v/>
      </c>
      <c r="AX526" s="77"/>
    </row>
    <row r="527">
      <c r="A527" s="68"/>
      <c r="B527" s="68"/>
      <c r="C527" s="69"/>
      <c r="D527" s="68"/>
      <c r="E527" s="68"/>
      <c r="F527" s="68"/>
      <c r="G527" s="68"/>
      <c r="H527" s="68" t="str">
        <f t="shared" si="1"/>
        <v/>
      </c>
      <c r="I527" s="68"/>
      <c r="J527" s="111"/>
      <c r="K527" s="111"/>
      <c r="L527" s="122" t="b">
        <v>0</v>
      </c>
      <c r="M527" s="111"/>
      <c r="N527" s="109" t="b">
        <v>0</v>
      </c>
      <c r="O527" s="111"/>
      <c r="P527" s="109" t="b">
        <v>0</v>
      </c>
      <c r="Q527" s="111"/>
      <c r="R527" s="109" t="b">
        <v>0</v>
      </c>
      <c r="S527" s="111"/>
      <c r="T527" s="111"/>
      <c r="U527" s="111"/>
      <c r="V527" s="111"/>
      <c r="W527" s="111"/>
      <c r="X527" s="111"/>
      <c r="Y527" s="70" t="str">
        <f t="shared" si="8"/>
        <v/>
      </c>
      <c r="Z527" s="111"/>
      <c r="AA527" s="112" t="str">
        <f t="shared" si="2"/>
        <v>Missing Info</v>
      </c>
      <c r="AB527" s="113" t="str">
        <f>LET(
  completed, AA527="Complete",
  approved, AG527="Approved",
  srcVal,   IFERROR(VLOOKUP(D527, Lookup!A:F, 2, FALSE), ""),
  campVal,  IFERROR(VLOOKUP(D527, Lookup!A:F, 3, FALSE), ""),
  medVal,   IFERROR(VLOOKUP(D527, Lookup!A:F, 4, FALSE), ""),
  contVal,  IFERROR(VLOOKUP(D527, Lookup!A:F, 5, FALSE), ""),
  placeVal, IFERROR(VLOOKUP(D527, Lookup!A:F, 6, FALSE), ""),
  baseURL, AS527 &amp; "?",
  utm_source,   Lookup!$B$4 &amp; srcVal,
  utm_campaign, Lookup!$C$4 &amp; campVal,
  utm_medium,   Lookup!$D$4 &amp; medVal,
  utm_content,  Lookup!$E$4 &amp; contVal,
  utm_place,    Lookup!$F$4 &amp; placeVal,
  extras, "&amp;utm_term=" &amp; Y527 &amp; "&amp;adCreative=" &amp; AW527 &amp; "&amp;suggestedTerms=" &amp; AU527,
  IF(
    NOT(completed),
    "Missing Info",
    IF(
      NOT(approved),
      "Awaiting Approval",
      baseURL &amp; utm_source &amp; utm_campaign &amp; utm_medium &amp; utm_content &amp; utm_place &amp; extras
    )
  )
)</f>
        <v>Missing Info</v>
      </c>
      <c r="AC527" s="72" t="str">
        <f t="shared" si="3"/>
        <v/>
      </c>
      <c r="AD527" s="68"/>
      <c r="AE527" s="106"/>
      <c r="AF527" s="114" t="str">
        <f t="shared" si="4"/>
        <v/>
      </c>
      <c r="AG527" s="76"/>
      <c r="AH527" s="111"/>
      <c r="AI527" s="115"/>
      <c r="AJ527" s="68"/>
      <c r="AK527" s="124" t="str">
        <f>IFERROR(__xludf.DUMMYFUNCTION("iferror(split(AJ527,""|""),"""")"),"")</f>
        <v/>
      </c>
      <c r="AL527" s="111"/>
      <c r="AM527" s="111"/>
      <c r="AN527" s="118" t="str">
        <f>IFERROR(__xludf.DUMMYFUNCTION("if(J527="""","""",GOOGLETRANSLATE(J527,""auto"",""en""))"),"")</f>
        <v/>
      </c>
      <c r="AO527" s="111" t="str">
        <f>IFERROR(__xludf.DUMMYFUNCTION("if(K527="""","""",GOOGLETRANSLATE(K527,""auto"",""en""))"),"")</f>
        <v/>
      </c>
      <c r="AP527" s="111" t="str">
        <f>IFERROR(__xludf.DUMMYFUNCTION("if(M527="""","""",GOOGLETRANSLATE(M527,""auto"",""en""))"),"")</f>
        <v/>
      </c>
      <c r="AQ527" s="111" t="str">
        <f>IFERROR(__xludf.DUMMYFUNCTION("if(O527="""","""",GOOGLETRANSLATE(O527,""auto"",""en""))"),"")</f>
        <v/>
      </c>
      <c r="AR527" s="111" t="str">
        <f>IFERROR(__xludf.DUMMYFUNCTION("if(Q527="""","""",GOOGLETRANSLATE(Q527,""auto"",""en""))"),"")</f>
        <v/>
      </c>
      <c r="AS527" s="68" t="str">
        <f>IFERROR(__xludf.DUMMYFUNCTION("REGEXREPLACE(E527, ""\?.*"", """")
"),"")</f>
        <v/>
      </c>
      <c r="AT527" s="120" t="str">
        <f>IFERROR(__xludf.DUMMYFUNCTION("TEXTJOIN(CHAR(10)&amp;CHAR(10), TRUE,
  ""H1: "" &amp;
    IFERROR(INDEX(IMPORTXML(REGEXREPLACE(AS527,""\?.*"",""""),""//h1[1]""),1),""""),
  IFERROR(""H2/H3: "" &amp;
    TEXTJOIN(CHAR(10), TRUE,
      IMPORTXML(REGEXREPLACE(AS527,""\?.*"",""""),""//h2[normalize-spa"&amp;"ce()] | //h3[normalize-space()]"")
    ),""""),
  IFERROR(""Paragraphs: "" &amp;
    TEXTJOIN(CHAR(10)&amp;CHAR(10), TRUE,
      IMPORTXML(REGEXREPLACE(AS527,""\?.*"",""""),
        ""//article//p[normalize-space()] | //div[contains(@class,'entry-content') or con"&amp;"tains(@class,'post-content') or contains(@class,'single-content') or contains(@class,'content') or contains(@class,'article')]//p[normalize-space()]""
      )
    ),"""")
)
"),"H1: ")</f>
        <v>H1: </v>
      </c>
      <c r="AU527" s="68" t="str">
        <f t="shared" si="5"/>
        <v/>
      </c>
      <c r="AV527" s="68" t="str">
        <f t="shared" si="6"/>
        <v/>
      </c>
      <c r="AW527" s="68" t="str">
        <f t="shared" si="7"/>
        <v/>
      </c>
      <c r="AX527" s="77"/>
    </row>
    <row r="528">
      <c r="A528" s="68"/>
      <c r="B528" s="68"/>
      <c r="C528" s="69"/>
      <c r="D528" s="68"/>
      <c r="E528" s="68"/>
      <c r="F528" s="68"/>
      <c r="G528" s="68"/>
      <c r="H528" s="68" t="str">
        <f t="shared" si="1"/>
        <v/>
      </c>
      <c r="I528" s="68"/>
      <c r="J528" s="111"/>
      <c r="K528" s="111"/>
      <c r="L528" s="122" t="b">
        <v>0</v>
      </c>
      <c r="M528" s="111"/>
      <c r="N528" s="109" t="b">
        <v>0</v>
      </c>
      <c r="O528" s="111"/>
      <c r="P528" s="109" t="b">
        <v>0</v>
      </c>
      <c r="Q528" s="111"/>
      <c r="R528" s="109" t="b">
        <v>0</v>
      </c>
      <c r="S528" s="111"/>
      <c r="T528" s="111"/>
      <c r="U528" s="111"/>
      <c r="V528" s="111"/>
      <c r="W528" s="111"/>
      <c r="X528" s="111"/>
      <c r="Y528" s="70" t="str">
        <f t="shared" si="8"/>
        <v/>
      </c>
      <c r="Z528" s="111"/>
      <c r="AA528" s="112" t="str">
        <f t="shared" si="2"/>
        <v>Missing Info</v>
      </c>
      <c r="AB528" s="113" t="str">
        <f>LET(
  completed, AA528="Complete",
  approved, AG528="Approved",
  srcVal,   IFERROR(VLOOKUP(D528, Lookup!A:F, 2, FALSE), ""),
  campVal,  IFERROR(VLOOKUP(D528, Lookup!A:F, 3, FALSE), ""),
  medVal,   IFERROR(VLOOKUP(D528, Lookup!A:F, 4, FALSE), ""),
  contVal,  IFERROR(VLOOKUP(D528, Lookup!A:F, 5, FALSE), ""),
  placeVal, IFERROR(VLOOKUP(D528, Lookup!A:F, 6, FALSE), ""),
  baseURL, AS528 &amp; "?",
  utm_source,   Lookup!$B$4 &amp; srcVal,
  utm_campaign, Lookup!$C$4 &amp; campVal,
  utm_medium,   Lookup!$D$4 &amp; medVal,
  utm_content,  Lookup!$E$4 &amp; contVal,
  utm_place,    Lookup!$F$4 &amp; placeVal,
  extras, "&amp;utm_term=" &amp; Y528 &amp; "&amp;adCreative=" &amp; AW528 &amp; "&amp;suggestedTerms=" &amp; AU528,
  IF(
    NOT(completed),
    "Missing Info",
    IF(
      NOT(approved),
      "Awaiting Approval",
      baseURL &amp; utm_source &amp; utm_campaign &amp; utm_medium &amp; utm_content &amp; utm_place &amp; extras
    )
  )
)</f>
        <v>Missing Info</v>
      </c>
      <c r="AC528" s="72" t="str">
        <f t="shared" si="3"/>
        <v/>
      </c>
      <c r="AD528" s="68"/>
      <c r="AE528" s="106"/>
      <c r="AF528" s="114" t="str">
        <f t="shared" si="4"/>
        <v/>
      </c>
      <c r="AG528" s="76"/>
      <c r="AH528" s="111"/>
      <c r="AI528" s="115"/>
      <c r="AJ528" s="68"/>
      <c r="AK528" s="124" t="str">
        <f>IFERROR(__xludf.DUMMYFUNCTION("iferror(split(AJ528,""|""),"""")"),"")</f>
        <v/>
      </c>
      <c r="AL528" s="111"/>
      <c r="AM528" s="111"/>
      <c r="AN528" s="118" t="str">
        <f>IFERROR(__xludf.DUMMYFUNCTION("if(J528="""","""",GOOGLETRANSLATE(J528,""auto"",""en""))"),"")</f>
        <v/>
      </c>
      <c r="AO528" s="111" t="str">
        <f>IFERROR(__xludf.DUMMYFUNCTION("if(K528="""","""",GOOGLETRANSLATE(K528,""auto"",""en""))"),"")</f>
        <v/>
      </c>
      <c r="AP528" s="111" t="str">
        <f>IFERROR(__xludf.DUMMYFUNCTION("if(M528="""","""",GOOGLETRANSLATE(M528,""auto"",""en""))"),"")</f>
        <v/>
      </c>
      <c r="AQ528" s="111" t="str">
        <f>IFERROR(__xludf.DUMMYFUNCTION("if(O528="""","""",GOOGLETRANSLATE(O528,""auto"",""en""))"),"")</f>
        <v/>
      </c>
      <c r="AR528" s="111" t="str">
        <f>IFERROR(__xludf.DUMMYFUNCTION("if(Q528="""","""",GOOGLETRANSLATE(Q528,""auto"",""en""))"),"")</f>
        <v/>
      </c>
      <c r="AS528" s="68" t="str">
        <f>IFERROR(__xludf.DUMMYFUNCTION("REGEXREPLACE(E528, ""\?.*"", """")
"),"")</f>
        <v/>
      </c>
      <c r="AT528" s="120" t="str">
        <f>IFERROR(__xludf.DUMMYFUNCTION("TEXTJOIN(CHAR(10)&amp;CHAR(10), TRUE,
  ""H1: "" &amp;
    IFERROR(INDEX(IMPORTXML(REGEXREPLACE(AS528,""\?.*"",""""),""//h1[1]""),1),""""),
  IFERROR(""H2/H3: "" &amp;
    TEXTJOIN(CHAR(10), TRUE,
      IMPORTXML(REGEXREPLACE(AS528,""\?.*"",""""),""//h2[normalize-spa"&amp;"ce()] | //h3[normalize-space()]"")
    ),""""),
  IFERROR(""Paragraphs: "" &amp;
    TEXTJOIN(CHAR(10)&amp;CHAR(10), TRUE,
      IMPORTXML(REGEXREPLACE(AS528,""\?.*"",""""),
        ""//article//p[normalize-space()] | //div[contains(@class,'entry-content') or con"&amp;"tains(@class,'post-content') or contains(@class,'single-content') or contains(@class,'content') or contains(@class,'article')]//p[normalize-space()]""
      )
    ),"""")
)
"),"H1: ")</f>
        <v>H1: </v>
      </c>
      <c r="AU528" s="68" t="str">
        <f t="shared" si="5"/>
        <v/>
      </c>
      <c r="AV528" s="68" t="str">
        <f t="shared" si="6"/>
        <v/>
      </c>
      <c r="AW528" s="68" t="str">
        <f t="shared" si="7"/>
        <v/>
      </c>
      <c r="AX528" s="77"/>
    </row>
    <row r="529">
      <c r="A529" s="68"/>
      <c r="B529" s="68"/>
      <c r="C529" s="69"/>
      <c r="D529" s="68"/>
      <c r="E529" s="68"/>
      <c r="F529" s="68"/>
      <c r="G529" s="68"/>
      <c r="H529" s="68" t="str">
        <f t="shared" si="1"/>
        <v/>
      </c>
      <c r="I529" s="68"/>
      <c r="J529" s="111"/>
      <c r="K529" s="111"/>
      <c r="L529" s="122" t="b">
        <v>0</v>
      </c>
      <c r="M529" s="111"/>
      <c r="N529" s="109" t="b">
        <v>0</v>
      </c>
      <c r="O529" s="111"/>
      <c r="P529" s="109" t="b">
        <v>0</v>
      </c>
      <c r="Q529" s="111"/>
      <c r="R529" s="109" t="b">
        <v>0</v>
      </c>
      <c r="S529" s="111"/>
      <c r="T529" s="111"/>
      <c r="U529" s="111"/>
      <c r="V529" s="111"/>
      <c r="W529" s="111"/>
      <c r="X529" s="111"/>
      <c r="Y529" s="70" t="str">
        <f t="shared" si="8"/>
        <v/>
      </c>
      <c r="Z529" s="111"/>
      <c r="AA529" s="112" t="str">
        <f t="shared" si="2"/>
        <v>Missing Info</v>
      </c>
      <c r="AB529" s="113" t="str">
        <f>LET(
  completed, AA529="Complete",
  approved, AG529="Approved",
  srcVal,   IFERROR(VLOOKUP(D529, Lookup!A:F, 2, FALSE), ""),
  campVal,  IFERROR(VLOOKUP(D529, Lookup!A:F, 3, FALSE), ""),
  medVal,   IFERROR(VLOOKUP(D529, Lookup!A:F, 4, FALSE), ""),
  contVal,  IFERROR(VLOOKUP(D529, Lookup!A:F, 5, FALSE), ""),
  placeVal, IFERROR(VLOOKUP(D529, Lookup!A:F, 6, FALSE), ""),
  baseURL, AS529 &amp; "?",
  utm_source,   Lookup!$B$4 &amp; srcVal,
  utm_campaign, Lookup!$C$4 &amp; campVal,
  utm_medium,   Lookup!$D$4 &amp; medVal,
  utm_content,  Lookup!$E$4 &amp; contVal,
  utm_place,    Lookup!$F$4 &amp; placeVal,
  extras, "&amp;utm_term=" &amp; Y529 &amp; "&amp;adCreative=" &amp; AW529 &amp; "&amp;suggestedTerms=" &amp; AU529,
  IF(
    NOT(completed),
    "Missing Info",
    IF(
      NOT(approved),
      "Awaiting Approval",
      baseURL &amp; utm_source &amp; utm_campaign &amp; utm_medium &amp; utm_content &amp; utm_place &amp; extras
    )
  )
)</f>
        <v>Missing Info</v>
      </c>
      <c r="AC529" s="72" t="str">
        <f t="shared" si="3"/>
        <v/>
      </c>
      <c r="AD529" s="68"/>
      <c r="AE529" s="106"/>
      <c r="AF529" s="114" t="str">
        <f t="shared" si="4"/>
        <v/>
      </c>
      <c r="AG529" s="76"/>
      <c r="AH529" s="111"/>
      <c r="AI529" s="115"/>
      <c r="AJ529" s="68"/>
      <c r="AK529" s="124" t="str">
        <f>IFERROR(__xludf.DUMMYFUNCTION("iferror(split(AJ529,""|""),"""")"),"")</f>
        <v/>
      </c>
      <c r="AL529" s="111"/>
      <c r="AM529" s="111"/>
      <c r="AN529" s="118" t="str">
        <f>IFERROR(__xludf.DUMMYFUNCTION("if(J529="""","""",GOOGLETRANSLATE(J529,""auto"",""en""))"),"")</f>
        <v/>
      </c>
      <c r="AO529" s="111" t="str">
        <f>IFERROR(__xludf.DUMMYFUNCTION("if(K529="""","""",GOOGLETRANSLATE(K529,""auto"",""en""))"),"")</f>
        <v/>
      </c>
      <c r="AP529" s="111" t="str">
        <f>IFERROR(__xludf.DUMMYFUNCTION("if(M529="""","""",GOOGLETRANSLATE(M529,""auto"",""en""))"),"")</f>
        <v/>
      </c>
      <c r="AQ529" s="111" t="str">
        <f>IFERROR(__xludf.DUMMYFUNCTION("if(O529="""","""",GOOGLETRANSLATE(O529,""auto"",""en""))"),"")</f>
        <v/>
      </c>
      <c r="AR529" s="111" t="str">
        <f>IFERROR(__xludf.DUMMYFUNCTION("if(Q529="""","""",GOOGLETRANSLATE(Q529,""auto"",""en""))"),"")</f>
        <v/>
      </c>
      <c r="AS529" s="68" t="str">
        <f>IFERROR(__xludf.DUMMYFUNCTION("REGEXREPLACE(E529, ""\?.*"", """")
"),"")</f>
        <v/>
      </c>
      <c r="AT529" s="120" t="str">
        <f>IFERROR(__xludf.DUMMYFUNCTION("TEXTJOIN(CHAR(10)&amp;CHAR(10), TRUE,
  ""H1: "" &amp;
    IFERROR(INDEX(IMPORTXML(REGEXREPLACE(AS529,""\?.*"",""""),""//h1[1]""),1),""""),
  IFERROR(""H2/H3: "" &amp;
    TEXTJOIN(CHAR(10), TRUE,
      IMPORTXML(REGEXREPLACE(AS529,""\?.*"",""""),""//h2[normalize-spa"&amp;"ce()] | //h3[normalize-space()]"")
    ),""""),
  IFERROR(""Paragraphs: "" &amp;
    TEXTJOIN(CHAR(10)&amp;CHAR(10), TRUE,
      IMPORTXML(REGEXREPLACE(AS529,""\?.*"",""""),
        ""//article//p[normalize-space()] | //div[contains(@class,'entry-content') or con"&amp;"tains(@class,'post-content') or contains(@class,'single-content') or contains(@class,'content') or contains(@class,'article')]//p[normalize-space()]""
      )
    ),"""")
)
"),"H1: ")</f>
        <v>H1: </v>
      </c>
      <c r="AU529" s="68" t="str">
        <f t="shared" si="5"/>
        <v/>
      </c>
      <c r="AV529" s="68" t="str">
        <f t="shared" si="6"/>
        <v/>
      </c>
      <c r="AW529" s="68" t="str">
        <f t="shared" si="7"/>
        <v/>
      </c>
      <c r="AX529" s="77"/>
    </row>
    <row r="530">
      <c r="A530" s="68"/>
      <c r="B530" s="68"/>
      <c r="C530" s="69"/>
      <c r="D530" s="68"/>
      <c r="E530" s="68"/>
      <c r="F530" s="68"/>
      <c r="G530" s="68"/>
      <c r="H530" s="68" t="str">
        <f t="shared" si="1"/>
        <v/>
      </c>
      <c r="I530" s="68"/>
      <c r="J530" s="111"/>
      <c r="K530" s="111"/>
      <c r="L530" s="122" t="b">
        <v>0</v>
      </c>
      <c r="M530" s="111"/>
      <c r="N530" s="109" t="b">
        <v>0</v>
      </c>
      <c r="O530" s="111"/>
      <c r="P530" s="109" t="b">
        <v>0</v>
      </c>
      <c r="Q530" s="111"/>
      <c r="R530" s="109" t="b">
        <v>0</v>
      </c>
      <c r="S530" s="111"/>
      <c r="T530" s="111"/>
      <c r="U530" s="111"/>
      <c r="V530" s="111"/>
      <c r="W530" s="111"/>
      <c r="X530" s="111"/>
      <c r="Y530" s="70" t="str">
        <f t="shared" si="8"/>
        <v/>
      </c>
      <c r="Z530" s="111"/>
      <c r="AA530" s="112" t="str">
        <f t="shared" si="2"/>
        <v>Missing Info</v>
      </c>
      <c r="AB530" s="113" t="str">
        <f>LET(
  completed, AA530="Complete",
  approved, AG530="Approved",
  srcVal,   IFERROR(VLOOKUP(D530, Lookup!A:F, 2, FALSE), ""),
  campVal,  IFERROR(VLOOKUP(D530, Lookup!A:F, 3, FALSE), ""),
  medVal,   IFERROR(VLOOKUP(D530, Lookup!A:F, 4, FALSE), ""),
  contVal,  IFERROR(VLOOKUP(D530, Lookup!A:F, 5, FALSE), ""),
  placeVal, IFERROR(VLOOKUP(D530, Lookup!A:F, 6, FALSE), ""),
  baseURL, AS530 &amp; "?",
  utm_source,   Lookup!$B$4 &amp; srcVal,
  utm_campaign, Lookup!$C$4 &amp; campVal,
  utm_medium,   Lookup!$D$4 &amp; medVal,
  utm_content,  Lookup!$E$4 &amp; contVal,
  utm_place,    Lookup!$F$4 &amp; placeVal,
  extras, "&amp;utm_term=" &amp; Y530 &amp; "&amp;adCreative=" &amp; AW530 &amp; "&amp;suggestedTerms=" &amp; AU530,
  IF(
    NOT(completed),
    "Missing Info",
    IF(
      NOT(approved),
      "Awaiting Approval",
      baseURL &amp; utm_source &amp; utm_campaign &amp; utm_medium &amp; utm_content &amp; utm_place &amp; extras
    )
  )
)</f>
        <v>Missing Info</v>
      </c>
      <c r="AC530" s="72" t="str">
        <f t="shared" si="3"/>
        <v/>
      </c>
      <c r="AD530" s="68"/>
      <c r="AE530" s="106"/>
      <c r="AF530" s="114" t="str">
        <f t="shared" si="4"/>
        <v/>
      </c>
      <c r="AG530" s="76"/>
      <c r="AH530" s="111"/>
      <c r="AI530" s="115"/>
      <c r="AJ530" s="68"/>
      <c r="AK530" s="124" t="str">
        <f>IFERROR(__xludf.DUMMYFUNCTION("iferror(split(AJ530,""|""),"""")"),"")</f>
        <v/>
      </c>
      <c r="AL530" s="111"/>
      <c r="AM530" s="111"/>
      <c r="AN530" s="118" t="str">
        <f>IFERROR(__xludf.DUMMYFUNCTION("if(J530="""","""",GOOGLETRANSLATE(J530,""auto"",""en""))"),"")</f>
        <v/>
      </c>
      <c r="AO530" s="111" t="str">
        <f>IFERROR(__xludf.DUMMYFUNCTION("if(K530="""","""",GOOGLETRANSLATE(K530,""auto"",""en""))"),"")</f>
        <v/>
      </c>
      <c r="AP530" s="111" t="str">
        <f>IFERROR(__xludf.DUMMYFUNCTION("if(M530="""","""",GOOGLETRANSLATE(M530,""auto"",""en""))"),"")</f>
        <v/>
      </c>
      <c r="AQ530" s="111" t="str">
        <f>IFERROR(__xludf.DUMMYFUNCTION("if(O530="""","""",GOOGLETRANSLATE(O530,""auto"",""en""))"),"")</f>
        <v/>
      </c>
      <c r="AR530" s="111" t="str">
        <f>IFERROR(__xludf.DUMMYFUNCTION("if(Q530="""","""",GOOGLETRANSLATE(Q530,""auto"",""en""))"),"")</f>
        <v/>
      </c>
      <c r="AS530" s="68" t="str">
        <f>IFERROR(__xludf.DUMMYFUNCTION("REGEXREPLACE(E530, ""\?.*"", """")
"),"")</f>
        <v/>
      </c>
      <c r="AT530" s="120" t="str">
        <f>IFERROR(__xludf.DUMMYFUNCTION("TEXTJOIN(CHAR(10)&amp;CHAR(10), TRUE,
  ""H1: "" &amp;
    IFERROR(INDEX(IMPORTXML(REGEXREPLACE(AS530,""\?.*"",""""),""//h1[1]""),1),""""),
  IFERROR(""H2/H3: "" &amp;
    TEXTJOIN(CHAR(10), TRUE,
      IMPORTXML(REGEXREPLACE(AS530,""\?.*"",""""),""//h2[normalize-spa"&amp;"ce()] | //h3[normalize-space()]"")
    ),""""),
  IFERROR(""Paragraphs: "" &amp;
    TEXTJOIN(CHAR(10)&amp;CHAR(10), TRUE,
      IMPORTXML(REGEXREPLACE(AS530,""\?.*"",""""),
        ""//article//p[normalize-space()] | //div[contains(@class,'entry-content') or con"&amp;"tains(@class,'post-content') or contains(@class,'single-content') or contains(@class,'content') or contains(@class,'article')]//p[normalize-space()]""
      )
    ),"""")
)
"),"H1: ")</f>
        <v>H1: </v>
      </c>
      <c r="AU530" s="68" t="str">
        <f t="shared" si="5"/>
        <v/>
      </c>
      <c r="AV530" s="68" t="str">
        <f t="shared" si="6"/>
        <v/>
      </c>
      <c r="AW530" s="68" t="str">
        <f t="shared" si="7"/>
        <v/>
      </c>
      <c r="AX530" s="77"/>
    </row>
    <row r="531">
      <c r="A531" s="68"/>
      <c r="B531" s="68"/>
      <c r="C531" s="69"/>
      <c r="D531" s="68"/>
      <c r="E531" s="68"/>
      <c r="F531" s="68"/>
      <c r="G531" s="68"/>
      <c r="H531" s="68" t="str">
        <f t="shared" si="1"/>
        <v/>
      </c>
      <c r="I531" s="68"/>
      <c r="J531" s="111"/>
      <c r="K531" s="111"/>
      <c r="L531" s="122" t="b">
        <v>0</v>
      </c>
      <c r="M531" s="111"/>
      <c r="N531" s="109" t="b">
        <v>0</v>
      </c>
      <c r="O531" s="111"/>
      <c r="P531" s="109" t="b">
        <v>0</v>
      </c>
      <c r="Q531" s="111"/>
      <c r="R531" s="109" t="b">
        <v>0</v>
      </c>
      <c r="S531" s="111"/>
      <c r="T531" s="111"/>
      <c r="U531" s="111"/>
      <c r="V531" s="111"/>
      <c r="W531" s="111"/>
      <c r="X531" s="111"/>
      <c r="Y531" s="70" t="str">
        <f t="shared" si="8"/>
        <v/>
      </c>
      <c r="Z531" s="111"/>
      <c r="AA531" s="112" t="str">
        <f t="shared" si="2"/>
        <v>Missing Info</v>
      </c>
      <c r="AB531" s="113" t="str">
        <f>LET(
  completed, AA531="Complete",
  approved, AG531="Approved",
  srcVal,   IFERROR(VLOOKUP(D531, Lookup!A:F, 2, FALSE), ""),
  campVal,  IFERROR(VLOOKUP(D531, Lookup!A:F, 3, FALSE), ""),
  medVal,   IFERROR(VLOOKUP(D531, Lookup!A:F, 4, FALSE), ""),
  contVal,  IFERROR(VLOOKUP(D531, Lookup!A:F, 5, FALSE), ""),
  placeVal, IFERROR(VLOOKUP(D531, Lookup!A:F, 6, FALSE), ""),
  baseURL, AS531 &amp; "?",
  utm_source,   Lookup!$B$4 &amp; srcVal,
  utm_campaign, Lookup!$C$4 &amp; campVal,
  utm_medium,   Lookup!$D$4 &amp; medVal,
  utm_content,  Lookup!$E$4 &amp; contVal,
  utm_place,    Lookup!$F$4 &amp; placeVal,
  extras, "&amp;utm_term=" &amp; Y531 &amp; "&amp;adCreative=" &amp; AW531 &amp; "&amp;suggestedTerms=" &amp; AU531,
  IF(
    NOT(completed),
    "Missing Info",
    IF(
      NOT(approved),
      "Awaiting Approval",
      baseURL &amp; utm_source &amp; utm_campaign &amp; utm_medium &amp; utm_content &amp; utm_place &amp; extras
    )
  )
)</f>
        <v>Missing Info</v>
      </c>
      <c r="AC531" s="72" t="str">
        <f t="shared" si="3"/>
        <v/>
      </c>
      <c r="AD531" s="68"/>
      <c r="AE531" s="106"/>
      <c r="AF531" s="114" t="str">
        <f t="shared" si="4"/>
        <v/>
      </c>
      <c r="AG531" s="76"/>
      <c r="AH531" s="111"/>
      <c r="AI531" s="115"/>
      <c r="AJ531" s="68"/>
      <c r="AK531" s="124" t="str">
        <f>IFERROR(__xludf.DUMMYFUNCTION("iferror(split(AJ531,""|""),"""")"),"")</f>
        <v/>
      </c>
      <c r="AL531" s="111"/>
      <c r="AM531" s="111"/>
      <c r="AN531" s="118" t="str">
        <f>IFERROR(__xludf.DUMMYFUNCTION("if(J531="""","""",GOOGLETRANSLATE(J531,""auto"",""en""))"),"")</f>
        <v/>
      </c>
      <c r="AO531" s="111" t="str">
        <f>IFERROR(__xludf.DUMMYFUNCTION("if(K531="""","""",GOOGLETRANSLATE(K531,""auto"",""en""))"),"")</f>
        <v/>
      </c>
      <c r="AP531" s="111" t="str">
        <f>IFERROR(__xludf.DUMMYFUNCTION("if(M531="""","""",GOOGLETRANSLATE(M531,""auto"",""en""))"),"")</f>
        <v/>
      </c>
      <c r="AQ531" s="111" t="str">
        <f>IFERROR(__xludf.DUMMYFUNCTION("if(O531="""","""",GOOGLETRANSLATE(O531,""auto"",""en""))"),"")</f>
        <v/>
      </c>
      <c r="AR531" s="111" t="str">
        <f>IFERROR(__xludf.DUMMYFUNCTION("if(Q531="""","""",GOOGLETRANSLATE(Q531,""auto"",""en""))"),"")</f>
        <v/>
      </c>
      <c r="AS531" s="68" t="str">
        <f>IFERROR(__xludf.DUMMYFUNCTION("REGEXREPLACE(E531, ""\?.*"", """")
"),"")</f>
        <v/>
      </c>
      <c r="AT531" s="120" t="str">
        <f>IFERROR(__xludf.DUMMYFUNCTION("TEXTJOIN(CHAR(10)&amp;CHAR(10), TRUE,
  ""H1: "" &amp;
    IFERROR(INDEX(IMPORTXML(REGEXREPLACE(AS531,""\?.*"",""""),""//h1[1]""),1),""""),
  IFERROR(""H2/H3: "" &amp;
    TEXTJOIN(CHAR(10), TRUE,
      IMPORTXML(REGEXREPLACE(AS531,""\?.*"",""""),""//h2[normalize-spa"&amp;"ce()] | //h3[normalize-space()]"")
    ),""""),
  IFERROR(""Paragraphs: "" &amp;
    TEXTJOIN(CHAR(10)&amp;CHAR(10), TRUE,
      IMPORTXML(REGEXREPLACE(AS531,""\?.*"",""""),
        ""//article//p[normalize-space()] | //div[contains(@class,'entry-content') or con"&amp;"tains(@class,'post-content') or contains(@class,'single-content') or contains(@class,'content') or contains(@class,'article')]//p[normalize-space()]""
      )
    ),"""")
)
"),"H1: ")</f>
        <v>H1: </v>
      </c>
      <c r="AU531" s="68" t="str">
        <f t="shared" si="5"/>
        <v/>
      </c>
      <c r="AV531" s="68" t="str">
        <f t="shared" si="6"/>
        <v/>
      </c>
      <c r="AW531" s="68" t="str">
        <f t="shared" si="7"/>
        <v/>
      </c>
      <c r="AX531" s="77"/>
    </row>
    <row r="532">
      <c r="A532" s="68"/>
      <c r="B532" s="68"/>
      <c r="C532" s="69"/>
      <c r="D532" s="68"/>
      <c r="E532" s="68"/>
      <c r="F532" s="68"/>
      <c r="G532" s="68"/>
      <c r="H532" s="68" t="str">
        <f t="shared" si="1"/>
        <v/>
      </c>
      <c r="I532" s="68"/>
      <c r="J532" s="111"/>
      <c r="K532" s="111"/>
      <c r="L532" s="122" t="b">
        <v>0</v>
      </c>
      <c r="M532" s="111"/>
      <c r="N532" s="109" t="b">
        <v>0</v>
      </c>
      <c r="O532" s="111"/>
      <c r="P532" s="109" t="b">
        <v>0</v>
      </c>
      <c r="Q532" s="111"/>
      <c r="R532" s="109" t="b">
        <v>0</v>
      </c>
      <c r="S532" s="111"/>
      <c r="T532" s="111"/>
      <c r="U532" s="111"/>
      <c r="V532" s="111"/>
      <c r="W532" s="111"/>
      <c r="X532" s="111"/>
      <c r="Y532" s="70" t="str">
        <f t="shared" si="8"/>
        <v/>
      </c>
      <c r="Z532" s="111"/>
      <c r="AA532" s="112" t="str">
        <f t="shared" si="2"/>
        <v>Missing Info</v>
      </c>
      <c r="AB532" s="113" t="str">
        <f>LET(
  completed, AA532="Complete",
  approved, AG532="Approved",
  srcVal,   IFERROR(VLOOKUP(D532, Lookup!A:F, 2, FALSE), ""),
  campVal,  IFERROR(VLOOKUP(D532, Lookup!A:F, 3, FALSE), ""),
  medVal,   IFERROR(VLOOKUP(D532, Lookup!A:F, 4, FALSE), ""),
  contVal,  IFERROR(VLOOKUP(D532, Lookup!A:F, 5, FALSE), ""),
  placeVal, IFERROR(VLOOKUP(D532, Lookup!A:F, 6, FALSE), ""),
  baseURL, AS532 &amp; "?",
  utm_source,   Lookup!$B$4 &amp; srcVal,
  utm_campaign, Lookup!$C$4 &amp; campVal,
  utm_medium,   Lookup!$D$4 &amp; medVal,
  utm_content,  Lookup!$E$4 &amp; contVal,
  utm_place,    Lookup!$F$4 &amp; placeVal,
  extras, "&amp;utm_term=" &amp; Y532 &amp; "&amp;adCreative=" &amp; AW532 &amp; "&amp;suggestedTerms=" &amp; AU532,
  IF(
    NOT(completed),
    "Missing Info",
    IF(
      NOT(approved),
      "Awaiting Approval",
      baseURL &amp; utm_source &amp; utm_campaign &amp; utm_medium &amp; utm_content &amp; utm_place &amp; extras
    )
  )
)</f>
        <v>Missing Info</v>
      </c>
      <c r="AC532" s="72" t="str">
        <f t="shared" si="3"/>
        <v/>
      </c>
      <c r="AD532" s="68"/>
      <c r="AE532" s="106"/>
      <c r="AF532" s="114" t="str">
        <f t="shared" si="4"/>
        <v/>
      </c>
      <c r="AG532" s="76"/>
      <c r="AH532" s="111"/>
      <c r="AI532" s="115"/>
      <c r="AJ532" s="68"/>
      <c r="AK532" s="124" t="str">
        <f>IFERROR(__xludf.DUMMYFUNCTION("iferror(split(AJ532,""|""),"""")"),"")</f>
        <v/>
      </c>
      <c r="AL532" s="111"/>
      <c r="AM532" s="111"/>
      <c r="AN532" s="118" t="str">
        <f>IFERROR(__xludf.DUMMYFUNCTION("if(J532="""","""",GOOGLETRANSLATE(J532,""auto"",""en""))"),"")</f>
        <v/>
      </c>
      <c r="AO532" s="111" t="str">
        <f>IFERROR(__xludf.DUMMYFUNCTION("if(K532="""","""",GOOGLETRANSLATE(K532,""auto"",""en""))"),"")</f>
        <v/>
      </c>
      <c r="AP532" s="111" t="str">
        <f>IFERROR(__xludf.DUMMYFUNCTION("if(M532="""","""",GOOGLETRANSLATE(M532,""auto"",""en""))"),"")</f>
        <v/>
      </c>
      <c r="AQ532" s="111" t="str">
        <f>IFERROR(__xludf.DUMMYFUNCTION("if(O532="""","""",GOOGLETRANSLATE(O532,""auto"",""en""))"),"")</f>
        <v/>
      </c>
      <c r="AR532" s="111" t="str">
        <f>IFERROR(__xludf.DUMMYFUNCTION("if(Q532="""","""",GOOGLETRANSLATE(Q532,""auto"",""en""))"),"")</f>
        <v/>
      </c>
      <c r="AS532" s="68" t="str">
        <f>IFERROR(__xludf.DUMMYFUNCTION("REGEXREPLACE(E532, ""\?.*"", """")
"),"")</f>
        <v/>
      </c>
      <c r="AT532" s="120" t="str">
        <f>IFERROR(__xludf.DUMMYFUNCTION("TEXTJOIN(CHAR(10)&amp;CHAR(10), TRUE,
  ""H1: "" &amp;
    IFERROR(INDEX(IMPORTXML(REGEXREPLACE(AS532,""\?.*"",""""),""//h1[1]""),1),""""),
  IFERROR(""H2/H3: "" &amp;
    TEXTJOIN(CHAR(10), TRUE,
      IMPORTXML(REGEXREPLACE(AS532,""\?.*"",""""),""//h2[normalize-spa"&amp;"ce()] | //h3[normalize-space()]"")
    ),""""),
  IFERROR(""Paragraphs: "" &amp;
    TEXTJOIN(CHAR(10)&amp;CHAR(10), TRUE,
      IMPORTXML(REGEXREPLACE(AS532,""\?.*"",""""),
        ""//article//p[normalize-space()] | //div[contains(@class,'entry-content') or con"&amp;"tains(@class,'post-content') or contains(@class,'single-content') or contains(@class,'content') or contains(@class,'article')]//p[normalize-space()]""
      )
    ),"""")
)
"),"H1: ")</f>
        <v>H1: </v>
      </c>
      <c r="AU532" s="68" t="str">
        <f t="shared" si="5"/>
        <v/>
      </c>
      <c r="AV532" s="68" t="str">
        <f t="shared" si="6"/>
        <v/>
      </c>
      <c r="AW532" s="68" t="str">
        <f t="shared" si="7"/>
        <v/>
      </c>
      <c r="AX532" s="77"/>
    </row>
    <row r="533">
      <c r="A533" s="68"/>
      <c r="B533" s="68"/>
      <c r="C533" s="69"/>
      <c r="D533" s="68"/>
      <c r="E533" s="68"/>
      <c r="F533" s="68"/>
      <c r="G533" s="68"/>
      <c r="H533" s="68" t="str">
        <f t="shared" si="1"/>
        <v/>
      </c>
      <c r="I533" s="68"/>
      <c r="J533" s="111"/>
      <c r="K533" s="111"/>
      <c r="L533" s="122" t="b">
        <v>0</v>
      </c>
      <c r="M533" s="111"/>
      <c r="N533" s="109" t="b">
        <v>0</v>
      </c>
      <c r="O533" s="111"/>
      <c r="P533" s="109" t="b">
        <v>0</v>
      </c>
      <c r="Q533" s="111"/>
      <c r="R533" s="109" t="b">
        <v>0</v>
      </c>
      <c r="S533" s="111"/>
      <c r="T533" s="111"/>
      <c r="U533" s="111"/>
      <c r="V533" s="111"/>
      <c r="W533" s="111"/>
      <c r="X533" s="111"/>
      <c r="Y533" s="70" t="str">
        <f t="shared" si="8"/>
        <v/>
      </c>
      <c r="Z533" s="111"/>
      <c r="AA533" s="112" t="str">
        <f t="shared" si="2"/>
        <v>Missing Info</v>
      </c>
      <c r="AB533" s="113" t="str">
        <f>LET(
  completed, AA533="Complete",
  approved, AG533="Approved",
  srcVal,   IFERROR(VLOOKUP(D533, Lookup!A:F, 2, FALSE), ""),
  campVal,  IFERROR(VLOOKUP(D533, Lookup!A:F, 3, FALSE), ""),
  medVal,   IFERROR(VLOOKUP(D533, Lookup!A:F, 4, FALSE), ""),
  contVal,  IFERROR(VLOOKUP(D533, Lookup!A:F, 5, FALSE), ""),
  placeVal, IFERROR(VLOOKUP(D533, Lookup!A:F, 6, FALSE), ""),
  baseURL, AS533 &amp; "?",
  utm_source,   Lookup!$B$4 &amp; srcVal,
  utm_campaign, Lookup!$C$4 &amp; campVal,
  utm_medium,   Lookup!$D$4 &amp; medVal,
  utm_content,  Lookup!$E$4 &amp; contVal,
  utm_place,    Lookup!$F$4 &amp; placeVal,
  extras, "&amp;utm_term=" &amp; Y533 &amp; "&amp;adCreative=" &amp; AW533 &amp; "&amp;suggestedTerms=" &amp; AU533,
  IF(
    NOT(completed),
    "Missing Info",
    IF(
      NOT(approved),
      "Awaiting Approval",
      baseURL &amp; utm_source &amp; utm_campaign &amp; utm_medium &amp; utm_content &amp; utm_place &amp; extras
    )
  )
)</f>
        <v>Missing Info</v>
      </c>
      <c r="AC533" s="72" t="str">
        <f t="shared" si="3"/>
        <v/>
      </c>
      <c r="AD533" s="68"/>
      <c r="AE533" s="106"/>
      <c r="AF533" s="114" t="str">
        <f t="shared" si="4"/>
        <v/>
      </c>
      <c r="AG533" s="76"/>
      <c r="AH533" s="111"/>
      <c r="AI533" s="115"/>
      <c r="AJ533" s="68"/>
      <c r="AK533" s="124" t="str">
        <f>IFERROR(__xludf.DUMMYFUNCTION("iferror(split(AJ533,""|""),"""")"),"")</f>
        <v/>
      </c>
      <c r="AL533" s="111"/>
      <c r="AM533" s="111"/>
      <c r="AN533" s="118" t="str">
        <f>IFERROR(__xludf.DUMMYFUNCTION("if(J533="""","""",GOOGLETRANSLATE(J533,""auto"",""en""))"),"")</f>
        <v/>
      </c>
      <c r="AO533" s="111" t="str">
        <f>IFERROR(__xludf.DUMMYFUNCTION("if(K533="""","""",GOOGLETRANSLATE(K533,""auto"",""en""))"),"")</f>
        <v/>
      </c>
      <c r="AP533" s="111" t="str">
        <f>IFERROR(__xludf.DUMMYFUNCTION("if(M533="""","""",GOOGLETRANSLATE(M533,""auto"",""en""))"),"")</f>
        <v/>
      </c>
      <c r="AQ533" s="111" t="str">
        <f>IFERROR(__xludf.DUMMYFUNCTION("if(O533="""","""",GOOGLETRANSLATE(O533,""auto"",""en""))"),"")</f>
        <v/>
      </c>
      <c r="AR533" s="111" t="str">
        <f>IFERROR(__xludf.DUMMYFUNCTION("if(Q533="""","""",GOOGLETRANSLATE(Q533,""auto"",""en""))"),"")</f>
        <v/>
      </c>
      <c r="AS533" s="68" t="str">
        <f>IFERROR(__xludf.DUMMYFUNCTION("REGEXREPLACE(E533, ""\?.*"", """")
"),"")</f>
        <v/>
      </c>
      <c r="AT533" s="120" t="str">
        <f>IFERROR(__xludf.DUMMYFUNCTION("TEXTJOIN(CHAR(10)&amp;CHAR(10), TRUE,
  ""H1: "" &amp;
    IFERROR(INDEX(IMPORTXML(REGEXREPLACE(AS533,""\?.*"",""""),""//h1[1]""),1),""""),
  IFERROR(""H2/H3: "" &amp;
    TEXTJOIN(CHAR(10), TRUE,
      IMPORTXML(REGEXREPLACE(AS533,""\?.*"",""""),""//h2[normalize-spa"&amp;"ce()] | //h3[normalize-space()]"")
    ),""""),
  IFERROR(""Paragraphs: "" &amp;
    TEXTJOIN(CHAR(10)&amp;CHAR(10), TRUE,
      IMPORTXML(REGEXREPLACE(AS533,""\?.*"",""""),
        ""//article//p[normalize-space()] | //div[contains(@class,'entry-content') or con"&amp;"tains(@class,'post-content') or contains(@class,'single-content') or contains(@class,'content') or contains(@class,'article')]//p[normalize-space()]""
      )
    ),"""")
)
"),"H1: ")</f>
        <v>H1: </v>
      </c>
      <c r="AU533" s="68" t="str">
        <f t="shared" si="5"/>
        <v/>
      </c>
      <c r="AV533" s="68" t="str">
        <f t="shared" si="6"/>
        <v/>
      </c>
      <c r="AW533" s="68" t="str">
        <f t="shared" si="7"/>
        <v/>
      </c>
      <c r="AX533" s="77"/>
    </row>
    <row r="534">
      <c r="A534" s="68"/>
      <c r="B534" s="68"/>
      <c r="C534" s="69"/>
      <c r="D534" s="68"/>
      <c r="E534" s="68"/>
      <c r="F534" s="68"/>
      <c r="G534" s="68"/>
      <c r="H534" s="68" t="str">
        <f t="shared" si="1"/>
        <v/>
      </c>
      <c r="I534" s="68"/>
      <c r="J534" s="111"/>
      <c r="K534" s="111"/>
      <c r="L534" s="122" t="b">
        <v>0</v>
      </c>
      <c r="M534" s="111"/>
      <c r="N534" s="109" t="b">
        <v>0</v>
      </c>
      <c r="O534" s="111"/>
      <c r="P534" s="109" t="b">
        <v>0</v>
      </c>
      <c r="Q534" s="111"/>
      <c r="R534" s="109" t="b">
        <v>0</v>
      </c>
      <c r="S534" s="111"/>
      <c r="T534" s="111"/>
      <c r="U534" s="111"/>
      <c r="V534" s="111"/>
      <c r="W534" s="111"/>
      <c r="X534" s="111"/>
      <c r="Y534" s="70" t="str">
        <f t="shared" si="8"/>
        <v/>
      </c>
      <c r="Z534" s="111"/>
      <c r="AA534" s="112" t="str">
        <f t="shared" si="2"/>
        <v>Missing Info</v>
      </c>
      <c r="AB534" s="113" t="str">
        <f>LET(
  completed, AA534="Complete",
  approved, AG534="Approved",
  srcVal,   IFERROR(VLOOKUP(D534, Lookup!A:F, 2, FALSE), ""),
  campVal,  IFERROR(VLOOKUP(D534, Lookup!A:F, 3, FALSE), ""),
  medVal,   IFERROR(VLOOKUP(D534, Lookup!A:F, 4, FALSE), ""),
  contVal,  IFERROR(VLOOKUP(D534, Lookup!A:F, 5, FALSE), ""),
  placeVal, IFERROR(VLOOKUP(D534, Lookup!A:F, 6, FALSE), ""),
  baseURL, AS534 &amp; "?",
  utm_source,   Lookup!$B$4 &amp; srcVal,
  utm_campaign, Lookup!$C$4 &amp; campVal,
  utm_medium,   Lookup!$D$4 &amp; medVal,
  utm_content,  Lookup!$E$4 &amp; contVal,
  utm_place,    Lookup!$F$4 &amp; placeVal,
  extras, "&amp;utm_term=" &amp; Y534 &amp; "&amp;adCreative=" &amp; AW534 &amp; "&amp;suggestedTerms=" &amp; AU534,
  IF(
    NOT(completed),
    "Missing Info",
    IF(
      NOT(approved),
      "Awaiting Approval",
      baseURL &amp; utm_source &amp; utm_campaign &amp; utm_medium &amp; utm_content &amp; utm_place &amp; extras
    )
  )
)</f>
        <v>Missing Info</v>
      </c>
      <c r="AC534" s="72" t="str">
        <f t="shared" si="3"/>
        <v/>
      </c>
      <c r="AD534" s="68"/>
      <c r="AE534" s="106"/>
      <c r="AF534" s="114" t="str">
        <f t="shared" si="4"/>
        <v/>
      </c>
      <c r="AG534" s="76"/>
      <c r="AH534" s="111"/>
      <c r="AI534" s="115"/>
      <c r="AJ534" s="68"/>
      <c r="AK534" s="124" t="str">
        <f>IFERROR(__xludf.DUMMYFUNCTION("iferror(split(AJ534,""|""),"""")"),"")</f>
        <v/>
      </c>
      <c r="AL534" s="111"/>
      <c r="AM534" s="111"/>
      <c r="AN534" s="118" t="str">
        <f>IFERROR(__xludf.DUMMYFUNCTION("if(J534="""","""",GOOGLETRANSLATE(J534,""auto"",""en""))"),"")</f>
        <v/>
      </c>
      <c r="AO534" s="111" t="str">
        <f>IFERROR(__xludf.DUMMYFUNCTION("if(K534="""","""",GOOGLETRANSLATE(K534,""auto"",""en""))"),"")</f>
        <v/>
      </c>
      <c r="AP534" s="111" t="str">
        <f>IFERROR(__xludf.DUMMYFUNCTION("if(M534="""","""",GOOGLETRANSLATE(M534,""auto"",""en""))"),"")</f>
        <v/>
      </c>
      <c r="AQ534" s="111" t="str">
        <f>IFERROR(__xludf.DUMMYFUNCTION("if(O534="""","""",GOOGLETRANSLATE(O534,""auto"",""en""))"),"")</f>
        <v/>
      </c>
      <c r="AR534" s="111" t="str">
        <f>IFERROR(__xludf.DUMMYFUNCTION("if(Q534="""","""",GOOGLETRANSLATE(Q534,""auto"",""en""))"),"")</f>
        <v/>
      </c>
      <c r="AS534" s="68" t="str">
        <f>IFERROR(__xludf.DUMMYFUNCTION("REGEXREPLACE(E534, ""\?.*"", """")
"),"")</f>
        <v/>
      </c>
      <c r="AT534" s="120" t="str">
        <f>IFERROR(__xludf.DUMMYFUNCTION("TEXTJOIN(CHAR(10)&amp;CHAR(10), TRUE,
  ""H1: "" &amp;
    IFERROR(INDEX(IMPORTXML(REGEXREPLACE(AS534,""\?.*"",""""),""//h1[1]""),1),""""),
  IFERROR(""H2/H3: "" &amp;
    TEXTJOIN(CHAR(10), TRUE,
      IMPORTXML(REGEXREPLACE(AS534,""\?.*"",""""),""//h2[normalize-spa"&amp;"ce()] | //h3[normalize-space()]"")
    ),""""),
  IFERROR(""Paragraphs: "" &amp;
    TEXTJOIN(CHAR(10)&amp;CHAR(10), TRUE,
      IMPORTXML(REGEXREPLACE(AS534,""\?.*"",""""),
        ""//article//p[normalize-space()] | //div[contains(@class,'entry-content') or con"&amp;"tains(@class,'post-content') or contains(@class,'single-content') or contains(@class,'content') or contains(@class,'article')]//p[normalize-space()]""
      )
    ),"""")
)
"),"H1: ")</f>
        <v>H1: </v>
      </c>
      <c r="AU534" s="68" t="str">
        <f t="shared" si="5"/>
        <v/>
      </c>
      <c r="AV534" s="68" t="str">
        <f t="shared" si="6"/>
        <v/>
      </c>
      <c r="AW534" s="68" t="str">
        <f t="shared" si="7"/>
        <v/>
      </c>
      <c r="AX534" s="77"/>
    </row>
    <row r="535">
      <c r="A535" s="68"/>
      <c r="B535" s="68"/>
      <c r="C535" s="69"/>
      <c r="D535" s="68"/>
      <c r="E535" s="68"/>
      <c r="F535" s="68"/>
      <c r="G535" s="68"/>
      <c r="H535" s="68" t="str">
        <f t="shared" si="1"/>
        <v/>
      </c>
      <c r="I535" s="68"/>
      <c r="J535" s="111"/>
      <c r="K535" s="111"/>
      <c r="L535" s="122" t="b">
        <v>0</v>
      </c>
      <c r="M535" s="111"/>
      <c r="N535" s="109" t="b">
        <v>0</v>
      </c>
      <c r="O535" s="111"/>
      <c r="P535" s="109" t="b">
        <v>0</v>
      </c>
      <c r="Q535" s="111"/>
      <c r="R535" s="109" t="b">
        <v>0</v>
      </c>
      <c r="S535" s="111"/>
      <c r="T535" s="111"/>
      <c r="U535" s="111"/>
      <c r="V535" s="111"/>
      <c r="W535" s="111"/>
      <c r="X535" s="111"/>
      <c r="Y535" s="70" t="str">
        <f t="shared" si="8"/>
        <v/>
      </c>
      <c r="Z535" s="111"/>
      <c r="AA535" s="112" t="str">
        <f t="shared" si="2"/>
        <v>Missing Info</v>
      </c>
      <c r="AB535" s="113" t="str">
        <f>LET(
  completed, AA535="Complete",
  approved, AG535="Approved",
  srcVal,   IFERROR(VLOOKUP(D535, Lookup!A:F, 2, FALSE), ""),
  campVal,  IFERROR(VLOOKUP(D535, Lookup!A:F, 3, FALSE), ""),
  medVal,   IFERROR(VLOOKUP(D535, Lookup!A:F, 4, FALSE), ""),
  contVal,  IFERROR(VLOOKUP(D535, Lookup!A:F, 5, FALSE), ""),
  placeVal, IFERROR(VLOOKUP(D535, Lookup!A:F, 6, FALSE), ""),
  baseURL, AS535 &amp; "?",
  utm_source,   Lookup!$B$4 &amp; srcVal,
  utm_campaign, Lookup!$C$4 &amp; campVal,
  utm_medium,   Lookup!$D$4 &amp; medVal,
  utm_content,  Lookup!$E$4 &amp; contVal,
  utm_place,    Lookup!$F$4 &amp; placeVal,
  extras, "&amp;utm_term=" &amp; Y535 &amp; "&amp;adCreative=" &amp; AW535 &amp; "&amp;suggestedTerms=" &amp; AU535,
  IF(
    NOT(completed),
    "Missing Info",
    IF(
      NOT(approved),
      "Awaiting Approval",
      baseURL &amp; utm_source &amp; utm_campaign &amp; utm_medium &amp; utm_content &amp; utm_place &amp; extras
    )
  )
)</f>
        <v>Missing Info</v>
      </c>
      <c r="AC535" s="72" t="str">
        <f t="shared" si="3"/>
        <v/>
      </c>
      <c r="AD535" s="68"/>
      <c r="AE535" s="106"/>
      <c r="AF535" s="114" t="str">
        <f t="shared" si="4"/>
        <v/>
      </c>
      <c r="AG535" s="76"/>
      <c r="AH535" s="111"/>
      <c r="AI535" s="115"/>
      <c r="AJ535" s="68"/>
      <c r="AK535" s="124" t="str">
        <f>IFERROR(__xludf.DUMMYFUNCTION("iferror(split(AJ535,""|""),"""")"),"")</f>
        <v/>
      </c>
      <c r="AL535" s="111"/>
      <c r="AM535" s="111"/>
      <c r="AN535" s="118" t="str">
        <f>IFERROR(__xludf.DUMMYFUNCTION("if(J535="""","""",GOOGLETRANSLATE(J535,""auto"",""en""))"),"")</f>
        <v/>
      </c>
      <c r="AO535" s="111" t="str">
        <f>IFERROR(__xludf.DUMMYFUNCTION("if(K535="""","""",GOOGLETRANSLATE(K535,""auto"",""en""))"),"")</f>
        <v/>
      </c>
      <c r="AP535" s="111" t="str">
        <f>IFERROR(__xludf.DUMMYFUNCTION("if(M535="""","""",GOOGLETRANSLATE(M535,""auto"",""en""))"),"")</f>
        <v/>
      </c>
      <c r="AQ535" s="111" t="str">
        <f>IFERROR(__xludf.DUMMYFUNCTION("if(O535="""","""",GOOGLETRANSLATE(O535,""auto"",""en""))"),"")</f>
        <v/>
      </c>
      <c r="AR535" s="111" t="str">
        <f>IFERROR(__xludf.DUMMYFUNCTION("if(Q535="""","""",GOOGLETRANSLATE(Q535,""auto"",""en""))"),"")</f>
        <v/>
      </c>
      <c r="AS535" s="68" t="str">
        <f>IFERROR(__xludf.DUMMYFUNCTION("REGEXREPLACE(E535, ""\?.*"", """")
"),"")</f>
        <v/>
      </c>
      <c r="AT535" s="120" t="str">
        <f>IFERROR(__xludf.DUMMYFUNCTION("TEXTJOIN(CHAR(10)&amp;CHAR(10), TRUE,
  ""H1: "" &amp;
    IFERROR(INDEX(IMPORTXML(REGEXREPLACE(AS535,""\?.*"",""""),""//h1[1]""),1),""""),
  IFERROR(""H2/H3: "" &amp;
    TEXTJOIN(CHAR(10), TRUE,
      IMPORTXML(REGEXREPLACE(AS535,""\?.*"",""""),""//h2[normalize-spa"&amp;"ce()] | //h3[normalize-space()]"")
    ),""""),
  IFERROR(""Paragraphs: "" &amp;
    TEXTJOIN(CHAR(10)&amp;CHAR(10), TRUE,
      IMPORTXML(REGEXREPLACE(AS535,""\?.*"",""""),
        ""//article//p[normalize-space()] | //div[contains(@class,'entry-content') or con"&amp;"tains(@class,'post-content') or contains(@class,'single-content') or contains(@class,'content') or contains(@class,'article')]//p[normalize-space()]""
      )
    ),"""")
)
"),"H1: ")</f>
        <v>H1: </v>
      </c>
      <c r="AU535" s="68" t="str">
        <f t="shared" si="5"/>
        <v/>
      </c>
      <c r="AV535" s="68" t="str">
        <f t="shared" si="6"/>
        <v/>
      </c>
      <c r="AW535" s="68" t="str">
        <f t="shared" si="7"/>
        <v/>
      </c>
      <c r="AX535" s="77"/>
    </row>
    <row r="536">
      <c r="A536" s="68"/>
      <c r="B536" s="68"/>
      <c r="C536" s="69"/>
      <c r="D536" s="68"/>
      <c r="E536" s="68"/>
      <c r="F536" s="68"/>
      <c r="G536" s="68"/>
      <c r="H536" s="68" t="str">
        <f t="shared" si="1"/>
        <v/>
      </c>
      <c r="I536" s="68"/>
      <c r="J536" s="111"/>
      <c r="K536" s="111"/>
      <c r="L536" s="122" t="b">
        <v>0</v>
      </c>
      <c r="M536" s="111"/>
      <c r="N536" s="109" t="b">
        <v>0</v>
      </c>
      <c r="O536" s="111"/>
      <c r="P536" s="109" t="b">
        <v>0</v>
      </c>
      <c r="Q536" s="111"/>
      <c r="R536" s="109" t="b">
        <v>0</v>
      </c>
      <c r="S536" s="111"/>
      <c r="T536" s="111"/>
      <c r="U536" s="111"/>
      <c r="V536" s="111"/>
      <c r="W536" s="111"/>
      <c r="X536" s="111"/>
      <c r="Y536" s="70" t="str">
        <f t="shared" si="8"/>
        <v/>
      </c>
      <c r="Z536" s="111"/>
      <c r="AA536" s="112" t="str">
        <f t="shared" si="2"/>
        <v>Missing Info</v>
      </c>
      <c r="AB536" s="113" t="str">
        <f>LET(
  completed, AA536="Complete",
  approved, AG536="Approved",
  srcVal,   IFERROR(VLOOKUP(D536, Lookup!A:F, 2, FALSE), ""),
  campVal,  IFERROR(VLOOKUP(D536, Lookup!A:F, 3, FALSE), ""),
  medVal,   IFERROR(VLOOKUP(D536, Lookup!A:F, 4, FALSE), ""),
  contVal,  IFERROR(VLOOKUP(D536, Lookup!A:F, 5, FALSE), ""),
  placeVal, IFERROR(VLOOKUP(D536, Lookup!A:F, 6, FALSE), ""),
  baseURL, AS536 &amp; "?",
  utm_source,   Lookup!$B$4 &amp; srcVal,
  utm_campaign, Lookup!$C$4 &amp; campVal,
  utm_medium,   Lookup!$D$4 &amp; medVal,
  utm_content,  Lookup!$E$4 &amp; contVal,
  utm_place,    Lookup!$F$4 &amp; placeVal,
  extras, "&amp;utm_term=" &amp; Y536 &amp; "&amp;adCreative=" &amp; AW536 &amp; "&amp;suggestedTerms=" &amp; AU536,
  IF(
    NOT(completed),
    "Missing Info",
    IF(
      NOT(approved),
      "Awaiting Approval",
      baseURL &amp; utm_source &amp; utm_campaign &amp; utm_medium &amp; utm_content &amp; utm_place &amp; extras
    )
  )
)</f>
        <v>Missing Info</v>
      </c>
      <c r="AC536" s="72" t="str">
        <f t="shared" si="3"/>
        <v/>
      </c>
      <c r="AD536" s="68"/>
      <c r="AE536" s="106"/>
      <c r="AF536" s="114" t="str">
        <f t="shared" si="4"/>
        <v/>
      </c>
      <c r="AG536" s="76"/>
      <c r="AH536" s="111"/>
      <c r="AI536" s="115"/>
      <c r="AJ536" s="68"/>
      <c r="AK536" s="124" t="str">
        <f>IFERROR(__xludf.DUMMYFUNCTION("iferror(split(AJ536,""|""),"""")"),"")</f>
        <v/>
      </c>
      <c r="AL536" s="111"/>
      <c r="AM536" s="111"/>
      <c r="AN536" s="118" t="str">
        <f>IFERROR(__xludf.DUMMYFUNCTION("if(J536="""","""",GOOGLETRANSLATE(J536,""auto"",""en""))"),"")</f>
        <v/>
      </c>
      <c r="AO536" s="111" t="str">
        <f>IFERROR(__xludf.DUMMYFUNCTION("if(K536="""","""",GOOGLETRANSLATE(K536,""auto"",""en""))"),"")</f>
        <v/>
      </c>
      <c r="AP536" s="111" t="str">
        <f>IFERROR(__xludf.DUMMYFUNCTION("if(M536="""","""",GOOGLETRANSLATE(M536,""auto"",""en""))"),"")</f>
        <v/>
      </c>
      <c r="AQ536" s="111" t="str">
        <f>IFERROR(__xludf.DUMMYFUNCTION("if(O536="""","""",GOOGLETRANSLATE(O536,""auto"",""en""))"),"")</f>
        <v/>
      </c>
      <c r="AR536" s="111" t="str">
        <f>IFERROR(__xludf.DUMMYFUNCTION("if(Q536="""","""",GOOGLETRANSLATE(Q536,""auto"",""en""))"),"")</f>
        <v/>
      </c>
      <c r="AS536" s="68" t="str">
        <f>IFERROR(__xludf.DUMMYFUNCTION("REGEXREPLACE(E536, ""\?.*"", """")
"),"")</f>
        <v/>
      </c>
      <c r="AT536" s="120" t="str">
        <f>IFERROR(__xludf.DUMMYFUNCTION("TEXTJOIN(CHAR(10)&amp;CHAR(10), TRUE,
  ""H1: "" &amp;
    IFERROR(INDEX(IMPORTXML(REGEXREPLACE(AS536,""\?.*"",""""),""//h1[1]""),1),""""),
  IFERROR(""H2/H3: "" &amp;
    TEXTJOIN(CHAR(10), TRUE,
      IMPORTXML(REGEXREPLACE(AS536,""\?.*"",""""),""//h2[normalize-spa"&amp;"ce()] | //h3[normalize-space()]"")
    ),""""),
  IFERROR(""Paragraphs: "" &amp;
    TEXTJOIN(CHAR(10)&amp;CHAR(10), TRUE,
      IMPORTXML(REGEXREPLACE(AS536,""\?.*"",""""),
        ""//article//p[normalize-space()] | //div[contains(@class,'entry-content') or con"&amp;"tains(@class,'post-content') or contains(@class,'single-content') or contains(@class,'content') or contains(@class,'article')]//p[normalize-space()]""
      )
    ),"""")
)
"),"H1: ")</f>
        <v>H1: </v>
      </c>
      <c r="AU536" s="68" t="str">
        <f t="shared" si="5"/>
        <v/>
      </c>
      <c r="AV536" s="68" t="str">
        <f t="shared" si="6"/>
        <v/>
      </c>
      <c r="AW536" s="68" t="str">
        <f t="shared" si="7"/>
        <v/>
      </c>
      <c r="AX536" s="77"/>
    </row>
    <row r="537">
      <c r="A537" s="68"/>
      <c r="B537" s="68"/>
      <c r="C537" s="69"/>
      <c r="D537" s="68"/>
      <c r="E537" s="68"/>
      <c r="F537" s="68"/>
      <c r="G537" s="68"/>
      <c r="H537" s="68" t="str">
        <f t="shared" si="1"/>
        <v/>
      </c>
      <c r="I537" s="68"/>
      <c r="J537" s="111"/>
      <c r="K537" s="111"/>
      <c r="L537" s="122" t="b">
        <v>0</v>
      </c>
      <c r="M537" s="111"/>
      <c r="N537" s="109" t="b">
        <v>0</v>
      </c>
      <c r="O537" s="111"/>
      <c r="P537" s="109" t="b">
        <v>0</v>
      </c>
      <c r="Q537" s="111"/>
      <c r="R537" s="109" t="b">
        <v>0</v>
      </c>
      <c r="S537" s="111"/>
      <c r="T537" s="111"/>
      <c r="U537" s="111"/>
      <c r="V537" s="111"/>
      <c r="W537" s="111"/>
      <c r="X537" s="111"/>
      <c r="Y537" s="70" t="str">
        <f t="shared" si="8"/>
        <v/>
      </c>
      <c r="Z537" s="111"/>
      <c r="AA537" s="112" t="str">
        <f t="shared" si="2"/>
        <v>Missing Info</v>
      </c>
      <c r="AB537" s="113" t="str">
        <f>LET(
  completed, AA537="Complete",
  approved, AG537="Approved",
  srcVal,   IFERROR(VLOOKUP(D537, Lookup!A:F, 2, FALSE), ""),
  campVal,  IFERROR(VLOOKUP(D537, Lookup!A:F, 3, FALSE), ""),
  medVal,   IFERROR(VLOOKUP(D537, Lookup!A:F, 4, FALSE), ""),
  contVal,  IFERROR(VLOOKUP(D537, Lookup!A:F, 5, FALSE), ""),
  placeVal, IFERROR(VLOOKUP(D537, Lookup!A:F, 6, FALSE), ""),
  baseURL, AS537 &amp; "?",
  utm_source,   Lookup!$B$4 &amp; srcVal,
  utm_campaign, Lookup!$C$4 &amp; campVal,
  utm_medium,   Lookup!$D$4 &amp; medVal,
  utm_content,  Lookup!$E$4 &amp; contVal,
  utm_place,    Lookup!$F$4 &amp; placeVal,
  extras, "&amp;utm_term=" &amp; Y537 &amp; "&amp;adCreative=" &amp; AW537 &amp; "&amp;suggestedTerms=" &amp; AU537,
  IF(
    NOT(completed),
    "Missing Info",
    IF(
      NOT(approved),
      "Awaiting Approval",
      baseURL &amp; utm_source &amp; utm_campaign &amp; utm_medium &amp; utm_content &amp; utm_place &amp; extras
    )
  )
)</f>
        <v>Missing Info</v>
      </c>
      <c r="AC537" s="72" t="str">
        <f t="shared" si="3"/>
        <v/>
      </c>
      <c r="AD537" s="68"/>
      <c r="AE537" s="106"/>
      <c r="AF537" s="114" t="str">
        <f t="shared" si="4"/>
        <v/>
      </c>
      <c r="AG537" s="76"/>
      <c r="AH537" s="111"/>
      <c r="AI537" s="115"/>
      <c r="AJ537" s="68"/>
      <c r="AK537" s="124" t="str">
        <f>IFERROR(__xludf.DUMMYFUNCTION("iferror(split(AJ537,""|""),"""")"),"")</f>
        <v/>
      </c>
      <c r="AL537" s="111"/>
      <c r="AM537" s="111"/>
      <c r="AN537" s="118" t="str">
        <f>IFERROR(__xludf.DUMMYFUNCTION("if(J537="""","""",GOOGLETRANSLATE(J537,""auto"",""en""))"),"")</f>
        <v/>
      </c>
      <c r="AO537" s="111" t="str">
        <f>IFERROR(__xludf.DUMMYFUNCTION("if(K537="""","""",GOOGLETRANSLATE(K537,""auto"",""en""))"),"")</f>
        <v/>
      </c>
      <c r="AP537" s="111" t="str">
        <f>IFERROR(__xludf.DUMMYFUNCTION("if(M537="""","""",GOOGLETRANSLATE(M537,""auto"",""en""))"),"")</f>
        <v/>
      </c>
      <c r="AQ537" s="111" t="str">
        <f>IFERROR(__xludf.DUMMYFUNCTION("if(O537="""","""",GOOGLETRANSLATE(O537,""auto"",""en""))"),"")</f>
        <v/>
      </c>
      <c r="AR537" s="111" t="str">
        <f>IFERROR(__xludf.DUMMYFUNCTION("if(Q537="""","""",GOOGLETRANSLATE(Q537,""auto"",""en""))"),"")</f>
        <v/>
      </c>
      <c r="AS537" s="68" t="str">
        <f>IFERROR(__xludf.DUMMYFUNCTION("REGEXREPLACE(E537, ""\?.*"", """")
"),"")</f>
        <v/>
      </c>
      <c r="AT537" s="120" t="str">
        <f>IFERROR(__xludf.DUMMYFUNCTION("TEXTJOIN(CHAR(10)&amp;CHAR(10), TRUE,
  ""H1: "" &amp;
    IFERROR(INDEX(IMPORTXML(REGEXREPLACE(AS537,""\?.*"",""""),""//h1[1]""),1),""""),
  IFERROR(""H2/H3: "" &amp;
    TEXTJOIN(CHAR(10), TRUE,
      IMPORTXML(REGEXREPLACE(AS537,""\?.*"",""""),""//h2[normalize-spa"&amp;"ce()] | //h3[normalize-space()]"")
    ),""""),
  IFERROR(""Paragraphs: "" &amp;
    TEXTJOIN(CHAR(10)&amp;CHAR(10), TRUE,
      IMPORTXML(REGEXREPLACE(AS537,""\?.*"",""""),
        ""//article//p[normalize-space()] | //div[contains(@class,'entry-content') or con"&amp;"tains(@class,'post-content') or contains(@class,'single-content') or contains(@class,'content') or contains(@class,'article')]//p[normalize-space()]""
      )
    ),"""")
)
"),"H1: ")</f>
        <v>H1: </v>
      </c>
      <c r="AU537" s="68" t="str">
        <f t="shared" si="5"/>
        <v/>
      </c>
      <c r="AV537" s="68" t="str">
        <f t="shared" si="6"/>
        <v/>
      </c>
      <c r="AW537" s="68" t="str">
        <f t="shared" si="7"/>
        <v/>
      </c>
      <c r="AX537" s="77"/>
    </row>
    <row r="538">
      <c r="A538" s="68"/>
      <c r="B538" s="68"/>
      <c r="C538" s="69"/>
      <c r="D538" s="68"/>
      <c r="E538" s="68"/>
      <c r="F538" s="68"/>
      <c r="G538" s="68"/>
      <c r="H538" s="68" t="str">
        <f t="shared" si="1"/>
        <v/>
      </c>
      <c r="I538" s="68"/>
      <c r="J538" s="111"/>
      <c r="K538" s="111"/>
      <c r="L538" s="122" t="b">
        <v>0</v>
      </c>
      <c r="M538" s="111"/>
      <c r="N538" s="109" t="b">
        <v>0</v>
      </c>
      <c r="O538" s="111"/>
      <c r="P538" s="109" t="b">
        <v>0</v>
      </c>
      <c r="Q538" s="111"/>
      <c r="R538" s="109" t="b">
        <v>0</v>
      </c>
      <c r="S538" s="111"/>
      <c r="T538" s="111"/>
      <c r="U538" s="111"/>
      <c r="V538" s="111"/>
      <c r="W538" s="111"/>
      <c r="X538" s="111"/>
      <c r="Y538" s="70" t="str">
        <f t="shared" si="8"/>
        <v/>
      </c>
      <c r="Z538" s="111"/>
      <c r="AA538" s="112" t="str">
        <f t="shared" si="2"/>
        <v>Missing Info</v>
      </c>
      <c r="AB538" s="113" t="str">
        <f>LET(
  completed, AA538="Complete",
  approved, AG538="Approved",
  srcVal,   IFERROR(VLOOKUP(D538, Lookup!A:F, 2, FALSE), ""),
  campVal,  IFERROR(VLOOKUP(D538, Lookup!A:F, 3, FALSE), ""),
  medVal,   IFERROR(VLOOKUP(D538, Lookup!A:F, 4, FALSE), ""),
  contVal,  IFERROR(VLOOKUP(D538, Lookup!A:F, 5, FALSE), ""),
  placeVal, IFERROR(VLOOKUP(D538, Lookup!A:F, 6, FALSE), ""),
  baseURL, AS538 &amp; "?",
  utm_source,   Lookup!$B$4 &amp; srcVal,
  utm_campaign, Lookup!$C$4 &amp; campVal,
  utm_medium,   Lookup!$D$4 &amp; medVal,
  utm_content,  Lookup!$E$4 &amp; contVal,
  utm_place,    Lookup!$F$4 &amp; placeVal,
  extras, "&amp;utm_term=" &amp; Y538 &amp; "&amp;adCreative=" &amp; AW538 &amp; "&amp;suggestedTerms=" &amp; AU538,
  IF(
    NOT(completed),
    "Missing Info",
    IF(
      NOT(approved),
      "Awaiting Approval",
      baseURL &amp; utm_source &amp; utm_campaign &amp; utm_medium &amp; utm_content &amp; utm_place &amp; extras
    )
  )
)</f>
        <v>Missing Info</v>
      </c>
      <c r="AC538" s="72" t="str">
        <f t="shared" si="3"/>
        <v/>
      </c>
      <c r="AD538" s="68"/>
      <c r="AE538" s="106"/>
      <c r="AF538" s="114" t="str">
        <f t="shared" si="4"/>
        <v/>
      </c>
      <c r="AG538" s="76"/>
      <c r="AH538" s="111"/>
      <c r="AI538" s="115"/>
      <c r="AJ538" s="68"/>
      <c r="AK538" s="124" t="str">
        <f>IFERROR(__xludf.DUMMYFUNCTION("iferror(split(AJ538,""|""),"""")"),"")</f>
        <v/>
      </c>
      <c r="AL538" s="111"/>
      <c r="AM538" s="111"/>
      <c r="AN538" s="118" t="str">
        <f>IFERROR(__xludf.DUMMYFUNCTION("if(J538="""","""",GOOGLETRANSLATE(J538,""auto"",""en""))"),"")</f>
        <v/>
      </c>
      <c r="AO538" s="111" t="str">
        <f>IFERROR(__xludf.DUMMYFUNCTION("if(K538="""","""",GOOGLETRANSLATE(K538,""auto"",""en""))"),"")</f>
        <v/>
      </c>
      <c r="AP538" s="111" t="str">
        <f>IFERROR(__xludf.DUMMYFUNCTION("if(M538="""","""",GOOGLETRANSLATE(M538,""auto"",""en""))"),"")</f>
        <v/>
      </c>
      <c r="AQ538" s="111" t="str">
        <f>IFERROR(__xludf.DUMMYFUNCTION("if(O538="""","""",GOOGLETRANSLATE(O538,""auto"",""en""))"),"")</f>
        <v/>
      </c>
      <c r="AR538" s="111" t="str">
        <f>IFERROR(__xludf.DUMMYFUNCTION("if(Q538="""","""",GOOGLETRANSLATE(Q538,""auto"",""en""))"),"")</f>
        <v/>
      </c>
      <c r="AS538" s="68" t="str">
        <f>IFERROR(__xludf.DUMMYFUNCTION("REGEXREPLACE(E538, ""\?.*"", """")
"),"")</f>
        <v/>
      </c>
      <c r="AT538" s="120" t="str">
        <f>IFERROR(__xludf.DUMMYFUNCTION("TEXTJOIN(CHAR(10)&amp;CHAR(10), TRUE,
  ""H1: "" &amp;
    IFERROR(INDEX(IMPORTXML(REGEXREPLACE(AS538,""\?.*"",""""),""//h1[1]""),1),""""),
  IFERROR(""H2/H3: "" &amp;
    TEXTJOIN(CHAR(10), TRUE,
      IMPORTXML(REGEXREPLACE(AS538,""\?.*"",""""),""//h2[normalize-spa"&amp;"ce()] | //h3[normalize-space()]"")
    ),""""),
  IFERROR(""Paragraphs: "" &amp;
    TEXTJOIN(CHAR(10)&amp;CHAR(10), TRUE,
      IMPORTXML(REGEXREPLACE(AS538,""\?.*"",""""),
        ""//article//p[normalize-space()] | //div[contains(@class,'entry-content') or con"&amp;"tains(@class,'post-content') or contains(@class,'single-content') or contains(@class,'content') or contains(@class,'article')]//p[normalize-space()]""
      )
    ),"""")
)
"),"H1: ")</f>
        <v>H1: </v>
      </c>
      <c r="AU538" s="68" t="str">
        <f t="shared" si="5"/>
        <v/>
      </c>
      <c r="AV538" s="68" t="str">
        <f t="shared" si="6"/>
        <v/>
      </c>
      <c r="AW538" s="68" t="str">
        <f t="shared" si="7"/>
        <v/>
      </c>
      <c r="AX538" s="77"/>
    </row>
    <row r="539">
      <c r="A539" s="68"/>
      <c r="B539" s="68"/>
      <c r="C539" s="69"/>
      <c r="D539" s="68"/>
      <c r="E539" s="68"/>
      <c r="F539" s="68"/>
      <c r="G539" s="68"/>
      <c r="H539" s="68" t="str">
        <f t="shared" si="1"/>
        <v/>
      </c>
      <c r="I539" s="68"/>
      <c r="J539" s="111"/>
      <c r="K539" s="111"/>
      <c r="L539" s="122" t="b">
        <v>0</v>
      </c>
      <c r="M539" s="111"/>
      <c r="N539" s="109" t="b">
        <v>0</v>
      </c>
      <c r="O539" s="111"/>
      <c r="P539" s="109" t="b">
        <v>0</v>
      </c>
      <c r="Q539" s="111"/>
      <c r="R539" s="109" t="b">
        <v>0</v>
      </c>
      <c r="S539" s="111"/>
      <c r="T539" s="111"/>
      <c r="U539" s="111"/>
      <c r="V539" s="111"/>
      <c r="W539" s="111"/>
      <c r="X539" s="111"/>
      <c r="Y539" s="70" t="str">
        <f t="shared" si="8"/>
        <v/>
      </c>
      <c r="Z539" s="111"/>
      <c r="AA539" s="112" t="str">
        <f t="shared" si="2"/>
        <v>Missing Info</v>
      </c>
      <c r="AB539" s="113" t="str">
        <f>LET(
  completed, AA539="Complete",
  approved, AG539="Approved",
  srcVal,   IFERROR(VLOOKUP(D539, Lookup!A:F, 2, FALSE), ""),
  campVal,  IFERROR(VLOOKUP(D539, Lookup!A:F, 3, FALSE), ""),
  medVal,   IFERROR(VLOOKUP(D539, Lookup!A:F, 4, FALSE), ""),
  contVal,  IFERROR(VLOOKUP(D539, Lookup!A:F, 5, FALSE), ""),
  placeVal, IFERROR(VLOOKUP(D539, Lookup!A:F, 6, FALSE), ""),
  baseURL, AS539 &amp; "?",
  utm_source,   Lookup!$B$4 &amp; srcVal,
  utm_campaign, Lookup!$C$4 &amp; campVal,
  utm_medium,   Lookup!$D$4 &amp; medVal,
  utm_content,  Lookup!$E$4 &amp; contVal,
  utm_place,    Lookup!$F$4 &amp; placeVal,
  extras, "&amp;utm_term=" &amp; Y539 &amp; "&amp;adCreative=" &amp; AW539 &amp; "&amp;suggestedTerms=" &amp; AU539,
  IF(
    NOT(completed),
    "Missing Info",
    IF(
      NOT(approved),
      "Awaiting Approval",
      baseURL &amp; utm_source &amp; utm_campaign &amp; utm_medium &amp; utm_content &amp; utm_place &amp; extras
    )
  )
)</f>
        <v>Missing Info</v>
      </c>
      <c r="AC539" s="72" t="str">
        <f t="shared" si="3"/>
        <v/>
      </c>
      <c r="AD539" s="68"/>
      <c r="AE539" s="106"/>
      <c r="AF539" s="114" t="str">
        <f t="shared" si="4"/>
        <v/>
      </c>
      <c r="AG539" s="76"/>
      <c r="AH539" s="111"/>
      <c r="AI539" s="115"/>
      <c r="AJ539" s="68"/>
      <c r="AK539" s="124" t="str">
        <f>IFERROR(__xludf.DUMMYFUNCTION("iferror(split(AJ539,""|""),"""")"),"")</f>
        <v/>
      </c>
      <c r="AL539" s="111"/>
      <c r="AM539" s="111"/>
      <c r="AN539" s="118" t="str">
        <f>IFERROR(__xludf.DUMMYFUNCTION("if(J539="""","""",GOOGLETRANSLATE(J539,""auto"",""en""))"),"")</f>
        <v/>
      </c>
      <c r="AO539" s="111" t="str">
        <f>IFERROR(__xludf.DUMMYFUNCTION("if(K539="""","""",GOOGLETRANSLATE(K539,""auto"",""en""))"),"")</f>
        <v/>
      </c>
      <c r="AP539" s="111" t="str">
        <f>IFERROR(__xludf.DUMMYFUNCTION("if(M539="""","""",GOOGLETRANSLATE(M539,""auto"",""en""))"),"")</f>
        <v/>
      </c>
      <c r="AQ539" s="111" t="str">
        <f>IFERROR(__xludf.DUMMYFUNCTION("if(O539="""","""",GOOGLETRANSLATE(O539,""auto"",""en""))"),"")</f>
        <v/>
      </c>
      <c r="AR539" s="111" t="str">
        <f>IFERROR(__xludf.DUMMYFUNCTION("if(Q539="""","""",GOOGLETRANSLATE(Q539,""auto"",""en""))"),"")</f>
        <v/>
      </c>
      <c r="AS539" s="68" t="str">
        <f>IFERROR(__xludf.DUMMYFUNCTION("REGEXREPLACE(E539, ""\?.*"", """")
"),"")</f>
        <v/>
      </c>
      <c r="AT539" s="120" t="str">
        <f>IFERROR(__xludf.DUMMYFUNCTION("TEXTJOIN(CHAR(10)&amp;CHAR(10), TRUE,
  ""H1: "" &amp;
    IFERROR(INDEX(IMPORTXML(REGEXREPLACE(AS539,""\?.*"",""""),""//h1[1]""),1),""""),
  IFERROR(""H2/H3: "" &amp;
    TEXTJOIN(CHAR(10), TRUE,
      IMPORTXML(REGEXREPLACE(AS539,""\?.*"",""""),""//h2[normalize-spa"&amp;"ce()] | //h3[normalize-space()]"")
    ),""""),
  IFERROR(""Paragraphs: "" &amp;
    TEXTJOIN(CHAR(10)&amp;CHAR(10), TRUE,
      IMPORTXML(REGEXREPLACE(AS539,""\?.*"",""""),
        ""//article//p[normalize-space()] | //div[contains(@class,'entry-content') or con"&amp;"tains(@class,'post-content') or contains(@class,'single-content') or contains(@class,'content') or contains(@class,'article')]//p[normalize-space()]""
      )
    ),"""")
)
"),"H1: ")</f>
        <v>H1: </v>
      </c>
      <c r="AU539" s="68" t="str">
        <f t="shared" si="5"/>
        <v/>
      </c>
      <c r="AV539" s="68" t="str">
        <f t="shared" si="6"/>
        <v/>
      </c>
      <c r="AW539" s="68" t="str">
        <f t="shared" si="7"/>
        <v/>
      </c>
      <c r="AX539" s="77"/>
    </row>
    <row r="540">
      <c r="A540" s="68"/>
      <c r="B540" s="68"/>
      <c r="C540" s="69"/>
      <c r="D540" s="68"/>
      <c r="E540" s="68"/>
      <c r="F540" s="68"/>
      <c r="G540" s="68"/>
      <c r="H540" s="68" t="str">
        <f t="shared" si="1"/>
        <v/>
      </c>
      <c r="I540" s="68"/>
      <c r="J540" s="111"/>
      <c r="K540" s="111"/>
      <c r="L540" s="122" t="b">
        <v>0</v>
      </c>
      <c r="M540" s="111"/>
      <c r="N540" s="109" t="b">
        <v>0</v>
      </c>
      <c r="O540" s="111"/>
      <c r="P540" s="109" t="b">
        <v>0</v>
      </c>
      <c r="Q540" s="111"/>
      <c r="R540" s="109" t="b">
        <v>0</v>
      </c>
      <c r="S540" s="111"/>
      <c r="T540" s="111"/>
      <c r="U540" s="111"/>
      <c r="V540" s="111"/>
      <c r="W540" s="111"/>
      <c r="X540" s="111"/>
      <c r="Y540" s="70" t="str">
        <f t="shared" si="8"/>
        <v/>
      </c>
      <c r="Z540" s="111"/>
      <c r="AA540" s="112" t="str">
        <f t="shared" si="2"/>
        <v>Missing Info</v>
      </c>
      <c r="AB540" s="113" t="str">
        <f>LET(
  completed, AA540="Complete",
  approved, AG540="Approved",
  srcVal,   IFERROR(VLOOKUP(D540, Lookup!A:F, 2, FALSE), ""),
  campVal,  IFERROR(VLOOKUP(D540, Lookup!A:F, 3, FALSE), ""),
  medVal,   IFERROR(VLOOKUP(D540, Lookup!A:F, 4, FALSE), ""),
  contVal,  IFERROR(VLOOKUP(D540, Lookup!A:F, 5, FALSE), ""),
  placeVal, IFERROR(VLOOKUP(D540, Lookup!A:F, 6, FALSE), ""),
  baseURL, AS540 &amp; "?",
  utm_source,   Lookup!$B$4 &amp; srcVal,
  utm_campaign, Lookup!$C$4 &amp; campVal,
  utm_medium,   Lookup!$D$4 &amp; medVal,
  utm_content,  Lookup!$E$4 &amp; contVal,
  utm_place,    Lookup!$F$4 &amp; placeVal,
  extras, "&amp;utm_term=" &amp; Y540 &amp; "&amp;adCreative=" &amp; AW540 &amp; "&amp;suggestedTerms=" &amp; AU540,
  IF(
    NOT(completed),
    "Missing Info",
    IF(
      NOT(approved),
      "Awaiting Approval",
      baseURL &amp; utm_source &amp; utm_campaign &amp; utm_medium &amp; utm_content &amp; utm_place &amp; extras
    )
  )
)</f>
        <v>Missing Info</v>
      </c>
      <c r="AC540" s="72" t="str">
        <f t="shared" si="3"/>
        <v/>
      </c>
      <c r="AD540" s="68"/>
      <c r="AE540" s="106"/>
      <c r="AF540" s="114" t="str">
        <f t="shared" si="4"/>
        <v/>
      </c>
      <c r="AG540" s="76"/>
      <c r="AH540" s="111"/>
      <c r="AI540" s="115"/>
      <c r="AJ540" s="68"/>
      <c r="AK540" s="124" t="str">
        <f>IFERROR(__xludf.DUMMYFUNCTION("iferror(split(AJ540,""|""),"""")"),"")</f>
        <v/>
      </c>
      <c r="AL540" s="111"/>
      <c r="AM540" s="111"/>
      <c r="AN540" s="118" t="str">
        <f>IFERROR(__xludf.DUMMYFUNCTION("if(J540="""","""",GOOGLETRANSLATE(J540,""auto"",""en""))"),"")</f>
        <v/>
      </c>
      <c r="AO540" s="111" t="str">
        <f>IFERROR(__xludf.DUMMYFUNCTION("if(K540="""","""",GOOGLETRANSLATE(K540,""auto"",""en""))"),"")</f>
        <v/>
      </c>
      <c r="AP540" s="111" t="str">
        <f>IFERROR(__xludf.DUMMYFUNCTION("if(M540="""","""",GOOGLETRANSLATE(M540,""auto"",""en""))"),"")</f>
        <v/>
      </c>
      <c r="AQ540" s="111" t="str">
        <f>IFERROR(__xludf.DUMMYFUNCTION("if(O540="""","""",GOOGLETRANSLATE(O540,""auto"",""en""))"),"")</f>
        <v/>
      </c>
      <c r="AR540" s="111" t="str">
        <f>IFERROR(__xludf.DUMMYFUNCTION("if(Q540="""","""",GOOGLETRANSLATE(Q540,""auto"",""en""))"),"")</f>
        <v/>
      </c>
      <c r="AS540" s="68" t="str">
        <f>IFERROR(__xludf.DUMMYFUNCTION("REGEXREPLACE(E540, ""\?.*"", """")
"),"")</f>
        <v/>
      </c>
      <c r="AT540" s="120" t="str">
        <f>IFERROR(__xludf.DUMMYFUNCTION("TEXTJOIN(CHAR(10)&amp;CHAR(10), TRUE,
  ""H1: "" &amp;
    IFERROR(INDEX(IMPORTXML(REGEXREPLACE(AS540,""\?.*"",""""),""//h1[1]""),1),""""),
  IFERROR(""H2/H3: "" &amp;
    TEXTJOIN(CHAR(10), TRUE,
      IMPORTXML(REGEXREPLACE(AS540,""\?.*"",""""),""//h2[normalize-spa"&amp;"ce()] | //h3[normalize-space()]"")
    ),""""),
  IFERROR(""Paragraphs: "" &amp;
    TEXTJOIN(CHAR(10)&amp;CHAR(10), TRUE,
      IMPORTXML(REGEXREPLACE(AS540,""\?.*"",""""),
        ""//article//p[normalize-space()] | //div[contains(@class,'entry-content') or con"&amp;"tains(@class,'post-content') or contains(@class,'single-content') or contains(@class,'content') or contains(@class,'article')]//p[normalize-space()]""
      )
    ),"""")
)
"),"H1: ")</f>
        <v>H1: </v>
      </c>
      <c r="AU540" s="68" t="str">
        <f t="shared" si="5"/>
        <v/>
      </c>
      <c r="AV540" s="68" t="str">
        <f t="shared" si="6"/>
        <v/>
      </c>
      <c r="AW540" s="68" t="str">
        <f t="shared" si="7"/>
        <v/>
      </c>
      <c r="AX540" s="77"/>
    </row>
    <row r="541">
      <c r="A541" s="68"/>
      <c r="B541" s="68"/>
      <c r="C541" s="69"/>
      <c r="D541" s="68"/>
      <c r="E541" s="68"/>
      <c r="F541" s="68"/>
      <c r="G541" s="68"/>
      <c r="H541" s="68" t="str">
        <f t="shared" si="1"/>
        <v/>
      </c>
      <c r="I541" s="68"/>
      <c r="J541" s="111"/>
      <c r="K541" s="111"/>
      <c r="L541" s="122" t="b">
        <v>0</v>
      </c>
      <c r="M541" s="111"/>
      <c r="N541" s="109" t="b">
        <v>0</v>
      </c>
      <c r="O541" s="111"/>
      <c r="P541" s="109" t="b">
        <v>0</v>
      </c>
      <c r="Q541" s="111"/>
      <c r="R541" s="109" t="b">
        <v>0</v>
      </c>
      <c r="S541" s="111"/>
      <c r="T541" s="111"/>
      <c r="U541" s="111"/>
      <c r="V541" s="111"/>
      <c r="W541" s="111"/>
      <c r="X541" s="111"/>
      <c r="Y541" s="70" t="str">
        <f t="shared" si="8"/>
        <v/>
      </c>
      <c r="Z541" s="111"/>
      <c r="AA541" s="112" t="str">
        <f t="shared" si="2"/>
        <v>Missing Info</v>
      </c>
      <c r="AB541" s="113" t="str">
        <f>LET(
  completed, AA541="Complete",
  approved, AG541="Approved",
  srcVal,   IFERROR(VLOOKUP(D541, Lookup!A:F, 2, FALSE), ""),
  campVal,  IFERROR(VLOOKUP(D541, Lookup!A:F, 3, FALSE), ""),
  medVal,   IFERROR(VLOOKUP(D541, Lookup!A:F, 4, FALSE), ""),
  contVal,  IFERROR(VLOOKUP(D541, Lookup!A:F, 5, FALSE), ""),
  placeVal, IFERROR(VLOOKUP(D541, Lookup!A:F, 6, FALSE), ""),
  baseURL, AS541 &amp; "?",
  utm_source,   Lookup!$B$4 &amp; srcVal,
  utm_campaign, Lookup!$C$4 &amp; campVal,
  utm_medium,   Lookup!$D$4 &amp; medVal,
  utm_content,  Lookup!$E$4 &amp; contVal,
  utm_place,    Lookup!$F$4 &amp; placeVal,
  extras, "&amp;utm_term=" &amp; Y541 &amp; "&amp;adCreative=" &amp; AW541 &amp; "&amp;suggestedTerms=" &amp; AU541,
  IF(
    NOT(completed),
    "Missing Info",
    IF(
      NOT(approved),
      "Awaiting Approval",
      baseURL &amp; utm_source &amp; utm_campaign &amp; utm_medium &amp; utm_content &amp; utm_place &amp; extras
    )
  )
)</f>
        <v>Missing Info</v>
      </c>
      <c r="AC541" s="72" t="str">
        <f t="shared" si="3"/>
        <v/>
      </c>
      <c r="AD541" s="68"/>
      <c r="AE541" s="106"/>
      <c r="AF541" s="114" t="str">
        <f t="shared" si="4"/>
        <v/>
      </c>
      <c r="AG541" s="76"/>
      <c r="AH541" s="111"/>
      <c r="AI541" s="115"/>
      <c r="AJ541" s="68"/>
      <c r="AK541" s="124" t="str">
        <f>IFERROR(__xludf.DUMMYFUNCTION("iferror(split(AJ541,""|""),"""")"),"")</f>
        <v/>
      </c>
      <c r="AL541" s="111"/>
      <c r="AM541" s="111"/>
      <c r="AN541" s="118" t="str">
        <f>IFERROR(__xludf.DUMMYFUNCTION("if(J541="""","""",GOOGLETRANSLATE(J541,""auto"",""en""))"),"")</f>
        <v/>
      </c>
      <c r="AO541" s="111" t="str">
        <f>IFERROR(__xludf.DUMMYFUNCTION("if(K541="""","""",GOOGLETRANSLATE(K541,""auto"",""en""))"),"")</f>
        <v/>
      </c>
      <c r="AP541" s="111" t="str">
        <f>IFERROR(__xludf.DUMMYFUNCTION("if(M541="""","""",GOOGLETRANSLATE(M541,""auto"",""en""))"),"")</f>
        <v/>
      </c>
      <c r="AQ541" s="111" t="str">
        <f>IFERROR(__xludf.DUMMYFUNCTION("if(O541="""","""",GOOGLETRANSLATE(O541,""auto"",""en""))"),"")</f>
        <v/>
      </c>
      <c r="AR541" s="111" t="str">
        <f>IFERROR(__xludf.DUMMYFUNCTION("if(Q541="""","""",GOOGLETRANSLATE(Q541,""auto"",""en""))"),"")</f>
        <v/>
      </c>
      <c r="AS541" s="68" t="str">
        <f>IFERROR(__xludf.DUMMYFUNCTION("REGEXREPLACE(E541, ""\?.*"", """")
"),"")</f>
        <v/>
      </c>
      <c r="AT541" s="120" t="str">
        <f>IFERROR(__xludf.DUMMYFUNCTION("TEXTJOIN(CHAR(10)&amp;CHAR(10), TRUE,
  ""H1: "" &amp;
    IFERROR(INDEX(IMPORTXML(REGEXREPLACE(AS541,""\?.*"",""""),""//h1[1]""),1),""""),
  IFERROR(""H2/H3: "" &amp;
    TEXTJOIN(CHAR(10), TRUE,
      IMPORTXML(REGEXREPLACE(AS541,""\?.*"",""""),""//h2[normalize-spa"&amp;"ce()] | //h3[normalize-space()]"")
    ),""""),
  IFERROR(""Paragraphs: "" &amp;
    TEXTJOIN(CHAR(10)&amp;CHAR(10), TRUE,
      IMPORTXML(REGEXREPLACE(AS541,""\?.*"",""""),
        ""//article//p[normalize-space()] | //div[contains(@class,'entry-content') or con"&amp;"tains(@class,'post-content') or contains(@class,'single-content') or contains(@class,'content') or contains(@class,'article')]//p[normalize-space()]""
      )
    ),"""")
)
"),"H1: ")</f>
        <v>H1: </v>
      </c>
      <c r="AU541" s="68" t="str">
        <f t="shared" si="5"/>
        <v/>
      </c>
      <c r="AV541" s="68" t="str">
        <f t="shared" si="6"/>
        <v/>
      </c>
      <c r="AW541" s="68" t="str">
        <f t="shared" si="7"/>
        <v/>
      </c>
      <c r="AX541" s="77"/>
    </row>
    <row r="542">
      <c r="A542" s="68"/>
      <c r="B542" s="68"/>
      <c r="C542" s="69"/>
      <c r="D542" s="68"/>
      <c r="E542" s="68"/>
      <c r="F542" s="68"/>
      <c r="G542" s="68"/>
      <c r="H542" s="68" t="str">
        <f t="shared" si="1"/>
        <v/>
      </c>
      <c r="I542" s="68"/>
      <c r="J542" s="111"/>
      <c r="K542" s="111"/>
      <c r="L542" s="122" t="b">
        <v>0</v>
      </c>
      <c r="M542" s="111"/>
      <c r="N542" s="109" t="b">
        <v>0</v>
      </c>
      <c r="O542" s="111"/>
      <c r="P542" s="109" t="b">
        <v>0</v>
      </c>
      <c r="Q542" s="111"/>
      <c r="R542" s="109" t="b">
        <v>0</v>
      </c>
      <c r="S542" s="111"/>
      <c r="T542" s="111"/>
      <c r="U542" s="111"/>
      <c r="V542" s="111"/>
      <c r="W542" s="111"/>
      <c r="X542" s="111"/>
      <c r="Y542" s="70" t="str">
        <f t="shared" si="8"/>
        <v/>
      </c>
      <c r="Z542" s="111"/>
      <c r="AA542" s="112" t="str">
        <f t="shared" si="2"/>
        <v>Missing Info</v>
      </c>
      <c r="AB542" s="113" t="str">
        <f>LET(
  completed, AA542="Complete",
  approved, AG542="Approved",
  srcVal,   IFERROR(VLOOKUP(D542, Lookup!A:F, 2, FALSE), ""),
  campVal,  IFERROR(VLOOKUP(D542, Lookup!A:F, 3, FALSE), ""),
  medVal,   IFERROR(VLOOKUP(D542, Lookup!A:F, 4, FALSE), ""),
  contVal,  IFERROR(VLOOKUP(D542, Lookup!A:F, 5, FALSE), ""),
  placeVal, IFERROR(VLOOKUP(D542, Lookup!A:F, 6, FALSE), ""),
  baseURL, AS542 &amp; "?",
  utm_source,   Lookup!$B$4 &amp; srcVal,
  utm_campaign, Lookup!$C$4 &amp; campVal,
  utm_medium,   Lookup!$D$4 &amp; medVal,
  utm_content,  Lookup!$E$4 &amp; contVal,
  utm_place,    Lookup!$F$4 &amp; placeVal,
  extras, "&amp;utm_term=" &amp; Y542 &amp; "&amp;adCreative=" &amp; AW542 &amp; "&amp;suggestedTerms=" &amp; AU542,
  IF(
    NOT(completed),
    "Missing Info",
    IF(
      NOT(approved),
      "Awaiting Approval",
      baseURL &amp; utm_source &amp; utm_campaign &amp; utm_medium &amp; utm_content &amp; utm_place &amp; extras
    )
  )
)</f>
        <v>Missing Info</v>
      </c>
      <c r="AC542" s="72" t="str">
        <f t="shared" si="3"/>
        <v/>
      </c>
      <c r="AD542" s="68"/>
      <c r="AE542" s="106"/>
      <c r="AF542" s="114" t="str">
        <f t="shared" si="4"/>
        <v/>
      </c>
      <c r="AG542" s="76"/>
      <c r="AH542" s="111"/>
      <c r="AI542" s="115"/>
      <c r="AJ542" s="68"/>
      <c r="AK542" s="124" t="str">
        <f>IFERROR(__xludf.DUMMYFUNCTION("iferror(split(AJ542,""|""),"""")"),"")</f>
        <v/>
      </c>
      <c r="AL542" s="111"/>
      <c r="AM542" s="111"/>
      <c r="AN542" s="118" t="str">
        <f>IFERROR(__xludf.DUMMYFUNCTION("if(J542="""","""",GOOGLETRANSLATE(J542,""auto"",""en""))"),"")</f>
        <v/>
      </c>
      <c r="AO542" s="111" t="str">
        <f>IFERROR(__xludf.DUMMYFUNCTION("if(K542="""","""",GOOGLETRANSLATE(K542,""auto"",""en""))"),"")</f>
        <v/>
      </c>
      <c r="AP542" s="111" t="str">
        <f>IFERROR(__xludf.DUMMYFUNCTION("if(M542="""","""",GOOGLETRANSLATE(M542,""auto"",""en""))"),"")</f>
        <v/>
      </c>
      <c r="AQ542" s="111" t="str">
        <f>IFERROR(__xludf.DUMMYFUNCTION("if(O542="""","""",GOOGLETRANSLATE(O542,""auto"",""en""))"),"")</f>
        <v/>
      </c>
      <c r="AR542" s="111" t="str">
        <f>IFERROR(__xludf.DUMMYFUNCTION("if(Q542="""","""",GOOGLETRANSLATE(Q542,""auto"",""en""))"),"")</f>
        <v/>
      </c>
      <c r="AS542" s="68" t="str">
        <f>IFERROR(__xludf.DUMMYFUNCTION("REGEXREPLACE(E542, ""\?.*"", """")
"),"")</f>
        <v/>
      </c>
      <c r="AT542" s="120" t="str">
        <f>IFERROR(__xludf.DUMMYFUNCTION("TEXTJOIN(CHAR(10)&amp;CHAR(10), TRUE,
  ""H1: "" &amp;
    IFERROR(INDEX(IMPORTXML(REGEXREPLACE(AS542,""\?.*"",""""),""//h1[1]""),1),""""),
  IFERROR(""H2/H3: "" &amp;
    TEXTJOIN(CHAR(10), TRUE,
      IMPORTXML(REGEXREPLACE(AS542,""\?.*"",""""),""//h2[normalize-spa"&amp;"ce()] | //h3[normalize-space()]"")
    ),""""),
  IFERROR(""Paragraphs: "" &amp;
    TEXTJOIN(CHAR(10)&amp;CHAR(10), TRUE,
      IMPORTXML(REGEXREPLACE(AS542,""\?.*"",""""),
        ""//article//p[normalize-space()] | //div[contains(@class,'entry-content') or con"&amp;"tains(@class,'post-content') or contains(@class,'single-content') or contains(@class,'content') or contains(@class,'article')]//p[normalize-space()]""
      )
    ),"""")
)
"),"H1: ")</f>
        <v>H1: </v>
      </c>
      <c r="AU542" s="68" t="str">
        <f t="shared" si="5"/>
        <v/>
      </c>
      <c r="AV542" s="68" t="str">
        <f t="shared" si="6"/>
        <v/>
      </c>
      <c r="AW542" s="68" t="str">
        <f t="shared" si="7"/>
        <v/>
      </c>
      <c r="AX542" s="77"/>
    </row>
    <row r="543">
      <c r="A543" s="68"/>
      <c r="B543" s="68"/>
      <c r="C543" s="69"/>
      <c r="D543" s="68"/>
      <c r="E543" s="68"/>
      <c r="F543" s="68"/>
      <c r="G543" s="68"/>
      <c r="H543" s="68" t="str">
        <f t="shared" si="1"/>
        <v/>
      </c>
      <c r="I543" s="68"/>
      <c r="J543" s="111"/>
      <c r="K543" s="111"/>
      <c r="L543" s="122" t="b">
        <v>0</v>
      </c>
      <c r="M543" s="111"/>
      <c r="N543" s="109" t="b">
        <v>0</v>
      </c>
      <c r="O543" s="111"/>
      <c r="P543" s="109" t="b">
        <v>0</v>
      </c>
      <c r="Q543" s="111"/>
      <c r="R543" s="109" t="b">
        <v>0</v>
      </c>
      <c r="S543" s="111"/>
      <c r="T543" s="111"/>
      <c r="U543" s="111"/>
      <c r="V543" s="111"/>
      <c r="W543" s="111"/>
      <c r="X543" s="111"/>
      <c r="Y543" s="70" t="str">
        <f t="shared" si="8"/>
        <v/>
      </c>
      <c r="Z543" s="111"/>
      <c r="AA543" s="112" t="str">
        <f t="shared" si="2"/>
        <v>Missing Info</v>
      </c>
      <c r="AB543" s="113" t="str">
        <f>LET(
  completed, AA543="Complete",
  approved, AG543="Approved",
  srcVal,   IFERROR(VLOOKUP(D543, Lookup!A:F, 2, FALSE), ""),
  campVal,  IFERROR(VLOOKUP(D543, Lookup!A:F, 3, FALSE), ""),
  medVal,   IFERROR(VLOOKUP(D543, Lookup!A:F, 4, FALSE), ""),
  contVal,  IFERROR(VLOOKUP(D543, Lookup!A:F, 5, FALSE), ""),
  placeVal, IFERROR(VLOOKUP(D543, Lookup!A:F, 6, FALSE), ""),
  baseURL, AS543 &amp; "?",
  utm_source,   Lookup!$B$4 &amp; srcVal,
  utm_campaign, Lookup!$C$4 &amp; campVal,
  utm_medium,   Lookup!$D$4 &amp; medVal,
  utm_content,  Lookup!$E$4 &amp; contVal,
  utm_place,    Lookup!$F$4 &amp; placeVal,
  extras, "&amp;utm_term=" &amp; Y543 &amp; "&amp;adCreative=" &amp; AW543 &amp; "&amp;suggestedTerms=" &amp; AU543,
  IF(
    NOT(completed),
    "Missing Info",
    IF(
      NOT(approved),
      "Awaiting Approval",
      baseURL &amp; utm_source &amp; utm_campaign &amp; utm_medium &amp; utm_content &amp; utm_place &amp; extras
    )
  )
)</f>
        <v>Missing Info</v>
      </c>
      <c r="AC543" s="72" t="str">
        <f t="shared" si="3"/>
        <v/>
      </c>
      <c r="AD543" s="68"/>
      <c r="AE543" s="106"/>
      <c r="AF543" s="114" t="str">
        <f t="shared" si="4"/>
        <v/>
      </c>
      <c r="AG543" s="76"/>
      <c r="AH543" s="111"/>
      <c r="AI543" s="115"/>
      <c r="AJ543" s="68"/>
      <c r="AK543" s="124" t="str">
        <f>IFERROR(__xludf.DUMMYFUNCTION("iferror(split(AJ543,""|""),"""")"),"")</f>
        <v/>
      </c>
      <c r="AL543" s="111"/>
      <c r="AM543" s="111"/>
      <c r="AN543" s="118" t="str">
        <f>IFERROR(__xludf.DUMMYFUNCTION("if(J543="""","""",GOOGLETRANSLATE(J543,""auto"",""en""))"),"")</f>
        <v/>
      </c>
      <c r="AO543" s="111" t="str">
        <f>IFERROR(__xludf.DUMMYFUNCTION("if(K543="""","""",GOOGLETRANSLATE(K543,""auto"",""en""))"),"")</f>
        <v/>
      </c>
      <c r="AP543" s="111" t="str">
        <f>IFERROR(__xludf.DUMMYFUNCTION("if(M543="""","""",GOOGLETRANSLATE(M543,""auto"",""en""))"),"")</f>
        <v/>
      </c>
      <c r="AQ543" s="111" t="str">
        <f>IFERROR(__xludf.DUMMYFUNCTION("if(O543="""","""",GOOGLETRANSLATE(O543,""auto"",""en""))"),"")</f>
        <v/>
      </c>
      <c r="AR543" s="111" t="str">
        <f>IFERROR(__xludf.DUMMYFUNCTION("if(Q543="""","""",GOOGLETRANSLATE(Q543,""auto"",""en""))"),"")</f>
        <v/>
      </c>
      <c r="AS543" s="68" t="str">
        <f>IFERROR(__xludf.DUMMYFUNCTION("REGEXREPLACE(E543, ""\?.*"", """")
"),"")</f>
        <v/>
      </c>
      <c r="AT543" s="120" t="str">
        <f>IFERROR(__xludf.DUMMYFUNCTION("TEXTJOIN(CHAR(10)&amp;CHAR(10), TRUE,
  ""H1: "" &amp;
    IFERROR(INDEX(IMPORTXML(REGEXREPLACE(AS543,""\?.*"",""""),""//h1[1]""),1),""""),
  IFERROR(""H2/H3: "" &amp;
    TEXTJOIN(CHAR(10), TRUE,
      IMPORTXML(REGEXREPLACE(AS543,""\?.*"",""""),""//h2[normalize-spa"&amp;"ce()] | //h3[normalize-space()]"")
    ),""""),
  IFERROR(""Paragraphs: "" &amp;
    TEXTJOIN(CHAR(10)&amp;CHAR(10), TRUE,
      IMPORTXML(REGEXREPLACE(AS543,""\?.*"",""""),
        ""//article//p[normalize-space()] | //div[contains(@class,'entry-content') or con"&amp;"tains(@class,'post-content') or contains(@class,'single-content') or contains(@class,'content') or contains(@class,'article')]//p[normalize-space()]""
      )
    ),"""")
)
"),"H1: ")</f>
        <v>H1: </v>
      </c>
      <c r="AU543" s="68" t="str">
        <f t="shared" si="5"/>
        <v/>
      </c>
      <c r="AV543" s="68" t="str">
        <f t="shared" si="6"/>
        <v/>
      </c>
      <c r="AW543" s="68" t="str">
        <f t="shared" si="7"/>
        <v/>
      </c>
      <c r="AX543" s="77"/>
    </row>
    <row r="544">
      <c r="A544" s="68"/>
      <c r="B544" s="68"/>
      <c r="C544" s="69"/>
      <c r="D544" s="68"/>
      <c r="E544" s="68"/>
      <c r="F544" s="68"/>
      <c r="G544" s="68"/>
      <c r="H544" s="68" t="str">
        <f t="shared" si="1"/>
        <v/>
      </c>
      <c r="I544" s="68"/>
      <c r="J544" s="111"/>
      <c r="K544" s="111"/>
      <c r="L544" s="122" t="b">
        <v>0</v>
      </c>
      <c r="M544" s="111"/>
      <c r="N544" s="109" t="b">
        <v>0</v>
      </c>
      <c r="O544" s="111"/>
      <c r="P544" s="109" t="b">
        <v>0</v>
      </c>
      <c r="Q544" s="111"/>
      <c r="R544" s="109" t="b">
        <v>0</v>
      </c>
      <c r="S544" s="111"/>
      <c r="T544" s="111"/>
      <c r="U544" s="111"/>
      <c r="V544" s="111"/>
      <c r="W544" s="111"/>
      <c r="X544" s="111"/>
      <c r="Y544" s="70" t="str">
        <f t="shared" si="8"/>
        <v/>
      </c>
      <c r="Z544" s="111"/>
      <c r="AA544" s="112" t="str">
        <f t="shared" si="2"/>
        <v>Missing Info</v>
      </c>
      <c r="AB544" s="113" t="str">
        <f>LET(
  completed, AA544="Complete",
  approved, AG544="Approved",
  srcVal,   IFERROR(VLOOKUP(D544, Lookup!A:F, 2, FALSE), ""),
  campVal,  IFERROR(VLOOKUP(D544, Lookup!A:F, 3, FALSE), ""),
  medVal,   IFERROR(VLOOKUP(D544, Lookup!A:F, 4, FALSE), ""),
  contVal,  IFERROR(VLOOKUP(D544, Lookup!A:F, 5, FALSE), ""),
  placeVal, IFERROR(VLOOKUP(D544, Lookup!A:F, 6, FALSE), ""),
  baseURL, AS544 &amp; "?",
  utm_source,   Lookup!$B$4 &amp; srcVal,
  utm_campaign, Lookup!$C$4 &amp; campVal,
  utm_medium,   Lookup!$D$4 &amp; medVal,
  utm_content,  Lookup!$E$4 &amp; contVal,
  utm_place,    Lookup!$F$4 &amp; placeVal,
  extras, "&amp;utm_term=" &amp; Y544 &amp; "&amp;adCreative=" &amp; AW544 &amp; "&amp;suggestedTerms=" &amp; AU544,
  IF(
    NOT(completed),
    "Missing Info",
    IF(
      NOT(approved),
      "Awaiting Approval",
      baseURL &amp; utm_source &amp; utm_campaign &amp; utm_medium &amp; utm_content &amp; utm_place &amp; extras
    )
  )
)</f>
        <v>Missing Info</v>
      </c>
      <c r="AC544" s="72" t="str">
        <f t="shared" si="3"/>
        <v/>
      </c>
      <c r="AD544" s="68"/>
      <c r="AE544" s="106"/>
      <c r="AF544" s="114" t="str">
        <f t="shared" si="4"/>
        <v/>
      </c>
      <c r="AG544" s="76"/>
      <c r="AH544" s="111"/>
      <c r="AI544" s="115"/>
      <c r="AJ544" s="68"/>
      <c r="AK544" s="124" t="str">
        <f>IFERROR(__xludf.DUMMYFUNCTION("iferror(split(AJ544,""|""),"""")"),"")</f>
        <v/>
      </c>
      <c r="AL544" s="111"/>
      <c r="AM544" s="111"/>
      <c r="AN544" s="118" t="str">
        <f>IFERROR(__xludf.DUMMYFUNCTION("if(J544="""","""",GOOGLETRANSLATE(J544,""auto"",""en""))"),"")</f>
        <v/>
      </c>
      <c r="AO544" s="111" t="str">
        <f>IFERROR(__xludf.DUMMYFUNCTION("if(K544="""","""",GOOGLETRANSLATE(K544,""auto"",""en""))"),"")</f>
        <v/>
      </c>
      <c r="AP544" s="111" t="str">
        <f>IFERROR(__xludf.DUMMYFUNCTION("if(M544="""","""",GOOGLETRANSLATE(M544,""auto"",""en""))"),"")</f>
        <v/>
      </c>
      <c r="AQ544" s="111" t="str">
        <f>IFERROR(__xludf.DUMMYFUNCTION("if(O544="""","""",GOOGLETRANSLATE(O544,""auto"",""en""))"),"")</f>
        <v/>
      </c>
      <c r="AR544" s="111" t="str">
        <f>IFERROR(__xludf.DUMMYFUNCTION("if(Q544="""","""",GOOGLETRANSLATE(Q544,""auto"",""en""))"),"")</f>
        <v/>
      </c>
      <c r="AS544" s="68" t="str">
        <f>IFERROR(__xludf.DUMMYFUNCTION("REGEXREPLACE(E544, ""\?.*"", """")
"),"")</f>
        <v/>
      </c>
      <c r="AT544" s="120" t="str">
        <f>IFERROR(__xludf.DUMMYFUNCTION("TEXTJOIN(CHAR(10)&amp;CHAR(10), TRUE,
  ""H1: "" &amp;
    IFERROR(INDEX(IMPORTXML(REGEXREPLACE(AS544,""\?.*"",""""),""//h1[1]""),1),""""),
  IFERROR(""H2/H3: "" &amp;
    TEXTJOIN(CHAR(10), TRUE,
      IMPORTXML(REGEXREPLACE(AS544,""\?.*"",""""),""//h2[normalize-spa"&amp;"ce()] | //h3[normalize-space()]"")
    ),""""),
  IFERROR(""Paragraphs: "" &amp;
    TEXTJOIN(CHAR(10)&amp;CHAR(10), TRUE,
      IMPORTXML(REGEXREPLACE(AS544,""\?.*"",""""),
        ""//article//p[normalize-space()] | //div[contains(@class,'entry-content') or con"&amp;"tains(@class,'post-content') or contains(@class,'single-content') or contains(@class,'content') or contains(@class,'article')]//p[normalize-space()]""
      )
    ),"""")
)
"),"H1: ")</f>
        <v>H1: </v>
      </c>
      <c r="AU544" s="68" t="str">
        <f t="shared" si="5"/>
        <v/>
      </c>
      <c r="AV544" s="68" t="str">
        <f t="shared" si="6"/>
        <v/>
      </c>
      <c r="AW544" s="68" t="str">
        <f t="shared" si="7"/>
        <v/>
      </c>
      <c r="AX544" s="77"/>
    </row>
    <row r="545">
      <c r="A545" s="68"/>
      <c r="B545" s="68"/>
      <c r="C545" s="69"/>
      <c r="D545" s="68"/>
      <c r="E545" s="68"/>
      <c r="F545" s="68"/>
      <c r="G545" s="68"/>
      <c r="H545" s="68" t="str">
        <f t="shared" si="1"/>
        <v/>
      </c>
      <c r="I545" s="68"/>
      <c r="J545" s="111"/>
      <c r="K545" s="111"/>
      <c r="L545" s="122" t="b">
        <v>0</v>
      </c>
      <c r="M545" s="111"/>
      <c r="N545" s="109" t="b">
        <v>0</v>
      </c>
      <c r="O545" s="111"/>
      <c r="P545" s="109" t="b">
        <v>0</v>
      </c>
      <c r="Q545" s="111"/>
      <c r="R545" s="109" t="b">
        <v>0</v>
      </c>
      <c r="S545" s="111"/>
      <c r="T545" s="111"/>
      <c r="U545" s="111"/>
      <c r="V545" s="111"/>
      <c r="W545" s="111"/>
      <c r="X545" s="111"/>
      <c r="Y545" s="70" t="str">
        <f t="shared" si="8"/>
        <v/>
      </c>
      <c r="Z545" s="111"/>
      <c r="AA545" s="112" t="str">
        <f t="shared" si="2"/>
        <v>Missing Info</v>
      </c>
      <c r="AB545" s="113" t="str">
        <f>LET(
  completed, AA545="Complete",
  approved, AG545="Approved",
  srcVal,   IFERROR(VLOOKUP(D545, Lookup!A:F, 2, FALSE), ""),
  campVal,  IFERROR(VLOOKUP(D545, Lookup!A:F, 3, FALSE), ""),
  medVal,   IFERROR(VLOOKUP(D545, Lookup!A:F, 4, FALSE), ""),
  contVal,  IFERROR(VLOOKUP(D545, Lookup!A:F, 5, FALSE), ""),
  placeVal, IFERROR(VLOOKUP(D545, Lookup!A:F, 6, FALSE), ""),
  baseURL, AS545 &amp; "?",
  utm_source,   Lookup!$B$4 &amp; srcVal,
  utm_campaign, Lookup!$C$4 &amp; campVal,
  utm_medium,   Lookup!$D$4 &amp; medVal,
  utm_content,  Lookup!$E$4 &amp; contVal,
  utm_place,    Lookup!$F$4 &amp; placeVal,
  extras, "&amp;utm_term=" &amp; Y545 &amp; "&amp;adCreative=" &amp; AW545 &amp; "&amp;suggestedTerms=" &amp; AU545,
  IF(
    NOT(completed),
    "Missing Info",
    IF(
      NOT(approved),
      "Awaiting Approval",
      baseURL &amp; utm_source &amp; utm_campaign &amp; utm_medium &amp; utm_content &amp; utm_place &amp; extras
    )
  )
)</f>
        <v>Missing Info</v>
      </c>
      <c r="AC545" s="72" t="str">
        <f t="shared" si="3"/>
        <v/>
      </c>
      <c r="AD545" s="68"/>
      <c r="AE545" s="106"/>
      <c r="AF545" s="114" t="str">
        <f t="shared" si="4"/>
        <v/>
      </c>
      <c r="AG545" s="76"/>
      <c r="AH545" s="111"/>
      <c r="AI545" s="115"/>
      <c r="AJ545" s="68"/>
      <c r="AK545" s="124" t="str">
        <f>IFERROR(__xludf.DUMMYFUNCTION("iferror(split(AJ545,""|""),"""")"),"")</f>
        <v/>
      </c>
      <c r="AL545" s="111"/>
      <c r="AM545" s="111"/>
      <c r="AN545" s="118" t="str">
        <f>IFERROR(__xludf.DUMMYFUNCTION("if(J545="""","""",GOOGLETRANSLATE(J545,""auto"",""en""))"),"")</f>
        <v/>
      </c>
      <c r="AO545" s="111" t="str">
        <f>IFERROR(__xludf.DUMMYFUNCTION("if(K545="""","""",GOOGLETRANSLATE(K545,""auto"",""en""))"),"")</f>
        <v/>
      </c>
      <c r="AP545" s="111" t="str">
        <f>IFERROR(__xludf.DUMMYFUNCTION("if(M545="""","""",GOOGLETRANSLATE(M545,""auto"",""en""))"),"")</f>
        <v/>
      </c>
      <c r="AQ545" s="111" t="str">
        <f>IFERROR(__xludf.DUMMYFUNCTION("if(O545="""","""",GOOGLETRANSLATE(O545,""auto"",""en""))"),"")</f>
        <v/>
      </c>
      <c r="AR545" s="111" t="str">
        <f>IFERROR(__xludf.DUMMYFUNCTION("if(Q545="""","""",GOOGLETRANSLATE(Q545,""auto"",""en""))"),"")</f>
        <v/>
      </c>
      <c r="AS545" s="68" t="str">
        <f>IFERROR(__xludf.DUMMYFUNCTION("REGEXREPLACE(E545, ""\?.*"", """")
"),"")</f>
        <v/>
      </c>
      <c r="AT545" s="120" t="str">
        <f>IFERROR(__xludf.DUMMYFUNCTION("TEXTJOIN(CHAR(10)&amp;CHAR(10), TRUE,
  ""H1: "" &amp;
    IFERROR(INDEX(IMPORTXML(REGEXREPLACE(AS545,""\?.*"",""""),""//h1[1]""),1),""""),
  IFERROR(""H2/H3: "" &amp;
    TEXTJOIN(CHAR(10), TRUE,
      IMPORTXML(REGEXREPLACE(AS545,""\?.*"",""""),""//h2[normalize-spa"&amp;"ce()] | //h3[normalize-space()]"")
    ),""""),
  IFERROR(""Paragraphs: "" &amp;
    TEXTJOIN(CHAR(10)&amp;CHAR(10), TRUE,
      IMPORTXML(REGEXREPLACE(AS545,""\?.*"",""""),
        ""//article//p[normalize-space()] | //div[contains(@class,'entry-content') or con"&amp;"tains(@class,'post-content') or contains(@class,'single-content') or contains(@class,'content') or contains(@class,'article')]//p[normalize-space()]""
      )
    ),"""")
)
"),"H1: ")</f>
        <v>H1: </v>
      </c>
      <c r="AU545" s="68" t="str">
        <f t="shared" si="5"/>
        <v/>
      </c>
      <c r="AV545" s="68" t="str">
        <f t="shared" si="6"/>
        <v/>
      </c>
      <c r="AW545" s="68" t="str">
        <f t="shared" si="7"/>
        <v/>
      </c>
      <c r="AX545" s="77"/>
    </row>
    <row r="546">
      <c r="A546" s="68"/>
      <c r="B546" s="68"/>
      <c r="C546" s="69"/>
      <c r="D546" s="68"/>
      <c r="E546" s="68"/>
      <c r="F546" s="68"/>
      <c r="G546" s="68"/>
      <c r="H546" s="68" t="str">
        <f t="shared" si="1"/>
        <v/>
      </c>
      <c r="I546" s="68"/>
      <c r="J546" s="111"/>
      <c r="K546" s="111"/>
      <c r="L546" s="122" t="b">
        <v>0</v>
      </c>
      <c r="M546" s="111"/>
      <c r="N546" s="109" t="b">
        <v>0</v>
      </c>
      <c r="O546" s="111"/>
      <c r="P546" s="109" t="b">
        <v>0</v>
      </c>
      <c r="Q546" s="111"/>
      <c r="R546" s="109" t="b">
        <v>0</v>
      </c>
      <c r="S546" s="111"/>
      <c r="T546" s="111"/>
      <c r="U546" s="111"/>
      <c r="V546" s="111"/>
      <c r="W546" s="111"/>
      <c r="X546" s="111"/>
      <c r="Y546" s="70" t="str">
        <f t="shared" si="8"/>
        <v/>
      </c>
      <c r="Z546" s="111"/>
      <c r="AA546" s="112" t="str">
        <f t="shared" si="2"/>
        <v>Missing Info</v>
      </c>
      <c r="AB546" s="113" t="str">
        <f>LET(
  completed, AA546="Complete",
  approved, AG546="Approved",
  srcVal,   IFERROR(VLOOKUP(D546, Lookup!A:F, 2, FALSE), ""),
  campVal,  IFERROR(VLOOKUP(D546, Lookup!A:F, 3, FALSE), ""),
  medVal,   IFERROR(VLOOKUP(D546, Lookup!A:F, 4, FALSE), ""),
  contVal,  IFERROR(VLOOKUP(D546, Lookup!A:F, 5, FALSE), ""),
  placeVal, IFERROR(VLOOKUP(D546, Lookup!A:F, 6, FALSE), ""),
  baseURL, AS546 &amp; "?",
  utm_source,   Lookup!$B$4 &amp; srcVal,
  utm_campaign, Lookup!$C$4 &amp; campVal,
  utm_medium,   Lookup!$D$4 &amp; medVal,
  utm_content,  Lookup!$E$4 &amp; contVal,
  utm_place,    Lookup!$F$4 &amp; placeVal,
  extras, "&amp;utm_term=" &amp; Y546 &amp; "&amp;adCreative=" &amp; AW546 &amp; "&amp;suggestedTerms=" &amp; AU546,
  IF(
    NOT(completed),
    "Missing Info",
    IF(
      NOT(approved),
      "Awaiting Approval",
      baseURL &amp; utm_source &amp; utm_campaign &amp; utm_medium &amp; utm_content &amp; utm_place &amp; extras
    )
  )
)</f>
        <v>Missing Info</v>
      </c>
      <c r="AC546" s="72" t="str">
        <f t="shared" si="3"/>
        <v/>
      </c>
      <c r="AD546" s="68"/>
      <c r="AE546" s="106"/>
      <c r="AF546" s="114" t="str">
        <f t="shared" si="4"/>
        <v/>
      </c>
      <c r="AG546" s="76"/>
      <c r="AH546" s="111"/>
      <c r="AI546" s="115"/>
      <c r="AJ546" s="68"/>
      <c r="AK546" s="124" t="str">
        <f>IFERROR(__xludf.DUMMYFUNCTION("iferror(split(AJ546,""|""),"""")"),"")</f>
        <v/>
      </c>
      <c r="AL546" s="111"/>
      <c r="AM546" s="111"/>
      <c r="AN546" s="118" t="str">
        <f>IFERROR(__xludf.DUMMYFUNCTION("if(J546="""","""",GOOGLETRANSLATE(J546,""auto"",""en""))"),"")</f>
        <v/>
      </c>
      <c r="AO546" s="111" t="str">
        <f>IFERROR(__xludf.DUMMYFUNCTION("if(K546="""","""",GOOGLETRANSLATE(K546,""auto"",""en""))"),"")</f>
        <v/>
      </c>
      <c r="AP546" s="111" t="str">
        <f>IFERROR(__xludf.DUMMYFUNCTION("if(M546="""","""",GOOGLETRANSLATE(M546,""auto"",""en""))"),"")</f>
        <v/>
      </c>
      <c r="AQ546" s="111" t="str">
        <f>IFERROR(__xludf.DUMMYFUNCTION("if(O546="""","""",GOOGLETRANSLATE(O546,""auto"",""en""))"),"")</f>
        <v/>
      </c>
      <c r="AR546" s="111" t="str">
        <f>IFERROR(__xludf.DUMMYFUNCTION("if(Q546="""","""",GOOGLETRANSLATE(Q546,""auto"",""en""))"),"")</f>
        <v/>
      </c>
      <c r="AS546" s="68" t="str">
        <f>IFERROR(__xludf.DUMMYFUNCTION("REGEXREPLACE(E546, ""\?.*"", """")
"),"")</f>
        <v/>
      </c>
      <c r="AT546" s="120" t="str">
        <f>IFERROR(__xludf.DUMMYFUNCTION("TEXTJOIN(CHAR(10)&amp;CHAR(10), TRUE,
  ""H1: "" &amp;
    IFERROR(INDEX(IMPORTXML(REGEXREPLACE(AS546,""\?.*"",""""),""//h1[1]""),1),""""),
  IFERROR(""H2/H3: "" &amp;
    TEXTJOIN(CHAR(10), TRUE,
      IMPORTXML(REGEXREPLACE(AS546,""\?.*"",""""),""//h2[normalize-spa"&amp;"ce()] | //h3[normalize-space()]"")
    ),""""),
  IFERROR(""Paragraphs: "" &amp;
    TEXTJOIN(CHAR(10)&amp;CHAR(10), TRUE,
      IMPORTXML(REGEXREPLACE(AS546,""\?.*"",""""),
        ""//article//p[normalize-space()] | //div[contains(@class,'entry-content') or con"&amp;"tains(@class,'post-content') or contains(@class,'single-content') or contains(@class,'content') or contains(@class,'article')]//p[normalize-space()]""
      )
    ),"""")
)
"),"H1: ")</f>
        <v>H1: </v>
      </c>
      <c r="AU546" s="68" t="str">
        <f t="shared" si="5"/>
        <v/>
      </c>
      <c r="AV546" s="68" t="str">
        <f t="shared" si="6"/>
        <v/>
      </c>
      <c r="AW546" s="68" t="str">
        <f t="shared" si="7"/>
        <v/>
      </c>
      <c r="AX546" s="77"/>
    </row>
    <row r="547">
      <c r="A547" s="68"/>
      <c r="B547" s="68"/>
      <c r="C547" s="69"/>
      <c r="D547" s="68"/>
      <c r="E547" s="68"/>
      <c r="F547" s="68"/>
      <c r="G547" s="68"/>
      <c r="H547" s="68" t="str">
        <f t="shared" si="1"/>
        <v/>
      </c>
      <c r="I547" s="68"/>
      <c r="J547" s="111"/>
      <c r="K547" s="111"/>
      <c r="L547" s="122" t="b">
        <v>0</v>
      </c>
      <c r="M547" s="111"/>
      <c r="N547" s="109" t="b">
        <v>0</v>
      </c>
      <c r="O547" s="111"/>
      <c r="P547" s="109" t="b">
        <v>0</v>
      </c>
      <c r="Q547" s="111"/>
      <c r="R547" s="109" t="b">
        <v>0</v>
      </c>
      <c r="S547" s="111"/>
      <c r="T547" s="111"/>
      <c r="U547" s="111"/>
      <c r="V547" s="111"/>
      <c r="W547" s="111"/>
      <c r="X547" s="111"/>
      <c r="Y547" s="70" t="str">
        <f t="shared" si="8"/>
        <v/>
      </c>
      <c r="Z547" s="111"/>
      <c r="AA547" s="112" t="str">
        <f t="shared" si="2"/>
        <v>Missing Info</v>
      </c>
      <c r="AB547" s="113" t="str">
        <f>LET(
  completed, AA547="Complete",
  approved, AG547="Approved",
  srcVal,   IFERROR(VLOOKUP(D547, Lookup!A:F, 2, FALSE), ""),
  campVal,  IFERROR(VLOOKUP(D547, Lookup!A:F, 3, FALSE), ""),
  medVal,   IFERROR(VLOOKUP(D547, Lookup!A:F, 4, FALSE), ""),
  contVal,  IFERROR(VLOOKUP(D547, Lookup!A:F, 5, FALSE), ""),
  placeVal, IFERROR(VLOOKUP(D547, Lookup!A:F, 6, FALSE), ""),
  baseURL, AS547 &amp; "?",
  utm_source,   Lookup!$B$4 &amp; srcVal,
  utm_campaign, Lookup!$C$4 &amp; campVal,
  utm_medium,   Lookup!$D$4 &amp; medVal,
  utm_content,  Lookup!$E$4 &amp; contVal,
  utm_place,    Lookup!$F$4 &amp; placeVal,
  extras, "&amp;utm_term=" &amp; Y547 &amp; "&amp;adCreative=" &amp; AW547 &amp; "&amp;suggestedTerms=" &amp; AU547,
  IF(
    NOT(completed),
    "Missing Info",
    IF(
      NOT(approved),
      "Awaiting Approval",
      baseURL &amp; utm_source &amp; utm_campaign &amp; utm_medium &amp; utm_content &amp; utm_place &amp; extras
    )
  )
)</f>
        <v>Missing Info</v>
      </c>
      <c r="AC547" s="72" t="str">
        <f t="shared" si="3"/>
        <v/>
      </c>
      <c r="AD547" s="68"/>
      <c r="AE547" s="106"/>
      <c r="AF547" s="114" t="str">
        <f t="shared" si="4"/>
        <v/>
      </c>
      <c r="AG547" s="76"/>
      <c r="AH547" s="111"/>
      <c r="AI547" s="115"/>
      <c r="AJ547" s="68"/>
      <c r="AK547" s="124" t="str">
        <f>IFERROR(__xludf.DUMMYFUNCTION("iferror(split(AJ547,""|""),"""")"),"")</f>
        <v/>
      </c>
      <c r="AL547" s="111"/>
      <c r="AM547" s="111"/>
      <c r="AN547" s="118" t="str">
        <f>IFERROR(__xludf.DUMMYFUNCTION("if(J547="""","""",GOOGLETRANSLATE(J547,""auto"",""en""))"),"")</f>
        <v/>
      </c>
      <c r="AO547" s="111" t="str">
        <f>IFERROR(__xludf.DUMMYFUNCTION("if(K547="""","""",GOOGLETRANSLATE(K547,""auto"",""en""))"),"")</f>
        <v/>
      </c>
      <c r="AP547" s="111" t="str">
        <f>IFERROR(__xludf.DUMMYFUNCTION("if(M547="""","""",GOOGLETRANSLATE(M547,""auto"",""en""))"),"")</f>
        <v/>
      </c>
      <c r="AQ547" s="111" t="str">
        <f>IFERROR(__xludf.DUMMYFUNCTION("if(O547="""","""",GOOGLETRANSLATE(O547,""auto"",""en""))"),"")</f>
        <v/>
      </c>
      <c r="AR547" s="111" t="str">
        <f>IFERROR(__xludf.DUMMYFUNCTION("if(Q547="""","""",GOOGLETRANSLATE(Q547,""auto"",""en""))"),"")</f>
        <v/>
      </c>
      <c r="AS547" s="68" t="str">
        <f>IFERROR(__xludf.DUMMYFUNCTION("REGEXREPLACE(E547, ""\?.*"", """")
"),"")</f>
        <v/>
      </c>
      <c r="AT547" s="120" t="str">
        <f>IFERROR(__xludf.DUMMYFUNCTION("TEXTJOIN(CHAR(10)&amp;CHAR(10), TRUE,
  ""H1: "" &amp;
    IFERROR(INDEX(IMPORTXML(REGEXREPLACE(AS547,""\?.*"",""""),""//h1[1]""),1),""""),
  IFERROR(""H2/H3: "" &amp;
    TEXTJOIN(CHAR(10), TRUE,
      IMPORTXML(REGEXREPLACE(AS547,""\?.*"",""""),""//h2[normalize-spa"&amp;"ce()] | //h3[normalize-space()]"")
    ),""""),
  IFERROR(""Paragraphs: "" &amp;
    TEXTJOIN(CHAR(10)&amp;CHAR(10), TRUE,
      IMPORTXML(REGEXREPLACE(AS547,""\?.*"",""""),
        ""//article//p[normalize-space()] | //div[contains(@class,'entry-content') or con"&amp;"tains(@class,'post-content') or contains(@class,'single-content') or contains(@class,'content') or contains(@class,'article')]//p[normalize-space()]""
      )
    ),"""")
)
"),"H1: ")</f>
        <v>H1: </v>
      </c>
      <c r="AU547" s="68" t="str">
        <f t="shared" si="5"/>
        <v/>
      </c>
      <c r="AV547" s="68" t="str">
        <f t="shared" si="6"/>
        <v/>
      </c>
      <c r="AW547" s="68" t="str">
        <f t="shared" si="7"/>
        <v/>
      </c>
      <c r="AX547" s="77"/>
    </row>
    <row r="548">
      <c r="A548" s="68"/>
      <c r="B548" s="68"/>
      <c r="C548" s="69"/>
      <c r="D548" s="68"/>
      <c r="E548" s="68"/>
      <c r="F548" s="68"/>
      <c r="G548" s="68"/>
      <c r="H548" s="68" t="str">
        <f t="shared" si="1"/>
        <v/>
      </c>
      <c r="I548" s="68"/>
      <c r="J548" s="111"/>
      <c r="K548" s="111"/>
      <c r="L548" s="122" t="b">
        <v>0</v>
      </c>
      <c r="M548" s="111"/>
      <c r="N548" s="109" t="b">
        <v>0</v>
      </c>
      <c r="O548" s="111"/>
      <c r="P548" s="109" t="b">
        <v>0</v>
      </c>
      <c r="Q548" s="111"/>
      <c r="R548" s="109" t="b">
        <v>0</v>
      </c>
      <c r="S548" s="111"/>
      <c r="T548" s="111"/>
      <c r="U548" s="111"/>
      <c r="V548" s="111"/>
      <c r="W548" s="111"/>
      <c r="X548" s="111"/>
      <c r="Y548" s="70" t="str">
        <f t="shared" si="8"/>
        <v/>
      </c>
      <c r="Z548" s="111"/>
      <c r="AA548" s="112" t="str">
        <f t="shared" si="2"/>
        <v>Missing Info</v>
      </c>
      <c r="AB548" s="113" t="str">
        <f>LET(
  completed, AA548="Complete",
  approved, AG548="Approved",
  srcVal,   IFERROR(VLOOKUP(D548, Lookup!A:F, 2, FALSE), ""),
  campVal,  IFERROR(VLOOKUP(D548, Lookup!A:F, 3, FALSE), ""),
  medVal,   IFERROR(VLOOKUP(D548, Lookup!A:F, 4, FALSE), ""),
  contVal,  IFERROR(VLOOKUP(D548, Lookup!A:F, 5, FALSE), ""),
  placeVal, IFERROR(VLOOKUP(D548, Lookup!A:F, 6, FALSE), ""),
  baseURL, AS548 &amp; "?",
  utm_source,   Lookup!$B$4 &amp; srcVal,
  utm_campaign, Lookup!$C$4 &amp; campVal,
  utm_medium,   Lookup!$D$4 &amp; medVal,
  utm_content,  Lookup!$E$4 &amp; contVal,
  utm_place,    Lookup!$F$4 &amp; placeVal,
  extras, "&amp;utm_term=" &amp; Y548 &amp; "&amp;adCreative=" &amp; AW548 &amp; "&amp;suggestedTerms=" &amp; AU548,
  IF(
    NOT(completed),
    "Missing Info",
    IF(
      NOT(approved),
      "Awaiting Approval",
      baseURL &amp; utm_source &amp; utm_campaign &amp; utm_medium &amp; utm_content &amp; utm_place &amp; extras
    )
  )
)</f>
        <v>Missing Info</v>
      </c>
      <c r="AC548" s="72" t="str">
        <f t="shared" si="3"/>
        <v/>
      </c>
      <c r="AD548" s="68"/>
      <c r="AE548" s="106"/>
      <c r="AF548" s="114" t="str">
        <f t="shared" si="4"/>
        <v/>
      </c>
      <c r="AG548" s="76"/>
      <c r="AH548" s="111"/>
      <c r="AI548" s="115"/>
      <c r="AJ548" s="68"/>
      <c r="AK548" s="124" t="str">
        <f>IFERROR(__xludf.DUMMYFUNCTION("iferror(split(AJ548,""|""),"""")"),"")</f>
        <v/>
      </c>
      <c r="AL548" s="111"/>
      <c r="AM548" s="111"/>
      <c r="AN548" s="118" t="str">
        <f>IFERROR(__xludf.DUMMYFUNCTION("if(J548="""","""",GOOGLETRANSLATE(J548,""auto"",""en""))"),"")</f>
        <v/>
      </c>
      <c r="AO548" s="111" t="str">
        <f>IFERROR(__xludf.DUMMYFUNCTION("if(K548="""","""",GOOGLETRANSLATE(K548,""auto"",""en""))"),"")</f>
        <v/>
      </c>
      <c r="AP548" s="111" t="str">
        <f>IFERROR(__xludf.DUMMYFUNCTION("if(M548="""","""",GOOGLETRANSLATE(M548,""auto"",""en""))"),"")</f>
        <v/>
      </c>
      <c r="AQ548" s="111" t="str">
        <f>IFERROR(__xludf.DUMMYFUNCTION("if(O548="""","""",GOOGLETRANSLATE(O548,""auto"",""en""))"),"")</f>
        <v/>
      </c>
      <c r="AR548" s="111" t="str">
        <f>IFERROR(__xludf.DUMMYFUNCTION("if(Q548="""","""",GOOGLETRANSLATE(Q548,""auto"",""en""))"),"")</f>
        <v/>
      </c>
      <c r="AS548" s="68" t="str">
        <f>IFERROR(__xludf.DUMMYFUNCTION("REGEXREPLACE(E548, ""\?.*"", """")
"),"")</f>
        <v/>
      </c>
      <c r="AT548" s="120" t="str">
        <f>IFERROR(__xludf.DUMMYFUNCTION("TEXTJOIN(CHAR(10)&amp;CHAR(10), TRUE,
  ""H1: "" &amp;
    IFERROR(INDEX(IMPORTXML(REGEXREPLACE(AS548,""\?.*"",""""),""//h1[1]""),1),""""),
  IFERROR(""H2/H3: "" &amp;
    TEXTJOIN(CHAR(10), TRUE,
      IMPORTXML(REGEXREPLACE(AS548,""\?.*"",""""),""//h2[normalize-spa"&amp;"ce()] | //h3[normalize-space()]"")
    ),""""),
  IFERROR(""Paragraphs: "" &amp;
    TEXTJOIN(CHAR(10)&amp;CHAR(10), TRUE,
      IMPORTXML(REGEXREPLACE(AS548,""\?.*"",""""),
        ""//article//p[normalize-space()] | //div[contains(@class,'entry-content') or con"&amp;"tains(@class,'post-content') or contains(@class,'single-content') or contains(@class,'content') or contains(@class,'article')]//p[normalize-space()]""
      )
    ),"""")
)
"),"H1: ")</f>
        <v>H1: </v>
      </c>
      <c r="AU548" s="68" t="str">
        <f t="shared" si="5"/>
        <v/>
      </c>
      <c r="AV548" s="68" t="str">
        <f t="shared" si="6"/>
        <v/>
      </c>
      <c r="AW548" s="68" t="str">
        <f t="shared" si="7"/>
        <v/>
      </c>
      <c r="AX548" s="77"/>
    </row>
    <row r="549">
      <c r="A549" s="68"/>
      <c r="B549" s="68"/>
      <c r="C549" s="69"/>
      <c r="D549" s="68"/>
      <c r="E549" s="68"/>
      <c r="F549" s="68"/>
      <c r="G549" s="68"/>
      <c r="H549" s="68" t="str">
        <f t="shared" si="1"/>
        <v/>
      </c>
      <c r="I549" s="68"/>
      <c r="J549" s="111"/>
      <c r="K549" s="111"/>
      <c r="L549" s="122" t="b">
        <v>0</v>
      </c>
      <c r="M549" s="111"/>
      <c r="N549" s="109" t="b">
        <v>0</v>
      </c>
      <c r="O549" s="111"/>
      <c r="P549" s="109" t="b">
        <v>0</v>
      </c>
      <c r="Q549" s="111"/>
      <c r="R549" s="109" t="b">
        <v>0</v>
      </c>
      <c r="S549" s="111"/>
      <c r="T549" s="111"/>
      <c r="U549" s="111"/>
      <c r="V549" s="111"/>
      <c r="W549" s="111"/>
      <c r="X549" s="111"/>
      <c r="Y549" s="70" t="str">
        <f t="shared" si="8"/>
        <v/>
      </c>
      <c r="Z549" s="111"/>
      <c r="AA549" s="112" t="str">
        <f t="shared" si="2"/>
        <v>Missing Info</v>
      </c>
      <c r="AB549" s="113" t="str">
        <f>LET(
  completed, AA549="Complete",
  approved, AG549="Approved",
  srcVal,   IFERROR(VLOOKUP(D549, Lookup!A:F, 2, FALSE), ""),
  campVal,  IFERROR(VLOOKUP(D549, Lookup!A:F, 3, FALSE), ""),
  medVal,   IFERROR(VLOOKUP(D549, Lookup!A:F, 4, FALSE), ""),
  contVal,  IFERROR(VLOOKUP(D549, Lookup!A:F, 5, FALSE), ""),
  placeVal, IFERROR(VLOOKUP(D549, Lookup!A:F, 6, FALSE), ""),
  baseURL, AS549 &amp; "?",
  utm_source,   Lookup!$B$4 &amp; srcVal,
  utm_campaign, Lookup!$C$4 &amp; campVal,
  utm_medium,   Lookup!$D$4 &amp; medVal,
  utm_content,  Lookup!$E$4 &amp; contVal,
  utm_place,    Lookup!$F$4 &amp; placeVal,
  extras, "&amp;utm_term=" &amp; Y549 &amp; "&amp;adCreative=" &amp; AW549 &amp; "&amp;suggestedTerms=" &amp; AU549,
  IF(
    NOT(completed),
    "Missing Info",
    IF(
      NOT(approved),
      "Awaiting Approval",
      baseURL &amp; utm_source &amp; utm_campaign &amp; utm_medium &amp; utm_content &amp; utm_place &amp; extras
    )
  )
)</f>
        <v>Missing Info</v>
      </c>
      <c r="AC549" s="72" t="str">
        <f t="shared" si="3"/>
        <v/>
      </c>
      <c r="AD549" s="68"/>
      <c r="AE549" s="106"/>
      <c r="AF549" s="114" t="str">
        <f t="shared" si="4"/>
        <v/>
      </c>
      <c r="AG549" s="76"/>
      <c r="AH549" s="111"/>
      <c r="AI549" s="115"/>
      <c r="AJ549" s="68"/>
      <c r="AK549" s="124" t="str">
        <f>IFERROR(__xludf.DUMMYFUNCTION("iferror(split(AJ549,""|""),"""")"),"")</f>
        <v/>
      </c>
      <c r="AL549" s="111"/>
      <c r="AM549" s="111"/>
      <c r="AN549" s="118" t="str">
        <f>IFERROR(__xludf.DUMMYFUNCTION("if(J549="""","""",GOOGLETRANSLATE(J549,""auto"",""en""))"),"")</f>
        <v/>
      </c>
      <c r="AO549" s="111" t="str">
        <f>IFERROR(__xludf.DUMMYFUNCTION("if(K549="""","""",GOOGLETRANSLATE(K549,""auto"",""en""))"),"")</f>
        <v/>
      </c>
      <c r="AP549" s="111" t="str">
        <f>IFERROR(__xludf.DUMMYFUNCTION("if(M549="""","""",GOOGLETRANSLATE(M549,""auto"",""en""))"),"")</f>
        <v/>
      </c>
      <c r="AQ549" s="111" t="str">
        <f>IFERROR(__xludf.DUMMYFUNCTION("if(O549="""","""",GOOGLETRANSLATE(O549,""auto"",""en""))"),"")</f>
        <v/>
      </c>
      <c r="AR549" s="111" t="str">
        <f>IFERROR(__xludf.DUMMYFUNCTION("if(Q549="""","""",GOOGLETRANSLATE(Q549,""auto"",""en""))"),"")</f>
        <v/>
      </c>
      <c r="AS549" s="68" t="str">
        <f>IFERROR(__xludf.DUMMYFUNCTION("REGEXREPLACE(E549, ""\?.*"", """")
"),"")</f>
        <v/>
      </c>
      <c r="AT549" s="120" t="str">
        <f>IFERROR(__xludf.DUMMYFUNCTION("TEXTJOIN(CHAR(10)&amp;CHAR(10), TRUE,
  ""H1: "" &amp;
    IFERROR(INDEX(IMPORTXML(REGEXREPLACE(AS549,""\?.*"",""""),""//h1[1]""),1),""""),
  IFERROR(""H2/H3: "" &amp;
    TEXTJOIN(CHAR(10), TRUE,
      IMPORTXML(REGEXREPLACE(AS549,""\?.*"",""""),""//h2[normalize-spa"&amp;"ce()] | //h3[normalize-space()]"")
    ),""""),
  IFERROR(""Paragraphs: "" &amp;
    TEXTJOIN(CHAR(10)&amp;CHAR(10), TRUE,
      IMPORTXML(REGEXREPLACE(AS549,""\?.*"",""""),
        ""//article//p[normalize-space()] | //div[contains(@class,'entry-content') or con"&amp;"tains(@class,'post-content') or contains(@class,'single-content') or contains(@class,'content') or contains(@class,'article')]//p[normalize-space()]""
      )
    ),"""")
)
"),"H1: ")</f>
        <v>H1: </v>
      </c>
      <c r="AU549" s="68" t="str">
        <f t="shared" si="5"/>
        <v/>
      </c>
      <c r="AV549" s="68" t="str">
        <f t="shared" si="6"/>
        <v/>
      </c>
      <c r="AW549" s="68" t="str">
        <f t="shared" si="7"/>
        <v/>
      </c>
      <c r="AX549" s="77"/>
    </row>
    <row r="550">
      <c r="A550" s="68"/>
      <c r="B550" s="68"/>
      <c r="C550" s="69"/>
      <c r="D550" s="68"/>
      <c r="E550" s="68"/>
      <c r="F550" s="68"/>
      <c r="G550" s="68"/>
      <c r="H550" s="68" t="str">
        <f t="shared" si="1"/>
        <v/>
      </c>
      <c r="I550" s="68"/>
      <c r="J550" s="111"/>
      <c r="K550" s="111"/>
      <c r="L550" s="122" t="b">
        <v>0</v>
      </c>
      <c r="M550" s="111"/>
      <c r="N550" s="109" t="b">
        <v>0</v>
      </c>
      <c r="O550" s="111"/>
      <c r="P550" s="109" t="b">
        <v>0</v>
      </c>
      <c r="Q550" s="111"/>
      <c r="R550" s="109" t="b">
        <v>0</v>
      </c>
      <c r="S550" s="111"/>
      <c r="T550" s="111"/>
      <c r="U550" s="111"/>
      <c r="V550" s="111"/>
      <c r="W550" s="111"/>
      <c r="X550" s="111"/>
      <c r="Y550" s="70" t="str">
        <f t="shared" si="8"/>
        <v/>
      </c>
      <c r="Z550" s="111"/>
      <c r="AA550" s="112" t="str">
        <f t="shared" si="2"/>
        <v>Missing Info</v>
      </c>
      <c r="AB550" s="113" t="str">
        <f>LET(
  completed, AA550="Complete",
  approved, AG550="Approved",
  srcVal,   IFERROR(VLOOKUP(D550, Lookup!A:F, 2, FALSE), ""),
  campVal,  IFERROR(VLOOKUP(D550, Lookup!A:F, 3, FALSE), ""),
  medVal,   IFERROR(VLOOKUP(D550, Lookup!A:F, 4, FALSE), ""),
  contVal,  IFERROR(VLOOKUP(D550, Lookup!A:F, 5, FALSE), ""),
  placeVal, IFERROR(VLOOKUP(D550, Lookup!A:F, 6, FALSE), ""),
  baseURL, AS550 &amp; "?",
  utm_source,   Lookup!$B$4 &amp; srcVal,
  utm_campaign, Lookup!$C$4 &amp; campVal,
  utm_medium,   Lookup!$D$4 &amp; medVal,
  utm_content,  Lookup!$E$4 &amp; contVal,
  utm_place,    Lookup!$F$4 &amp; placeVal,
  extras, "&amp;utm_term=" &amp; Y550 &amp; "&amp;adCreative=" &amp; AW550 &amp; "&amp;suggestedTerms=" &amp; AU550,
  IF(
    NOT(completed),
    "Missing Info",
    IF(
      NOT(approved),
      "Awaiting Approval",
      baseURL &amp; utm_source &amp; utm_campaign &amp; utm_medium &amp; utm_content &amp; utm_place &amp; extras
    )
  )
)</f>
        <v>Missing Info</v>
      </c>
      <c r="AC550" s="72" t="str">
        <f t="shared" si="3"/>
        <v/>
      </c>
      <c r="AD550" s="68"/>
      <c r="AE550" s="106"/>
      <c r="AF550" s="114" t="str">
        <f t="shared" si="4"/>
        <v/>
      </c>
      <c r="AG550" s="76"/>
      <c r="AH550" s="111"/>
      <c r="AI550" s="115"/>
      <c r="AJ550" s="68"/>
      <c r="AK550" s="124" t="str">
        <f>IFERROR(__xludf.DUMMYFUNCTION("iferror(split(AJ550,""|""),"""")"),"")</f>
        <v/>
      </c>
      <c r="AL550" s="111"/>
      <c r="AM550" s="111"/>
      <c r="AN550" s="118" t="str">
        <f>IFERROR(__xludf.DUMMYFUNCTION("if(J550="""","""",GOOGLETRANSLATE(J550,""auto"",""en""))"),"")</f>
        <v/>
      </c>
      <c r="AO550" s="111" t="str">
        <f>IFERROR(__xludf.DUMMYFUNCTION("if(K550="""","""",GOOGLETRANSLATE(K550,""auto"",""en""))"),"")</f>
        <v/>
      </c>
      <c r="AP550" s="111" t="str">
        <f>IFERROR(__xludf.DUMMYFUNCTION("if(M550="""","""",GOOGLETRANSLATE(M550,""auto"",""en""))"),"")</f>
        <v/>
      </c>
      <c r="AQ550" s="111" t="str">
        <f>IFERROR(__xludf.DUMMYFUNCTION("if(O550="""","""",GOOGLETRANSLATE(O550,""auto"",""en""))"),"")</f>
        <v/>
      </c>
      <c r="AR550" s="111" t="str">
        <f>IFERROR(__xludf.DUMMYFUNCTION("if(Q550="""","""",GOOGLETRANSLATE(Q550,""auto"",""en""))"),"")</f>
        <v/>
      </c>
      <c r="AS550" s="68" t="str">
        <f>IFERROR(__xludf.DUMMYFUNCTION("REGEXREPLACE(E550, ""\?.*"", """")
"),"")</f>
        <v/>
      </c>
      <c r="AT550" s="120" t="str">
        <f>IFERROR(__xludf.DUMMYFUNCTION("TEXTJOIN(CHAR(10)&amp;CHAR(10), TRUE,
  ""H1: "" &amp;
    IFERROR(INDEX(IMPORTXML(REGEXREPLACE(AS550,""\?.*"",""""),""//h1[1]""),1),""""),
  IFERROR(""H2/H3: "" &amp;
    TEXTJOIN(CHAR(10), TRUE,
      IMPORTXML(REGEXREPLACE(AS550,""\?.*"",""""),""//h2[normalize-spa"&amp;"ce()] | //h3[normalize-space()]"")
    ),""""),
  IFERROR(""Paragraphs: "" &amp;
    TEXTJOIN(CHAR(10)&amp;CHAR(10), TRUE,
      IMPORTXML(REGEXREPLACE(AS550,""\?.*"",""""),
        ""//article//p[normalize-space()] | //div[contains(@class,'entry-content') or con"&amp;"tains(@class,'post-content') or contains(@class,'single-content') or contains(@class,'content') or contains(@class,'article')]//p[normalize-space()]""
      )
    ),"""")
)
"),"H1: ")</f>
        <v>H1: </v>
      </c>
      <c r="AU550" s="68" t="str">
        <f t="shared" si="5"/>
        <v/>
      </c>
      <c r="AV550" s="68" t="str">
        <f t="shared" si="6"/>
        <v/>
      </c>
      <c r="AW550" s="68" t="str">
        <f t="shared" si="7"/>
        <v/>
      </c>
      <c r="AX550" s="77"/>
    </row>
    <row r="551">
      <c r="A551" s="68"/>
      <c r="B551" s="68"/>
      <c r="C551" s="69"/>
      <c r="D551" s="68"/>
      <c r="E551" s="68"/>
      <c r="F551" s="68"/>
      <c r="G551" s="68"/>
      <c r="H551" s="68" t="str">
        <f t="shared" si="1"/>
        <v/>
      </c>
      <c r="I551" s="68"/>
      <c r="J551" s="111"/>
      <c r="K551" s="111"/>
      <c r="L551" s="122" t="b">
        <v>0</v>
      </c>
      <c r="M551" s="111"/>
      <c r="N551" s="109" t="b">
        <v>0</v>
      </c>
      <c r="O551" s="111"/>
      <c r="P551" s="109" t="b">
        <v>0</v>
      </c>
      <c r="Q551" s="111"/>
      <c r="R551" s="109" t="b">
        <v>0</v>
      </c>
      <c r="S551" s="111"/>
      <c r="T551" s="111"/>
      <c r="U551" s="111"/>
      <c r="V551" s="111"/>
      <c r="W551" s="111"/>
      <c r="X551" s="111"/>
      <c r="Y551" s="70" t="str">
        <f t="shared" si="8"/>
        <v/>
      </c>
      <c r="Z551" s="111"/>
      <c r="AA551" s="112" t="str">
        <f t="shared" si="2"/>
        <v>Missing Info</v>
      </c>
      <c r="AB551" s="113" t="str">
        <f>LET(
  completed, AA551="Complete",
  approved, AG551="Approved",
  srcVal,   IFERROR(VLOOKUP(D551, Lookup!A:F, 2, FALSE), ""),
  campVal,  IFERROR(VLOOKUP(D551, Lookup!A:F, 3, FALSE), ""),
  medVal,   IFERROR(VLOOKUP(D551, Lookup!A:F, 4, FALSE), ""),
  contVal,  IFERROR(VLOOKUP(D551, Lookup!A:F, 5, FALSE), ""),
  placeVal, IFERROR(VLOOKUP(D551, Lookup!A:F, 6, FALSE), ""),
  baseURL, AS551 &amp; "?",
  utm_source,   Lookup!$B$4 &amp; srcVal,
  utm_campaign, Lookup!$C$4 &amp; campVal,
  utm_medium,   Lookup!$D$4 &amp; medVal,
  utm_content,  Lookup!$E$4 &amp; contVal,
  utm_place,    Lookup!$F$4 &amp; placeVal,
  extras, "&amp;utm_term=" &amp; Y551 &amp; "&amp;adCreative=" &amp; AW551 &amp; "&amp;suggestedTerms=" &amp; AU551,
  IF(
    NOT(completed),
    "Missing Info",
    IF(
      NOT(approved),
      "Awaiting Approval",
      baseURL &amp; utm_source &amp; utm_campaign &amp; utm_medium &amp; utm_content &amp; utm_place &amp; extras
    )
  )
)</f>
        <v>Missing Info</v>
      </c>
      <c r="AC551" s="72" t="str">
        <f t="shared" si="3"/>
        <v/>
      </c>
      <c r="AD551" s="68"/>
      <c r="AE551" s="106"/>
      <c r="AF551" s="114" t="str">
        <f t="shared" si="4"/>
        <v/>
      </c>
      <c r="AG551" s="76"/>
      <c r="AH551" s="111"/>
      <c r="AI551" s="115"/>
      <c r="AJ551" s="68"/>
      <c r="AK551" s="124" t="str">
        <f>IFERROR(__xludf.DUMMYFUNCTION("iferror(split(AJ551,""|""),"""")"),"")</f>
        <v/>
      </c>
      <c r="AL551" s="111"/>
      <c r="AM551" s="111"/>
      <c r="AN551" s="118" t="str">
        <f>IFERROR(__xludf.DUMMYFUNCTION("if(J551="""","""",GOOGLETRANSLATE(J551,""auto"",""en""))"),"")</f>
        <v/>
      </c>
      <c r="AO551" s="111" t="str">
        <f>IFERROR(__xludf.DUMMYFUNCTION("if(K551="""","""",GOOGLETRANSLATE(K551,""auto"",""en""))"),"")</f>
        <v/>
      </c>
      <c r="AP551" s="111" t="str">
        <f>IFERROR(__xludf.DUMMYFUNCTION("if(M551="""","""",GOOGLETRANSLATE(M551,""auto"",""en""))"),"")</f>
        <v/>
      </c>
      <c r="AQ551" s="111" t="str">
        <f>IFERROR(__xludf.DUMMYFUNCTION("if(O551="""","""",GOOGLETRANSLATE(O551,""auto"",""en""))"),"")</f>
        <v/>
      </c>
      <c r="AR551" s="111" t="str">
        <f>IFERROR(__xludf.DUMMYFUNCTION("if(Q551="""","""",GOOGLETRANSLATE(Q551,""auto"",""en""))"),"")</f>
        <v/>
      </c>
      <c r="AS551" s="68" t="str">
        <f>IFERROR(__xludf.DUMMYFUNCTION("REGEXREPLACE(E551, ""\?.*"", """")
"),"")</f>
        <v/>
      </c>
      <c r="AT551" s="120" t="str">
        <f>IFERROR(__xludf.DUMMYFUNCTION("TEXTJOIN(CHAR(10)&amp;CHAR(10), TRUE,
  ""H1: "" &amp;
    IFERROR(INDEX(IMPORTXML(REGEXREPLACE(AS551,""\?.*"",""""),""//h1[1]""),1),""""),
  IFERROR(""H2/H3: "" &amp;
    TEXTJOIN(CHAR(10), TRUE,
      IMPORTXML(REGEXREPLACE(AS551,""\?.*"",""""),""//h2[normalize-spa"&amp;"ce()] | //h3[normalize-space()]"")
    ),""""),
  IFERROR(""Paragraphs: "" &amp;
    TEXTJOIN(CHAR(10)&amp;CHAR(10), TRUE,
      IMPORTXML(REGEXREPLACE(AS551,""\?.*"",""""),
        ""//article//p[normalize-space()] | //div[contains(@class,'entry-content') or con"&amp;"tains(@class,'post-content') or contains(@class,'single-content') or contains(@class,'content') or contains(@class,'article')]//p[normalize-space()]""
      )
    ),"""")
)
"),"H1: ")</f>
        <v>H1: </v>
      </c>
      <c r="AU551" s="68" t="str">
        <f t="shared" si="5"/>
        <v/>
      </c>
      <c r="AV551" s="68" t="str">
        <f t="shared" si="6"/>
        <v/>
      </c>
      <c r="AW551" s="68" t="str">
        <f t="shared" si="7"/>
        <v/>
      </c>
      <c r="AX551" s="77"/>
    </row>
    <row r="552">
      <c r="A552" s="68"/>
      <c r="B552" s="68"/>
      <c r="C552" s="69"/>
      <c r="D552" s="68"/>
      <c r="E552" s="68"/>
      <c r="F552" s="68"/>
      <c r="G552" s="68"/>
      <c r="H552" s="68" t="str">
        <f t="shared" si="1"/>
        <v/>
      </c>
      <c r="I552" s="68"/>
      <c r="J552" s="111"/>
      <c r="K552" s="111"/>
      <c r="L552" s="122" t="b">
        <v>0</v>
      </c>
      <c r="M552" s="111"/>
      <c r="N552" s="109" t="b">
        <v>0</v>
      </c>
      <c r="O552" s="111"/>
      <c r="P552" s="109" t="b">
        <v>0</v>
      </c>
      <c r="Q552" s="111"/>
      <c r="R552" s="109" t="b">
        <v>0</v>
      </c>
      <c r="S552" s="111"/>
      <c r="T552" s="111"/>
      <c r="U552" s="111"/>
      <c r="V552" s="111"/>
      <c r="W552" s="111"/>
      <c r="X552" s="111"/>
      <c r="Y552" s="70" t="str">
        <f t="shared" si="8"/>
        <v/>
      </c>
      <c r="Z552" s="111"/>
      <c r="AA552" s="112" t="str">
        <f t="shared" si="2"/>
        <v>Missing Info</v>
      </c>
      <c r="AB552" s="113" t="str">
        <f>LET(
  completed, AA552="Complete",
  approved, AG552="Approved",
  srcVal,   IFERROR(VLOOKUP(D552, Lookup!A:F, 2, FALSE), ""),
  campVal,  IFERROR(VLOOKUP(D552, Lookup!A:F, 3, FALSE), ""),
  medVal,   IFERROR(VLOOKUP(D552, Lookup!A:F, 4, FALSE), ""),
  contVal,  IFERROR(VLOOKUP(D552, Lookup!A:F, 5, FALSE), ""),
  placeVal, IFERROR(VLOOKUP(D552, Lookup!A:F, 6, FALSE), ""),
  baseURL, AS552 &amp; "?",
  utm_source,   Lookup!$B$4 &amp; srcVal,
  utm_campaign, Lookup!$C$4 &amp; campVal,
  utm_medium,   Lookup!$D$4 &amp; medVal,
  utm_content,  Lookup!$E$4 &amp; contVal,
  utm_place,    Lookup!$F$4 &amp; placeVal,
  extras, "&amp;utm_term=" &amp; Y552 &amp; "&amp;adCreative=" &amp; AW552 &amp; "&amp;suggestedTerms=" &amp; AU552,
  IF(
    NOT(completed),
    "Missing Info",
    IF(
      NOT(approved),
      "Awaiting Approval",
      baseURL &amp; utm_source &amp; utm_campaign &amp; utm_medium &amp; utm_content &amp; utm_place &amp; extras
    )
  )
)</f>
        <v>Missing Info</v>
      </c>
      <c r="AC552" s="72" t="str">
        <f t="shared" si="3"/>
        <v/>
      </c>
      <c r="AD552" s="68"/>
      <c r="AE552" s="106"/>
      <c r="AF552" s="114" t="str">
        <f t="shared" si="4"/>
        <v/>
      </c>
      <c r="AG552" s="76"/>
      <c r="AH552" s="111"/>
      <c r="AI552" s="115"/>
      <c r="AJ552" s="68"/>
      <c r="AK552" s="124" t="str">
        <f>IFERROR(__xludf.DUMMYFUNCTION("iferror(split(AJ552,""|""),"""")"),"")</f>
        <v/>
      </c>
      <c r="AL552" s="111"/>
      <c r="AM552" s="111"/>
      <c r="AN552" s="118" t="str">
        <f>IFERROR(__xludf.DUMMYFUNCTION("if(J552="""","""",GOOGLETRANSLATE(J552,""auto"",""en""))"),"")</f>
        <v/>
      </c>
      <c r="AO552" s="111" t="str">
        <f>IFERROR(__xludf.DUMMYFUNCTION("if(K552="""","""",GOOGLETRANSLATE(K552,""auto"",""en""))"),"")</f>
        <v/>
      </c>
      <c r="AP552" s="111" t="str">
        <f>IFERROR(__xludf.DUMMYFUNCTION("if(M552="""","""",GOOGLETRANSLATE(M552,""auto"",""en""))"),"")</f>
        <v/>
      </c>
      <c r="AQ552" s="111" t="str">
        <f>IFERROR(__xludf.DUMMYFUNCTION("if(O552="""","""",GOOGLETRANSLATE(O552,""auto"",""en""))"),"")</f>
        <v/>
      </c>
      <c r="AR552" s="111" t="str">
        <f>IFERROR(__xludf.DUMMYFUNCTION("if(Q552="""","""",GOOGLETRANSLATE(Q552,""auto"",""en""))"),"")</f>
        <v/>
      </c>
      <c r="AS552" s="68" t="str">
        <f>IFERROR(__xludf.DUMMYFUNCTION("REGEXREPLACE(E552, ""\?.*"", """")
"),"")</f>
        <v/>
      </c>
      <c r="AT552" s="120" t="str">
        <f>IFERROR(__xludf.DUMMYFUNCTION("TEXTJOIN(CHAR(10)&amp;CHAR(10), TRUE,
  ""H1: "" &amp;
    IFERROR(INDEX(IMPORTXML(REGEXREPLACE(AS552,""\?.*"",""""),""//h1[1]""),1),""""),
  IFERROR(""H2/H3: "" &amp;
    TEXTJOIN(CHAR(10), TRUE,
      IMPORTXML(REGEXREPLACE(AS552,""\?.*"",""""),""//h2[normalize-spa"&amp;"ce()] | //h3[normalize-space()]"")
    ),""""),
  IFERROR(""Paragraphs: "" &amp;
    TEXTJOIN(CHAR(10)&amp;CHAR(10), TRUE,
      IMPORTXML(REGEXREPLACE(AS552,""\?.*"",""""),
        ""//article//p[normalize-space()] | //div[contains(@class,'entry-content') or con"&amp;"tains(@class,'post-content') or contains(@class,'single-content') or contains(@class,'content') or contains(@class,'article')]//p[normalize-space()]""
      )
    ),"""")
)
"),"H1: ")</f>
        <v>H1: </v>
      </c>
      <c r="AU552" s="68" t="str">
        <f t="shared" si="5"/>
        <v/>
      </c>
      <c r="AV552" s="68" t="str">
        <f t="shared" si="6"/>
        <v/>
      </c>
      <c r="AW552" s="68" t="str">
        <f t="shared" si="7"/>
        <v/>
      </c>
      <c r="AX552" s="77"/>
    </row>
    <row r="553">
      <c r="A553" s="68"/>
      <c r="B553" s="68"/>
      <c r="C553" s="69"/>
      <c r="D553" s="68"/>
      <c r="E553" s="68"/>
      <c r="F553" s="68"/>
      <c r="G553" s="68"/>
      <c r="H553" s="68" t="str">
        <f t="shared" si="1"/>
        <v/>
      </c>
      <c r="I553" s="68"/>
      <c r="J553" s="111"/>
      <c r="K553" s="111"/>
      <c r="L553" s="122" t="b">
        <v>0</v>
      </c>
      <c r="M553" s="111"/>
      <c r="N553" s="109" t="b">
        <v>0</v>
      </c>
      <c r="O553" s="111"/>
      <c r="P553" s="109" t="b">
        <v>0</v>
      </c>
      <c r="Q553" s="111"/>
      <c r="R553" s="109" t="b">
        <v>0</v>
      </c>
      <c r="S553" s="111"/>
      <c r="T553" s="111"/>
      <c r="U553" s="111"/>
      <c r="V553" s="111"/>
      <c r="W553" s="111"/>
      <c r="X553" s="111"/>
      <c r="Y553" s="70" t="str">
        <f t="shared" si="8"/>
        <v/>
      </c>
      <c r="Z553" s="111"/>
      <c r="AA553" s="112" t="str">
        <f t="shared" si="2"/>
        <v>Missing Info</v>
      </c>
      <c r="AB553" s="113" t="str">
        <f>LET(
  completed, AA553="Complete",
  approved, AG553="Approved",
  srcVal,   IFERROR(VLOOKUP(D553, Lookup!A:F, 2, FALSE), ""),
  campVal,  IFERROR(VLOOKUP(D553, Lookup!A:F, 3, FALSE), ""),
  medVal,   IFERROR(VLOOKUP(D553, Lookup!A:F, 4, FALSE), ""),
  contVal,  IFERROR(VLOOKUP(D553, Lookup!A:F, 5, FALSE), ""),
  placeVal, IFERROR(VLOOKUP(D553, Lookup!A:F, 6, FALSE), ""),
  baseURL, AS553 &amp; "?",
  utm_source,   Lookup!$B$4 &amp; srcVal,
  utm_campaign, Lookup!$C$4 &amp; campVal,
  utm_medium,   Lookup!$D$4 &amp; medVal,
  utm_content,  Lookup!$E$4 &amp; contVal,
  utm_place,    Lookup!$F$4 &amp; placeVal,
  extras, "&amp;utm_term=" &amp; Y553 &amp; "&amp;adCreative=" &amp; AW553 &amp; "&amp;suggestedTerms=" &amp; AU553,
  IF(
    NOT(completed),
    "Missing Info",
    IF(
      NOT(approved),
      "Awaiting Approval",
      baseURL &amp; utm_source &amp; utm_campaign &amp; utm_medium &amp; utm_content &amp; utm_place &amp; extras
    )
  )
)</f>
        <v>Missing Info</v>
      </c>
      <c r="AC553" s="72" t="str">
        <f t="shared" si="3"/>
        <v/>
      </c>
      <c r="AD553" s="68"/>
      <c r="AE553" s="106"/>
      <c r="AF553" s="114" t="str">
        <f t="shared" si="4"/>
        <v/>
      </c>
      <c r="AG553" s="76"/>
      <c r="AH553" s="111"/>
      <c r="AI553" s="115"/>
      <c r="AJ553" s="68"/>
      <c r="AK553" s="124" t="str">
        <f>IFERROR(__xludf.DUMMYFUNCTION("iferror(split(AJ553,""|""),"""")"),"")</f>
        <v/>
      </c>
      <c r="AL553" s="111"/>
      <c r="AM553" s="111"/>
      <c r="AN553" s="118" t="str">
        <f>IFERROR(__xludf.DUMMYFUNCTION("if(J553="""","""",GOOGLETRANSLATE(J553,""auto"",""en""))"),"")</f>
        <v/>
      </c>
      <c r="AO553" s="111" t="str">
        <f>IFERROR(__xludf.DUMMYFUNCTION("if(K553="""","""",GOOGLETRANSLATE(K553,""auto"",""en""))"),"")</f>
        <v/>
      </c>
      <c r="AP553" s="111" t="str">
        <f>IFERROR(__xludf.DUMMYFUNCTION("if(M553="""","""",GOOGLETRANSLATE(M553,""auto"",""en""))"),"")</f>
        <v/>
      </c>
      <c r="AQ553" s="111" t="str">
        <f>IFERROR(__xludf.DUMMYFUNCTION("if(O553="""","""",GOOGLETRANSLATE(O553,""auto"",""en""))"),"")</f>
        <v/>
      </c>
      <c r="AR553" s="111" t="str">
        <f>IFERROR(__xludf.DUMMYFUNCTION("if(Q553="""","""",GOOGLETRANSLATE(Q553,""auto"",""en""))"),"")</f>
        <v/>
      </c>
      <c r="AS553" s="68" t="str">
        <f>IFERROR(__xludf.DUMMYFUNCTION("REGEXREPLACE(E553, ""\?.*"", """")
"),"")</f>
        <v/>
      </c>
      <c r="AT553" s="120" t="str">
        <f>IFERROR(__xludf.DUMMYFUNCTION("TEXTJOIN(CHAR(10)&amp;CHAR(10), TRUE,
  ""H1: "" &amp;
    IFERROR(INDEX(IMPORTXML(REGEXREPLACE(AS553,""\?.*"",""""),""//h1[1]""),1),""""),
  IFERROR(""H2/H3: "" &amp;
    TEXTJOIN(CHAR(10), TRUE,
      IMPORTXML(REGEXREPLACE(AS553,""\?.*"",""""),""//h2[normalize-spa"&amp;"ce()] | //h3[normalize-space()]"")
    ),""""),
  IFERROR(""Paragraphs: "" &amp;
    TEXTJOIN(CHAR(10)&amp;CHAR(10), TRUE,
      IMPORTXML(REGEXREPLACE(AS553,""\?.*"",""""),
        ""//article//p[normalize-space()] | //div[contains(@class,'entry-content') or con"&amp;"tains(@class,'post-content') or contains(@class,'single-content') or contains(@class,'content') or contains(@class,'article')]//p[normalize-space()]""
      )
    ),"""")
)
"),"H1: ")</f>
        <v>H1: </v>
      </c>
      <c r="AU553" s="68" t="str">
        <f t="shared" si="5"/>
        <v/>
      </c>
      <c r="AV553" s="68" t="str">
        <f t="shared" si="6"/>
        <v/>
      </c>
      <c r="AW553" s="68" t="str">
        <f t="shared" si="7"/>
        <v/>
      </c>
      <c r="AX553" s="77"/>
    </row>
    <row r="554">
      <c r="A554" s="68"/>
      <c r="B554" s="68"/>
      <c r="C554" s="69"/>
      <c r="D554" s="68"/>
      <c r="E554" s="68"/>
      <c r="F554" s="68"/>
      <c r="G554" s="68"/>
      <c r="H554" s="68" t="str">
        <f t="shared" si="1"/>
        <v/>
      </c>
      <c r="I554" s="68"/>
      <c r="J554" s="111"/>
      <c r="K554" s="111"/>
      <c r="L554" s="122" t="b">
        <v>0</v>
      </c>
      <c r="M554" s="111"/>
      <c r="N554" s="109" t="b">
        <v>0</v>
      </c>
      <c r="O554" s="111"/>
      <c r="P554" s="109" t="b">
        <v>0</v>
      </c>
      <c r="Q554" s="111"/>
      <c r="R554" s="109" t="b">
        <v>0</v>
      </c>
      <c r="S554" s="111"/>
      <c r="T554" s="111"/>
      <c r="U554" s="111"/>
      <c r="V554" s="111"/>
      <c r="W554" s="111"/>
      <c r="X554" s="111"/>
      <c r="Y554" s="70" t="str">
        <f t="shared" si="8"/>
        <v/>
      </c>
      <c r="Z554" s="111"/>
      <c r="AA554" s="112" t="str">
        <f t="shared" si="2"/>
        <v>Missing Info</v>
      </c>
      <c r="AB554" s="113" t="str">
        <f>LET(
  completed, AA554="Complete",
  approved, AG554="Approved",
  srcVal,   IFERROR(VLOOKUP(D554, Lookup!A:F, 2, FALSE), ""),
  campVal,  IFERROR(VLOOKUP(D554, Lookup!A:F, 3, FALSE), ""),
  medVal,   IFERROR(VLOOKUP(D554, Lookup!A:F, 4, FALSE), ""),
  contVal,  IFERROR(VLOOKUP(D554, Lookup!A:F, 5, FALSE), ""),
  placeVal, IFERROR(VLOOKUP(D554, Lookup!A:F, 6, FALSE), ""),
  baseURL, AS554 &amp; "?",
  utm_source,   Lookup!$B$4 &amp; srcVal,
  utm_campaign, Lookup!$C$4 &amp; campVal,
  utm_medium,   Lookup!$D$4 &amp; medVal,
  utm_content,  Lookup!$E$4 &amp; contVal,
  utm_place,    Lookup!$F$4 &amp; placeVal,
  extras, "&amp;utm_term=" &amp; Y554 &amp; "&amp;adCreative=" &amp; AW554 &amp; "&amp;suggestedTerms=" &amp; AU554,
  IF(
    NOT(completed),
    "Missing Info",
    IF(
      NOT(approved),
      "Awaiting Approval",
      baseURL &amp; utm_source &amp; utm_campaign &amp; utm_medium &amp; utm_content &amp; utm_place &amp; extras
    )
  )
)</f>
        <v>Missing Info</v>
      </c>
      <c r="AC554" s="72" t="str">
        <f t="shared" si="3"/>
        <v/>
      </c>
      <c r="AD554" s="68"/>
      <c r="AE554" s="106"/>
      <c r="AF554" s="114" t="str">
        <f t="shared" si="4"/>
        <v/>
      </c>
      <c r="AG554" s="76"/>
      <c r="AH554" s="111"/>
      <c r="AI554" s="115"/>
      <c r="AJ554" s="68"/>
      <c r="AK554" s="124" t="str">
        <f>IFERROR(__xludf.DUMMYFUNCTION("iferror(split(AJ554,""|""),"""")"),"")</f>
        <v/>
      </c>
      <c r="AL554" s="111"/>
      <c r="AM554" s="111"/>
      <c r="AN554" s="118" t="str">
        <f>IFERROR(__xludf.DUMMYFUNCTION("if(J554="""","""",GOOGLETRANSLATE(J554,""auto"",""en""))"),"")</f>
        <v/>
      </c>
      <c r="AO554" s="111" t="str">
        <f>IFERROR(__xludf.DUMMYFUNCTION("if(K554="""","""",GOOGLETRANSLATE(K554,""auto"",""en""))"),"")</f>
        <v/>
      </c>
      <c r="AP554" s="111" t="str">
        <f>IFERROR(__xludf.DUMMYFUNCTION("if(M554="""","""",GOOGLETRANSLATE(M554,""auto"",""en""))"),"")</f>
        <v/>
      </c>
      <c r="AQ554" s="111" t="str">
        <f>IFERROR(__xludf.DUMMYFUNCTION("if(O554="""","""",GOOGLETRANSLATE(O554,""auto"",""en""))"),"")</f>
        <v/>
      </c>
      <c r="AR554" s="111" t="str">
        <f>IFERROR(__xludf.DUMMYFUNCTION("if(Q554="""","""",GOOGLETRANSLATE(Q554,""auto"",""en""))"),"")</f>
        <v/>
      </c>
      <c r="AS554" s="68" t="str">
        <f>IFERROR(__xludf.DUMMYFUNCTION("REGEXREPLACE(E554, ""\?.*"", """")
"),"")</f>
        <v/>
      </c>
      <c r="AT554" s="120" t="str">
        <f>IFERROR(__xludf.DUMMYFUNCTION("TEXTJOIN(CHAR(10)&amp;CHAR(10), TRUE,
  ""H1: "" &amp;
    IFERROR(INDEX(IMPORTXML(REGEXREPLACE(AS554,""\?.*"",""""),""//h1[1]""),1),""""),
  IFERROR(""H2/H3: "" &amp;
    TEXTJOIN(CHAR(10), TRUE,
      IMPORTXML(REGEXREPLACE(AS554,""\?.*"",""""),""//h2[normalize-spa"&amp;"ce()] | //h3[normalize-space()]"")
    ),""""),
  IFERROR(""Paragraphs: "" &amp;
    TEXTJOIN(CHAR(10)&amp;CHAR(10), TRUE,
      IMPORTXML(REGEXREPLACE(AS554,""\?.*"",""""),
        ""//article//p[normalize-space()] | //div[contains(@class,'entry-content') or con"&amp;"tains(@class,'post-content') or contains(@class,'single-content') or contains(@class,'content') or contains(@class,'article')]//p[normalize-space()]""
      )
    ),"""")
)
"),"H1: ")</f>
        <v>H1: </v>
      </c>
      <c r="AU554" s="68" t="str">
        <f t="shared" si="5"/>
        <v/>
      </c>
      <c r="AV554" s="68" t="str">
        <f t="shared" si="6"/>
        <v/>
      </c>
      <c r="AW554" s="68" t="str">
        <f t="shared" si="7"/>
        <v/>
      </c>
      <c r="AX554" s="77"/>
    </row>
    <row r="555">
      <c r="A555" s="68"/>
      <c r="B555" s="68"/>
      <c r="C555" s="69"/>
      <c r="D555" s="68"/>
      <c r="E555" s="68"/>
      <c r="F555" s="68"/>
      <c r="G555" s="68"/>
      <c r="H555" s="68" t="str">
        <f t="shared" si="1"/>
        <v/>
      </c>
      <c r="I555" s="68"/>
      <c r="J555" s="111"/>
      <c r="K555" s="111"/>
      <c r="L555" s="122" t="b">
        <v>0</v>
      </c>
      <c r="M555" s="111"/>
      <c r="N555" s="109" t="b">
        <v>0</v>
      </c>
      <c r="O555" s="111"/>
      <c r="P555" s="109" t="b">
        <v>0</v>
      </c>
      <c r="Q555" s="111"/>
      <c r="R555" s="109" t="b">
        <v>0</v>
      </c>
      <c r="S555" s="111"/>
      <c r="T555" s="111"/>
      <c r="U555" s="111"/>
      <c r="V555" s="111"/>
      <c r="W555" s="111"/>
      <c r="X555" s="111"/>
      <c r="Y555" s="70" t="str">
        <f t="shared" si="8"/>
        <v/>
      </c>
      <c r="Z555" s="111"/>
      <c r="AA555" s="112" t="str">
        <f t="shared" si="2"/>
        <v>Missing Info</v>
      </c>
      <c r="AB555" s="113" t="str">
        <f>LET(
  completed, AA555="Complete",
  approved, AG555="Approved",
  srcVal,   IFERROR(VLOOKUP(D555, Lookup!A:F, 2, FALSE), ""),
  campVal,  IFERROR(VLOOKUP(D555, Lookup!A:F, 3, FALSE), ""),
  medVal,   IFERROR(VLOOKUP(D555, Lookup!A:F, 4, FALSE), ""),
  contVal,  IFERROR(VLOOKUP(D555, Lookup!A:F, 5, FALSE), ""),
  placeVal, IFERROR(VLOOKUP(D555, Lookup!A:F, 6, FALSE), ""),
  baseURL, AS555 &amp; "?",
  utm_source,   Lookup!$B$4 &amp; srcVal,
  utm_campaign, Lookup!$C$4 &amp; campVal,
  utm_medium,   Lookup!$D$4 &amp; medVal,
  utm_content,  Lookup!$E$4 &amp; contVal,
  utm_place,    Lookup!$F$4 &amp; placeVal,
  extras, "&amp;utm_term=" &amp; Y555 &amp; "&amp;adCreative=" &amp; AW555 &amp; "&amp;suggestedTerms=" &amp; AU555,
  IF(
    NOT(completed),
    "Missing Info",
    IF(
      NOT(approved),
      "Awaiting Approval",
      baseURL &amp; utm_source &amp; utm_campaign &amp; utm_medium &amp; utm_content &amp; utm_place &amp; extras
    )
  )
)</f>
        <v>Missing Info</v>
      </c>
      <c r="AC555" s="72" t="str">
        <f t="shared" si="3"/>
        <v/>
      </c>
      <c r="AD555" s="68"/>
      <c r="AE555" s="106"/>
      <c r="AF555" s="114" t="str">
        <f t="shared" si="4"/>
        <v/>
      </c>
      <c r="AG555" s="76"/>
      <c r="AH555" s="111"/>
      <c r="AI555" s="115"/>
      <c r="AJ555" s="68"/>
      <c r="AK555" s="124" t="str">
        <f>IFERROR(__xludf.DUMMYFUNCTION("iferror(split(AJ555,""|""),"""")"),"")</f>
        <v/>
      </c>
      <c r="AL555" s="111"/>
      <c r="AM555" s="111"/>
      <c r="AN555" s="118" t="str">
        <f>IFERROR(__xludf.DUMMYFUNCTION("if(J555="""","""",GOOGLETRANSLATE(J555,""auto"",""en""))"),"")</f>
        <v/>
      </c>
      <c r="AO555" s="111" t="str">
        <f>IFERROR(__xludf.DUMMYFUNCTION("if(K555="""","""",GOOGLETRANSLATE(K555,""auto"",""en""))"),"")</f>
        <v/>
      </c>
      <c r="AP555" s="111" t="str">
        <f>IFERROR(__xludf.DUMMYFUNCTION("if(M555="""","""",GOOGLETRANSLATE(M555,""auto"",""en""))"),"")</f>
        <v/>
      </c>
      <c r="AQ555" s="111" t="str">
        <f>IFERROR(__xludf.DUMMYFUNCTION("if(O555="""","""",GOOGLETRANSLATE(O555,""auto"",""en""))"),"")</f>
        <v/>
      </c>
      <c r="AR555" s="111" t="str">
        <f>IFERROR(__xludf.DUMMYFUNCTION("if(Q555="""","""",GOOGLETRANSLATE(Q555,""auto"",""en""))"),"")</f>
        <v/>
      </c>
      <c r="AS555" s="68" t="str">
        <f>IFERROR(__xludf.DUMMYFUNCTION("REGEXREPLACE(E555, ""\?.*"", """")
"),"")</f>
        <v/>
      </c>
      <c r="AT555" s="120" t="str">
        <f>IFERROR(__xludf.DUMMYFUNCTION("TEXTJOIN(CHAR(10)&amp;CHAR(10), TRUE,
  ""H1: "" &amp;
    IFERROR(INDEX(IMPORTXML(REGEXREPLACE(AS555,""\?.*"",""""),""//h1[1]""),1),""""),
  IFERROR(""H2/H3: "" &amp;
    TEXTJOIN(CHAR(10), TRUE,
      IMPORTXML(REGEXREPLACE(AS555,""\?.*"",""""),""//h2[normalize-spa"&amp;"ce()] | //h3[normalize-space()]"")
    ),""""),
  IFERROR(""Paragraphs: "" &amp;
    TEXTJOIN(CHAR(10)&amp;CHAR(10), TRUE,
      IMPORTXML(REGEXREPLACE(AS555,""\?.*"",""""),
        ""//article//p[normalize-space()] | //div[contains(@class,'entry-content') or con"&amp;"tains(@class,'post-content') or contains(@class,'single-content') or contains(@class,'content') or contains(@class,'article')]//p[normalize-space()]""
      )
    ),"""")
)
"),"H1: ")</f>
        <v>H1: </v>
      </c>
      <c r="AU555" s="68" t="str">
        <f t="shared" si="5"/>
        <v/>
      </c>
      <c r="AV555" s="68" t="str">
        <f t="shared" si="6"/>
        <v/>
      </c>
      <c r="AW555" s="68" t="str">
        <f t="shared" si="7"/>
        <v/>
      </c>
      <c r="AX555" s="77"/>
    </row>
    <row r="556">
      <c r="A556" s="68"/>
      <c r="B556" s="68"/>
      <c r="C556" s="69"/>
      <c r="D556" s="68"/>
      <c r="E556" s="68"/>
      <c r="F556" s="68"/>
      <c r="G556" s="68"/>
      <c r="H556" s="68" t="str">
        <f t="shared" si="1"/>
        <v/>
      </c>
      <c r="I556" s="68"/>
      <c r="J556" s="111"/>
      <c r="K556" s="111"/>
      <c r="L556" s="122" t="b">
        <v>0</v>
      </c>
      <c r="M556" s="111"/>
      <c r="N556" s="109" t="b">
        <v>0</v>
      </c>
      <c r="O556" s="111"/>
      <c r="P556" s="109" t="b">
        <v>0</v>
      </c>
      <c r="Q556" s="111"/>
      <c r="R556" s="109" t="b">
        <v>0</v>
      </c>
      <c r="S556" s="111"/>
      <c r="T556" s="111"/>
      <c r="U556" s="111"/>
      <c r="V556" s="111"/>
      <c r="W556" s="111"/>
      <c r="X556" s="111"/>
      <c r="Y556" s="70" t="str">
        <f t="shared" si="8"/>
        <v/>
      </c>
      <c r="Z556" s="111"/>
      <c r="AA556" s="112" t="str">
        <f t="shared" si="2"/>
        <v>Missing Info</v>
      </c>
      <c r="AB556" s="113" t="str">
        <f>LET(
  completed, AA556="Complete",
  approved, AG556="Approved",
  srcVal,   IFERROR(VLOOKUP(D556, Lookup!A:F, 2, FALSE), ""),
  campVal,  IFERROR(VLOOKUP(D556, Lookup!A:F, 3, FALSE), ""),
  medVal,   IFERROR(VLOOKUP(D556, Lookup!A:F, 4, FALSE), ""),
  contVal,  IFERROR(VLOOKUP(D556, Lookup!A:F, 5, FALSE), ""),
  placeVal, IFERROR(VLOOKUP(D556, Lookup!A:F, 6, FALSE), ""),
  baseURL, AS556 &amp; "?",
  utm_source,   Lookup!$B$4 &amp; srcVal,
  utm_campaign, Lookup!$C$4 &amp; campVal,
  utm_medium,   Lookup!$D$4 &amp; medVal,
  utm_content,  Lookup!$E$4 &amp; contVal,
  utm_place,    Lookup!$F$4 &amp; placeVal,
  extras, "&amp;utm_term=" &amp; Y556 &amp; "&amp;adCreative=" &amp; AW556 &amp; "&amp;suggestedTerms=" &amp; AU556,
  IF(
    NOT(completed),
    "Missing Info",
    IF(
      NOT(approved),
      "Awaiting Approval",
      baseURL &amp; utm_source &amp; utm_campaign &amp; utm_medium &amp; utm_content &amp; utm_place &amp; extras
    )
  )
)</f>
        <v>Missing Info</v>
      </c>
      <c r="AC556" s="72" t="str">
        <f t="shared" si="3"/>
        <v/>
      </c>
      <c r="AD556" s="68"/>
      <c r="AE556" s="106"/>
      <c r="AF556" s="114" t="str">
        <f t="shared" si="4"/>
        <v/>
      </c>
      <c r="AG556" s="76"/>
      <c r="AH556" s="111"/>
      <c r="AI556" s="115"/>
      <c r="AJ556" s="68"/>
      <c r="AK556" s="124" t="str">
        <f>IFERROR(__xludf.DUMMYFUNCTION("iferror(split(AJ556,""|""),"""")"),"")</f>
        <v/>
      </c>
      <c r="AL556" s="111"/>
      <c r="AM556" s="111"/>
      <c r="AN556" s="118" t="str">
        <f>IFERROR(__xludf.DUMMYFUNCTION("if(J556="""","""",GOOGLETRANSLATE(J556,""auto"",""en""))"),"")</f>
        <v/>
      </c>
      <c r="AO556" s="111" t="str">
        <f>IFERROR(__xludf.DUMMYFUNCTION("if(K556="""","""",GOOGLETRANSLATE(K556,""auto"",""en""))"),"")</f>
        <v/>
      </c>
      <c r="AP556" s="111" t="str">
        <f>IFERROR(__xludf.DUMMYFUNCTION("if(M556="""","""",GOOGLETRANSLATE(M556,""auto"",""en""))"),"")</f>
        <v/>
      </c>
      <c r="AQ556" s="111" t="str">
        <f>IFERROR(__xludf.DUMMYFUNCTION("if(O556="""","""",GOOGLETRANSLATE(O556,""auto"",""en""))"),"")</f>
        <v/>
      </c>
      <c r="AR556" s="111" t="str">
        <f>IFERROR(__xludf.DUMMYFUNCTION("if(Q556="""","""",GOOGLETRANSLATE(Q556,""auto"",""en""))"),"")</f>
        <v/>
      </c>
      <c r="AS556" s="68" t="str">
        <f>IFERROR(__xludf.DUMMYFUNCTION("REGEXREPLACE(E556, ""\?.*"", """")
"),"")</f>
        <v/>
      </c>
      <c r="AT556" s="120" t="str">
        <f>IFERROR(__xludf.DUMMYFUNCTION("TEXTJOIN(CHAR(10)&amp;CHAR(10), TRUE,
  ""H1: "" &amp;
    IFERROR(INDEX(IMPORTXML(REGEXREPLACE(AS556,""\?.*"",""""),""//h1[1]""),1),""""),
  IFERROR(""H2/H3: "" &amp;
    TEXTJOIN(CHAR(10), TRUE,
      IMPORTXML(REGEXREPLACE(AS556,""\?.*"",""""),""//h2[normalize-spa"&amp;"ce()] | //h3[normalize-space()]"")
    ),""""),
  IFERROR(""Paragraphs: "" &amp;
    TEXTJOIN(CHAR(10)&amp;CHAR(10), TRUE,
      IMPORTXML(REGEXREPLACE(AS556,""\?.*"",""""),
        ""//article//p[normalize-space()] | //div[contains(@class,'entry-content') or con"&amp;"tains(@class,'post-content') or contains(@class,'single-content') or contains(@class,'content') or contains(@class,'article')]//p[normalize-space()]""
      )
    ),"""")
)
"),"H1: ")</f>
        <v>H1: </v>
      </c>
      <c r="AU556" s="68" t="str">
        <f t="shared" si="5"/>
        <v/>
      </c>
      <c r="AV556" s="68" t="str">
        <f t="shared" si="6"/>
        <v/>
      </c>
      <c r="AW556" s="68" t="str">
        <f t="shared" si="7"/>
        <v/>
      </c>
      <c r="AX556" s="77"/>
    </row>
    <row r="557">
      <c r="A557" s="68"/>
      <c r="B557" s="68"/>
      <c r="C557" s="69"/>
      <c r="D557" s="68"/>
      <c r="E557" s="68"/>
      <c r="F557" s="68"/>
      <c r="G557" s="68"/>
      <c r="H557" s="68" t="str">
        <f t="shared" si="1"/>
        <v/>
      </c>
      <c r="I557" s="68"/>
      <c r="J557" s="111"/>
      <c r="K557" s="111"/>
      <c r="L557" s="122" t="b">
        <v>0</v>
      </c>
      <c r="M557" s="111"/>
      <c r="N557" s="109" t="b">
        <v>0</v>
      </c>
      <c r="O557" s="111"/>
      <c r="P557" s="109" t="b">
        <v>0</v>
      </c>
      <c r="Q557" s="111"/>
      <c r="R557" s="109" t="b">
        <v>0</v>
      </c>
      <c r="S557" s="111"/>
      <c r="T557" s="111"/>
      <c r="U557" s="111"/>
      <c r="V557" s="111"/>
      <c r="W557" s="111"/>
      <c r="X557" s="111"/>
      <c r="Y557" s="70" t="str">
        <f t="shared" si="8"/>
        <v/>
      </c>
      <c r="Z557" s="111"/>
      <c r="AA557" s="112" t="str">
        <f t="shared" si="2"/>
        <v>Missing Info</v>
      </c>
      <c r="AB557" s="113" t="str">
        <f>LET(
  completed, AA557="Complete",
  approved, AG557="Approved",
  srcVal,   IFERROR(VLOOKUP(D557, Lookup!A:F, 2, FALSE), ""),
  campVal,  IFERROR(VLOOKUP(D557, Lookup!A:F, 3, FALSE), ""),
  medVal,   IFERROR(VLOOKUP(D557, Lookup!A:F, 4, FALSE), ""),
  contVal,  IFERROR(VLOOKUP(D557, Lookup!A:F, 5, FALSE), ""),
  placeVal, IFERROR(VLOOKUP(D557, Lookup!A:F, 6, FALSE), ""),
  baseURL, AS557 &amp; "?",
  utm_source,   Lookup!$B$4 &amp; srcVal,
  utm_campaign, Lookup!$C$4 &amp; campVal,
  utm_medium,   Lookup!$D$4 &amp; medVal,
  utm_content,  Lookup!$E$4 &amp; contVal,
  utm_place,    Lookup!$F$4 &amp; placeVal,
  extras, "&amp;utm_term=" &amp; Y557 &amp; "&amp;adCreative=" &amp; AW557 &amp; "&amp;suggestedTerms=" &amp; AU557,
  IF(
    NOT(completed),
    "Missing Info",
    IF(
      NOT(approved),
      "Awaiting Approval",
      baseURL &amp; utm_source &amp; utm_campaign &amp; utm_medium &amp; utm_content &amp; utm_place &amp; extras
    )
  )
)</f>
        <v>Missing Info</v>
      </c>
      <c r="AC557" s="72" t="str">
        <f t="shared" si="3"/>
        <v/>
      </c>
      <c r="AD557" s="68"/>
      <c r="AE557" s="106"/>
      <c r="AF557" s="114" t="str">
        <f t="shared" si="4"/>
        <v/>
      </c>
      <c r="AG557" s="76"/>
      <c r="AH557" s="111"/>
      <c r="AI557" s="115"/>
      <c r="AJ557" s="68"/>
      <c r="AK557" s="124" t="str">
        <f>IFERROR(__xludf.DUMMYFUNCTION("iferror(split(AJ557,""|""),"""")"),"")</f>
        <v/>
      </c>
      <c r="AL557" s="111"/>
      <c r="AM557" s="111"/>
      <c r="AN557" s="118" t="str">
        <f>IFERROR(__xludf.DUMMYFUNCTION("if(J557="""","""",GOOGLETRANSLATE(J557,""auto"",""en""))"),"")</f>
        <v/>
      </c>
      <c r="AO557" s="111" t="str">
        <f>IFERROR(__xludf.DUMMYFUNCTION("if(K557="""","""",GOOGLETRANSLATE(K557,""auto"",""en""))"),"")</f>
        <v/>
      </c>
      <c r="AP557" s="111" t="str">
        <f>IFERROR(__xludf.DUMMYFUNCTION("if(M557="""","""",GOOGLETRANSLATE(M557,""auto"",""en""))"),"")</f>
        <v/>
      </c>
      <c r="AQ557" s="111" t="str">
        <f>IFERROR(__xludf.DUMMYFUNCTION("if(O557="""","""",GOOGLETRANSLATE(O557,""auto"",""en""))"),"")</f>
        <v/>
      </c>
      <c r="AR557" s="111" t="str">
        <f>IFERROR(__xludf.DUMMYFUNCTION("if(Q557="""","""",GOOGLETRANSLATE(Q557,""auto"",""en""))"),"")</f>
        <v/>
      </c>
      <c r="AS557" s="68" t="str">
        <f>IFERROR(__xludf.DUMMYFUNCTION("REGEXREPLACE(E557, ""\?.*"", """")
"),"")</f>
        <v/>
      </c>
      <c r="AT557" s="120" t="str">
        <f>IFERROR(__xludf.DUMMYFUNCTION("TEXTJOIN(CHAR(10)&amp;CHAR(10), TRUE,
  ""H1: "" &amp;
    IFERROR(INDEX(IMPORTXML(REGEXREPLACE(AS557,""\?.*"",""""),""//h1[1]""),1),""""),
  IFERROR(""H2/H3: "" &amp;
    TEXTJOIN(CHAR(10), TRUE,
      IMPORTXML(REGEXREPLACE(AS557,""\?.*"",""""),""//h2[normalize-spa"&amp;"ce()] | //h3[normalize-space()]"")
    ),""""),
  IFERROR(""Paragraphs: "" &amp;
    TEXTJOIN(CHAR(10)&amp;CHAR(10), TRUE,
      IMPORTXML(REGEXREPLACE(AS557,""\?.*"",""""),
        ""//article//p[normalize-space()] | //div[contains(@class,'entry-content') or con"&amp;"tains(@class,'post-content') or contains(@class,'single-content') or contains(@class,'content') or contains(@class,'article')]//p[normalize-space()]""
      )
    ),"""")
)
"),"H1: ")</f>
        <v>H1: </v>
      </c>
      <c r="AU557" s="68" t="str">
        <f t="shared" si="5"/>
        <v/>
      </c>
      <c r="AV557" s="68" t="str">
        <f t="shared" si="6"/>
        <v/>
      </c>
      <c r="AW557" s="68" t="str">
        <f t="shared" si="7"/>
        <v/>
      </c>
      <c r="AX557" s="77"/>
    </row>
    <row r="558">
      <c r="A558" s="68"/>
      <c r="B558" s="68"/>
      <c r="C558" s="69"/>
      <c r="D558" s="68"/>
      <c r="E558" s="68"/>
      <c r="F558" s="68"/>
      <c r="G558" s="68"/>
      <c r="H558" s="68" t="str">
        <f t="shared" si="1"/>
        <v/>
      </c>
      <c r="I558" s="68"/>
      <c r="J558" s="111"/>
      <c r="K558" s="111"/>
      <c r="L558" s="122" t="b">
        <v>0</v>
      </c>
      <c r="M558" s="111"/>
      <c r="N558" s="109" t="b">
        <v>0</v>
      </c>
      <c r="O558" s="111"/>
      <c r="P558" s="109" t="b">
        <v>0</v>
      </c>
      <c r="Q558" s="111"/>
      <c r="R558" s="109" t="b">
        <v>0</v>
      </c>
      <c r="S558" s="111"/>
      <c r="T558" s="111"/>
      <c r="U558" s="111"/>
      <c r="V558" s="111"/>
      <c r="W558" s="111"/>
      <c r="X558" s="111"/>
      <c r="Y558" s="70" t="str">
        <f t="shared" si="8"/>
        <v/>
      </c>
      <c r="Z558" s="111"/>
      <c r="AA558" s="112" t="str">
        <f t="shared" si="2"/>
        <v>Missing Info</v>
      </c>
      <c r="AB558" s="113" t="str">
        <f>LET(
  completed, AA558="Complete",
  approved, AG558="Approved",
  srcVal,   IFERROR(VLOOKUP(D558, Lookup!A:F, 2, FALSE), ""),
  campVal,  IFERROR(VLOOKUP(D558, Lookup!A:F, 3, FALSE), ""),
  medVal,   IFERROR(VLOOKUP(D558, Lookup!A:F, 4, FALSE), ""),
  contVal,  IFERROR(VLOOKUP(D558, Lookup!A:F, 5, FALSE), ""),
  placeVal, IFERROR(VLOOKUP(D558, Lookup!A:F, 6, FALSE), ""),
  baseURL, AS558 &amp; "?",
  utm_source,   Lookup!$B$4 &amp; srcVal,
  utm_campaign, Lookup!$C$4 &amp; campVal,
  utm_medium,   Lookup!$D$4 &amp; medVal,
  utm_content,  Lookup!$E$4 &amp; contVal,
  utm_place,    Lookup!$F$4 &amp; placeVal,
  extras, "&amp;utm_term=" &amp; Y558 &amp; "&amp;adCreative=" &amp; AW558 &amp; "&amp;suggestedTerms=" &amp; AU558,
  IF(
    NOT(completed),
    "Missing Info",
    IF(
      NOT(approved),
      "Awaiting Approval",
      baseURL &amp; utm_source &amp; utm_campaign &amp; utm_medium &amp; utm_content &amp; utm_place &amp; extras
    )
  )
)</f>
        <v>Missing Info</v>
      </c>
      <c r="AC558" s="72" t="str">
        <f t="shared" si="3"/>
        <v/>
      </c>
      <c r="AD558" s="68"/>
      <c r="AE558" s="106"/>
      <c r="AF558" s="114" t="str">
        <f t="shared" si="4"/>
        <v/>
      </c>
      <c r="AG558" s="76"/>
      <c r="AH558" s="111"/>
      <c r="AI558" s="115"/>
      <c r="AJ558" s="68"/>
      <c r="AK558" s="124" t="str">
        <f>IFERROR(__xludf.DUMMYFUNCTION("iferror(split(AJ558,""|""),"""")"),"")</f>
        <v/>
      </c>
      <c r="AL558" s="111"/>
      <c r="AM558" s="111"/>
      <c r="AN558" s="118" t="str">
        <f>IFERROR(__xludf.DUMMYFUNCTION("if(J558="""","""",GOOGLETRANSLATE(J558,""auto"",""en""))"),"")</f>
        <v/>
      </c>
      <c r="AO558" s="111" t="str">
        <f>IFERROR(__xludf.DUMMYFUNCTION("if(K558="""","""",GOOGLETRANSLATE(K558,""auto"",""en""))"),"")</f>
        <v/>
      </c>
      <c r="AP558" s="111" t="str">
        <f>IFERROR(__xludf.DUMMYFUNCTION("if(M558="""","""",GOOGLETRANSLATE(M558,""auto"",""en""))"),"")</f>
        <v/>
      </c>
      <c r="AQ558" s="111" t="str">
        <f>IFERROR(__xludf.DUMMYFUNCTION("if(O558="""","""",GOOGLETRANSLATE(O558,""auto"",""en""))"),"")</f>
        <v/>
      </c>
      <c r="AR558" s="111" t="str">
        <f>IFERROR(__xludf.DUMMYFUNCTION("if(Q558="""","""",GOOGLETRANSLATE(Q558,""auto"",""en""))"),"")</f>
        <v/>
      </c>
      <c r="AS558" s="68" t="str">
        <f>IFERROR(__xludf.DUMMYFUNCTION("REGEXREPLACE(E558, ""\?.*"", """")
"),"")</f>
        <v/>
      </c>
      <c r="AT558" s="120" t="str">
        <f>IFERROR(__xludf.DUMMYFUNCTION("TEXTJOIN(CHAR(10)&amp;CHAR(10), TRUE,
  ""H1: "" &amp;
    IFERROR(INDEX(IMPORTXML(REGEXREPLACE(AS558,""\?.*"",""""),""//h1[1]""),1),""""),
  IFERROR(""H2/H3: "" &amp;
    TEXTJOIN(CHAR(10), TRUE,
      IMPORTXML(REGEXREPLACE(AS558,""\?.*"",""""),""//h2[normalize-spa"&amp;"ce()] | //h3[normalize-space()]"")
    ),""""),
  IFERROR(""Paragraphs: "" &amp;
    TEXTJOIN(CHAR(10)&amp;CHAR(10), TRUE,
      IMPORTXML(REGEXREPLACE(AS558,""\?.*"",""""),
        ""//article//p[normalize-space()] | //div[contains(@class,'entry-content') or con"&amp;"tains(@class,'post-content') or contains(@class,'single-content') or contains(@class,'content') or contains(@class,'article')]//p[normalize-space()]""
      )
    ),"""")
)
"),"H1: ")</f>
        <v>H1: </v>
      </c>
      <c r="AU558" s="68" t="str">
        <f t="shared" si="5"/>
        <v/>
      </c>
      <c r="AV558" s="68" t="str">
        <f t="shared" si="6"/>
        <v/>
      </c>
      <c r="AW558" s="68" t="str">
        <f t="shared" si="7"/>
        <v/>
      </c>
      <c r="AX558" s="77"/>
    </row>
    <row r="559">
      <c r="A559" s="68"/>
      <c r="B559" s="68"/>
      <c r="C559" s="69"/>
      <c r="D559" s="68"/>
      <c r="E559" s="68"/>
      <c r="F559" s="68"/>
      <c r="G559" s="68"/>
      <c r="H559" s="68" t="str">
        <f t="shared" si="1"/>
        <v/>
      </c>
      <c r="I559" s="68"/>
      <c r="J559" s="111"/>
      <c r="K559" s="111"/>
      <c r="L559" s="122" t="b">
        <v>0</v>
      </c>
      <c r="M559" s="111"/>
      <c r="N559" s="109" t="b">
        <v>0</v>
      </c>
      <c r="O559" s="111"/>
      <c r="P559" s="109" t="b">
        <v>0</v>
      </c>
      <c r="Q559" s="111"/>
      <c r="R559" s="109" t="b">
        <v>0</v>
      </c>
      <c r="S559" s="111"/>
      <c r="T559" s="111"/>
      <c r="U559" s="111"/>
      <c r="V559" s="111"/>
      <c r="W559" s="111"/>
      <c r="X559" s="111"/>
      <c r="Y559" s="70" t="str">
        <f t="shared" si="8"/>
        <v/>
      </c>
      <c r="Z559" s="111"/>
      <c r="AA559" s="112" t="str">
        <f t="shared" si="2"/>
        <v>Missing Info</v>
      </c>
      <c r="AB559" s="113" t="str">
        <f>LET(
  completed, AA559="Complete",
  approved, AG559="Approved",
  srcVal,   IFERROR(VLOOKUP(D559, Lookup!A:F, 2, FALSE), ""),
  campVal,  IFERROR(VLOOKUP(D559, Lookup!A:F, 3, FALSE), ""),
  medVal,   IFERROR(VLOOKUP(D559, Lookup!A:F, 4, FALSE), ""),
  contVal,  IFERROR(VLOOKUP(D559, Lookup!A:F, 5, FALSE), ""),
  placeVal, IFERROR(VLOOKUP(D559, Lookup!A:F, 6, FALSE), ""),
  baseURL, AS559 &amp; "?",
  utm_source,   Lookup!$B$4 &amp; srcVal,
  utm_campaign, Lookup!$C$4 &amp; campVal,
  utm_medium,   Lookup!$D$4 &amp; medVal,
  utm_content,  Lookup!$E$4 &amp; contVal,
  utm_place,    Lookup!$F$4 &amp; placeVal,
  extras, "&amp;utm_term=" &amp; Y559 &amp; "&amp;adCreative=" &amp; AW559 &amp; "&amp;suggestedTerms=" &amp; AU559,
  IF(
    NOT(completed),
    "Missing Info",
    IF(
      NOT(approved),
      "Awaiting Approval",
      baseURL &amp; utm_source &amp; utm_campaign &amp; utm_medium &amp; utm_content &amp; utm_place &amp; extras
    )
  )
)</f>
        <v>Missing Info</v>
      </c>
      <c r="AC559" s="72" t="str">
        <f t="shared" si="3"/>
        <v/>
      </c>
      <c r="AD559" s="68"/>
      <c r="AE559" s="106"/>
      <c r="AF559" s="114" t="str">
        <f t="shared" si="4"/>
        <v/>
      </c>
      <c r="AG559" s="76"/>
      <c r="AH559" s="111"/>
      <c r="AI559" s="115"/>
      <c r="AJ559" s="68"/>
      <c r="AK559" s="124" t="str">
        <f>IFERROR(__xludf.DUMMYFUNCTION("iferror(split(AJ559,""|""),"""")"),"")</f>
        <v/>
      </c>
      <c r="AL559" s="111"/>
      <c r="AM559" s="111"/>
      <c r="AN559" s="118" t="str">
        <f>IFERROR(__xludf.DUMMYFUNCTION("if(J559="""","""",GOOGLETRANSLATE(J559,""auto"",""en""))"),"")</f>
        <v/>
      </c>
      <c r="AO559" s="111" t="str">
        <f>IFERROR(__xludf.DUMMYFUNCTION("if(K559="""","""",GOOGLETRANSLATE(K559,""auto"",""en""))"),"")</f>
        <v/>
      </c>
      <c r="AP559" s="111" t="str">
        <f>IFERROR(__xludf.DUMMYFUNCTION("if(M559="""","""",GOOGLETRANSLATE(M559,""auto"",""en""))"),"")</f>
        <v/>
      </c>
      <c r="AQ559" s="111" t="str">
        <f>IFERROR(__xludf.DUMMYFUNCTION("if(O559="""","""",GOOGLETRANSLATE(O559,""auto"",""en""))"),"")</f>
        <v/>
      </c>
      <c r="AR559" s="111" t="str">
        <f>IFERROR(__xludf.DUMMYFUNCTION("if(Q559="""","""",GOOGLETRANSLATE(Q559,""auto"",""en""))"),"")</f>
        <v/>
      </c>
      <c r="AS559" s="68" t="str">
        <f>IFERROR(__xludf.DUMMYFUNCTION("REGEXREPLACE(E559, ""\?.*"", """")
"),"")</f>
        <v/>
      </c>
      <c r="AT559" s="120" t="str">
        <f>IFERROR(__xludf.DUMMYFUNCTION("TEXTJOIN(CHAR(10)&amp;CHAR(10), TRUE,
  ""H1: "" &amp;
    IFERROR(INDEX(IMPORTXML(REGEXREPLACE(AS559,""\?.*"",""""),""//h1[1]""),1),""""),
  IFERROR(""H2/H3: "" &amp;
    TEXTJOIN(CHAR(10), TRUE,
      IMPORTXML(REGEXREPLACE(AS559,""\?.*"",""""),""//h2[normalize-spa"&amp;"ce()] | //h3[normalize-space()]"")
    ),""""),
  IFERROR(""Paragraphs: "" &amp;
    TEXTJOIN(CHAR(10)&amp;CHAR(10), TRUE,
      IMPORTXML(REGEXREPLACE(AS559,""\?.*"",""""),
        ""//article//p[normalize-space()] | //div[contains(@class,'entry-content') or con"&amp;"tains(@class,'post-content') or contains(@class,'single-content') or contains(@class,'content') or contains(@class,'article')]//p[normalize-space()]""
      )
    ),"""")
)
"),"H1: ")</f>
        <v>H1: </v>
      </c>
      <c r="AU559" s="68" t="str">
        <f t="shared" si="5"/>
        <v/>
      </c>
      <c r="AV559" s="68" t="str">
        <f t="shared" si="6"/>
        <v/>
      </c>
      <c r="AW559" s="68" t="str">
        <f t="shared" si="7"/>
        <v/>
      </c>
      <c r="AX559" s="77"/>
    </row>
    <row r="560">
      <c r="A560" s="68"/>
      <c r="B560" s="68"/>
      <c r="C560" s="69"/>
      <c r="D560" s="68"/>
      <c r="E560" s="68"/>
      <c r="F560" s="68"/>
      <c r="G560" s="68"/>
      <c r="H560" s="68" t="str">
        <f t="shared" si="1"/>
        <v/>
      </c>
      <c r="I560" s="68"/>
      <c r="J560" s="111"/>
      <c r="K560" s="111"/>
      <c r="L560" s="122" t="b">
        <v>0</v>
      </c>
      <c r="M560" s="111"/>
      <c r="N560" s="109" t="b">
        <v>0</v>
      </c>
      <c r="O560" s="111"/>
      <c r="P560" s="109" t="b">
        <v>0</v>
      </c>
      <c r="Q560" s="111"/>
      <c r="R560" s="109" t="b">
        <v>0</v>
      </c>
      <c r="S560" s="111"/>
      <c r="T560" s="111"/>
      <c r="U560" s="111"/>
      <c r="V560" s="111"/>
      <c r="W560" s="111"/>
      <c r="X560" s="111"/>
      <c r="Y560" s="70" t="str">
        <f t="shared" si="8"/>
        <v/>
      </c>
      <c r="Z560" s="111"/>
      <c r="AA560" s="112" t="str">
        <f t="shared" si="2"/>
        <v>Missing Info</v>
      </c>
      <c r="AB560" s="113" t="str">
        <f>LET(
  completed, AA560="Complete",
  approved, AG560="Approved",
  srcVal,   IFERROR(VLOOKUP(D560, Lookup!A:F, 2, FALSE), ""),
  campVal,  IFERROR(VLOOKUP(D560, Lookup!A:F, 3, FALSE), ""),
  medVal,   IFERROR(VLOOKUP(D560, Lookup!A:F, 4, FALSE), ""),
  contVal,  IFERROR(VLOOKUP(D560, Lookup!A:F, 5, FALSE), ""),
  placeVal, IFERROR(VLOOKUP(D560, Lookup!A:F, 6, FALSE), ""),
  baseURL, AS560 &amp; "?",
  utm_source,   Lookup!$B$4 &amp; srcVal,
  utm_campaign, Lookup!$C$4 &amp; campVal,
  utm_medium,   Lookup!$D$4 &amp; medVal,
  utm_content,  Lookup!$E$4 &amp; contVal,
  utm_place,    Lookup!$F$4 &amp; placeVal,
  extras, "&amp;utm_term=" &amp; Y560 &amp; "&amp;adCreative=" &amp; AW560 &amp; "&amp;suggestedTerms=" &amp; AU560,
  IF(
    NOT(completed),
    "Missing Info",
    IF(
      NOT(approved),
      "Awaiting Approval",
      baseURL &amp; utm_source &amp; utm_campaign &amp; utm_medium &amp; utm_content &amp; utm_place &amp; extras
    )
  )
)</f>
        <v>Missing Info</v>
      </c>
      <c r="AC560" s="72" t="str">
        <f t="shared" si="3"/>
        <v/>
      </c>
      <c r="AD560" s="68"/>
      <c r="AE560" s="106"/>
      <c r="AF560" s="114" t="str">
        <f t="shared" si="4"/>
        <v/>
      </c>
      <c r="AG560" s="76"/>
      <c r="AH560" s="111"/>
      <c r="AI560" s="115"/>
      <c r="AJ560" s="68"/>
      <c r="AK560" s="124" t="str">
        <f>IFERROR(__xludf.DUMMYFUNCTION("iferror(split(AJ560,""|""),"""")"),"")</f>
        <v/>
      </c>
      <c r="AL560" s="111"/>
      <c r="AM560" s="111"/>
      <c r="AN560" s="118" t="str">
        <f>IFERROR(__xludf.DUMMYFUNCTION("if(J560="""","""",GOOGLETRANSLATE(J560,""auto"",""en""))"),"")</f>
        <v/>
      </c>
      <c r="AO560" s="111" t="str">
        <f>IFERROR(__xludf.DUMMYFUNCTION("if(K560="""","""",GOOGLETRANSLATE(K560,""auto"",""en""))"),"")</f>
        <v/>
      </c>
      <c r="AP560" s="111" t="str">
        <f>IFERROR(__xludf.DUMMYFUNCTION("if(M560="""","""",GOOGLETRANSLATE(M560,""auto"",""en""))"),"")</f>
        <v/>
      </c>
      <c r="AQ560" s="111" t="str">
        <f>IFERROR(__xludf.DUMMYFUNCTION("if(O560="""","""",GOOGLETRANSLATE(O560,""auto"",""en""))"),"")</f>
        <v/>
      </c>
      <c r="AR560" s="111" t="str">
        <f>IFERROR(__xludf.DUMMYFUNCTION("if(Q560="""","""",GOOGLETRANSLATE(Q560,""auto"",""en""))"),"")</f>
        <v/>
      </c>
      <c r="AS560" s="68" t="str">
        <f>IFERROR(__xludf.DUMMYFUNCTION("REGEXREPLACE(E560, ""\?.*"", """")
"),"")</f>
        <v/>
      </c>
      <c r="AT560" s="120" t="str">
        <f>IFERROR(__xludf.DUMMYFUNCTION("TEXTJOIN(CHAR(10)&amp;CHAR(10), TRUE,
  ""H1: "" &amp;
    IFERROR(INDEX(IMPORTXML(REGEXREPLACE(AS560,""\?.*"",""""),""//h1[1]""),1),""""),
  IFERROR(""H2/H3: "" &amp;
    TEXTJOIN(CHAR(10), TRUE,
      IMPORTXML(REGEXREPLACE(AS560,""\?.*"",""""),""//h2[normalize-spa"&amp;"ce()] | //h3[normalize-space()]"")
    ),""""),
  IFERROR(""Paragraphs: "" &amp;
    TEXTJOIN(CHAR(10)&amp;CHAR(10), TRUE,
      IMPORTXML(REGEXREPLACE(AS560,""\?.*"",""""),
        ""//article//p[normalize-space()] | //div[contains(@class,'entry-content') or con"&amp;"tains(@class,'post-content') or contains(@class,'single-content') or contains(@class,'content') or contains(@class,'article')]//p[normalize-space()]""
      )
    ),"""")
)
"),"H1: ")</f>
        <v>H1: </v>
      </c>
      <c r="AU560" s="68" t="str">
        <f t="shared" si="5"/>
        <v/>
      </c>
      <c r="AV560" s="68" t="str">
        <f t="shared" si="6"/>
        <v/>
      </c>
      <c r="AW560" s="68" t="str">
        <f t="shared" si="7"/>
        <v/>
      </c>
      <c r="AX560" s="77"/>
    </row>
    <row r="561">
      <c r="A561" s="68"/>
      <c r="B561" s="68"/>
      <c r="C561" s="69"/>
      <c r="D561" s="68"/>
      <c r="E561" s="68"/>
      <c r="F561" s="68"/>
      <c r="G561" s="68"/>
      <c r="H561" s="68" t="str">
        <f t="shared" si="1"/>
        <v/>
      </c>
      <c r="I561" s="68"/>
      <c r="J561" s="111"/>
      <c r="K561" s="111"/>
      <c r="L561" s="122" t="b">
        <v>0</v>
      </c>
      <c r="M561" s="111"/>
      <c r="N561" s="109" t="b">
        <v>0</v>
      </c>
      <c r="O561" s="111"/>
      <c r="P561" s="109" t="b">
        <v>0</v>
      </c>
      <c r="Q561" s="111"/>
      <c r="R561" s="109" t="b">
        <v>0</v>
      </c>
      <c r="S561" s="111"/>
      <c r="T561" s="111"/>
      <c r="U561" s="111"/>
      <c r="V561" s="111"/>
      <c r="W561" s="111"/>
      <c r="X561" s="111"/>
      <c r="Y561" s="70" t="str">
        <f t="shared" si="8"/>
        <v/>
      </c>
      <c r="Z561" s="111"/>
      <c r="AA561" s="112" t="str">
        <f t="shared" si="2"/>
        <v>Missing Info</v>
      </c>
      <c r="AB561" s="113" t="str">
        <f>LET(
  completed, AA561="Complete",
  approved, AG561="Approved",
  srcVal,   IFERROR(VLOOKUP(D561, Lookup!A:F, 2, FALSE), ""),
  campVal,  IFERROR(VLOOKUP(D561, Lookup!A:F, 3, FALSE), ""),
  medVal,   IFERROR(VLOOKUP(D561, Lookup!A:F, 4, FALSE), ""),
  contVal,  IFERROR(VLOOKUP(D561, Lookup!A:F, 5, FALSE), ""),
  placeVal, IFERROR(VLOOKUP(D561, Lookup!A:F, 6, FALSE), ""),
  baseURL, AS561 &amp; "?",
  utm_source,   Lookup!$B$4 &amp; srcVal,
  utm_campaign, Lookup!$C$4 &amp; campVal,
  utm_medium,   Lookup!$D$4 &amp; medVal,
  utm_content,  Lookup!$E$4 &amp; contVal,
  utm_place,    Lookup!$F$4 &amp; placeVal,
  extras, "&amp;utm_term=" &amp; Y561 &amp; "&amp;adCreative=" &amp; AW561 &amp; "&amp;suggestedTerms=" &amp; AU561,
  IF(
    NOT(completed),
    "Missing Info",
    IF(
      NOT(approved),
      "Awaiting Approval",
      baseURL &amp; utm_source &amp; utm_campaign &amp; utm_medium &amp; utm_content &amp; utm_place &amp; extras
    )
  )
)</f>
        <v>Missing Info</v>
      </c>
      <c r="AC561" s="72" t="str">
        <f t="shared" si="3"/>
        <v/>
      </c>
      <c r="AD561" s="68"/>
      <c r="AE561" s="106"/>
      <c r="AF561" s="114" t="str">
        <f t="shared" si="4"/>
        <v/>
      </c>
      <c r="AG561" s="76"/>
      <c r="AH561" s="111"/>
      <c r="AI561" s="115"/>
      <c r="AJ561" s="68"/>
      <c r="AK561" s="124" t="str">
        <f>IFERROR(__xludf.DUMMYFUNCTION("iferror(split(AJ561,""|""),"""")"),"")</f>
        <v/>
      </c>
      <c r="AL561" s="111"/>
      <c r="AM561" s="111"/>
      <c r="AN561" s="118" t="str">
        <f>IFERROR(__xludf.DUMMYFUNCTION("if(J561="""","""",GOOGLETRANSLATE(J561,""auto"",""en""))"),"")</f>
        <v/>
      </c>
      <c r="AO561" s="111" t="str">
        <f>IFERROR(__xludf.DUMMYFUNCTION("if(K561="""","""",GOOGLETRANSLATE(K561,""auto"",""en""))"),"")</f>
        <v/>
      </c>
      <c r="AP561" s="111" t="str">
        <f>IFERROR(__xludf.DUMMYFUNCTION("if(M561="""","""",GOOGLETRANSLATE(M561,""auto"",""en""))"),"")</f>
        <v/>
      </c>
      <c r="AQ561" s="111" t="str">
        <f>IFERROR(__xludf.DUMMYFUNCTION("if(O561="""","""",GOOGLETRANSLATE(O561,""auto"",""en""))"),"")</f>
        <v/>
      </c>
      <c r="AR561" s="111" t="str">
        <f>IFERROR(__xludf.DUMMYFUNCTION("if(Q561="""","""",GOOGLETRANSLATE(Q561,""auto"",""en""))"),"")</f>
        <v/>
      </c>
      <c r="AS561" s="68" t="str">
        <f>IFERROR(__xludf.DUMMYFUNCTION("REGEXREPLACE(E561, ""\?.*"", """")
"),"")</f>
        <v/>
      </c>
      <c r="AT561" s="120" t="str">
        <f>IFERROR(__xludf.DUMMYFUNCTION("TEXTJOIN(CHAR(10)&amp;CHAR(10), TRUE,
  ""H1: "" &amp;
    IFERROR(INDEX(IMPORTXML(REGEXREPLACE(AS561,""\?.*"",""""),""//h1[1]""),1),""""),
  IFERROR(""H2/H3: "" &amp;
    TEXTJOIN(CHAR(10), TRUE,
      IMPORTXML(REGEXREPLACE(AS561,""\?.*"",""""),""//h2[normalize-spa"&amp;"ce()] | //h3[normalize-space()]"")
    ),""""),
  IFERROR(""Paragraphs: "" &amp;
    TEXTJOIN(CHAR(10)&amp;CHAR(10), TRUE,
      IMPORTXML(REGEXREPLACE(AS561,""\?.*"",""""),
        ""//article//p[normalize-space()] | //div[contains(@class,'entry-content') or con"&amp;"tains(@class,'post-content') or contains(@class,'single-content') or contains(@class,'content') or contains(@class,'article')]//p[normalize-space()]""
      )
    ),"""")
)
"),"H1: ")</f>
        <v>H1: </v>
      </c>
      <c r="AU561" s="68" t="str">
        <f t="shared" si="5"/>
        <v/>
      </c>
      <c r="AV561" s="68" t="str">
        <f t="shared" si="6"/>
        <v/>
      </c>
      <c r="AW561" s="68" t="str">
        <f t="shared" si="7"/>
        <v/>
      </c>
      <c r="AX561" s="77"/>
    </row>
    <row r="562">
      <c r="A562" s="68"/>
      <c r="B562" s="68"/>
      <c r="C562" s="69"/>
      <c r="D562" s="68"/>
      <c r="E562" s="68"/>
      <c r="F562" s="68"/>
      <c r="G562" s="68"/>
      <c r="H562" s="68" t="str">
        <f t="shared" si="1"/>
        <v/>
      </c>
      <c r="I562" s="68"/>
      <c r="J562" s="111"/>
      <c r="K562" s="111"/>
      <c r="L562" s="122" t="b">
        <v>0</v>
      </c>
      <c r="M562" s="111"/>
      <c r="N562" s="109" t="b">
        <v>0</v>
      </c>
      <c r="O562" s="111"/>
      <c r="P562" s="109" t="b">
        <v>0</v>
      </c>
      <c r="Q562" s="111"/>
      <c r="R562" s="109" t="b">
        <v>0</v>
      </c>
      <c r="S562" s="111"/>
      <c r="T562" s="111"/>
      <c r="U562" s="111"/>
      <c r="V562" s="111"/>
      <c r="W562" s="111"/>
      <c r="X562" s="111"/>
      <c r="Y562" s="70" t="str">
        <f t="shared" si="8"/>
        <v/>
      </c>
      <c r="Z562" s="111"/>
      <c r="AA562" s="112" t="str">
        <f t="shared" si="2"/>
        <v>Missing Info</v>
      </c>
      <c r="AB562" s="113" t="str">
        <f>LET(
  completed, AA562="Complete",
  approved, AG562="Approved",
  srcVal,   IFERROR(VLOOKUP(D562, Lookup!A:F, 2, FALSE), ""),
  campVal,  IFERROR(VLOOKUP(D562, Lookup!A:F, 3, FALSE), ""),
  medVal,   IFERROR(VLOOKUP(D562, Lookup!A:F, 4, FALSE), ""),
  contVal,  IFERROR(VLOOKUP(D562, Lookup!A:F, 5, FALSE), ""),
  placeVal, IFERROR(VLOOKUP(D562, Lookup!A:F, 6, FALSE), ""),
  baseURL, AS562 &amp; "?",
  utm_source,   Lookup!$B$4 &amp; srcVal,
  utm_campaign, Lookup!$C$4 &amp; campVal,
  utm_medium,   Lookup!$D$4 &amp; medVal,
  utm_content,  Lookup!$E$4 &amp; contVal,
  utm_place,    Lookup!$F$4 &amp; placeVal,
  extras, "&amp;utm_term=" &amp; Y562 &amp; "&amp;adCreative=" &amp; AW562 &amp; "&amp;suggestedTerms=" &amp; AU562,
  IF(
    NOT(completed),
    "Missing Info",
    IF(
      NOT(approved),
      "Awaiting Approval",
      baseURL &amp; utm_source &amp; utm_campaign &amp; utm_medium &amp; utm_content &amp; utm_place &amp; extras
    )
  )
)</f>
        <v>Missing Info</v>
      </c>
      <c r="AC562" s="72" t="str">
        <f t="shared" si="3"/>
        <v/>
      </c>
      <c r="AD562" s="68"/>
      <c r="AE562" s="106"/>
      <c r="AF562" s="114" t="str">
        <f t="shared" si="4"/>
        <v/>
      </c>
      <c r="AG562" s="76"/>
      <c r="AH562" s="111"/>
      <c r="AI562" s="115"/>
      <c r="AJ562" s="68"/>
      <c r="AK562" s="124" t="str">
        <f>IFERROR(__xludf.DUMMYFUNCTION("iferror(split(AJ562,""|""),"""")"),"")</f>
        <v/>
      </c>
      <c r="AL562" s="111"/>
      <c r="AM562" s="111"/>
      <c r="AN562" s="118" t="str">
        <f>IFERROR(__xludf.DUMMYFUNCTION("if(J562="""","""",GOOGLETRANSLATE(J562,""auto"",""en""))"),"")</f>
        <v/>
      </c>
      <c r="AO562" s="111" t="str">
        <f>IFERROR(__xludf.DUMMYFUNCTION("if(K562="""","""",GOOGLETRANSLATE(K562,""auto"",""en""))"),"")</f>
        <v/>
      </c>
      <c r="AP562" s="111" t="str">
        <f>IFERROR(__xludf.DUMMYFUNCTION("if(M562="""","""",GOOGLETRANSLATE(M562,""auto"",""en""))"),"")</f>
        <v/>
      </c>
      <c r="AQ562" s="111" t="str">
        <f>IFERROR(__xludf.DUMMYFUNCTION("if(O562="""","""",GOOGLETRANSLATE(O562,""auto"",""en""))"),"")</f>
        <v/>
      </c>
      <c r="AR562" s="111" t="str">
        <f>IFERROR(__xludf.DUMMYFUNCTION("if(Q562="""","""",GOOGLETRANSLATE(Q562,""auto"",""en""))"),"")</f>
        <v/>
      </c>
      <c r="AS562" s="68" t="str">
        <f>IFERROR(__xludf.DUMMYFUNCTION("REGEXREPLACE(E562, ""\?.*"", """")
"),"")</f>
        <v/>
      </c>
      <c r="AT562" s="120" t="str">
        <f>IFERROR(__xludf.DUMMYFUNCTION("TEXTJOIN(CHAR(10)&amp;CHAR(10), TRUE,
  ""H1: "" &amp;
    IFERROR(INDEX(IMPORTXML(REGEXREPLACE(AS562,""\?.*"",""""),""//h1[1]""),1),""""),
  IFERROR(""H2/H3: "" &amp;
    TEXTJOIN(CHAR(10), TRUE,
      IMPORTXML(REGEXREPLACE(AS562,""\?.*"",""""),""//h2[normalize-spa"&amp;"ce()] | //h3[normalize-space()]"")
    ),""""),
  IFERROR(""Paragraphs: "" &amp;
    TEXTJOIN(CHAR(10)&amp;CHAR(10), TRUE,
      IMPORTXML(REGEXREPLACE(AS562,""\?.*"",""""),
        ""//article//p[normalize-space()] | //div[contains(@class,'entry-content') or con"&amp;"tains(@class,'post-content') or contains(@class,'single-content') or contains(@class,'content') or contains(@class,'article')]//p[normalize-space()]""
      )
    ),"""")
)
"),"H1: ")</f>
        <v>H1: </v>
      </c>
      <c r="AU562" s="68" t="str">
        <f t="shared" si="5"/>
        <v/>
      </c>
      <c r="AV562" s="68" t="str">
        <f t="shared" si="6"/>
        <v/>
      </c>
      <c r="AW562" s="68" t="str">
        <f t="shared" si="7"/>
        <v/>
      </c>
      <c r="AX562" s="77"/>
    </row>
    <row r="563">
      <c r="A563" s="68"/>
      <c r="B563" s="68"/>
      <c r="C563" s="69"/>
      <c r="D563" s="68"/>
      <c r="E563" s="68"/>
      <c r="F563" s="68"/>
      <c r="G563" s="68"/>
      <c r="H563" s="68" t="str">
        <f t="shared" si="1"/>
        <v/>
      </c>
      <c r="I563" s="68"/>
      <c r="J563" s="111"/>
      <c r="K563" s="111"/>
      <c r="L563" s="122" t="b">
        <v>0</v>
      </c>
      <c r="M563" s="111"/>
      <c r="N563" s="109" t="b">
        <v>0</v>
      </c>
      <c r="O563" s="111"/>
      <c r="P563" s="109" t="b">
        <v>0</v>
      </c>
      <c r="Q563" s="111"/>
      <c r="R563" s="109" t="b">
        <v>0</v>
      </c>
      <c r="S563" s="111"/>
      <c r="T563" s="111"/>
      <c r="U563" s="111"/>
      <c r="V563" s="111"/>
      <c r="W563" s="111"/>
      <c r="X563" s="111"/>
      <c r="Y563" s="70" t="str">
        <f t="shared" si="8"/>
        <v/>
      </c>
      <c r="Z563" s="111"/>
      <c r="AA563" s="112" t="str">
        <f t="shared" si="2"/>
        <v>Missing Info</v>
      </c>
      <c r="AB563" s="113" t="str">
        <f>LET(
  completed, AA563="Complete",
  approved, AG563="Approved",
  srcVal,   IFERROR(VLOOKUP(D563, Lookup!A:F, 2, FALSE), ""),
  campVal,  IFERROR(VLOOKUP(D563, Lookup!A:F, 3, FALSE), ""),
  medVal,   IFERROR(VLOOKUP(D563, Lookup!A:F, 4, FALSE), ""),
  contVal,  IFERROR(VLOOKUP(D563, Lookup!A:F, 5, FALSE), ""),
  placeVal, IFERROR(VLOOKUP(D563, Lookup!A:F, 6, FALSE), ""),
  baseURL, AS563 &amp; "?",
  utm_source,   Lookup!$B$4 &amp; srcVal,
  utm_campaign, Lookup!$C$4 &amp; campVal,
  utm_medium,   Lookup!$D$4 &amp; medVal,
  utm_content,  Lookup!$E$4 &amp; contVal,
  utm_place,    Lookup!$F$4 &amp; placeVal,
  extras, "&amp;utm_term=" &amp; Y563 &amp; "&amp;adCreative=" &amp; AW563 &amp; "&amp;suggestedTerms=" &amp; AU563,
  IF(
    NOT(completed),
    "Missing Info",
    IF(
      NOT(approved),
      "Awaiting Approval",
      baseURL &amp; utm_source &amp; utm_campaign &amp; utm_medium &amp; utm_content &amp; utm_place &amp; extras
    )
  )
)</f>
        <v>Missing Info</v>
      </c>
      <c r="AC563" s="72" t="str">
        <f t="shared" si="3"/>
        <v/>
      </c>
      <c r="AD563" s="68"/>
      <c r="AE563" s="106"/>
      <c r="AF563" s="114" t="str">
        <f t="shared" si="4"/>
        <v/>
      </c>
      <c r="AG563" s="76"/>
      <c r="AH563" s="111"/>
      <c r="AI563" s="115"/>
      <c r="AJ563" s="68"/>
      <c r="AK563" s="124" t="str">
        <f>IFERROR(__xludf.DUMMYFUNCTION("iferror(split(AJ563,""|""),"""")"),"")</f>
        <v/>
      </c>
      <c r="AL563" s="111"/>
      <c r="AM563" s="111"/>
      <c r="AN563" s="118" t="str">
        <f>IFERROR(__xludf.DUMMYFUNCTION("if(J563="""","""",GOOGLETRANSLATE(J563,""auto"",""en""))"),"")</f>
        <v/>
      </c>
      <c r="AO563" s="111" t="str">
        <f>IFERROR(__xludf.DUMMYFUNCTION("if(K563="""","""",GOOGLETRANSLATE(K563,""auto"",""en""))"),"")</f>
        <v/>
      </c>
      <c r="AP563" s="111" t="str">
        <f>IFERROR(__xludf.DUMMYFUNCTION("if(M563="""","""",GOOGLETRANSLATE(M563,""auto"",""en""))"),"")</f>
        <v/>
      </c>
      <c r="AQ563" s="111" t="str">
        <f>IFERROR(__xludf.DUMMYFUNCTION("if(O563="""","""",GOOGLETRANSLATE(O563,""auto"",""en""))"),"")</f>
        <v/>
      </c>
      <c r="AR563" s="111" t="str">
        <f>IFERROR(__xludf.DUMMYFUNCTION("if(Q563="""","""",GOOGLETRANSLATE(Q563,""auto"",""en""))"),"")</f>
        <v/>
      </c>
      <c r="AS563" s="68" t="str">
        <f>IFERROR(__xludf.DUMMYFUNCTION("REGEXREPLACE(E563, ""\?.*"", """")
"),"")</f>
        <v/>
      </c>
      <c r="AT563" s="120" t="str">
        <f>IFERROR(__xludf.DUMMYFUNCTION("TEXTJOIN(CHAR(10)&amp;CHAR(10), TRUE,
  ""H1: "" &amp;
    IFERROR(INDEX(IMPORTXML(REGEXREPLACE(AS563,""\?.*"",""""),""//h1[1]""),1),""""),
  IFERROR(""H2/H3: "" &amp;
    TEXTJOIN(CHAR(10), TRUE,
      IMPORTXML(REGEXREPLACE(AS563,""\?.*"",""""),""//h2[normalize-spa"&amp;"ce()] | //h3[normalize-space()]"")
    ),""""),
  IFERROR(""Paragraphs: "" &amp;
    TEXTJOIN(CHAR(10)&amp;CHAR(10), TRUE,
      IMPORTXML(REGEXREPLACE(AS563,""\?.*"",""""),
        ""//article//p[normalize-space()] | //div[contains(@class,'entry-content') or con"&amp;"tains(@class,'post-content') or contains(@class,'single-content') or contains(@class,'content') or contains(@class,'article')]//p[normalize-space()]""
      )
    ),"""")
)
"),"H1: ")</f>
        <v>H1: </v>
      </c>
      <c r="AU563" s="68" t="str">
        <f t="shared" si="5"/>
        <v/>
      </c>
      <c r="AV563" s="68" t="str">
        <f t="shared" si="6"/>
        <v/>
      </c>
      <c r="AW563" s="68" t="str">
        <f t="shared" si="7"/>
        <v/>
      </c>
      <c r="AX563" s="77"/>
    </row>
    <row r="564">
      <c r="A564" s="68"/>
      <c r="B564" s="68"/>
      <c r="C564" s="69"/>
      <c r="D564" s="68"/>
      <c r="E564" s="68"/>
      <c r="F564" s="68"/>
      <c r="G564" s="68"/>
      <c r="H564" s="68" t="str">
        <f t="shared" si="1"/>
        <v/>
      </c>
      <c r="I564" s="68"/>
      <c r="J564" s="111"/>
      <c r="K564" s="111"/>
      <c r="L564" s="122" t="b">
        <v>0</v>
      </c>
      <c r="M564" s="111"/>
      <c r="N564" s="109" t="b">
        <v>0</v>
      </c>
      <c r="O564" s="111"/>
      <c r="P564" s="109" t="b">
        <v>0</v>
      </c>
      <c r="Q564" s="111"/>
      <c r="R564" s="109" t="b">
        <v>0</v>
      </c>
      <c r="S564" s="111"/>
      <c r="T564" s="111"/>
      <c r="U564" s="111"/>
      <c r="V564" s="111"/>
      <c r="W564" s="111"/>
      <c r="X564" s="111"/>
      <c r="Y564" s="70" t="str">
        <f t="shared" si="8"/>
        <v/>
      </c>
      <c r="Z564" s="111"/>
      <c r="AA564" s="112" t="str">
        <f t="shared" si="2"/>
        <v>Missing Info</v>
      </c>
      <c r="AB564" s="113" t="str">
        <f>LET(
  completed, AA564="Complete",
  approved, AG564="Approved",
  srcVal,   IFERROR(VLOOKUP(D564, Lookup!A:F, 2, FALSE), ""),
  campVal,  IFERROR(VLOOKUP(D564, Lookup!A:F, 3, FALSE), ""),
  medVal,   IFERROR(VLOOKUP(D564, Lookup!A:F, 4, FALSE), ""),
  contVal,  IFERROR(VLOOKUP(D564, Lookup!A:F, 5, FALSE), ""),
  placeVal, IFERROR(VLOOKUP(D564, Lookup!A:F, 6, FALSE), ""),
  baseURL, AS564 &amp; "?",
  utm_source,   Lookup!$B$4 &amp; srcVal,
  utm_campaign, Lookup!$C$4 &amp; campVal,
  utm_medium,   Lookup!$D$4 &amp; medVal,
  utm_content,  Lookup!$E$4 &amp; contVal,
  utm_place,    Lookup!$F$4 &amp; placeVal,
  extras, "&amp;utm_term=" &amp; Y564 &amp; "&amp;adCreative=" &amp; AW564 &amp; "&amp;suggestedTerms=" &amp; AU564,
  IF(
    NOT(completed),
    "Missing Info",
    IF(
      NOT(approved),
      "Awaiting Approval",
      baseURL &amp; utm_source &amp; utm_campaign &amp; utm_medium &amp; utm_content &amp; utm_place &amp; extras
    )
  )
)</f>
        <v>Missing Info</v>
      </c>
      <c r="AC564" s="72" t="str">
        <f t="shared" si="3"/>
        <v/>
      </c>
      <c r="AD564" s="68"/>
      <c r="AE564" s="106"/>
      <c r="AF564" s="114" t="str">
        <f t="shared" si="4"/>
        <v/>
      </c>
      <c r="AG564" s="76"/>
      <c r="AH564" s="111"/>
      <c r="AI564" s="115"/>
      <c r="AJ564" s="68"/>
      <c r="AK564" s="124" t="str">
        <f>IFERROR(__xludf.DUMMYFUNCTION("iferror(split(AJ564,""|""),"""")"),"")</f>
        <v/>
      </c>
      <c r="AL564" s="111"/>
      <c r="AM564" s="111"/>
      <c r="AN564" s="118" t="str">
        <f>IFERROR(__xludf.DUMMYFUNCTION("if(J564="""","""",GOOGLETRANSLATE(J564,""auto"",""en""))"),"")</f>
        <v/>
      </c>
      <c r="AO564" s="111" t="str">
        <f>IFERROR(__xludf.DUMMYFUNCTION("if(K564="""","""",GOOGLETRANSLATE(K564,""auto"",""en""))"),"")</f>
        <v/>
      </c>
      <c r="AP564" s="111" t="str">
        <f>IFERROR(__xludf.DUMMYFUNCTION("if(M564="""","""",GOOGLETRANSLATE(M564,""auto"",""en""))"),"")</f>
        <v/>
      </c>
      <c r="AQ564" s="111" t="str">
        <f>IFERROR(__xludf.DUMMYFUNCTION("if(O564="""","""",GOOGLETRANSLATE(O564,""auto"",""en""))"),"")</f>
        <v/>
      </c>
      <c r="AR564" s="111" t="str">
        <f>IFERROR(__xludf.DUMMYFUNCTION("if(Q564="""","""",GOOGLETRANSLATE(Q564,""auto"",""en""))"),"")</f>
        <v/>
      </c>
      <c r="AS564" s="68" t="str">
        <f>IFERROR(__xludf.DUMMYFUNCTION("REGEXREPLACE(E564, ""\?.*"", """")
"),"")</f>
        <v/>
      </c>
      <c r="AT564" s="120" t="str">
        <f>IFERROR(__xludf.DUMMYFUNCTION("TEXTJOIN(CHAR(10)&amp;CHAR(10), TRUE,
  ""H1: "" &amp;
    IFERROR(INDEX(IMPORTXML(REGEXREPLACE(AS564,""\?.*"",""""),""//h1[1]""),1),""""),
  IFERROR(""H2/H3: "" &amp;
    TEXTJOIN(CHAR(10), TRUE,
      IMPORTXML(REGEXREPLACE(AS564,""\?.*"",""""),""//h2[normalize-spa"&amp;"ce()] | //h3[normalize-space()]"")
    ),""""),
  IFERROR(""Paragraphs: "" &amp;
    TEXTJOIN(CHAR(10)&amp;CHAR(10), TRUE,
      IMPORTXML(REGEXREPLACE(AS564,""\?.*"",""""),
        ""//article//p[normalize-space()] | //div[contains(@class,'entry-content') or con"&amp;"tains(@class,'post-content') or contains(@class,'single-content') or contains(@class,'content') or contains(@class,'article')]//p[normalize-space()]""
      )
    ),"""")
)
"),"H1: ")</f>
        <v>H1: </v>
      </c>
      <c r="AU564" s="68" t="str">
        <f t="shared" si="5"/>
        <v/>
      </c>
      <c r="AV564" s="68" t="str">
        <f t="shared" si="6"/>
        <v/>
      </c>
      <c r="AW564" s="68" t="str">
        <f t="shared" si="7"/>
        <v/>
      </c>
      <c r="AX564" s="77"/>
    </row>
    <row r="565">
      <c r="A565" s="68"/>
      <c r="B565" s="68"/>
      <c r="C565" s="69"/>
      <c r="D565" s="68"/>
      <c r="E565" s="68"/>
      <c r="F565" s="68"/>
      <c r="G565" s="68"/>
      <c r="H565" s="68" t="str">
        <f t="shared" si="1"/>
        <v/>
      </c>
      <c r="I565" s="68"/>
      <c r="J565" s="111"/>
      <c r="K565" s="111"/>
      <c r="L565" s="122" t="b">
        <v>0</v>
      </c>
      <c r="M565" s="111"/>
      <c r="N565" s="109" t="b">
        <v>0</v>
      </c>
      <c r="O565" s="111"/>
      <c r="P565" s="109" t="b">
        <v>0</v>
      </c>
      <c r="Q565" s="111"/>
      <c r="R565" s="109" t="b">
        <v>0</v>
      </c>
      <c r="S565" s="111"/>
      <c r="T565" s="111"/>
      <c r="U565" s="111"/>
      <c r="V565" s="111"/>
      <c r="W565" s="111"/>
      <c r="X565" s="111"/>
      <c r="Y565" s="70" t="str">
        <f t="shared" si="8"/>
        <v/>
      </c>
      <c r="Z565" s="111"/>
      <c r="AA565" s="112" t="str">
        <f t="shared" si="2"/>
        <v>Missing Info</v>
      </c>
      <c r="AB565" s="113" t="str">
        <f>LET(
  completed, AA565="Complete",
  approved, AG565="Approved",
  srcVal,   IFERROR(VLOOKUP(D565, Lookup!A:F, 2, FALSE), ""),
  campVal,  IFERROR(VLOOKUP(D565, Lookup!A:F, 3, FALSE), ""),
  medVal,   IFERROR(VLOOKUP(D565, Lookup!A:F, 4, FALSE), ""),
  contVal,  IFERROR(VLOOKUP(D565, Lookup!A:F, 5, FALSE), ""),
  placeVal, IFERROR(VLOOKUP(D565, Lookup!A:F, 6, FALSE), ""),
  baseURL, AS565 &amp; "?",
  utm_source,   Lookup!$B$4 &amp; srcVal,
  utm_campaign, Lookup!$C$4 &amp; campVal,
  utm_medium,   Lookup!$D$4 &amp; medVal,
  utm_content,  Lookup!$E$4 &amp; contVal,
  utm_place,    Lookup!$F$4 &amp; placeVal,
  extras, "&amp;utm_term=" &amp; Y565 &amp; "&amp;adCreative=" &amp; AW565 &amp; "&amp;suggestedTerms=" &amp; AU565,
  IF(
    NOT(completed),
    "Missing Info",
    IF(
      NOT(approved),
      "Awaiting Approval",
      baseURL &amp; utm_source &amp; utm_campaign &amp; utm_medium &amp; utm_content &amp; utm_place &amp; extras
    )
  )
)</f>
        <v>Missing Info</v>
      </c>
      <c r="AC565" s="72" t="str">
        <f t="shared" si="3"/>
        <v/>
      </c>
      <c r="AD565" s="68"/>
      <c r="AE565" s="106"/>
      <c r="AF565" s="114" t="str">
        <f t="shared" si="4"/>
        <v/>
      </c>
      <c r="AG565" s="76"/>
      <c r="AH565" s="111"/>
      <c r="AI565" s="115"/>
      <c r="AJ565" s="68"/>
      <c r="AK565" s="124" t="str">
        <f>IFERROR(__xludf.DUMMYFUNCTION("iferror(split(AJ565,""|""),"""")"),"")</f>
        <v/>
      </c>
      <c r="AL565" s="111"/>
      <c r="AM565" s="111"/>
      <c r="AN565" s="118" t="str">
        <f>IFERROR(__xludf.DUMMYFUNCTION("if(J565="""","""",GOOGLETRANSLATE(J565,""auto"",""en""))"),"")</f>
        <v/>
      </c>
      <c r="AO565" s="111" t="str">
        <f>IFERROR(__xludf.DUMMYFUNCTION("if(K565="""","""",GOOGLETRANSLATE(K565,""auto"",""en""))"),"")</f>
        <v/>
      </c>
      <c r="AP565" s="111" t="str">
        <f>IFERROR(__xludf.DUMMYFUNCTION("if(M565="""","""",GOOGLETRANSLATE(M565,""auto"",""en""))"),"")</f>
        <v/>
      </c>
      <c r="AQ565" s="111" t="str">
        <f>IFERROR(__xludf.DUMMYFUNCTION("if(O565="""","""",GOOGLETRANSLATE(O565,""auto"",""en""))"),"")</f>
        <v/>
      </c>
      <c r="AR565" s="111" t="str">
        <f>IFERROR(__xludf.DUMMYFUNCTION("if(Q565="""","""",GOOGLETRANSLATE(Q565,""auto"",""en""))"),"")</f>
        <v/>
      </c>
      <c r="AS565" s="68" t="str">
        <f>IFERROR(__xludf.DUMMYFUNCTION("REGEXREPLACE(E565, ""\?.*"", """")
"),"")</f>
        <v/>
      </c>
      <c r="AT565" s="120" t="str">
        <f>IFERROR(__xludf.DUMMYFUNCTION("TEXTJOIN(CHAR(10)&amp;CHAR(10), TRUE,
  ""H1: "" &amp;
    IFERROR(INDEX(IMPORTXML(REGEXREPLACE(AS565,""\?.*"",""""),""//h1[1]""),1),""""),
  IFERROR(""H2/H3: "" &amp;
    TEXTJOIN(CHAR(10), TRUE,
      IMPORTXML(REGEXREPLACE(AS565,""\?.*"",""""),""//h2[normalize-spa"&amp;"ce()] | //h3[normalize-space()]"")
    ),""""),
  IFERROR(""Paragraphs: "" &amp;
    TEXTJOIN(CHAR(10)&amp;CHAR(10), TRUE,
      IMPORTXML(REGEXREPLACE(AS565,""\?.*"",""""),
        ""//article//p[normalize-space()] | //div[contains(@class,'entry-content') or con"&amp;"tains(@class,'post-content') or contains(@class,'single-content') or contains(@class,'content') or contains(@class,'article')]//p[normalize-space()]""
      )
    ),"""")
)
"),"H1: ")</f>
        <v>H1: </v>
      </c>
      <c r="AU565" s="68" t="str">
        <f t="shared" si="5"/>
        <v/>
      </c>
      <c r="AV565" s="68" t="str">
        <f t="shared" si="6"/>
        <v/>
      </c>
      <c r="AW565" s="68" t="str">
        <f t="shared" si="7"/>
        <v/>
      </c>
      <c r="AX565" s="77"/>
    </row>
    <row r="566">
      <c r="A566" s="68"/>
      <c r="B566" s="68"/>
      <c r="C566" s="69"/>
      <c r="D566" s="68"/>
      <c r="E566" s="68"/>
      <c r="F566" s="68"/>
      <c r="G566" s="68"/>
      <c r="H566" s="68" t="str">
        <f t="shared" si="1"/>
        <v/>
      </c>
      <c r="I566" s="68"/>
      <c r="J566" s="111"/>
      <c r="K566" s="111"/>
      <c r="L566" s="122" t="b">
        <v>0</v>
      </c>
      <c r="M566" s="111"/>
      <c r="N566" s="109" t="b">
        <v>0</v>
      </c>
      <c r="O566" s="111"/>
      <c r="P566" s="109" t="b">
        <v>0</v>
      </c>
      <c r="Q566" s="111"/>
      <c r="R566" s="109" t="b">
        <v>0</v>
      </c>
      <c r="S566" s="111"/>
      <c r="T566" s="111"/>
      <c r="U566" s="111"/>
      <c r="V566" s="111"/>
      <c r="W566" s="111"/>
      <c r="X566" s="111"/>
      <c r="Y566" s="70" t="str">
        <f t="shared" si="8"/>
        <v/>
      </c>
      <c r="Z566" s="111"/>
      <c r="AA566" s="112" t="str">
        <f t="shared" si="2"/>
        <v>Missing Info</v>
      </c>
      <c r="AB566" s="113" t="str">
        <f>LET(
  completed, AA566="Complete",
  approved, AG566="Approved",
  srcVal,   IFERROR(VLOOKUP(D566, Lookup!A:F, 2, FALSE), ""),
  campVal,  IFERROR(VLOOKUP(D566, Lookup!A:F, 3, FALSE), ""),
  medVal,   IFERROR(VLOOKUP(D566, Lookup!A:F, 4, FALSE), ""),
  contVal,  IFERROR(VLOOKUP(D566, Lookup!A:F, 5, FALSE), ""),
  placeVal, IFERROR(VLOOKUP(D566, Lookup!A:F, 6, FALSE), ""),
  baseURL, AS566 &amp; "?",
  utm_source,   Lookup!$B$4 &amp; srcVal,
  utm_campaign, Lookup!$C$4 &amp; campVal,
  utm_medium,   Lookup!$D$4 &amp; medVal,
  utm_content,  Lookup!$E$4 &amp; contVal,
  utm_place,    Lookup!$F$4 &amp; placeVal,
  extras, "&amp;utm_term=" &amp; Y566 &amp; "&amp;adCreative=" &amp; AW566 &amp; "&amp;suggestedTerms=" &amp; AU566,
  IF(
    NOT(completed),
    "Missing Info",
    IF(
      NOT(approved),
      "Awaiting Approval",
      baseURL &amp; utm_source &amp; utm_campaign &amp; utm_medium &amp; utm_content &amp; utm_place &amp; extras
    )
  )
)</f>
        <v>Missing Info</v>
      </c>
      <c r="AC566" s="72" t="str">
        <f t="shared" si="3"/>
        <v/>
      </c>
      <c r="AD566" s="68"/>
      <c r="AE566" s="106"/>
      <c r="AF566" s="114" t="str">
        <f t="shared" si="4"/>
        <v/>
      </c>
      <c r="AG566" s="76"/>
      <c r="AH566" s="111"/>
      <c r="AI566" s="115"/>
      <c r="AJ566" s="68"/>
      <c r="AK566" s="124" t="str">
        <f>IFERROR(__xludf.DUMMYFUNCTION("iferror(split(AJ566,""|""),"""")"),"")</f>
        <v/>
      </c>
      <c r="AL566" s="111"/>
      <c r="AM566" s="111"/>
      <c r="AN566" s="118" t="str">
        <f>IFERROR(__xludf.DUMMYFUNCTION("if(J566="""","""",GOOGLETRANSLATE(J566,""auto"",""en""))"),"")</f>
        <v/>
      </c>
      <c r="AO566" s="111" t="str">
        <f>IFERROR(__xludf.DUMMYFUNCTION("if(K566="""","""",GOOGLETRANSLATE(K566,""auto"",""en""))"),"")</f>
        <v/>
      </c>
      <c r="AP566" s="111" t="str">
        <f>IFERROR(__xludf.DUMMYFUNCTION("if(M566="""","""",GOOGLETRANSLATE(M566,""auto"",""en""))"),"")</f>
        <v/>
      </c>
      <c r="AQ566" s="111" t="str">
        <f>IFERROR(__xludf.DUMMYFUNCTION("if(O566="""","""",GOOGLETRANSLATE(O566,""auto"",""en""))"),"")</f>
        <v/>
      </c>
      <c r="AR566" s="111" t="str">
        <f>IFERROR(__xludf.DUMMYFUNCTION("if(Q566="""","""",GOOGLETRANSLATE(Q566,""auto"",""en""))"),"")</f>
        <v/>
      </c>
      <c r="AS566" s="68" t="str">
        <f>IFERROR(__xludf.DUMMYFUNCTION("REGEXREPLACE(E566, ""\?.*"", """")
"),"")</f>
        <v/>
      </c>
      <c r="AT566" s="120" t="str">
        <f>IFERROR(__xludf.DUMMYFUNCTION("TEXTJOIN(CHAR(10)&amp;CHAR(10), TRUE,
  ""H1: "" &amp;
    IFERROR(INDEX(IMPORTXML(REGEXREPLACE(AS566,""\?.*"",""""),""//h1[1]""),1),""""),
  IFERROR(""H2/H3: "" &amp;
    TEXTJOIN(CHAR(10), TRUE,
      IMPORTXML(REGEXREPLACE(AS566,""\?.*"",""""),""//h2[normalize-spa"&amp;"ce()] | //h3[normalize-space()]"")
    ),""""),
  IFERROR(""Paragraphs: "" &amp;
    TEXTJOIN(CHAR(10)&amp;CHAR(10), TRUE,
      IMPORTXML(REGEXREPLACE(AS566,""\?.*"",""""),
        ""//article//p[normalize-space()] | //div[contains(@class,'entry-content') or con"&amp;"tains(@class,'post-content') or contains(@class,'single-content') or contains(@class,'content') or contains(@class,'article')]//p[normalize-space()]""
      )
    ),"""")
)
"),"H1: ")</f>
        <v>H1: </v>
      </c>
      <c r="AU566" s="68" t="str">
        <f t="shared" si="5"/>
        <v/>
      </c>
      <c r="AV566" s="68" t="str">
        <f t="shared" si="6"/>
        <v/>
      </c>
      <c r="AW566" s="68" t="str">
        <f t="shared" si="7"/>
        <v/>
      </c>
      <c r="AX566" s="77"/>
    </row>
    <row r="567">
      <c r="A567" s="68"/>
      <c r="B567" s="68"/>
      <c r="C567" s="69"/>
      <c r="D567" s="68"/>
      <c r="E567" s="68"/>
      <c r="F567" s="68"/>
      <c r="G567" s="68"/>
      <c r="H567" s="68" t="str">
        <f t="shared" si="1"/>
        <v/>
      </c>
      <c r="I567" s="68"/>
      <c r="J567" s="111"/>
      <c r="K567" s="111"/>
      <c r="L567" s="122" t="b">
        <v>0</v>
      </c>
      <c r="M567" s="111"/>
      <c r="N567" s="109" t="b">
        <v>0</v>
      </c>
      <c r="O567" s="111"/>
      <c r="P567" s="109" t="b">
        <v>0</v>
      </c>
      <c r="Q567" s="111"/>
      <c r="R567" s="109" t="b">
        <v>0</v>
      </c>
      <c r="S567" s="111"/>
      <c r="T567" s="111"/>
      <c r="U567" s="111"/>
      <c r="V567" s="111"/>
      <c r="W567" s="111"/>
      <c r="X567" s="111"/>
      <c r="Y567" s="70" t="str">
        <f t="shared" si="8"/>
        <v/>
      </c>
      <c r="Z567" s="111"/>
      <c r="AA567" s="112" t="str">
        <f t="shared" si="2"/>
        <v>Missing Info</v>
      </c>
      <c r="AB567" s="113" t="str">
        <f>LET(
  completed, AA567="Complete",
  approved, AG567="Approved",
  srcVal,   IFERROR(VLOOKUP(D567, Lookup!A:F, 2, FALSE), ""),
  campVal,  IFERROR(VLOOKUP(D567, Lookup!A:F, 3, FALSE), ""),
  medVal,   IFERROR(VLOOKUP(D567, Lookup!A:F, 4, FALSE), ""),
  contVal,  IFERROR(VLOOKUP(D567, Lookup!A:F, 5, FALSE), ""),
  placeVal, IFERROR(VLOOKUP(D567, Lookup!A:F, 6, FALSE), ""),
  baseURL, AS567 &amp; "?",
  utm_source,   Lookup!$B$4 &amp; srcVal,
  utm_campaign, Lookup!$C$4 &amp; campVal,
  utm_medium,   Lookup!$D$4 &amp; medVal,
  utm_content,  Lookup!$E$4 &amp; contVal,
  utm_place,    Lookup!$F$4 &amp; placeVal,
  extras, "&amp;utm_term=" &amp; Y567 &amp; "&amp;adCreative=" &amp; AW567 &amp; "&amp;suggestedTerms=" &amp; AU567,
  IF(
    NOT(completed),
    "Missing Info",
    IF(
      NOT(approved),
      "Awaiting Approval",
      baseURL &amp; utm_source &amp; utm_campaign &amp; utm_medium &amp; utm_content &amp; utm_place &amp; extras
    )
  )
)</f>
        <v>Missing Info</v>
      </c>
      <c r="AC567" s="72" t="str">
        <f t="shared" si="3"/>
        <v/>
      </c>
      <c r="AD567" s="68"/>
      <c r="AE567" s="106"/>
      <c r="AF567" s="114" t="str">
        <f t="shared" si="4"/>
        <v/>
      </c>
      <c r="AG567" s="76"/>
      <c r="AH567" s="111"/>
      <c r="AI567" s="115"/>
      <c r="AJ567" s="68"/>
      <c r="AK567" s="124" t="str">
        <f>IFERROR(__xludf.DUMMYFUNCTION("iferror(split(AJ567,""|""),"""")"),"")</f>
        <v/>
      </c>
      <c r="AL567" s="111"/>
      <c r="AM567" s="111"/>
      <c r="AN567" s="118" t="str">
        <f>IFERROR(__xludf.DUMMYFUNCTION("if(J567="""","""",GOOGLETRANSLATE(J567,""auto"",""en""))"),"")</f>
        <v/>
      </c>
      <c r="AO567" s="111" t="str">
        <f>IFERROR(__xludf.DUMMYFUNCTION("if(K567="""","""",GOOGLETRANSLATE(K567,""auto"",""en""))"),"")</f>
        <v/>
      </c>
      <c r="AP567" s="111" t="str">
        <f>IFERROR(__xludf.DUMMYFUNCTION("if(M567="""","""",GOOGLETRANSLATE(M567,""auto"",""en""))"),"")</f>
        <v/>
      </c>
      <c r="AQ567" s="111" t="str">
        <f>IFERROR(__xludf.DUMMYFUNCTION("if(O567="""","""",GOOGLETRANSLATE(O567,""auto"",""en""))"),"")</f>
        <v/>
      </c>
      <c r="AR567" s="111" t="str">
        <f>IFERROR(__xludf.DUMMYFUNCTION("if(Q567="""","""",GOOGLETRANSLATE(Q567,""auto"",""en""))"),"")</f>
        <v/>
      </c>
      <c r="AS567" s="68" t="str">
        <f>IFERROR(__xludf.DUMMYFUNCTION("REGEXREPLACE(E567, ""\?.*"", """")
"),"")</f>
        <v/>
      </c>
      <c r="AT567" s="120" t="str">
        <f>IFERROR(__xludf.DUMMYFUNCTION("TEXTJOIN(CHAR(10)&amp;CHAR(10), TRUE,
  ""H1: "" &amp;
    IFERROR(INDEX(IMPORTXML(REGEXREPLACE(AS567,""\?.*"",""""),""//h1[1]""),1),""""),
  IFERROR(""H2/H3: "" &amp;
    TEXTJOIN(CHAR(10), TRUE,
      IMPORTXML(REGEXREPLACE(AS567,""\?.*"",""""),""//h2[normalize-spa"&amp;"ce()] | //h3[normalize-space()]"")
    ),""""),
  IFERROR(""Paragraphs: "" &amp;
    TEXTJOIN(CHAR(10)&amp;CHAR(10), TRUE,
      IMPORTXML(REGEXREPLACE(AS567,""\?.*"",""""),
        ""//article//p[normalize-space()] | //div[contains(@class,'entry-content') or con"&amp;"tains(@class,'post-content') or contains(@class,'single-content') or contains(@class,'content') or contains(@class,'article')]//p[normalize-space()]""
      )
    ),"""")
)
"),"H1: ")</f>
        <v>H1: </v>
      </c>
      <c r="AU567" s="68" t="str">
        <f t="shared" si="5"/>
        <v/>
      </c>
      <c r="AV567" s="68" t="str">
        <f t="shared" si="6"/>
        <v/>
      </c>
      <c r="AW567" s="68" t="str">
        <f t="shared" si="7"/>
        <v/>
      </c>
      <c r="AX567" s="77"/>
    </row>
    <row r="568">
      <c r="A568" s="68"/>
      <c r="B568" s="68"/>
      <c r="C568" s="69"/>
      <c r="D568" s="68"/>
      <c r="E568" s="68"/>
      <c r="F568" s="68"/>
      <c r="G568" s="68"/>
      <c r="H568" s="68" t="str">
        <f t="shared" si="1"/>
        <v/>
      </c>
      <c r="I568" s="68"/>
      <c r="J568" s="111"/>
      <c r="K568" s="111"/>
      <c r="L568" s="122" t="b">
        <v>0</v>
      </c>
      <c r="M568" s="111"/>
      <c r="N568" s="109" t="b">
        <v>0</v>
      </c>
      <c r="O568" s="111"/>
      <c r="P568" s="109" t="b">
        <v>0</v>
      </c>
      <c r="Q568" s="111"/>
      <c r="R568" s="109" t="b">
        <v>0</v>
      </c>
      <c r="S568" s="111"/>
      <c r="T568" s="111"/>
      <c r="U568" s="111"/>
      <c r="V568" s="111"/>
      <c r="W568" s="111"/>
      <c r="X568" s="111"/>
      <c r="Y568" s="70" t="str">
        <f t="shared" si="8"/>
        <v/>
      </c>
      <c r="Z568" s="111"/>
      <c r="AA568" s="112" t="str">
        <f t="shared" si="2"/>
        <v>Missing Info</v>
      </c>
      <c r="AB568" s="113" t="str">
        <f>LET(
  completed, AA568="Complete",
  approved, AG568="Approved",
  srcVal,   IFERROR(VLOOKUP(D568, Lookup!A:F, 2, FALSE), ""),
  campVal,  IFERROR(VLOOKUP(D568, Lookup!A:F, 3, FALSE), ""),
  medVal,   IFERROR(VLOOKUP(D568, Lookup!A:F, 4, FALSE), ""),
  contVal,  IFERROR(VLOOKUP(D568, Lookup!A:F, 5, FALSE), ""),
  placeVal, IFERROR(VLOOKUP(D568, Lookup!A:F, 6, FALSE), ""),
  baseURL, AS568 &amp; "?",
  utm_source,   Lookup!$B$4 &amp; srcVal,
  utm_campaign, Lookup!$C$4 &amp; campVal,
  utm_medium,   Lookup!$D$4 &amp; medVal,
  utm_content,  Lookup!$E$4 &amp; contVal,
  utm_place,    Lookup!$F$4 &amp; placeVal,
  extras, "&amp;utm_term=" &amp; Y568 &amp; "&amp;adCreative=" &amp; AW568 &amp; "&amp;suggestedTerms=" &amp; AU568,
  IF(
    NOT(completed),
    "Missing Info",
    IF(
      NOT(approved),
      "Awaiting Approval",
      baseURL &amp; utm_source &amp; utm_campaign &amp; utm_medium &amp; utm_content &amp; utm_place &amp; extras
    )
  )
)</f>
        <v>Missing Info</v>
      </c>
      <c r="AC568" s="72" t="str">
        <f t="shared" si="3"/>
        <v/>
      </c>
      <c r="AD568" s="68"/>
      <c r="AE568" s="106"/>
      <c r="AF568" s="114" t="str">
        <f t="shared" si="4"/>
        <v/>
      </c>
      <c r="AG568" s="76"/>
      <c r="AH568" s="111"/>
      <c r="AI568" s="115"/>
      <c r="AJ568" s="68"/>
      <c r="AK568" s="124" t="str">
        <f>IFERROR(__xludf.DUMMYFUNCTION("iferror(split(AJ568,""|""),"""")"),"")</f>
        <v/>
      </c>
      <c r="AL568" s="111"/>
      <c r="AM568" s="111"/>
      <c r="AN568" s="118" t="str">
        <f>IFERROR(__xludf.DUMMYFUNCTION("if(J568="""","""",GOOGLETRANSLATE(J568,""auto"",""en""))"),"")</f>
        <v/>
      </c>
      <c r="AO568" s="111" t="str">
        <f>IFERROR(__xludf.DUMMYFUNCTION("if(K568="""","""",GOOGLETRANSLATE(K568,""auto"",""en""))"),"")</f>
        <v/>
      </c>
      <c r="AP568" s="111" t="str">
        <f>IFERROR(__xludf.DUMMYFUNCTION("if(M568="""","""",GOOGLETRANSLATE(M568,""auto"",""en""))"),"")</f>
        <v/>
      </c>
      <c r="AQ568" s="111" t="str">
        <f>IFERROR(__xludf.DUMMYFUNCTION("if(O568="""","""",GOOGLETRANSLATE(O568,""auto"",""en""))"),"")</f>
        <v/>
      </c>
      <c r="AR568" s="111" t="str">
        <f>IFERROR(__xludf.DUMMYFUNCTION("if(Q568="""","""",GOOGLETRANSLATE(Q568,""auto"",""en""))"),"")</f>
        <v/>
      </c>
      <c r="AS568" s="68" t="str">
        <f>IFERROR(__xludf.DUMMYFUNCTION("REGEXREPLACE(E568, ""\?.*"", """")
"),"")</f>
        <v/>
      </c>
      <c r="AT568" s="120" t="str">
        <f>IFERROR(__xludf.DUMMYFUNCTION("TEXTJOIN(CHAR(10)&amp;CHAR(10), TRUE,
  ""H1: "" &amp;
    IFERROR(INDEX(IMPORTXML(REGEXREPLACE(AS568,""\?.*"",""""),""//h1[1]""),1),""""),
  IFERROR(""H2/H3: "" &amp;
    TEXTJOIN(CHAR(10), TRUE,
      IMPORTXML(REGEXREPLACE(AS568,""\?.*"",""""),""//h2[normalize-spa"&amp;"ce()] | //h3[normalize-space()]"")
    ),""""),
  IFERROR(""Paragraphs: "" &amp;
    TEXTJOIN(CHAR(10)&amp;CHAR(10), TRUE,
      IMPORTXML(REGEXREPLACE(AS568,""\?.*"",""""),
        ""//article//p[normalize-space()] | //div[contains(@class,'entry-content') or con"&amp;"tains(@class,'post-content') or contains(@class,'single-content') or contains(@class,'content') or contains(@class,'article')]//p[normalize-space()]""
      )
    ),"""")
)
"),"H1: ")</f>
        <v>H1: </v>
      </c>
      <c r="AU568" s="68" t="str">
        <f t="shared" si="5"/>
        <v/>
      </c>
      <c r="AV568" s="68" t="str">
        <f t="shared" si="6"/>
        <v/>
      </c>
      <c r="AW568" s="68" t="str">
        <f t="shared" si="7"/>
        <v/>
      </c>
      <c r="AX568" s="77"/>
    </row>
    <row r="569">
      <c r="A569" s="68"/>
      <c r="B569" s="68"/>
      <c r="C569" s="69"/>
      <c r="D569" s="68"/>
      <c r="E569" s="68"/>
      <c r="F569" s="68"/>
      <c r="G569" s="68"/>
      <c r="H569" s="68" t="str">
        <f t="shared" si="1"/>
        <v/>
      </c>
      <c r="I569" s="68"/>
      <c r="J569" s="111"/>
      <c r="K569" s="111"/>
      <c r="L569" s="122" t="b">
        <v>0</v>
      </c>
      <c r="M569" s="111"/>
      <c r="N569" s="109" t="b">
        <v>0</v>
      </c>
      <c r="O569" s="111"/>
      <c r="P569" s="109" t="b">
        <v>0</v>
      </c>
      <c r="Q569" s="111"/>
      <c r="R569" s="109" t="b">
        <v>0</v>
      </c>
      <c r="S569" s="111"/>
      <c r="T569" s="111"/>
      <c r="U569" s="111"/>
      <c r="V569" s="111"/>
      <c r="W569" s="111"/>
      <c r="X569" s="111"/>
      <c r="Y569" s="70" t="str">
        <f t="shared" si="8"/>
        <v/>
      </c>
      <c r="Z569" s="111"/>
      <c r="AA569" s="112" t="str">
        <f t="shared" si="2"/>
        <v>Missing Info</v>
      </c>
      <c r="AB569" s="113" t="str">
        <f>LET(
  completed, AA569="Complete",
  approved, AG569="Approved",
  srcVal,   IFERROR(VLOOKUP(D569, Lookup!A:F, 2, FALSE), ""),
  campVal,  IFERROR(VLOOKUP(D569, Lookup!A:F, 3, FALSE), ""),
  medVal,   IFERROR(VLOOKUP(D569, Lookup!A:F, 4, FALSE), ""),
  contVal,  IFERROR(VLOOKUP(D569, Lookup!A:F, 5, FALSE), ""),
  placeVal, IFERROR(VLOOKUP(D569, Lookup!A:F, 6, FALSE), ""),
  baseURL, AS569 &amp; "?",
  utm_source,   Lookup!$B$4 &amp; srcVal,
  utm_campaign, Lookup!$C$4 &amp; campVal,
  utm_medium,   Lookup!$D$4 &amp; medVal,
  utm_content,  Lookup!$E$4 &amp; contVal,
  utm_place,    Lookup!$F$4 &amp; placeVal,
  extras, "&amp;utm_term=" &amp; Y569 &amp; "&amp;adCreative=" &amp; AW569 &amp; "&amp;suggestedTerms=" &amp; AU569,
  IF(
    NOT(completed),
    "Missing Info",
    IF(
      NOT(approved),
      "Awaiting Approval",
      baseURL &amp; utm_source &amp; utm_campaign &amp; utm_medium &amp; utm_content &amp; utm_place &amp; extras
    )
  )
)</f>
        <v>Missing Info</v>
      </c>
      <c r="AC569" s="72" t="str">
        <f t="shared" si="3"/>
        <v/>
      </c>
      <c r="AD569" s="68"/>
      <c r="AE569" s="106"/>
      <c r="AF569" s="114" t="str">
        <f t="shared" si="4"/>
        <v/>
      </c>
      <c r="AG569" s="76"/>
      <c r="AH569" s="111"/>
      <c r="AI569" s="115"/>
      <c r="AJ569" s="68"/>
      <c r="AK569" s="124" t="str">
        <f>IFERROR(__xludf.DUMMYFUNCTION("iferror(split(AJ569,""|""),"""")"),"")</f>
        <v/>
      </c>
      <c r="AL569" s="111"/>
      <c r="AM569" s="111"/>
      <c r="AN569" s="118" t="str">
        <f>IFERROR(__xludf.DUMMYFUNCTION("if(J569="""","""",GOOGLETRANSLATE(J569,""auto"",""en""))"),"")</f>
        <v/>
      </c>
      <c r="AO569" s="111" t="str">
        <f>IFERROR(__xludf.DUMMYFUNCTION("if(K569="""","""",GOOGLETRANSLATE(K569,""auto"",""en""))"),"")</f>
        <v/>
      </c>
      <c r="AP569" s="111" t="str">
        <f>IFERROR(__xludf.DUMMYFUNCTION("if(M569="""","""",GOOGLETRANSLATE(M569,""auto"",""en""))"),"")</f>
        <v/>
      </c>
      <c r="AQ569" s="111" t="str">
        <f>IFERROR(__xludf.DUMMYFUNCTION("if(O569="""","""",GOOGLETRANSLATE(O569,""auto"",""en""))"),"")</f>
        <v/>
      </c>
      <c r="AR569" s="111" t="str">
        <f>IFERROR(__xludf.DUMMYFUNCTION("if(Q569="""","""",GOOGLETRANSLATE(Q569,""auto"",""en""))"),"")</f>
        <v/>
      </c>
      <c r="AS569" s="68" t="str">
        <f>IFERROR(__xludf.DUMMYFUNCTION("REGEXREPLACE(E569, ""\?.*"", """")
"),"")</f>
        <v/>
      </c>
      <c r="AT569" s="120" t="str">
        <f>IFERROR(__xludf.DUMMYFUNCTION("TEXTJOIN(CHAR(10)&amp;CHAR(10), TRUE,
  ""H1: "" &amp;
    IFERROR(INDEX(IMPORTXML(REGEXREPLACE(AS569,""\?.*"",""""),""//h1[1]""),1),""""),
  IFERROR(""H2/H3: "" &amp;
    TEXTJOIN(CHAR(10), TRUE,
      IMPORTXML(REGEXREPLACE(AS569,""\?.*"",""""),""//h2[normalize-spa"&amp;"ce()] | //h3[normalize-space()]"")
    ),""""),
  IFERROR(""Paragraphs: "" &amp;
    TEXTJOIN(CHAR(10)&amp;CHAR(10), TRUE,
      IMPORTXML(REGEXREPLACE(AS569,""\?.*"",""""),
        ""//article//p[normalize-space()] | //div[contains(@class,'entry-content') or con"&amp;"tains(@class,'post-content') or contains(@class,'single-content') or contains(@class,'content') or contains(@class,'article')]//p[normalize-space()]""
      )
    ),"""")
)
"),"H1: ")</f>
        <v>H1: </v>
      </c>
      <c r="AU569" s="68" t="str">
        <f t="shared" si="5"/>
        <v/>
      </c>
      <c r="AV569" s="68" t="str">
        <f t="shared" si="6"/>
        <v/>
      </c>
      <c r="AW569" s="68" t="str">
        <f t="shared" si="7"/>
        <v/>
      </c>
      <c r="AX569" s="77"/>
    </row>
    <row r="570">
      <c r="A570" s="68"/>
      <c r="B570" s="68"/>
      <c r="C570" s="69"/>
      <c r="D570" s="68"/>
      <c r="E570" s="68"/>
      <c r="F570" s="68"/>
      <c r="G570" s="68"/>
      <c r="H570" s="68" t="str">
        <f t="shared" si="1"/>
        <v/>
      </c>
      <c r="I570" s="68"/>
      <c r="J570" s="111"/>
      <c r="K570" s="111"/>
      <c r="L570" s="122" t="b">
        <v>0</v>
      </c>
      <c r="M570" s="111"/>
      <c r="N570" s="109" t="b">
        <v>0</v>
      </c>
      <c r="O570" s="111"/>
      <c r="P570" s="109" t="b">
        <v>0</v>
      </c>
      <c r="Q570" s="111"/>
      <c r="R570" s="109" t="b">
        <v>0</v>
      </c>
      <c r="S570" s="111"/>
      <c r="T570" s="111"/>
      <c r="U570" s="111"/>
      <c r="V570" s="111"/>
      <c r="W570" s="111"/>
      <c r="X570" s="111"/>
      <c r="Y570" s="70" t="str">
        <f t="shared" si="8"/>
        <v/>
      </c>
      <c r="Z570" s="111"/>
      <c r="AA570" s="112" t="str">
        <f t="shared" si="2"/>
        <v>Missing Info</v>
      </c>
      <c r="AB570" s="113" t="str">
        <f>LET(
  completed, AA570="Complete",
  approved, AG570="Approved",
  srcVal,   IFERROR(VLOOKUP(D570, Lookup!A:F, 2, FALSE), ""),
  campVal,  IFERROR(VLOOKUP(D570, Lookup!A:F, 3, FALSE), ""),
  medVal,   IFERROR(VLOOKUP(D570, Lookup!A:F, 4, FALSE), ""),
  contVal,  IFERROR(VLOOKUP(D570, Lookup!A:F, 5, FALSE), ""),
  placeVal, IFERROR(VLOOKUP(D570, Lookup!A:F, 6, FALSE), ""),
  baseURL, AS570 &amp; "?",
  utm_source,   Lookup!$B$4 &amp; srcVal,
  utm_campaign, Lookup!$C$4 &amp; campVal,
  utm_medium,   Lookup!$D$4 &amp; medVal,
  utm_content,  Lookup!$E$4 &amp; contVal,
  utm_place,    Lookup!$F$4 &amp; placeVal,
  extras, "&amp;utm_term=" &amp; Y570 &amp; "&amp;adCreative=" &amp; AW570 &amp; "&amp;suggestedTerms=" &amp; AU570,
  IF(
    NOT(completed),
    "Missing Info",
    IF(
      NOT(approved),
      "Awaiting Approval",
      baseURL &amp; utm_source &amp; utm_campaign &amp; utm_medium &amp; utm_content &amp; utm_place &amp; extras
    )
  )
)</f>
        <v>Missing Info</v>
      </c>
      <c r="AC570" s="72" t="str">
        <f t="shared" si="3"/>
        <v/>
      </c>
      <c r="AD570" s="68"/>
      <c r="AE570" s="106"/>
      <c r="AF570" s="114" t="str">
        <f t="shared" si="4"/>
        <v/>
      </c>
      <c r="AG570" s="76"/>
      <c r="AH570" s="111"/>
      <c r="AI570" s="115"/>
      <c r="AJ570" s="68"/>
      <c r="AK570" s="124" t="str">
        <f>IFERROR(__xludf.DUMMYFUNCTION("iferror(split(AJ570,""|""),"""")"),"")</f>
        <v/>
      </c>
      <c r="AL570" s="111"/>
      <c r="AM570" s="111"/>
      <c r="AN570" s="118" t="str">
        <f>IFERROR(__xludf.DUMMYFUNCTION("if(J570="""","""",GOOGLETRANSLATE(J570,""auto"",""en""))"),"")</f>
        <v/>
      </c>
      <c r="AO570" s="111" t="str">
        <f>IFERROR(__xludf.DUMMYFUNCTION("if(K570="""","""",GOOGLETRANSLATE(K570,""auto"",""en""))"),"")</f>
        <v/>
      </c>
      <c r="AP570" s="111" t="str">
        <f>IFERROR(__xludf.DUMMYFUNCTION("if(M570="""","""",GOOGLETRANSLATE(M570,""auto"",""en""))"),"")</f>
        <v/>
      </c>
      <c r="AQ570" s="111" t="str">
        <f>IFERROR(__xludf.DUMMYFUNCTION("if(O570="""","""",GOOGLETRANSLATE(O570,""auto"",""en""))"),"")</f>
        <v/>
      </c>
      <c r="AR570" s="111" t="str">
        <f>IFERROR(__xludf.DUMMYFUNCTION("if(Q570="""","""",GOOGLETRANSLATE(Q570,""auto"",""en""))"),"")</f>
        <v/>
      </c>
      <c r="AS570" s="68" t="str">
        <f>IFERROR(__xludf.DUMMYFUNCTION("REGEXREPLACE(E570, ""\?.*"", """")
"),"")</f>
        <v/>
      </c>
      <c r="AT570" s="120" t="str">
        <f>IFERROR(__xludf.DUMMYFUNCTION("TEXTJOIN(CHAR(10)&amp;CHAR(10), TRUE,
  ""H1: "" &amp;
    IFERROR(INDEX(IMPORTXML(REGEXREPLACE(AS570,""\?.*"",""""),""//h1[1]""),1),""""),
  IFERROR(""H2/H3: "" &amp;
    TEXTJOIN(CHAR(10), TRUE,
      IMPORTXML(REGEXREPLACE(AS570,""\?.*"",""""),""//h2[normalize-spa"&amp;"ce()] | //h3[normalize-space()]"")
    ),""""),
  IFERROR(""Paragraphs: "" &amp;
    TEXTJOIN(CHAR(10)&amp;CHAR(10), TRUE,
      IMPORTXML(REGEXREPLACE(AS570,""\?.*"",""""),
        ""//article//p[normalize-space()] | //div[contains(@class,'entry-content') or con"&amp;"tains(@class,'post-content') or contains(@class,'single-content') or contains(@class,'content') or contains(@class,'article')]//p[normalize-space()]""
      )
    ),"""")
)
"),"H1: ")</f>
        <v>H1: </v>
      </c>
      <c r="AU570" s="68" t="str">
        <f t="shared" si="5"/>
        <v/>
      </c>
      <c r="AV570" s="68" t="str">
        <f t="shared" si="6"/>
        <v/>
      </c>
      <c r="AW570" s="68" t="str">
        <f t="shared" si="7"/>
        <v/>
      </c>
      <c r="AX570" s="77"/>
    </row>
    <row r="571">
      <c r="A571" s="68"/>
      <c r="B571" s="68"/>
      <c r="C571" s="69"/>
      <c r="D571" s="68"/>
      <c r="E571" s="68"/>
      <c r="F571" s="68"/>
      <c r="G571" s="68"/>
      <c r="H571" s="68" t="str">
        <f t="shared" si="1"/>
        <v/>
      </c>
      <c r="I571" s="68"/>
      <c r="J571" s="111"/>
      <c r="K571" s="111"/>
      <c r="L571" s="122" t="b">
        <v>0</v>
      </c>
      <c r="M571" s="111"/>
      <c r="N571" s="109" t="b">
        <v>0</v>
      </c>
      <c r="O571" s="111"/>
      <c r="P571" s="109" t="b">
        <v>0</v>
      </c>
      <c r="Q571" s="111"/>
      <c r="R571" s="109" t="b">
        <v>0</v>
      </c>
      <c r="S571" s="111"/>
      <c r="T571" s="111"/>
      <c r="U571" s="111"/>
      <c r="V571" s="111"/>
      <c r="W571" s="111"/>
      <c r="X571" s="111"/>
      <c r="Y571" s="70" t="str">
        <f t="shared" si="8"/>
        <v/>
      </c>
      <c r="Z571" s="111"/>
      <c r="AA571" s="112" t="str">
        <f t="shared" si="2"/>
        <v>Missing Info</v>
      </c>
      <c r="AB571" s="113" t="str">
        <f>LET(
  completed, AA571="Complete",
  approved, AG571="Approved",
  srcVal,   IFERROR(VLOOKUP(D571, Lookup!A:F, 2, FALSE), ""),
  campVal,  IFERROR(VLOOKUP(D571, Lookup!A:F, 3, FALSE), ""),
  medVal,   IFERROR(VLOOKUP(D571, Lookup!A:F, 4, FALSE), ""),
  contVal,  IFERROR(VLOOKUP(D571, Lookup!A:F, 5, FALSE), ""),
  placeVal, IFERROR(VLOOKUP(D571, Lookup!A:F, 6, FALSE), ""),
  baseURL, AS571 &amp; "?",
  utm_source,   Lookup!$B$4 &amp; srcVal,
  utm_campaign, Lookup!$C$4 &amp; campVal,
  utm_medium,   Lookup!$D$4 &amp; medVal,
  utm_content,  Lookup!$E$4 &amp; contVal,
  utm_place,    Lookup!$F$4 &amp; placeVal,
  extras, "&amp;utm_term=" &amp; Y571 &amp; "&amp;adCreative=" &amp; AW571 &amp; "&amp;suggestedTerms=" &amp; AU571,
  IF(
    NOT(completed),
    "Missing Info",
    IF(
      NOT(approved),
      "Awaiting Approval",
      baseURL &amp; utm_source &amp; utm_campaign &amp; utm_medium &amp; utm_content &amp; utm_place &amp; extras
    )
  )
)</f>
        <v>Missing Info</v>
      </c>
      <c r="AC571" s="72" t="str">
        <f t="shared" si="3"/>
        <v/>
      </c>
      <c r="AD571" s="68"/>
      <c r="AE571" s="106"/>
      <c r="AF571" s="114" t="str">
        <f t="shared" si="4"/>
        <v/>
      </c>
      <c r="AG571" s="76"/>
      <c r="AH571" s="111"/>
      <c r="AI571" s="115"/>
      <c r="AJ571" s="68"/>
      <c r="AK571" s="124" t="str">
        <f>IFERROR(__xludf.DUMMYFUNCTION("iferror(split(AJ571,""|""),"""")"),"")</f>
        <v/>
      </c>
      <c r="AL571" s="111"/>
      <c r="AM571" s="111"/>
      <c r="AN571" s="118" t="str">
        <f>IFERROR(__xludf.DUMMYFUNCTION("if(J571="""","""",GOOGLETRANSLATE(J571,""auto"",""en""))"),"")</f>
        <v/>
      </c>
      <c r="AO571" s="111" t="str">
        <f>IFERROR(__xludf.DUMMYFUNCTION("if(K571="""","""",GOOGLETRANSLATE(K571,""auto"",""en""))"),"")</f>
        <v/>
      </c>
      <c r="AP571" s="111" t="str">
        <f>IFERROR(__xludf.DUMMYFUNCTION("if(M571="""","""",GOOGLETRANSLATE(M571,""auto"",""en""))"),"")</f>
        <v/>
      </c>
      <c r="AQ571" s="111" t="str">
        <f>IFERROR(__xludf.DUMMYFUNCTION("if(O571="""","""",GOOGLETRANSLATE(O571,""auto"",""en""))"),"")</f>
        <v/>
      </c>
      <c r="AR571" s="111" t="str">
        <f>IFERROR(__xludf.DUMMYFUNCTION("if(Q571="""","""",GOOGLETRANSLATE(Q571,""auto"",""en""))"),"")</f>
        <v/>
      </c>
      <c r="AS571" s="68" t="str">
        <f>IFERROR(__xludf.DUMMYFUNCTION("REGEXREPLACE(E571, ""\?.*"", """")
"),"")</f>
        <v/>
      </c>
      <c r="AT571" s="120" t="str">
        <f>IFERROR(__xludf.DUMMYFUNCTION("TEXTJOIN(CHAR(10)&amp;CHAR(10), TRUE,
  ""H1: "" &amp;
    IFERROR(INDEX(IMPORTXML(REGEXREPLACE(AS571,""\?.*"",""""),""//h1[1]""),1),""""),
  IFERROR(""H2/H3: "" &amp;
    TEXTJOIN(CHAR(10), TRUE,
      IMPORTXML(REGEXREPLACE(AS571,""\?.*"",""""),""//h2[normalize-spa"&amp;"ce()] | //h3[normalize-space()]"")
    ),""""),
  IFERROR(""Paragraphs: "" &amp;
    TEXTJOIN(CHAR(10)&amp;CHAR(10), TRUE,
      IMPORTXML(REGEXREPLACE(AS571,""\?.*"",""""),
        ""//article//p[normalize-space()] | //div[contains(@class,'entry-content') or con"&amp;"tains(@class,'post-content') or contains(@class,'single-content') or contains(@class,'content') or contains(@class,'article')]//p[normalize-space()]""
      )
    ),"""")
)
"),"H1: ")</f>
        <v>H1: </v>
      </c>
      <c r="AU571" s="68" t="str">
        <f t="shared" si="5"/>
        <v/>
      </c>
      <c r="AV571" s="68" t="str">
        <f t="shared" si="6"/>
        <v/>
      </c>
      <c r="AW571" s="68" t="str">
        <f t="shared" si="7"/>
        <v/>
      </c>
      <c r="AX571" s="77"/>
    </row>
    <row r="572">
      <c r="A572" s="68"/>
      <c r="B572" s="68"/>
      <c r="C572" s="69"/>
      <c r="D572" s="68"/>
      <c r="E572" s="68"/>
      <c r="F572" s="68"/>
      <c r="G572" s="68"/>
      <c r="H572" s="68" t="str">
        <f t="shared" si="1"/>
        <v/>
      </c>
      <c r="I572" s="68"/>
      <c r="J572" s="111"/>
      <c r="K572" s="111"/>
      <c r="L572" s="122" t="b">
        <v>0</v>
      </c>
      <c r="M572" s="111"/>
      <c r="N572" s="109" t="b">
        <v>0</v>
      </c>
      <c r="O572" s="111"/>
      <c r="P572" s="109" t="b">
        <v>0</v>
      </c>
      <c r="Q572" s="111"/>
      <c r="R572" s="109" t="b">
        <v>0</v>
      </c>
      <c r="S572" s="111"/>
      <c r="T572" s="111"/>
      <c r="U572" s="111"/>
      <c r="V572" s="111"/>
      <c r="W572" s="111"/>
      <c r="X572" s="111"/>
      <c r="Y572" s="70" t="str">
        <f t="shared" si="8"/>
        <v/>
      </c>
      <c r="Z572" s="111"/>
      <c r="AA572" s="112" t="str">
        <f t="shared" si="2"/>
        <v>Missing Info</v>
      </c>
      <c r="AB572" s="113" t="str">
        <f>LET(
  completed, AA572="Complete",
  approved, AG572="Approved",
  srcVal,   IFERROR(VLOOKUP(D572, Lookup!A:F, 2, FALSE), ""),
  campVal,  IFERROR(VLOOKUP(D572, Lookup!A:F, 3, FALSE), ""),
  medVal,   IFERROR(VLOOKUP(D572, Lookup!A:F, 4, FALSE), ""),
  contVal,  IFERROR(VLOOKUP(D572, Lookup!A:F, 5, FALSE), ""),
  placeVal, IFERROR(VLOOKUP(D572, Lookup!A:F, 6, FALSE), ""),
  baseURL, AS572 &amp; "?",
  utm_source,   Lookup!$B$4 &amp; srcVal,
  utm_campaign, Lookup!$C$4 &amp; campVal,
  utm_medium,   Lookup!$D$4 &amp; medVal,
  utm_content,  Lookup!$E$4 &amp; contVal,
  utm_place,    Lookup!$F$4 &amp; placeVal,
  extras, "&amp;utm_term=" &amp; Y572 &amp; "&amp;adCreative=" &amp; AW572 &amp; "&amp;suggestedTerms=" &amp; AU572,
  IF(
    NOT(completed),
    "Missing Info",
    IF(
      NOT(approved),
      "Awaiting Approval",
      baseURL &amp; utm_source &amp; utm_campaign &amp; utm_medium &amp; utm_content &amp; utm_place &amp; extras
    )
  )
)</f>
        <v>Missing Info</v>
      </c>
      <c r="AC572" s="72" t="str">
        <f t="shared" si="3"/>
        <v/>
      </c>
      <c r="AD572" s="68"/>
      <c r="AE572" s="106"/>
      <c r="AF572" s="114" t="str">
        <f t="shared" si="4"/>
        <v/>
      </c>
      <c r="AG572" s="76"/>
      <c r="AH572" s="111"/>
      <c r="AI572" s="115"/>
      <c r="AJ572" s="68"/>
      <c r="AK572" s="124" t="str">
        <f>IFERROR(__xludf.DUMMYFUNCTION("iferror(split(AJ572,""|""),"""")"),"")</f>
        <v/>
      </c>
      <c r="AL572" s="111"/>
      <c r="AM572" s="111"/>
      <c r="AN572" s="118" t="str">
        <f>IFERROR(__xludf.DUMMYFUNCTION("if(J572="""","""",GOOGLETRANSLATE(J572,""auto"",""en""))"),"")</f>
        <v/>
      </c>
      <c r="AO572" s="111" t="str">
        <f>IFERROR(__xludf.DUMMYFUNCTION("if(K572="""","""",GOOGLETRANSLATE(K572,""auto"",""en""))"),"")</f>
        <v/>
      </c>
      <c r="AP572" s="111" t="str">
        <f>IFERROR(__xludf.DUMMYFUNCTION("if(M572="""","""",GOOGLETRANSLATE(M572,""auto"",""en""))"),"")</f>
        <v/>
      </c>
      <c r="AQ572" s="111" t="str">
        <f>IFERROR(__xludf.DUMMYFUNCTION("if(O572="""","""",GOOGLETRANSLATE(O572,""auto"",""en""))"),"")</f>
        <v/>
      </c>
      <c r="AR572" s="111" t="str">
        <f>IFERROR(__xludf.DUMMYFUNCTION("if(Q572="""","""",GOOGLETRANSLATE(Q572,""auto"",""en""))"),"")</f>
        <v/>
      </c>
      <c r="AS572" s="68" t="str">
        <f>IFERROR(__xludf.DUMMYFUNCTION("REGEXREPLACE(E572, ""\?.*"", """")
"),"")</f>
        <v/>
      </c>
      <c r="AT572" s="120" t="str">
        <f>IFERROR(__xludf.DUMMYFUNCTION("TEXTJOIN(CHAR(10)&amp;CHAR(10), TRUE,
  ""H1: "" &amp;
    IFERROR(INDEX(IMPORTXML(REGEXREPLACE(AS572,""\?.*"",""""),""//h1[1]""),1),""""),
  IFERROR(""H2/H3: "" &amp;
    TEXTJOIN(CHAR(10), TRUE,
      IMPORTXML(REGEXREPLACE(AS572,""\?.*"",""""),""//h2[normalize-spa"&amp;"ce()] | //h3[normalize-space()]"")
    ),""""),
  IFERROR(""Paragraphs: "" &amp;
    TEXTJOIN(CHAR(10)&amp;CHAR(10), TRUE,
      IMPORTXML(REGEXREPLACE(AS572,""\?.*"",""""),
        ""//article//p[normalize-space()] | //div[contains(@class,'entry-content') or con"&amp;"tains(@class,'post-content') or contains(@class,'single-content') or contains(@class,'content') or contains(@class,'article')]//p[normalize-space()]""
      )
    ),"""")
)
"),"H1: ")</f>
        <v>H1: </v>
      </c>
      <c r="AU572" s="68" t="str">
        <f t="shared" si="5"/>
        <v/>
      </c>
      <c r="AV572" s="68" t="str">
        <f t="shared" si="6"/>
        <v/>
      </c>
      <c r="AW572" s="68" t="str">
        <f t="shared" si="7"/>
        <v/>
      </c>
      <c r="AX572" s="77"/>
    </row>
    <row r="573">
      <c r="A573" s="68"/>
      <c r="B573" s="68"/>
      <c r="C573" s="69"/>
      <c r="D573" s="68"/>
      <c r="E573" s="68"/>
      <c r="F573" s="68"/>
      <c r="G573" s="68"/>
      <c r="H573" s="68" t="str">
        <f t="shared" si="1"/>
        <v/>
      </c>
      <c r="I573" s="68"/>
      <c r="J573" s="111"/>
      <c r="K573" s="111"/>
      <c r="L573" s="122" t="b">
        <v>0</v>
      </c>
      <c r="M573" s="111"/>
      <c r="N573" s="109" t="b">
        <v>0</v>
      </c>
      <c r="O573" s="111"/>
      <c r="P573" s="109" t="b">
        <v>0</v>
      </c>
      <c r="Q573" s="111"/>
      <c r="R573" s="109" t="b">
        <v>0</v>
      </c>
      <c r="S573" s="111"/>
      <c r="T573" s="111"/>
      <c r="U573" s="111"/>
      <c r="V573" s="111"/>
      <c r="W573" s="111"/>
      <c r="X573" s="111"/>
      <c r="Y573" s="70" t="str">
        <f t="shared" si="8"/>
        <v/>
      </c>
      <c r="Z573" s="111"/>
      <c r="AA573" s="112" t="str">
        <f t="shared" si="2"/>
        <v>Missing Info</v>
      </c>
      <c r="AB573" s="113" t="str">
        <f>LET(
  completed, AA573="Complete",
  approved, AG573="Approved",
  srcVal,   IFERROR(VLOOKUP(D573, Lookup!A:F, 2, FALSE), ""),
  campVal,  IFERROR(VLOOKUP(D573, Lookup!A:F, 3, FALSE), ""),
  medVal,   IFERROR(VLOOKUP(D573, Lookup!A:F, 4, FALSE), ""),
  contVal,  IFERROR(VLOOKUP(D573, Lookup!A:F, 5, FALSE), ""),
  placeVal, IFERROR(VLOOKUP(D573, Lookup!A:F, 6, FALSE), ""),
  baseURL, AS573 &amp; "?",
  utm_source,   Lookup!$B$4 &amp; srcVal,
  utm_campaign, Lookup!$C$4 &amp; campVal,
  utm_medium,   Lookup!$D$4 &amp; medVal,
  utm_content,  Lookup!$E$4 &amp; contVal,
  utm_place,    Lookup!$F$4 &amp; placeVal,
  extras, "&amp;utm_term=" &amp; Y573 &amp; "&amp;adCreative=" &amp; AW573 &amp; "&amp;suggestedTerms=" &amp; AU573,
  IF(
    NOT(completed),
    "Missing Info",
    IF(
      NOT(approved),
      "Awaiting Approval",
      baseURL &amp; utm_source &amp; utm_campaign &amp; utm_medium &amp; utm_content &amp; utm_place &amp; extras
    )
  )
)</f>
        <v>Missing Info</v>
      </c>
      <c r="AC573" s="72" t="str">
        <f t="shared" si="3"/>
        <v/>
      </c>
      <c r="AD573" s="68"/>
      <c r="AE573" s="106"/>
      <c r="AF573" s="114" t="str">
        <f t="shared" si="4"/>
        <v/>
      </c>
      <c r="AG573" s="76"/>
      <c r="AH573" s="111"/>
      <c r="AI573" s="115"/>
      <c r="AJ573" s="68"/>
      <c r="AK573" s="124" t="str">
        <f>IFERROR(__xludf.DUMMYFUNCTION("iferror(split(AJ573,""|""),"""")"),"")</f>
        <v/>
      </c>
      <c r="AL573" s="111"/>
      <c r="AM573" s="111"/>
      <c r="AN573" s="118" t="str">
        <f>IFERROR(__xludf.DUMMYFUNCTION("if(J573="""","""",GOOGLETRANSLATE(J573,""auto"",""en""))"),"")</f>
        <v/>
      </c>
      <c r="AO573" s="111" t="str">
        <f>IFERROR(__xludf.DUMMYFUNCTION("if(K573="""","""",GOOGLETRANSLATE(K573,""auto"",""en""))"),"")</f>
        <v/>
      </c>
      <c r="AP573" s="111" t="str">
        <f>IFERROR(__xludf.DUMMYFUNCTION("if(M573="""","""",GOOGLETRANSLATE(M573,""auto"",""en""))"),"")</f>
        <v/>
      </c>
      <c r="AQ573" s="111" t="str">
        <f>IFERROR(__xludf.DUMMYFUNCTION("if(O573="""","""",GOOGLETRANSLATE(O573,""auto"",""en""))"),"")</f>
        <v/>
      </c>
      <c r="AR573" s="111" t="str">
        <f>IFERROR(__xludf.DUMMYFUNCTION("if(Q573="""","""",GOOGLETRANSLATE(Q573,""auto"",""en""))"),"")</f>
        <v/>
      </c>
      <c r="AS573" s="68" t="str">
        <f>IFERROR(__xludf.DUMMYFUNCTION("REGEXREPLACE(E573, ""\?.*"", """")
"),"")</f>
        <v/>
      </c>
      <c r="AT573" s="120" t="str">
        <f>IFERROR(__xludf.DUMMYFUNCTION("TEXTJOIN(CHAR(10)&amp;CHAR(10), TRUE,
  ""H1: "" &amp;
    IFERROR(INDEX(IMPORTXML(REGEXREPLACE(AS573,""\?.*"",""""),""//h1[1]""),1),""""),
  IFERROR(""H2/H3: "" &amp;
    TEXTJOIN(CHAR(10), TRUE,
      IMPORTXML(REGEXREPLACE(AS573,""\?.*"",""""),""//h2[normalize-spa"&amp;"ce()] | //h3[normalize-space()]"")
    ),""""),
  IFERROR(""Paragraphs: "" &amp;
    TEXTJOIN(CHAR(10)&amp;CHAR(10), TRUE,
      IMPORTXML(REGEXREPLACE(AS573,""\?.*"",""""),
        ""//article//p[normalize-space()] | //div[contains(@class,'entry-content') or con"&amp;"tains(@class,'post-content') or contains(@class,'single-content') or contains(@class,'content') or contains(@class,'article')]//p[normalize-space()]""
      )
    ),"""")
)
"),"H1: ")</f>
        <v>H1: </v>
      </c>
      <c r="AU573" s="68" t="str">
        <f t="shared" si="5"/>
        <v/>
      </c>
      <c r="AV573" s="68" t="str">
        <f t="shared" si="6"/>
        <v/>
      </c>
      <c r="AW573" s="68" t="str">
        <f t="shared" si="7"/>
        <v/>
      </c>
      <c r="AX573" s="77"/>
    </row>
    <row r="574">
      <c r="A574" s="68"/>
      <c r="B574" s="68"/>
      <c r="C574" s="69"/>
      <c r="D574" s="68"/>
      <c r="E574" s="68"/>
      <c r="F574" s="68"/>
      <c r="G574" s="68"/>
      <c r="H574" s="68" t="str">
        <f t="shared" si="1"/>
        <v/>
      </c>
      <c r="I574" s="68"/>
      <c r="J574" s="111"/>
      <c r="K574" s="111"/>
      <c r="L574" s="122" t="b">
        <v>0</v>
      </c>
      <c r="M574" s="111"/>
      <c r="N574" s="109" t="b">
        <v>0</v>
      </c>
      <c r="O574" s="111"/>
      <c r="P574" s="109" t="b">
        <v>0</v>
      </c>
      <c r="Q574" s="111"/>
      <c r="R574" s="109" t="b">
        <v>0</v>
      </c>
      <c r="S574" s="111"/>
      <c r="T574" s="111"/>
      <c r="U574" s="111"/>
      <c r="V574" s="111"/>
      <c r="W574" s="111"/>
      <c r="X574" s="111"/>
      <c r="Y574" s="70" t="str">
        <f t="shared" si="8"/>
        <v/>
      </c>
      <c r="Z574" s="111"/>
      <c r="AA574" s="112" t="str">
        <f t="shared" si="2"/>
        <v>Missing Info</v>
      </c>
      <c r="AB574" s="113" t="str">
        <f>LET(
  completed, AA574="Complete",
  approved, AG574="Approved",
  srcVal,   IFERROR(VLOOKUP(D574, Lookup!A:F, 2, FALSE), ""),
  campVal,  IFERROR(VLOOKUP(D574, Lookup!A:F, 3, FALSE), ""),
  medVal,   IFERROR(VLOOKUP(D574, Lookup!A:F, 4, FALSE), ""),
  contVal,  IFERROR(VLOOKUP(D574, Lookup!A:F, 5, FALSE), ""),
  placeVal, IFERROR(VLOOKUP(D574, Lookup!A:F, 6, FALSE), ""),
  baseURL, AS574 &amp; "?",
  utm_source,   Lookup!$B$4 &amp; srcVal,
  utm_campaign, Lookup!$C$4 &amp; campVal,
  utm_medium,   Lookup!$D$4 &amp; medVal,
  utm_content,  Lookup!$E$4 &amp; contVal,
  utm_place,    Lookup!$F$4 &amp; placeVal,
  extras, "&amp;utm_term=" &amp; Y574 &amp; "&amp;adCreative=" &amp; AW574 &amp; "&amp;suggestedTerms=" &amp; AU574,
  IF(
    NOT(completed),
    "Missing Info",
    IF(
      NOT(approved),
      "Awaiting Approval",
      baseURL &amp; utm_source &amp; utm_campaign &amp; utm_medium &amp; utm_content &amp; utm_place &amp; extras
    )
  )
)</f>
        <v>Missing Info</v>
      </c>
      <c r="AC574" s="72" t="str">
        <f t="shared" si="3"/>
        <v/>
      </c>
      <c r="AD574" s="68"/>
      <c r="AE574" s="106"/>
      <c r="AF574" s="114" t="str">
        <f t="shared" si="4"/>
        <v/>
      </c>
      <c r="AG574" s="76"/>
      <c r="AH574" s="111"/>
      <c r="AI574" s="115"/>
      <c r="AJ574" s="68"/>
      <c r="AK574" s="124" t="str">
        <f>IFERROR(__xludf.DUMMYFUNCTION("iferror(split(AJ574,""|""),"""")"),"")</f>
        <v/>
      </c>
      <c r="AL574" s="111"/>
      <c r="AM574" s="111"/>
      <c r="AN574" s="118" t="str">
        <f>IFERROR(__xludf.DUMMYFUNCTION("if(J574="""","""",GOOGLETRANSLATE(J574,""auto"",""en""))"),"")</f>
        <v/>
      </c>
      <c r="AO574" s="111" t="str">
        <f>IFERROR(__xludf.DUMMYFUNCTION("if(K574="""","""",GOOGLETRANSLATE(K574,""auto"",""en""))"),"")</f>
        <v/>
      </c>
      <c r="AP574" s="111" t="str">
        <f>IFERROR(__xludf.DUMMYFUNCTION("if(M574="""","""",GOOGLETRANSLATE(M574,""auto"",""en""))"),"")</f>
        <v/>
      </c>
      <c r="AQ574" s="111" t="str">
        <f>IFERROR(__xludf.DUMMYFUNCTION("if(O574="""","""",GOOGLETRANSLATE(O574,""auto"",""en""))"),"")</f>
        <v/>
      </c>
      <c r="AR574" s="111" t="str">
        <f>IFERROR(__xludf.DUMMYFUNCTION("if(Q574="""","""",GOOGLETRANSLATE(Q574,""auto"",""en""))"),"")</f>
        <v/>
      </c>
      <c r="AS574" s="68" t="str">
        <f>IFERROR(__xludf.DUMMYFUNCTION("REGEXREPLACE(E574, ""\?.*"", """")
"),"")</f>
        <v/>
      </c>
      <c r="AT574" s="120" t="str">
        <f>IFERROR(__xludf.DUMMYFUNCTION("TEXTJOIN(CHAR(10)&amp;CHAR(10), TRUE,
  ""H1: "" &amp;
    IFERROR(INDEX(IMPORTXML(REGEXREPLACE(AS574,""\?.*"",""""),""//h1[1]""),1),""""),
  IFERROR(""H2/H3: "" &amp;
    TEXTJOIN(CHAR(10), TRUE,
      IMPORTXML(REGEXREPLACE(AS574,""\?.*"",""""),""//h2[normalize-spa"&amp;"ce()] | //h3[normalize-space()]"")
    ),""""),
  IFERROR(""Paragraphs: "" &amp;
    TEXTJOIN(CHAR(10)&amp;CHAR(10), TRUE,
      IMPORTXML(REGEXREPLACE(AS574,""\?.*"",""""),
        ""//article//p[normalize-space()] | //div[contains(@class,'entry-content') or con"&amp;"tains(@class,'post-content') or contains(@class,'single-content') or contains(@class,'content') or contains(@class,'article')]//p[normalize-space()]""
      )
    ),"""")
)
"),"H1: ")</f>
        <v>H1: </v>
      </c>
      <c r="AU574" s="68" t="str">
        <f t="shared" si="5"/>
        <v/>
      </c>
      <c r="AV574" s="68" t="str">
        <f t="shared" si="6"/>
        <v/>
      </c>
      <c r="AW574" s="68" t="str">
        <f t="shared" si="7"/>
        <v/>
      </c>
      <c r="AX574" s="77"/>
    </row>
    <row r="575">
      <c r="A575" s="68"/>
      <c r="B575" s="68"/>
      <c r="C575" s="69"/>
      <c r="D575" s="68"/>
      <c r="E575" s="68"/>
      <c r="F575" s="68"/>
      <c r="G575" s="68"/>
      <c r="H575" s="68" t="str">
        <f t="shared" si="1"/>
        <v/>
      </c>
      <c r="I575" s="68"/>
      <c r="J575" s="111"/>
      <c r="K575" s="111"/>
      <c r="L575" s="122" t="b">
        <v>0</v>
      </c>
      <c r="M575" s="111"/>
      <c r="N575" s="109" t="b">
        <v>0</v>
      </c>
      <c r="O575" s="111"/>
      <c r="P575" s="109" t="b">
        <v>0</v>
      </c>
      <c r="Q575" s="111"/>
      <c r="R575" s="109" t="b">
        <v>0</v>
      </c>
      <c r="S575" s="111"/>
      <c r="T575" s="111"/>
      <c r="U575" s="111"/>
      <c r="V575" s="111"/>
      <c r="W575" s="111"/>
      <c r="X575" s="111"/>
      <c r="Y575" s="70" t="str">
        <f t="shared" si="8"/>
        <v/>
      </c>
      <c r="Z575" s="111"/>
      <c r="AA575" s="112" t="str">
        <f t="shared" si="2"/>
        <v>Missing Info</v>
      </c>
      <c r="AB575" s="113" t="str">
        <f>LET(
  completed, AA575="Complete",
  approved, AG575="Approved",
  srcVal,   IFERROR(VLOOKUP(D575, Lookup!A:F, 2, FALSE), ""),
  campVal,  IFERROR(VLOOKUP(D575, Lookup!A:F, 3, FALSE), ""),
  medVal,   IFERROR(VLOOKUP(D575, Lookup!A:F, 4, FALSE), ""),
  contVal,  IFERROR(VLOOKUP(D575, Lookup!A:F, 5, FALSE), ""),
  placeVal, IFERROR(VLOOKUP(D575, Lookup!A:F, 6, FALSE), ""),
  baseURL, AS575 &amp; "?",
  utm_source,   Lookup!$B$4 &amp; srcVal,
  utm_campaign, Lookup!$C$4 &amp; campVal,
  utm_medium,   Lookup!$D$4 &amp; medVal,
  utm_content,  Lookup!$E$4 &amp; contVal,
  utm_place,    Lookup!$F$4 &amp; placeVal,
  extras, "&amp;utm_term=" &amp; Y575 &amp; "&amp;adCreative=" &amp; AW575 &amp; "&amp;suggestedTerms=" &amp; AU575,
  IF(
    NOT(completed),
    "Missing Info",
    IF(
      NOT(approved),
      "Awaiting Approval",
      baseURL &amp; utm_source &amp; utm_campaign &amp; utm_medium &amp; utm_content &amp; utm_place &amp; extras
    )
  )
)</f>
        <v>Missing Info</v>
      </c>
      <c r="AC575" s="72" t="str">
        <f t="shared" si="3"/>
        <v/>
      </c>
      <c r="AD575" s="68"/>
      <c r="AE575" s="106"/>
      <c r="AF575" s="114" t="str">
        <f t="shared" si="4"/>
        <v/>
      </c>
      <c r="AG575" s="76"/>
      <c r="AH575" s="111"/>
      <c r="AI575" s="115"/>
      <c r="AJ575" s="68"/>
      <c r="AK575" s="124" t="str">
        <f>IFERROR(__xludf.DUMMYFUNCTION("iferror(split(AJ575,""|""),"""")"),"")</f>
        <v/>
      </c>
      <c r="AL575" s="111"/>
      <c r="AM575" s="111"/>
      <c r="AN575" s="118" t="str">
        <f>IFERROR(__xludf.DUMMYFUNCTION("if(J575="""","""",GOOGLETRANSLATE(J575,""auto"",""en""))"),"")</f>
        <v/>
      </c>
      <c r="AO575" s="111" t="str">
        <f>IFERROR(__xludf.DUMMYFUNCTION("if(K575="""","""",GOOGLETRANSLATE(K575,""auto"",""en""))"),"")</f>
        <v/>
      </c>
      <c r="AP575" s="111" t="str">
        <f>IFERROR(__xludf.DUMMYFUNCTION("if(M575="""","""",GOOGLETRANSLATE(M575,""auto"",""en""))"),"")</f>
        <v/>
      </c>
      <c r="AQ575" s="111" t="str">
        <f>IFERROR(__xludf.DUMMYFUNCTION("if(O575="""","""",GOOGLETRANSLATE(O575,""auto"",""en""))"),"")</f>
        <v/>
      </c>
      <c r="AR575" s="111" t="str">
        <f>IFERROR(__xludf.DUMMYFUNCTION("if(Q575="""","""",GOOGLETRANSLATE(Q575,""auto"",""en""))"),"")</f>
        <v/>
      </c>
      <c r="AS575" s="68" t="str">
        <f>IFERROR(__xludf.DUMMYFUNCTION("REGEXREPLACE(E575, ""\?.*"", """")
"),"")</f>
        <v/>
      </c>
      <c r="AT575" s="120" t="str">
        <f>IFERROR(__xludf.DUMMYFUNCTION("TEXTJOIN(CHAR(10)&amp;CHAR(10), TRUE,
  ""H1: "" &amp;
    IFERROR(INDEX(IMPORTXML(REGEXREPLACE(AS575,""\?.*"",""""),""//h1[1]""),1),""""),
  IFERROR(""H2/H3: "" &amp;
    TEXTJOIN(CHAR(10), TRUE,
      IMPORTXML(REGEXREPLACE(AS575,""\?.*"",""""),""//h2[normalize-spa"&amp;"ce()] | //h3[normalize-space()]"")
    ),""""),
  IFERROR(""Paragraphs: "" &amp;
    TEXTJOIN(CHAR(10)&amp;CHAR(10), TRUE,
      IMPORTXML(REGEXREPLACE(AS575,""\?.*"",""""),
        ""//article//p[normalize-space()] | //div[contains(@class,'entry-content') or con"&amp;"tains(@class,'post-content') or contains(@class,'single-content') or contains(@class,'content') or contains(@class,'article')]//p[normalize-space()]""
      )
    ),"""")
)
"),"H1: ")</f>
        <v>H1: </v>
      </c>
      <c r="AU575" s="68" t="str">
        <f t="shared" si="5"/>
        <v/>
      </c>
      <c r="AV575" s="68" t="str">
        <f t="shared" si="6"/>
        <v/>
      </c>
      <c r="AW575" s="68" t="str">
        <f t="shared" si="7"/>
        <v/>
      </c>
      <c r="AX575" s="77"/>
    </row>
    <row r="576">
      <c r="A576" s="68"/>
      <c r="B576" s="68"/>
      <c r="C576" s="69"/>
      <c r="D576" s="68"/>
      <c r="E576" s="68"/>
      <c r="F576" s="68"/>
      <c r="G576" s="68"/>
      <c r="H576" s="68" t="str">
        <f t="shared" si="1"/>
        <v/>
      </c>
      <c r="I576" s="68"/>
      <c r="J576" s="111"/>
      <c r="K576" s="111"/>
      <c r="L576" s="122" t="b">
        <v>0</v>
      </c>
      <c r="M576" s="111"/>
      <c r="N576" s="109" t="b">
        <v>0</v>
      </c>
      <c r="O576" s="111"/>
      <c r="P576" s="109" t="b">
        <v>0</v>
      </c>
      <c r="Q576" s="111"/>
      <c r="R576" s="109" t="b">
        <v>0</v>
      </c>
      <c r="S576" s="111"/>
      <c r="T576" s="111"/>
      <c r="U576" s="111"/>
      <c r="V576" s="111"/>
      <c r="W576" s="111"/>
      <c r="X576" s="111"/>
      <c r="Y576" s="70" t="str">
        <f t="shared" si="8"/>
        <v/>
      </c>
      <c r="Z576" s="111"/>
      <c r="AA576" s="112" t="str">
        <f t="shared" si="2"/>
        <v>Missing Info</v>
      </c>
      <c r="AB576" s="113" t="str">
        <f>LET(
  completed, AA576="Complete",
  approved, AG576="Approved",
  srcVal,   IFERROR(VLOOKUP(D576, Lookup!A:F, 2, FALSE), ""),
  campVal,  IFERROR(VLOOKUP(D576, Lookup!A:F, 3, FALSE), ""),
  medVal,   IFERROR(VLOOKUP(D576, Lookup!A:F, 4, FALSE), ""),
  contVal,  IFERROR(VLOOKUP(D576, Lookup!A:F, 5, FALSE), ""),
  placeVal, IFERROR(VLOOKUP(D576, Lookup!A:F, 6, FALSE), ""),
  baseURL, AS576 &amp; "?",
  utm_source,   Lookup!$B$4 &amp; srcVal,
  utm_campaign, Lookup!$C$4 &amp; campVal,
  utm_medium,   Lookup!$D$4 &amp; medVal,
  utm_content,  Lookup!$E$4 &amp; contVal,
  utm_place,    Lookup!$F$4 &amp; placeVal,
  extras, "&amp;utm_term=" &amp; Y576 &amp; "&amp;adCreative=" &amp; AW576 &amp; "&amp;suggestedTerms=" &amp; AU576,
  IF(
    NOT(completed),
    "Missing Info",
    IF(
      NOT(approved),
      "Awaiting Approval",
      baseURL &amp; utm_source &amp; utm_campaign &amp; utm_medium &amp; utm_content &amp; utm_place &amp; extras
    )
  )
)</f>
        <v>Missing Info</v>
      </c>
      <c r="AC576" s="72" t="str">
        <f t="shared" si="3"/>
        <v/>
      </c>
      <c r="AD576" s="68"/>
      <c r="AE576" s="106"/>
      <c r="AF576" s="114" t="str">
        <f t="shared" si="4"/>
        <v/>
      </c>
      <c r="AG576" s="76"/>
      <c r="AH576" s="111"/>
      <c r="AI576" s="115"/>
      <c r="AJ576" s="68"/>
      <c r="AK576" s="124" t="str">
        <f>IFERROR(__xludf.DUMMYFUNCTION("iferror(split(AJ576,""|""),"""")"),"")</f>
        <v/>
      </c>
      <c r="AL576" s="111"/>
      <c r="AM576" s="111"/>
      <c r="AN576" s="118" t="str">
        <f>IFERROR(__xludf.DUMMYFUNCTION("if(J576="""","""",GOOGLETRANSLATE(J576,""auto"",""en""))"),"")</f>
        <v/>
      </c>
      <c r="AO576" s="111" t="str">
        <f>IFERROR(__xludf.DUMMYFUNCTION("if(K576="""","""",GOOGLETRANSLATE(K576,""auto"",""en""))"),"")</f>
        <v/>
      </c>
      <c r="AP576" s="111" t="str">
        <f>IFERROR(__xludf.DUMMYFUNCTION("if(M576="""","""",GOOGLETRANSLATE(M576,""auto"",""en""))"),"")</f>
        <v/>
      </c>
      <c r="AQ576" s="111" t="str">
        <f>IFERROR(__xludf.DUMMYFUNCTION("if(O576="""","""",GOOGLETRANSLATE(O576,""auto"",""en""))"),"")</f>
        <v/>
      </c>
      <c r="AR576" s="111" t="str">
        <f>IFERROR(__xludf.DUMMYFUNCTION("if(Q576="""","""",GOOGLETRANSLATE(Q576,""auto"",""en""))"),"")</f>
        <v/>
      </c>
      <c r="AS576" s="68" t="str">
        <f>IFERROR(__xludf.DUMMYFUNCTION("REGEXREPLACE(E576, ""\?.*"", """")
"),"")</f>
        <v/>
      </c>
      <c r="AT576" s="120" t="str">
        <f>IFERROR(__xludf.DUMMYFUNCTION("TEXTJOIN(CHAR(10)&amp;CHAR(10), TRUE,
  ""H1: "" &amp;
    IFERROR(INDEX(IMPORTXML(REGEXREPLACE(AS576,""\?.*"",""""),""//h1[1]""),1),""""),
  IFERROR(""H2/H3: "" &amp;
    TEXTJOIN(CHAR(10), TRUE,
      IMPORTXML(REGEXREPLACE(AS576,""\?.*"",""""),""//h2[normalize-spa"&amp;"ce()] | //h3[normalize-space()]"")
    ),""""),
  IFERROR(""Paragraphs: "" &amp;
    TEXTJOIN(CHAR(10)&amp;CHAR(10), TRUE,
      IMPORTXML(REGEXREPLACE(AS576,""\?.*"",""""),
        ""//article//p[normalize-space()] | //div[contains(@class,'entry-content') or con"&amp;"tains(@class,'post-content') or contains(@class,'single-content') or contains(@class,'content') or contains(@class,'article')]//p[normalize-space()]""
      )
    ),"""")
)
"),"H1: ")</f>
        <v>H1: </v>
      </c>
      <c r="AU576" s="68" t="str">
        <f t="shared" si="5"/>
        <v/>
      </c>
      <c r="AV576" s="68" t="str">
        <f t="shared" si="6"/>
        <v/>
      </c>
      <c r="AW576" s="68" t="str">
        <f t="shared" si="7"/>
        <v/>
      </c>
      <c r="AX576" s="77"/>
    </row>
    <row r="577">
      <c r="A577" s="68"/>
      <c r="B577" s="68"/>
      <c r="C577" s="69"/>
      <c r="D577" s="68"/>
      <c r="E577" s="68"/>
      <c r="F577" s="68"/>
      <c r="G577" s="68"/>
      <c r="H577" s="68" t="str">
        <f t="shared" si="1"/>
        <v/>
      </c>
      <c r="I577" s="68"/>
      <c r="J577" s="111"/>
      <c r="K577" s="111"/>
      <c r="L577" s="122" t="b">
        <v>0</v>
      </c>
      <c r="M577" s="111"/>
      <c r="N577" s="109" t="b">
        <v>0</v>
      </c>
      <c r="O577" s="111"/>
      <c r="P577" s="109" t="b">
        <v>0</v>
      </c>
      <c r="Q577" s="111"/>
      <c r="R577" s="109" t="b">
        <v>0</v>
      </c>
      <c r="S577" s="111"/>
      <c r="T577" s="111"/>
      <c r="U577" s="111"/>
      <c r="V577" s="111"/>
      <c r="W577" s="111"/>
      <c r="X577" s="111"/>
      <c r="Y577" s="70" t="str">
        <f t="shared" si="8"/>
        <v/>
      </c>
      <c r="Z577" s="111"/>
      <c r="AA577" s="112" t="str">
        <f t="shared" si="2"/>
        <v>Missing Info</v>
      </c>
      <c r="AB577" s="113" t="str">
        <f>LET(
  completed, AA577="Complete",
  approved, AG577="Approved",
  srcVal,   IFERROR(VLOOKUP(D577, Lookup!A:F, 2, FALSE), ""),
  campVal,  IFERROR(VLOOKUP(D577, Lookup!A:F, 3, FALSE), ""),
  medVal,   IFERROR(VLOOKUP(D577, Lookup!A:F, 4, FALSE), ""),
  contVal,  IFERROR(VLOOKUP(D577, Lookup!A:F, 5, FALSE), ""),
  placeVal, IFERROR(VLOOKUP(D577, Lookup!A:F, 6, FALSE), ""),
  baseURL, AS577 &amp; "?",
  utm_source,   Lookup!$B$4 &amp; srcVal,
  utm_campaign, Lookup!$C$4 &amp; campVal,
  utm_medium,   Lookup!$D$4 &amp; medVal,
  utm_content,  Lookup!$E$4 &amp; contVal,
  utm_place,    Lookup!$F$4 &amp; placeVal,
  extras, "&amp;utm_term=" &amp; Y577 &amp; "&amp;adCreative=" &amp; AW577 &amp; "&amp;suggestedTerms=" &amp; AU577,
  IF(
    NOT(completed),
    "Missing Info",
    IF(
      NOT(approved),
      "Awaiting Approval",
      baseURL &amp; utm_source &amp; utm_campaign &amp; utm_medium &amp; utm_content &amp; utm_place &amp; extras
    )
  )
)</f>
        <v>Missing Info</v>
      </c>
      <c r="AC577" s="72" t="str">
        <f t="shared" si="3"/>
        <v/>
      </c>
      <c r="AD577" s="68"/>
      <c r="AE577" s="106"/>
      <c r="AF577" s="114" t="str">
        <f t="shared" si="4"/>
        <v/>
      </c>
      <c r="AG577" s="76"/>
      <c r="AH577" s="111"/>
      <c r="AI577" s="115"/>
      <c r="AJ577" s="68"/>
      <c r="AK577" s="124" t="str">
        <f>IFERROR(__xludf.DUMMYFUNCTION("iferror(split(AJ577,""|""),"""")"),"")</f>
        <v/>
      </c>
      <c r="AL577" s="111"/>
      <c r="AM577" s="111"/>
      <c r="AN577" s="118" t="str">
        <f>IFERROR(__xludf.DUMMYFUNCTION("if(J577="""","""",GOOGLETRANSLATE(J577,""auto"",""en""))"),"")</f>
        <v/>
      </c>
      <c r="AO577" s="111" t="str">
        <f>IFERROR(__xludf.DUMMYFUNCTION("if(K577="""","""",GOOGLETRANSLATE(K577,""auto"",""en""))"),"")</f>
        <v/>
      </c>
      <c r="AP577" s="111" t="str">
        <f>IFERROR(__xludf.DUMMYFUNCTION("if(M577="""","""",GOOGLETRANSLATE(M577,""auto"",""en""))"),"")</f>
        <v/>
      </c>
      <c r="AQ577" s="111" t="str">
        <f>IFERROR(__xludf.DUMMYFUNCTION("if(O577="""","""",GOOGLETRANSLATE(O577,""auto"",""en""))"),"")</f>
        <v/>
      </c>
      <c r="AR577" s="111" t="str">
        <f>IFERROR(__xludf.DUMMYFUNCTION("if(Q577="""","""",GOOGLETRANSLATE(Q577,""auto"",""en""))"),"")</f>
        <v/>
      </c>
      <c r="AS577" s="68" t="str">
        <f>IFERROR(__xludf.DUMMYFUNCTION("REGEXREPLACE(E577, ""\?.*"", """")
"),"")</f>
        <v/>
      </c>
      <c r="AT577" s="120" t="str">
        <f>IFERROR(__xludf.DUMMYFUNCTION("TEXTJOIN(CHAR(10)&amp;CHAR(10), TRUE,
  ""H1: "" &amp;
    IFERROR(INDEX(IMPORTXML(REGEXREPLACE(AS577,""\?.*"",""""),""//h1[1]""),1),""""),
  IFERROR(""H2/H3: "" &amp;
    TEXTJOIN(CHAR(10), TRUE,
      IMPORTXML(REGEXREPLACE(AS577,""\?.*"",""""),""//h2[normalize-spa"&amp;"ce()] | //h3[normalize-space()]"")
    ),""""),
  IFERROR(""Paragraphs: "" &amp;
    TEXTJOIN(CHAR(10)&amp;CHAR(10), TRUE,
      IMPORTXML(REGEXREPLACE(AS577,""\?.*"",""""),
        ""//article//p[normalize-space()] | //div[contains(@class,'entry-content') or con"&amp;"tains(@class,'post-content') or contains(@class,'single-content') or contains(@class,'content') or contains(@class,'article')]//p[normalize-space()]""
      )
    ),"""")
)
"),"H1: ")</f>
        <v>H1: </v>
      </c>
      <c r="AU577" s="68" t="str">
        <f t="shared" si="5"/>
        <v/>
      </c>
      <c r="AV577" s="68" t="str">
        <f t="shared" si="6"/>
        <v/>
      </c>
      <c r="AW577" s="68" t="str">
        <f t="shared" si="7"/>
        <v/>
      </c>
      <c r="AX577" s="77"/>
    </row>
    <row r="578">
      <c r="A578" s="68"/>
      <c r="B578" s="68"/>
      <c r="C578" s="69"/>
      <c r="D578" s="68"/>
      <c r="E578" s="68"/>
      <c r="F578" s="68"/>
      <c r="G578" s="68"/>
      <c r="H578" s="68" t="str">
        <f t="shared" si="1"/>
        <v/>
      </c>
      <c r="I578" s="68"/>
      <c r="J578" s="111"/>
      <c r="K578" s="111"/>
      <c r="L578" s="122" t="b">
        <v>0</v>
      </c>
      <c r="M578" s="111"/>
      <c r="N578" s="109" t="b">
        <v>0</v>
      </c>
      <c r="O578" s="111"/>
      <c r="P578" s="109" t="b">
        <v>0</v>
      </c>
      <c r="Q578" s="111"/>
      <c r="R578" s="109" t="b">
        <v>0</v>
      </c>
      <c r="S578" s="111"/>
      <c r="T578" s="111"/>
      <c r="U578" s="111"/>
      <c r="V578" s="111"/>
      <c r="W578" s="111"/>
      <c r="X578" s="111"/>
      <c r="Y578" s="70" t="str">
        <f t="shared" si="8"/>
        <v/>
      </c>
      <c r="Z578" s="111"/>
      <c r="AA578" s="112" t="str">
        <f t="shared" si="2"/>
        <v>Missing Info</v>
      </c>
      <c r="AB578" s="113" t="str">
        <f>LET(
  completed, AA578="Complete",
  approved, AG578="Approved",
  srcVal,   IFERROR(VLOOKUP(D578, Lookup!A:F, 2, FALSE), ""),
  campVal,  IFERROR(VLOOKUP(D578, Lookup!A:F, 3, FALSE), ""),
  medVal,   IFERROR(VLOOKUP(D578, Lookup!A:F, 4, FALSE), ""),
  contVal,  IFERROR(VLOOKUP(D578, Lookup!A:F, 5, FALSE), ""),
  placeVal, IFERROR(VLOOKUP(D578, Lookup!A:F, 6, FALSE), ""),
  baseURL, AS578 &amp; "?",
  utm_source,   Lookup!$B$4 &amp; srcVal,
  utm_campaign, Lookup!$C$4 &amp; campVal,
  utm_medium,   Lookup!$D$4 &amp; medVal,
  utm_content,  Lookup!$E$4 &amp; contVal,
  utm_place,    Lookup!$F$4 &amp; placeVal,
  extras, "&amp;utm_term=" &amp; Y578 &amp; "&amp;adCreative=" &amp; AW578 &amp; "&amp;suggestedTerms=" &amp; AU578,
  IF(
    NOT(completed),
    "Missing Info",
    IF(
      NOT(approved),
      "Awaiting Approval",
      baseURL &amp; utm_source &amp; utm_campaign &amp; utm_medium &amp; utm_content &amp; utm_place &amp; extras
    )
  )
)</f>
        <v>Missing Info</v>
      </c>
      <c r="AC578" s="72" t="str">
        <f t="shared" si="3"/>
        <v/>
      </c>
      <c r="AD578" s="68"/>
      <c r="AE578" s="106"/>
      <c r="AF578" s="114" t="str">
        <f t="shared" si="4"/>
        <v/>
      </c>
      <c r="AG578" s="76"/>
      <c r="AH578" s="111"/>
      <c r="AI578" s="115"/>
      <c r="AJ578" s="68"/>
      <c r="AK578" s="124" t="str">
        <f>IFERROR(__xludf.DUMMYFUNCTION("iferror(split(AJ578,""|""),"""")"),"")</f>
        <v/>
      </c>
      <c r="AL578" s="111"/>
      <c r="AM578" s="111"/>
      <c r="AN578" s="118" t="str">
        <f>IFERROR(__xludf.DUMMYFUNCTION("if(J578="""","""",GOOGLETRANSLATE(J578,""auto"",""en""))"),"")</f>
        <v/>
      </c>
      <c r="AO578" s="111" t="str">
        <f>IFERROR(__xludf.DUMMYFUNCTION("if(K578="""","""",GOOGLETRANSLATE(K578,""auto"",""en""))"),"")</f>
        <v/>
      </c>
      <c r="AP578" s="111" t="str">
        <f>IFERROR(__xludf.DUMMYFUNCTION("if(M578="""","""",GOOGLETRANSLATE(M578,""auto"",""en""))"),"")</f>
        <v/>
      </c>
      <c r="AQ578" s="111" t="str">
        <f>IFERROR(__xludf.DUMMYFUNCTION("if(O578="""","""",GOOGLETRANSLATE(O578,""auto"",""en""))"),"")</f>
        <v/>
      </c>
      <c r="AR578" s="111" t="str">
        <f>IFERROR(__xludf.DUMMYFUNCTION("if(Q578="""","""",GOOGLETRANSLATE(Q578,""auto"",""en""))"),"")</f>
        <v/>
      </c>
      <c r="AS578" s="68" t="str">
        <f>IFERROR(__xludf.DUMMYFUNCTION("REGEXREPLACE(E578, ""\?.*"", """")
"),"")</f>
        <v/>
      </c>
      <c r="AT578" s="120" t="str">
        <f>IFERROR(__xludf.DUMMYFUNCTION("TEXTJOIN(CHAR(10)&amp;CHAR(10), TRUE,
  ""H1: "" &amp;
    IFERROR(INDEX(IMPORTXML(REGEXREPLACE(AS578,""\?.*"",""""),""//h1[1]""),1),""""),
  IFERROR(""H2/H3: "" &amp;
    TEXTJOIN(CHAR(10), TRUE,
      IMPORTXML(REGEXREPLACE(AS578,""\?.*"",""""),""//h2[normalize-spa"&amp;"ce()] | //h3[normalize-space()]"")
    ),""""),
  IFERROR(""Paragraphs: "" &amp;
    TEXTJOIN(CHAR(10)&amp;CHAR(10), TRUE,
      IMPORTXML(REGEXREPLACE(AS578,""\?.*"",""""),
        ""//article//p[normalize-space()] | //div[contains(@class,'entry-content') or con"&amp;"tains(@class,'post-content') or contains(@class,'single-content') or contains(@class,'content') or contains(@class,'article')]//p[normalize-space()]""
      )
    ),"""")
)
"),"H1: ")</f>
        <v>H1: </v>
      </c>
      <c r="AU578" s="68" t="str">
        <f t="shared" si="5"/>
        <v/>
      </c>
      <c r="AV578" s="68" t="str">
        <f t="shared" si="6"/>
        <v/>
      </c>
      <c r="AW578" s="68" t="str">
        <f t="shared" si="7"/>
        <v/>
      </c>
      <c r="AX578" s="77"/>
    </row>
    <row r="579">
      <c r="A579" s="68"/>
      <c r="B579" s="68"/>
      <c r="C579" s="69"/>
      <c r="D579" s="68"/>
      <c r="E579" s="68"/>
      <c r="F579" s="68"/>
      <c r="G579" s="68"/>
      <c r="H579" s="68" t="str">
        <f t="shared" si="1"/>
        <v/>
      </c>
      <c r="I579" s="68"/>
      <c r="J579" s="111"/>
      <c r="K579" s="111"/>
      <c r="L579" s="122" t="b">
        <v>0</v>
      </c>
      <c r="M579" s="111"/>
      <c r="N579" s="109" t="b">
        <v>0</v>
      </c>
      <c r="O579" s="111"/>
      <c r="P579" s="109" t="b">
        <v>0</v>
      </c>
      <c r="Q579" s="111"/>
      <c r="R579" s="109" t="b">
        <v>0</v>
      </c>
      <c r="S579" s="111"/>
      <c r="T579" s="111"/>
      <c r="U579" s="111"/>
      <c r="V579" s="111"/>
      <c r="W579" s="111"/>
      <c r="X579" s="111"/>
      <c r="Y579" s="70" t="str">
        <f t="shared" si="8"/>
        <v/>
      </c>
      <c r="Z579" s="111"/>
      <c r="AA579" s="112" t="str">
        <f t="shared" si="2"/>
        <v>Missing Info</v>
      </c>
      <c r="AB579" s="113" t="str">
        <f>LET(
  completed, AA579="Complete",
  approved, AG579="Approved",
  srcVal,   IFERROR(VLOOKUP(D579, Lookup!A:F, 2, FALSE), ""),
  campVal,  IFERROR(VLOOKUP(D579, Lookup!A:F, 3, FALSE), ""),
  medVal,   IFERROR(VLOOKUP(D579, Lookup!A:F, 4, FALSE), ""),
  contVal,  IFERROR(VLOOKUP(D579, Lookup!A:F, 5, FALSE), ""),
  placeVal, IFERROR(VLOOKUP(D579, Lookup!A:F, 6, FALSE), ""),
  baseURL, AS579 &amp; "?",
  utm_source,   Lookup!$B$4 &amp; srcVal,
  utm_campaign, Lookup!$C$4 &amp; campVal,
  utm_medium,   Lookup!$D$4 &amp; medVal,
  utm_content,  Lookup!$E$4 &amp; contVal,
  utm_place,    Lookup!$F$4 &amp; placeVal,
  extras, "&amp;utm_term=" &amp; Y579 &amp; "&amp;adCreative=" &amp; AW579 &amp; "&amp;suggestedTerms=" &amp; AU579,
  IF(
    NOT(completed),
    "Missing Info",
    IF(
      NOT(approved),
      "Awaiting Approval",
      baseURL &amp; utm_source &amp; utm_campaign &amp; utm_medium &amp; utm_content &amp; utm_place &amp; extras
    )
  )
)</f>
        <v>Missing Info</v>
      </c>
      <c r="AC579" s="72" t="str">
        <f t="shared" si="3"/>
        <v/>
      </c>
      <c r="AD579" s="68"/>
      <c r="AE579" s="106"/>
      <c r="AF579" s="114" t="str">
        <f t="shared" si="4"/>
        <v/>
      </c>
      <c r="AG579" s="76"/>
      <c r="AH579" s="111"/>
      <c r="AI579" s="115"/>
      <c r="AJ579" s="68"/>
      <c r="AK579" s="124" t="str">
        <f>IFERROR(__xludf.DUMMYFUNCTION("iferror(split(AJ579,""|""),"""")"),"")</f>
        <v/>
      </c>
      <c r="AL579" s="111"/>
      <c r="AM579" s="111"/>
      <c r="AN579" s="118" t="str">
        <f>IFERROR(__xludf.DUMMYFUNCTION("if(J579="""","""",GOOGLETRANSLATE(J579,""auto"",""en""))"),"")</f>
        <v/>
      </c>
      <c r="AO579" s="111" t="str">
        <f>IFERROR(__xludf.DUMMYFUNCTION("if(K579="""","""",GOOGLETRANSLATE(K579,""auto"",""en""))"),"")</f>
        <v/>
      </c>
      <c r="AP579" s="111" t="str">
        <f>IFERROR(__xludf.DUMMYFUNCTION("if(M579="""","""",GOOGLETRANSLATE(M579,""auto"",""en""))"),"")</f>
        <v/>
      </c>
      <c r="AQ579" s="111" t="str">
        <f>IFERROR(__xludf.DUMMYFUNCTION("if(O579="""","""",GOOGLETRANSLATE(O579,""auto"",""en""))"),"")</f>
        <v/>
      </c>
      <c r="AR579" s="111" t="str">
        <f>IFERROR(__xludf.DUMMYFUNCTION("if(Q579="""","""",GOOGLETRANSLATE(Q579,""auto"",""en""))"),"")</f>
        <v/>
      </c>
      <c r="AS579" s="68" t="str">
        <f>IFERROR(__xludf.DUMMYFUNCTION("REGEXREPLACE(E579, ""\?.*"", """")
"),"")</f>
        <v/>
      </c>
      <c r="AT579" s="120" t="str">
        <f>IFERROR(__xludf.DUMMYFUNCTION("TEXTJOIN(CHAR(10)&amp;CHAR(10), TRUE,
  ""H1: "" &amp;
    IFERROR(INDEX(IMPORTXML(REGEXREPLACE(AS579,""\?.*"",""""),""//h1[1]""),1),""""),
  IFERROR(""H2/H3: "" &amp;
    TEXTJOIN(CHAR(10), TRUE,
      IMPORTXML(REGEXREPLACE(AS579,""\?.*"",""""),""//h2[normalize-spa"&amp;"ce()] | //h3[normalize-space()]"")
    ),""""),
  IFERROR(""Paragraphs: "" &amp;
    TEXTJOIN(CHAR(10)&amp;CHAR(10), TRUE,
      IMPORTXML(REGEXREPLACE(AS579,""\?.*"",""""),
        ""//article//p[normalize-space()] | //div[contains(@class,'entry-content') or con"&amp;"tains(@class,'post-content') or contains(@class,'single-content') or contains(@class,'content') or contains(@class,'article')]//p[normalize-space()]""
      )
    ),"""")
)
"),"H1: ")</f>
        <v>H1: </v>
      </c>
      <c r="AU579" s="68" t="str">
        <f t="shared" si="5"/>
        <v/>
      </c>
      <c r="AV579" s="68" t="str">
        <f t="shared" si="6"/>
        <v/>
      </c>
      <c r="AW579" s="68" t="str">
        <f t="shared" si="7"/>
        <v/>
      </c>
      <c r="AX579" s="77"/>
    </row>
    <row r="580">
      <c r="A580" s="68"/>
      <c r="B580" s="68"/>
      <c r="C580" s="69"/>
      <c r="D580" s="68"/>
      <c r="E580" s="68"/>
      <c r="F580" s="68"/>
      <c r="G580" s="68"/>
      <c r="H580" s="68" t="str">
        <f t="shared" si="1"/>
        <v/>
      </c>
      <c r="I580" s="68"/>
      <c r="J580" s="111"/>
      <c r="K580" s="111"/>
      <c r="L580" s="122" t="b">
        <v>0</v>
      </c>
      <c r="M580" s="111"/>
      <c r="N580" s="109" t="b">
        <v>0</v>
      </c>
      <c r="O580" s="111"/>
      <c r="P580" s="109" t="b">
        <v>0</v>
      </c>
      <c r="Q580" s="111"/>
      <c r="R580" s="109" t="b">
        <v>0</v>
      </c>
      <c r="S580" s="111"/>
      <c r="T580" s="111"/>
      <c r="U580" s="111"/>
      <c r="V580" s="111"/>
      <c r="W580" s="111"/>
      <c r="X580" s="111"/>
      <c r="Y580" s="70" t="str">
        <f t="shared" si="8"/>
        <v/>
      </c>
      <c r="Z580" s="111"/>
      <c r="AA580" s="112" t="str">
        <f t="shared" si="2"/>
        <v>Missing Info</v>
      </c>
      <c r="AB580" s="113" t="str">
        <f>LET(
  completed, AA580="Complete",
  approved, AG580="Approved",
  srcVal,   IFERROR(VLOOKUP(D580, Lookup!A:F, 2, FALSE), ""),
  campVal,  IFERROR(VLOOKUP(D580, Lookup!A:F, 3, FALSE), ""),
  medVal,   IFERROR(VLOOKUP(D580, Lookup!A:F, 4, FALSE), ""),
  contVal,  IFERROR(VLOOKUP(D580, Lookup!A:F, 5, FALSE), ""),
  placeVal, IFERROR(VLOOKUP(D580, Lookup!A:F, 6, FALSE), ""),
  baseURL, AS580 &amp; "?",
  utm_source,   Lookup!$B$4 &amp; srcVal,
  utm_campaign, Lookup!$C$4 &amp; campVal,
  utm_medium,   Lookup!$D$4 &amp; medVal,
  utm_content,  Lookup!$E$4 &amp; contVal,
  utm_place,    Lookup!$F$4 &amp; placeVal,
  extras, "&amp;utm_term=" &amp; Y580 &amp; "&amp;adCreative=" &amp; AW580 &amp; "&amp;suggestedTerms=" &amp; AU580,
  IF(
    NOT(completed),
    "Missing Info",
    IF(
      NOT(approved),
      "Awaiting Approval",
      baseURL &amp; utm_source &amp; utm_campaign &amp; utm_medium &amp; utm_content &amp; utm_place &amp; extras
    )
  )
)</f>
        <v>Missing Info</v>
      </c>
      <c r="AC580" s="72" t="str">
        <f t="shared" si="3"/>
        <v/>
      </c>
      <c r="AD580" s="68"/>
      <c r="AE580" s="106"/>
      <c r="AF580" s="114" t="str">
        <f t="shared" si="4"/>
        <v/>
      </c>
      <c r="AG580" s="76"/>
      <c r="AH580" s="111"/>
      <c r="AI580" s="115"/>
      <c r="AJ580" s="68"/>
      <c r="AK580" s="124" t="str">
        <f>IFERROR(__xludf.DUMMYFUNCTION("iferror(split(AJ580,""|""),"""")"),"")</f>
        <v/>
      </c>
      <c r="AL580" s="111"/>
      <c r="AM580" s="111"/>
      <c r="AN580" s="118" t="str">
        <f>IFERROR(__xludf.DUMMYFUNCTION("if(J580="""","""",GOOGLETRANSLATE(J580,""auto"",""en""))"),"")</f>
        <v/>
      </c>
      <c r="AO580" s="111" t="str">
        <f>IFERROR(__xludf.DUMMYFUNCTION("if(K580="""","""",GOOGLETRANSLATE(K580,""auto"",""en""))"),"")</f>
        <v/>
      </c>
      <c r="AP580" s="111" t="str">
        <f>IFERROR(__xludf.DUMMYFUNCTION("if(M580="""","""",GOOGLETRANSLATE(M580,""auto"",""en""))"),"")</f>
        <v/>
      </c>
      <c r="AQ580" s="111" t="str">
        <f>IFERROR(__xludf.DUMMYFUNCTION("if(O580="""","""",GOOGLETRANSLATE(O580,""auto"",""en""))"),"")</f>
        <v/>
      </c>
      <c r="AR580" s="111" t="str">
        <f>IFERROR(__xludf.DUMMYFUNCTION("if(Q580="""","""",GOOGLETRANSLATE(Q580,""auto"",""en""))"),"")</f>
        <v/>
      </c>
      <c r="AS580" s="68" t="str">
        <f>IFERROR(__xludf.DUMMYFUNCTION("REGEXREPLACE(E580, ""\?.*"", """")
"),"")</f>
        <v/>
      </c>
      <c r="AT580" s="120" t="str">
        <f>IFERROR(__xludf.DUMMYFUNCTION("TEXTJOIN(CHAR(10)&amp;CHAR(10), TRUE,
  ""H1: "" &amp;
    IFERROR(INDEX(IMPORTXML(REGEXREPLACE(AS580,""\?.*"",""""),""//h1[1]""),1),""""),
  IFERROR(""H2/H3: "" &amp;
    TEXTJOIN(CHAR(10), TRUE,
      IMPORTXML(REGEXREPLACE(AS580,""\?.*"",""""),""//h2[normalize-spa"&amp;"ce()] | //h3[normalize-space()]"")
    ),""""),
  IFERROR(""Paragraphs: "" &amp;
    TEXTJOIN(CHAR(10)&amp;CHAR(10), TRUE,
      IMPORTXML(REGEXREPLACE(AS580,""\?.*"",""""),
        ""//article//p[normalize-space()] | //div[contains(@class,'entry-content') or con"&amp;"tains(@class,'post-content') or contains(@class,'single-content') or contains(@class,'content') or contains(@class,'article')]//p[normalize-space()]""
      )
    ),"""")
)
"),"H1: ")</f>
        <v>H1: </v>
      </c>
      <c r="AU580" s="68" t="str">
        <f t="shared" si="5"/>
        <v/>
      </c>
      <c r="AV580" s="68" t="str">
        <f t="shared" si="6"/>
        <v/>
      </c>
      <c r="AW580" s="68" t="str">
        <f t="shared" si="7"/>
        <v/>
      </c>
      <c r="AX580" s="77"/>
    </row>
    <row r="581">
      <c r="A581" s="68"/>
      <c r="B581" s="68"/>
      <c r="C581" s="69"/>
      <c r="D581" s="68"/>
      <c r="E581" s="68"/>
      <c r="F581" s="68"/>
      <c r="G581" s="68"/>
      <c r="H581" s="68" t="str">
        <f t="shared" si="1"/>
        <v/>
      </c>
      <c r="I581" s="68"/>
      <c r="J581" s="111"/>
      <c r="K581" s="111"/>
      <c r="L581" s="122" t="b">
        <v>0</v>
      </c>
      <c r="M581" s="111"/>
      <c r="N581" s="109" t="b">
        <v>0</v>
      </c>
      <c r="O581" s="111"/>
      <c r="P581" s="109" t="b">
        <v>0</v>
      </c>
      <c r="Q581" s="111"/>
      <c r="R581" s="109" t="b">
        <v>0</v>
      </c>
      <c r="S581" s="111"/>
      <c r="T581" s="111"/>
      <c r="U581" s="111"/>
      <c r="V581" s="111"/>
      <c r="W581" s="111"/>
      <c r="X581" s="111"/>
      <c r="Y581" s="70" t="str">
        <f t="shared" si="8"/>
        <v/>
      </c>
      <c r="Z581" s="111"/>
      <c r="AA581" s="112" t="str">
        <f t="shared" si="2"/>
        <v>Missing Info</v>
      </c>
      <c r="AB581" s="113" t="str">
        <f>LET(
  completed, AA581="Complete",
  approved, AG581="Approved",
  srcVal,   IFERROR(VLOOKUP(D581, Lookup!A:F, 2, FALSE), ""),
  campVal,  IFERROR(VLOOKUP(D581, Lookup!A:F, 3, FALSE), ""),
  medVal,   IFERROR(VLOOKUP(D581, Lookup!A:F, 4, FALSE), ""),
  contVal,  IFERROR(VLOOKUP(D581, Lookup!A:F, 5, FALSE), ""),
  placeVal, IFERROR(VLOOKUP(D581, Lookup!A:F, 6, FALSE), ""),
  baseURL, AS581 &amp; "?",
  utm_source,   Lookup!$B$4 &amp; srcVal,
  utm_campaign, Lookup!$C$4 &amp; campVal,
  utm_medium,   Lookup!$D$4 &amp; medVal,
  utm_content,  Lookup!$E$4 &amp; contVal,
  utm_place,    Lookup!$F$4 &amp; placeVal,
  extras, "&amp;utm_term=" &amp; Y581 &amp; "&amp;adCreative=" &amp; AW581 &amp; "&amp;suggestedTerms=" &amp; AU581,
  IF(
    NOT(completed),
    "Missing Info",
    IF(
      NOT(approved),
      "Awaiting Approval",
      baseURL &amp; utm_source &amp; utm_campaign &amp; utm_medium &amp; utm_content &amp; utm_place &amp; extras
    )
  )
)</f>
        <v>Missing Info</v>
      </c>
      <c r="AC581" s="72" t="str">
        <f t="shared" si="3"/>
        <v/>
      </c>
      <c r="AD581" s="68"/>
      <c r="AE581" s="106"/>
      <c r="AF581" s="114" t="str">
        <f t="shared" si="4"/>
        <v/>
      </c>
      <c r="AG581" s="76"/>
      <c r="AH581" s="111"/>
      <c r="AI581" s="115"/>
      <c r="AJ581" s="68"/>
      <c r="AK581" s="124" t="str">
        <f>IFERROR(__xludf.DUMMYFUNCTION("iferror(split(AJ581,""|""),"""")"),"")</f>
        <v/>
      </c>
      <c r="AL581" s="111"/>
      <c r="AM581" s="111"/>
      <c r="AN581" s="118" t="str">
        <f>IFERROR(__xludf.DUMMYFUNCTION("if(J581="""","""",GOOGLETRANSLATE(J581,""auto"",""en""))"),"")</f>
        <v/>
      </c>
      <c r="AO581" s="111" t="str">
        <f>IFERROR(__xludf.DUMMYFUNCTION("if(K581="""","""",GOOGLETRANSLATE(K581,""auto"",""en""))"),"")</f>
        <v/>
      </c>
      <c r="AP581" s="111" t="str">
        <f>IFERROR(__xludf.DUMMYFUNCTION("if(M581="""","""",GOOGLETRANSLATE(M581,""auto"",""en""))"),"")</f>
        <v/>
      </c>
      <c r="AQ581" s="111" t="str">
        <f>IFERROR(__xludf.DUMMYFUNCTION("if(O581="""","""",GOOGLETRANSLATE(O581,""auto"",""en""))"),"")</f>
        <v/>
      </c>
      <c r="AR581" s="111" t="str">
        <f>IFERROR(__xludf.DUMMYFUNCTION("if(Q581="""","""",GOOGLETRANSLATE(Q581,""auto"",""en""))"),"")</f>
        <v/>
      </c>
      <c r="AS581" s="68" t="str">
        <f>IFERROR(__xludf.DUMMYFUNCTION("REGEXREPLACE(E581, ""\?.*"", """")
"),"")</f>
        <v/>
      </c>
      <c r="AT581" s="120" t="str">
        <f>IFERROR(__xludf.DUMMYFUNCTION("TEXTJOIN(CHAR(10)&amp;CHAR(10), TRUE,
  ""H1: "" &amp;
    IFERROR(INDEX(IMPORTXML(REGEXREPLACE(AS581,""\?.*"",""""),""//h1[1]""),1),""""),
  IFERROR(""H2/H3: "" &amp;
    TEXTJOIN(CHAR(10), TRUE,
      IMPORTXML(REGEXREPLACE(AS581,""\?.*"",""""),""//h2[normalize-spa"&amp;"ce()] | //h3[normalize-space()]"")
    ),""""),
  IFERROR(""Paragraphs: "" &amp;
    TEXTJOIN(CHAR(10)&amp;CHAR(10), TRUE,
      IMPORTXML(REGEXREPLACE(AS581,""\?.*"",""""),
        ""//article//p[normalize-space()] | //div[contains(@class,'entry-content') or con"&amp;"tains(@class,'post-content') or contains(@class,'single-content') or contains(@class,'content') or contains(@class,'article')]//p[normalize-space()]""
      )
    ),"""")
)
"),"H1: ")</f>
        <v>H1: </v>
      </c>
      <c r="AU581" s="68" t="str">
        <f t="shared" si="5"/>
        <v/>
      </c>
      <c r="AV581" s="68" t="str">
        <f t="shared" si="6"/>
        <v/>
      </c>
      <c r="AW581" s="68" t="str">
        <f t="shared" si="7"/>
        <v/>
      </c>
      <c r="AX581" s="77"/>
    </row>
    <row r="582">
      <c r="A582" s="68"/>
      <c r="B582" s="68"/>
      <c r="C582" s="69"/>
      <c r="D582" s="68"/>
      <c r="E582" s="68"/>
      <c r="F582" s="68"/>
      <c r="G582" s="68"/>
      <c r="H582" s="68" t="str">
        <f t="shared" si="1"/>
        <v/>
      </c>
      <c r="I582" s="68"/>
      <c r="J582" s="111"/>
      <c r="K582" s="111"/>
      <c r="L582" s="122" t="b">
        <v>0</v>
      </c>
      <c r="M582" s="111"/>
      <c r="N582" s="109" t="b">
        <v>0</v>
      </c>
      <c r="O582" s="111"/>
      <c r="P582" s="109" t="b">
        <v>0</v>
      </c>
      <c r="Q582" s="111"/>
      <c r="R582" s="109" t="b">
        <v>0</v>
      </c>
      <c r="S582" s="111"/>
      <c r="T582" s="111"/>
      <c r="U582" s="111"/>
      <c r="V582" s="111"/>
      <c r="W582" s="111"/>
      <c r="X582" s="111"/>
      <c r="Y582" s="70" t="str">
        <f t="shared" si="8"/>
        <v/>
      </c>
      <c r="Z582" s="111"/>
      <c r="AA582" s="112" t="str">
        <f t="shared" si="2"/>
        <v>Missing Info</v>
      </c>
      <c r="AB582" s="113" t="str">
        <f>LET(
  completed, AA582="Complete",
  approved, AG582="Approved",
  srcVal,   IFERROR(VLOOKUP(D582, Lookup!A:F, 2, FALSE), ""),
  campVal,  IFERROR(VLOOKUP(D582, Lookup!A:F, 3, FALSE), ""),
  medVal,   IFERROR(VLOOKUP(D582, Lookup!A:F, 4, FALSE), ""),
  contVal,  IFERROR(VLOOKUP(D582, Lookup!A:F, 5, FALSE), ""),
  placeVal, IFERROR(VLOOKUP(D582, Lookup!A:F, 6, FALSE), ""),
  baseURL, AS582 &amp; "?",
  utm_source,   Lookup!$B$4 &amp; srcVal,
  utm_campaign, Lookup!$C$4 &amp; campVal,
  utm_medium,   Lookup!$D$4 &amp; medVal,
  utm_content,  Lookup!$E$4 &amp; contVal,
  utm_place,    Lookup!$F$4 &amp; placeVal,
  extras, "&amp;utm_term=" &amp; Y582 &amp; "&amp;adCreative=" &amp; AW582 &amp; "&amp;suggestedTerms=" &amp; AU582,
  IF(
    NOT(completed),
    "Missing Info",
    IF(
      NOT(approved),
      "Awaiting Approval",
      baseURL &amp; utm_source &amp; utm_campaign &amp; utm_medium &amp; utm_content &amp; utm_place &amp; extras
    )
  )
)</f>
        <v>Missing Info</v>
      </c>
      <c r="AC582" s="72" t="str">
        <f t="shared" si="3"/>
        <v/>
      </c>
      <c r="AD582" s="68"/>
      <c r="AE582" s="106"/>
      <c r="AF582" s="114" t="str">
        <f t="shared" si="4"/>
        <v/>
      </c>
      <c r="AG582" s="76"/>
      <c r="AH582" s="111"/>
      <c r="AI582" s="115"/>
      <c r="AJ582" s="68"/>
      <c r="AK582" s="124" t="str">
        <f>IFERROR(__xludf.DUMMYFUNCTION("iferror(split(AJ582,""|""),"""")"),"")</f>
        <v/>
      </c>
      <c r="AL582" s="111"/>
      <c r="AM582" s="111"/>
      <c r="AN582" s="118" t="str">
        <f>IFERROR(__xludf.DUMMYFUNCTION("if(J582="""","""",GOOGLETRANSLATE(J582,""auto"",""en""))"),"")</f>
        <v/>
      </c>
      <c r="AO582" s="111" t="str">
        <f>IFERROR(__xludf.DUMMYFUNCTION("if(K582="""","""",GOOGLETRANSLATE(K582,""auto"",""en""))"),"")</f>
        <v/>
      </c>
      <c r="AP582" s="111" t="str">
        <f>IFERROR(__xludf.DUMMYFUNCTION("if(M582="""","""",GOOGLETRANSLATE(M582,""auto"",""en""))"),"")</f>
        <v/>
      </c>
      <c r="AQ582" s="111" t="str">
        <f>IFERROR(__xludf.DUMMYFUNCTION("if(O582="""","""",GOOGLETRANSLATE(O582,""auto"",""en""))"),"")</f>
        <v/>
      </c>
      <c r="AR582" s="111" t="str">
        <f>IFERROR(__xludf.DUMMYFUNCTION("if(Q582="""","""",GOOGLETRANSLATE(Q582,""auto"",""en""))"),"")</f>
        <v/>
      </c>
      <c r="AS582" s="68" t="str">
        <f>IFERROR(__xludf.DUMMYFUNCTION("REGEXREPLACE(E582, ""\?.*"", """")
"),"")</f>
        <v/>
      </c>
      <c r="AT582" s="120" t="str">
        <f>IFERROR(__xludf.DUMMYFUNCTION("TEXTJOIN(CHAR(10)&amp;CHAR(10), TRUE,
  ""H1: "" &amp;
    IFERROR(INDEX(IMPORTXML(REGEXREPLACE(AS582,""\?.*"",""""),""//h1[1]""),1),""""),
  IFERROR(""H2/H3: "" &amp;
    TEXTJOIN(CHAR(10), TRUE,
      IMPORTXML(REGEXREPLACE(AS582,""\?.*"",""""),""//h2[normalize-spa"&amp;"ce()] | //h3[normalize-space()]"")
    ),""""),
  IFERROR(""Paragraphs: "" &amp;
    TEXTJOIN(CHAR(10)&amp;CHAR(10), TRUE,
      IMPORTXML(REGEXREPLACE(AS582,""\?.*"",""""),
        ""//article//p[normalize-space()] | //div[contains(@class,'entry-content') or con"&amp;"tains(@class,'post-content') or contains(@class,'single-content') or contains(@class,'content') or contains(@class,'article')]//p[normalize-space()]""
      )
    ),"""")
)
"),"H1: ")</f>
        <v>H1: </v>
      </c>
      <c r="AU582" s="68" t="str">
        <f t="shared" si="5"/>
        <v/>
      </c>
      <c r="AV582" s="68" t="str">
        <f t="shared" si="6"/>
        <v/>
      </c>
      <c r="AW582" s="68" t="str">
        <f t="shared" si="7"/>
        <v/>
      </c>
      <c r="AX582" s="77"/>
    </row>
    <row r="583">
      <c r="A583" s="68"/>
      <c r="B583" s="68"/>
      <c r="C583" s="69"/>
      <c r="D583" s="68"/>
      <c r="E583" s="68"/>
      <c r="F583" s="68"/>
      <c r="G583" s="68"/>
      <c r="H583" s="68" t="str">
        <f t="shared" si="1"/>
        <v/>
      </c>
      <c r="I583" s="68"/>
      <c r="J583" s="111"/>
      <c r="K583" s="111"/>
      <c r="L583" s="122" t="b">
        <v>0</v>
      </c>
      <c r="M583" s="111"/>
      <c r="N583" s="109" t="b">
        <v>0</v>
      </c>
      <c r="O583" s="111"/>
      <c r="P583" s="109" t="b">
        <v>0</v>
      </c>
      <c r="Q583" s="111"/>
      <c r="R583" s="109" t="b">
        <v>0</v>
      </c>
      <c r="S583" s="111"/>
      <c r="T583" s="111"/>
      <c r="U583" s="111"/>
      <c r="V583" s="111"/>
      <c r="W583" s="111"/>
      <c r="X583" s="111"/>
      <c r="Y583" s="70" t="str">
        <f t="shared" si="8"/>
        <v/>
      </c>
      <c r="Z583" s="111"/>
      <c r="AA583" s="112" t="str">
        <f t="shared" si="2"/>
        <v>Missing Info</v>
      </c>
      <c r="AB583" s="113" t="str">
        <f>LET(
  completed, AA583="Complete",
  approved, AG583="Approved",
  srcVal,   IFERROR(VLOOKUP(D583, Lookup!A:F, 2, FALSE), ""),
  campVal,  IFERROR(VLOOKUP(D583, Lookup!A:F, 3, FALSE), ""),
  medVal,   IFERROR(VLOOKUP(D583, Lookup!A:F, 4, FALSE), ""),
  contVal,  IFERROR(VLOOKUP(D583, Lookup!A:F, 5, FALSE), ""),
  placeVal, IFERROR(VLOOKUP(D583, Lookup!A:F, 6, FALSE), ""),
  baseURL, AS583 &amp; "?",
  utm_source,   Lookup!$B$4 &amp; srcVal,
  utm_campaign, Lookup!$C$4 &amp; campVal,
  utm_medium,   Lookup!$D$4 &amp; medVal,
  utm_content,  Lookup!$E$4 &amp; contVal,
  utm_place,    Lookup!$F$4 &amp; placeVal,
  extras, "&amp;utm_term=" &amp; Y583 &amp; "&amp;adCreative=" &amp; AW583 &amp; "&amp;suggestedTerms=" &amp; AU583,
  IF(
    NOT(completed),
    "Missing Info",
    IF(
      NOT(approved),
      "Awaiting Approval",
      baseURL &amp; utm_source &amp; utm_campaign &amp; utm_medium &amp; utm_content &amp; utm_place &amp; extras
    )
  )
)</f>
        <v>Missing Info</v>
      </c>
      <c r="AC583" s="72" t="str">
        <f t="shared" si="3"/>
        <v/>
      </c>
      <c r="AD583" s="68"/>
      <c r="AE583" s="106"/>
      <c r="AF583" s="114" t="str">
        <f t="shared" si="4"/>
        <v/>
      </c>
      <c r="AG583" s="76"/>
      <c r="AH583" s="111"/>
      <c r="AI583" s="115"/>
      <c r="AJ583" s="68"/>
      <c r="AK583" s="124" t="str">
        <f>IFERROR(__xludf.DUMMYFUNCTION("iferror(split(AJ583,""|""),"""")"),"")</f>
        <v/>
      </c>
      <c r="AL583" s="111"/>
      <c r="AM583" s="111"/>
      <c r="AN583" s="118" t="str">
        <f>IFERROR(__xludf.DUMMYFUNCTION("if(J583="""","""",GOOGLETRANSLATE(J583,""auto"",""en""))"),"")</f>
        <v/>
      </c>
      <c r="AO583" s="111" t="str">
        <f>IFERROR(__xludf.DUMMYFUNCTION("if(K583="""","""",GOOGLETRANSLATE(K583,""auto"",""en""))"),"")</f>
        <v/>
      </c>
      <c r="AP583" s="111" t="str">
        <f>IFERROR(__xludf.DUMMYFUNCTION("if(M583="""","""",GOOGLETRANSLATE(M583,""auto"",""en""))"),"")</f>
        <v/>
      </c>
      <c r="AQ583" s="111" t="str">
        <f>IFERROR(__xludf.DUMMYFUNCTION("if(O583="""","""",GOOGLETRANSLATE(O583,""auto"",""en""))"),"")</f>
        <v/>
      </c>
      <c r="AR583" s="111" t="str">
        <f>IFERROR(__xludf.DUMMYFUNCTION("if(Q583="""","""",GOOGLETRANSLATE(Q583,""auto"",""en""))"),"")</f>
        <v/>
      </c>
      <c r="AS583" s="68" t="str">
        <f>IFERROR(__xludf.DUMMYFUNCTION("REGEXREPLACE(E583, ""\?.*"", """")
"),"")</f>
        <v/>
      </c>
      <c r="AT583" s="120" t="str">
        <f>IFERROR(__xludf.DUMMYFUNCTION("TEXTJOIN(CHAR(10)&amp;CHAR(10), TRUE,
  ""H1: "" &amp;
    IFERROR(INDEX(IMPORTXML(REGEXREPLACE(AS583,""\?.*"",""""),""//h1[1]""),1),""""),
  IFERROR(""H2/H3: "" &amp;
    TEXTJOIN(CHAR(10), TRUE,
      IMPORTXML(REGEXREPLACE(AS583,""\?.*"",""""),""//h2[normalize-spa"&amp;"ce()] | //h3[normalize-space()]"")
    ),""""),
  IFERROR(""Paragraphs: "" &amp;
    TEXTJOIN(CHAR(10)&amp;CHAR(10), TRUE,
      IMPORTXML(REGEXREPLACE(AS583,""\?.*"",""""),
        ""//article//p[normalize-space()] | //div[contains(@class,'entry-content') or con"&amp;"tains(@class,'post-content') or contains(@class,'single-content') or contains(@class,'content') or contains(@class,'article')]//p[normalize-space()]""
      )
    ),"""")
)
"),"H1: ")</f>
        <v>H1: </v>
      </c>
      <c r="AU583" s="68" t="str">
        <f t="shared" si="5"/>
        <v/>
      </c>
      <c r="AV583" s="68" t="str">
        <f t="shared" si="6"/>
        <v/>
      </c>
      <c r="AW583" s="68" t="str">
        <f t="shared" si="7"/>
        <v/>
      </c>
      <c r="AX583" s="77"/>
    </row>
    <row r="584">
      <c r="A584" s="68"/>
      <c r="B584" s="68"/>
      <c r="C584" s="69"/>
      <c r="D584" s="68"/>
      <c r="E584" s="68"/>
      <c r="F584" s="68"/>
      <c r="G584" s="68"/>
      <c r="H584" s="68" t="str">
        <f t="shared" si="1"/>
        <v/>
      </c>
      <c r="I584" s="68"/>
      <c r="J584" s="111"/>
      <c r="K584" s="111"/>
      <c r="L584" s="122" t="b">
        <v>0</v>
      </c>
      <c r="M584" s="111"/>
      <c r="N584" s="109" t="b">
        <v>0</v>
      </c>
      <c r="O584" s="111"/>
      <c r="P584" s="109" t="b">
        <v>0</v>
      </c>
      <c r="Q584" s="111"/>
      <c r="R584" s="109" t="b">
        <v>0</v>
      </c>
      <c r="S584" s="111"/>
      <c r="T584" s="111"/>
      <c r="U584" s="111"/>
      <c r="V584" s="111"/>
      <c r="W584" s="111"/>
      <c r="X584" s="111"/>
      <c r="Y584" s="70" t="str">
        <f t="shared" si="8"/>
        <v/>
      </c>
      <c r="Z584" s="111"/>
      <c r="AA584" s="112" t="str">
        <f t="shared" si="2"/>
        <v>Missing Info</v>
      </c>
      <c r="AB584" s="113" t="str">
        <f>LET(
  completed, AA584="Complete",
  approved, AG584="Approved",
  srcVal,   IFERROR(VLOOKUP(D584, Lookup!A:F, 2, FALSE), ""),
  campVal,  IFERROR(VLOOKUP(D584, Lookup!A:F, 3, FALSE), ""),
  medVal,   IFERROR(VLOOKUP(D584, Lookup!A:F, 4, FALSE), ""),
  contVal,  IFERROR(VLOOKUP(D584, Lookup!A:F, 5, FALSE), ""),
  placeVal, IFERROR(VLOOKUP(D584, Lookup!A:F, 6, FALSE), ""),
  baseURL, AS584 &amp; "?",
  utm_source,   Lookup!$B$4 &amp; srcVal,
  utm_campaign, Lookup!$C$4 &amp; campVal,
  utm_medium,   Lookup!$D$4 &amp; medVal,
  utm_content,  Lookup!$E$4 &amp; contVal,
  utm_place,    Lookup!$F$4 &amp; placeVal,
  extras, "&amp;utm_term=" &amp; Y584 &amp; "&amp;adCreative=" &amp; AW584 &amp; "&amp;suggestedTerms=" &amp; AU584,
  IF(
    NOT(completed),
    "Missing Info",
    IF(
      NOT(approved),
      "Awaiting Approval",
      baseURL &amp; utm_source &amp; utm_campaign &amp; utm_medium &amp; utm_content &amp; utm_place &amp; extras
    )
  )
)</f>
        <v>Missing Info</v>
      </c>
      <c r="AC584" s="72" t="str">
        <f t="shared" si="3"/>
        <v/>
      </c>
      <c r="AD584" s="68"/>
      <c r="AE584" s="106"/>
      <c r="AF584" s="114" t="str">
        <f t="shared" si="4"/>
        <v/>
      </c>
      <c r="AG584" s="76"/>
      <c r="AH584" s="111"/>
      <c r="AI584" s="115"/>
      <c r="AJ584" s="68"/>
      <c r="AK584" s="124" t="str">
        <f>IFERROR(__xludf.DUMMYFUNCTION("iferror(split(AJ584,""|""),"""")"),"")</f>
        <v/>
      </c>
      <c r="AL584" s="111"/>
      <c r="AM584" s="111"/>
      <c r="AN584" s="118" t="str">
        <f>IFERROR(__xludf.DUMMYFUNCTION("if(J584="""","""",GOOGLETRANSLATE(J584,""auto"",""en""))"),"")</f>
        <v/>
      </c>
      <c r="AO584" s="111" t="str">
        <f>IFERROR(__xludf.DUMMYFUNCTION("if(K584="""","""",GOOGLETRANSLATE(K584,""auto"",""en""))"),"")</f>
        <v/>
      </c>
      <c r="AP584" s="111" t="str">
        <f>IFERROR(__xludf.DUMMYFUNCTION("if(M584="""","""",GOOGLETRANSLATE(M584,""auto"",""en""))"),"")</f>
        <v/>
      </c>
      <c r="AQ584" s="111" t="str">
        <f>IFERROR(__xludf.DUMMYFUNCTION("if(O584="""","""",GOOGLETRANSLATE(O584,""auto"",""en""))"),"")</f>
        <v/>
      </c>
      <c r="AR584" s="111" t="str">
        <f>IFERROR(__xludf.DUMMYFUNCTION("if(Q584="""","""",GOOGLETRANSLATE(Q584,""auto"",""en""))"),"")</f>
        <v/>
      </c>
      <c r="AS584" s="68" t="str">
        <f>IFERROR(__xludf.DUMMYFUNCTION("REGEXREPLACE(E584, ""\?.*"", """")
"),"")</f>
        <v/>
      </c>
      <c r="AT584" s="120" t="str">
        <f>IFERROR(__xludf.DUMMYFUNCTION("TEXTJOIN(CHAR(10)&amp;CHAR(10), TRUE,
  ""H1: "" &amp;
    IFERROR(INDEX(IMPORTXML(REGEXREPLACE(AS584,""\?.*"",""""),""//h1[1]""),1),""""),
  IFERROR(""H2/H3: "" &amp;
    TEXTJOIN(CHAR(10), TRUE,
      IMPORTXML(REGEXREPLACE(AS584,""\?.*"",""""),""//h2[normalize-spa"&amp;"ce()] | //h3[normalize-space()]"")
    ),""""),
  IFERROR(""Paragraphs: "" &amp;
    TEXTJOIN(CHAR(10)&amp;CHAR(10), TRUE,
      IMPORTXML(REGEXREPLACE(AS584,""\?.*"",""""),
        ""//article//p[normalize-space()] | //div[contains(@class,'entry-content') or con"&amp;"tains(@class,'post-content') or contains(@class,'single-content') or contains(@class,'content') or contains(@class,'article')]//p[normalize-space()]""
      )
    ),"""")
)
"),"H1: ")</f>
        <v>H1: </v>
      </c>
      <c r="AU584" s="68" t="str">
        <f t="shared" si="5"/>
        <v/>
      </c>
      <c r="AV584" s="68" t="str">
        <f t="shared" si="6"/>
        <v/>
      </c>
      <c r="AW584" s="68" t="str">
        <f t="shared" si="7"/>
        <v/>
      </c>
      <c r="AX584" s="77"/>
    </row>
    <row r="585">
      <c r="A585" s="68"/>
      <c r="B585" s="68"/>
      <c r="C585" s="69"/>
      <c r="D585" s="68"/>
      <c r="E585" s="68"/>
      <c r="F585" s="68"/>
      <c r="G585" s="68"/>
      <c r="H585" s="68" t="str">
        <f t="shared" si="1"/>
        <v/>
      </c>
      <c r="I585" s="68"/>
      <c r="J585" s="111"/>
      <c r="K585" s="111"/>
      <c r="L585" s="122" t="b">
        <v>0</v>
      </c>
      <c r="M585" s="111"/>
      <c r="N585" s="109" t="b">
        <v>0</v>
      </c>
      <c r="O585" s="111"/>
      <c r="P585" s="109" t="b">
        <v>0</v>
      </c>
      <c r="Q585" s="111"/>
      <c r="R585" s="109" t="b">
        <v>0</v>
      </c>
      <c r="S585" s="111"/>
      <c r="T585" s="111"/>
      <c r="U585" s="111"/>
      <c r="V585" s="111"/>
      <c r="W585" s="111"/>
      <c r="X585" s="111"/>
      <c r="Y585" s="70" t="str">
        <f t="shared" si="8"/>
        <v/>
      </c>
      <c r="Z585" s="111"/>
      <c r="AA585" s="112" t="str">
        <f t="shared" si="2"/>
        <v>Missing Info</v>
      </c>
      <c r="AB585" s="113" t="str">
        <f>LET(
  completed, AA585="Complete",
  approved, AG585="Approved",
  srcVal,   IFERROR(VLOOKUP(D585, Lookup!A:F, 2, FALSE), ""),
  campVal,  IFERROR(VLOOKUP(D585, Lookup!A:F, 3, FALSE), ""),
  medVal,   IFERROR(VLOOKUP(D585, Lookup!A:F, 4, FALSE), ""),
  contVal,  IFERROR(VLOOKUP(D585, Lookup!A:F, 5, FALSE), ""),
  placeVal, IFERROR(VLOOKUP(D585, Lookup!A:F, 6, FALSE), ""),
  baseURL, AS585 &amp; "?",
  utm_source,   Lookup!$B$4 &amp; srcVal,
  utm_campaign, Lookup!$C$4 &amp; campVal,
  utm_medium,   Lookup!$D$4 &amp; medVal,
  utm_content,  Lookup!$E$4 &amp; contVal,
  utm_place,    Lookup!$F$4 &amp; placeVal,
  extras, "&amp;utm_term=" &amp; Y585 &amp; "&amp;adCreative=" &amp; AW585 &amp; "&amp;suggestedTerms=" &amp; AU585,
  IF(
    NOT(completed),
    "Missing Info",
    IF(
      NOT(approved),
      "Awaiting Approval",
      baseURL &amp; utm_source &amp; utm_campaign &amp; utm_medium &amp; utm_content &amp; utm_place &amp; extras
    )
  )
)</f>
        <v>Missing Info</v>
      </c>
      <c r="AC585" s="72" t="str">
        <f t="shared" si="3"/>
        <v/>
      </c>
      <c r="AD585" s="68"/>
      <c r="AE585" s="106"/>
      <c r="AF585" s="114" t="str">
        <f t="shared" si="4"/>
        <v/>
      </c>
      <c r="AG585" s="76"/>
      <c r="AH585" s="111"/>
      <c r="AI585" s="115"/>
      <c r="AJ585" s="68"/>
      <c r="AK585" s="124" t="str">
        <f>IFERROR(__xludf.DUMMYFUNCTION("iferror(split(AJ585,""|""),"""")"),"")</f>
        <v/>
      </c>
      <c r="AL585" s="111"/>
      <c r="AM585" s="111"/>
      <c r="AN585" s="118" t="str">
        <f>IFERROR(__xludf.DUMMYFUNCTION("if(J585="""","""",GOOGLETRANSLATE(J585,""auto"",""en""))"),"")</f>
        <v/>
      </c>
      <c r="AO585" s="111" t="str">
        <f>IFERROR(__xludf.DUMMYFUNCTION("if(K585="""","""",GOOGLETRANSLATE(K585,""auto"",""en""))"),"")</f>
        <v/>
      </c>
      <c r="AP585" s="111" t="str">
        <f>IFERROR(__xludf.DUMMYFUNCTION("if(M585="""","""",GOOGLETRANSLATE(M585,""auto"",""en""))"),"")</f>
        <v/>
      </c>
      <c r="AQ585" s="111" t="str">
        <f>IFERROR(__xludf.DUMMYFUNCTION("if(O585="""","""",GOOGLETRANSLATE(O585,""auto"",""en""))"),"")</f>
        <v/>
      </c>
      <c r="AR585" s="111" t="str">
        <f>IFERROR(__xludf.DUMMYFUNCTION("if(Q585="""","""",GOOGLETRANSLATE(Q585,""auto"",""en""))"),"")</f>
        <v/>
      </c>
      <c r="AS585" s="68" t="str">
        <f>IFERROR(__xludf.DUMMYFUNCTION("REGEXREPLACE(E585, ""\?.*"", """")
"),"")</f>
        <v/>
      </c>
      <c r="AT585" s="120" t="str">
        <f>IFERROR(__xludf.DUMMYFUNCTION("TEXTJOIN(CHAR(10)&amp;CHAR(10), TRUE,
  ""H1: "" &amp;
    IFERROR(INDEX(IMPORTXML(REGEXREPLACE(AS585,""\?.*"",""""),""//h1[1]""),1),""""),
  IFERROR(""H2/H3: "" &amp;
    TEXTJOIN(CHAR(10), TRUE,
      IMPORTXML(REGEXREPLACE(AS585,""\?.*"",""""),""//h2[normalize-spa"&amp;"ce()] | //h3[normalize-space()]"")
    ),""""),
  IFERROR(""Paragraphs: "" &amp;
    TEXTJOIN(CHAR(10)&amp;CHAR(10), TRUE,
      IMPORTXML(REGEXREPLACE(AS585,""\?.*"",""""),
        ""//article//p[normalize-space()] | //div[contains(@class,'entry-content') or con"&amp;"tains(@class,'post-content') or contains(@class,'single-content') or contains(@class,'content') or contains(@class,'article')]//p[normalize-space()]""
      )
    ),"""")
)
"),"H1: ")</f>
        <v>H1: </v>
      </c>
      <c r="AU585" s="68" t="str">
        <f t="shared" si="5"/>
        <v/>
      </c>
      <c r="AV585" s="68" t="str">
        <f t="shared" si="6"/>
        <v/>
      </c>
      <c r="AW585" s="68" t="str">
        <f t="shared" si="7"/>
        <v/>
      </c>
      <c r="AX585" s="77"/>
    </row>
    <row r="586">
      <c r="A586" s="68"/>
      <c r="B586" s="68"/>
      <c r="C586" s="69"/>
      <c r="D586" s="68"/>
      <c r="E586" s="68"/>
      <c r="F586" s="68"/>
      <c r="G586" s="68"/>
      <c r="H586" s="68" t="str">
        <f t="shared" si="1"/>
        <v/>
      </c>
      <c r="I586" s="68"/>
      <c r="J586" s="111"/>
      <c r="K586" s="111"/>
      <c r="L586" s="122" t="b">
        <v>0</v>
      </c>
      <c r="M586" s="111"/>
      <c r="N586" s="109" t="b">
        <v>0</v>
      </c>
      <c r="O586" s="111"/>
      <c r="P586" s="109" t="b">
        <v>0</v>
      </c>
      <c r="Q586" s="111"/>
      <c r="R586" s="109" t="b">
        <v>0</v>
      </c>
      <c r="S586" s="111"/>
      <c r="T586" s="111"/>
      <c r="U586" s="111"/>
      <c r="V586" s="111"/>
      <c r="W586" s="111"/>
      <c r="X586" s="111"/>
      <c r="Y586" s="70" t="str">
        <f t="shared" si="8"/>
        <v/>
      </c>
      <c r="Z586" s="111"/>
      <c r="AA586" s="112" t="str">
        <f t="shared" si="2"/>
        <v>Missing Info</v>
      </c>
      <c r="AB586" s="113" t="str">
        <f>LET(
  completed, AA586="Complete",
  approved, AG586="Approved",
  srcVal,   IFERROR(VLOOKUP(D586, Lookup!A:F, 2, FALSE), ""),
  campVal,  IFERROR(VLOOKUP(D586, Lookup!A:F, 3, FALSE), ""),
  medVal,   IFERROR(VLOOKUP(D586, Lookup!A:F, 4, FALSE), ""),
  contVal,  IFERROR(VLOOKUP(D586, Lookup!A:F, 5, FALSE), ""),
  placeVal, IFERROR(VLOOKUP(D586, Lookup!A:F, 6, FALSE), ""),
  baseURL, AS586 &amp; "?",
  utm_source,   Lookup!$B$4 &amp; srcVal,
  utm_campaign, Lookup!$C$4 &amp; campVal,
  utm_medium,   Lookup!$D$4 &amp; medVal,
  utm_content,  Lookup!$E$4 &amp; contVal,
  utm_place,    Lookup!$F$4 &amp; placeVal,
  extras, "&amp;utm_term=" &amp; Y586 &amp; "&amp;adCreative=" &amp; AW586 &amp; "&amp;suggestedTerms=" &amp; AU586,
  IF(
    NOT(completed),
    "Missing Info",
    IF(
      NOT(approved),
      "Awaiting Approval",
      baseURL &amp; utm_source &amp; utm_campaign &amp; utm_medium &amp; utm_content &amp; utm_place &amp; extras
    )
  )
)</f>
        <v>Missing Info</v>
      </c>
      <c r="AC586" s="72" t="str">
        <f t="shared" si="3"/>
        <v/>
      </c>
      <c r="AD586" s="68"/>
      <c r="AE586" s="106"/>
      <c r="AF586" s="114" t="str">
        <f t="shared" si="4"/>
        <v/>
      </c>
      <c r="AG586" s="76"/>
      <c r="AH586" s="111"/>
      <c r="AI586" s="115"/>
      <c r="AJ586" s="68"/>
      <c r="AK586" s="124" t="str">
        <f>IFERROR(__xludf.DUMMYFUNCTION("iferror(split(AJ586,""|""),"""")"),"")</f>
        <v/>
      </c>
      <c r="AL586" s="111"/>
      <c r="AM586" s="111"/>
      <c r="AN586" s="118" t="str">
        <f>IFERROR(__xludf.DUMMYFUNCTION("if(J586="""","""",GOOGLETRANSLATE(J586,""auto"",""en""))"),"")</f>
        <v/>
      </c>
      <c r="AO586" s="111" t="str">
        <f>IFERROR(__xludf.DUMMYFUNCTION("if(K586="""","""",GOOGLETRANSLATE(K586,""auto"",""en""))"),"")</f>
        <v/>
      </c>
      <c r="AP586" s="111" t="str">
        <f>IFERROR(__xludf.DUMMYFUNCTION("if(M586="""","""",GOOGLETRANSLATE(M586,""auto"",""en""))"),"")</f>
        <v/>
      </c>
      <c r="AQ586" s="111" t="str">
        <f>IFERROR(__xludf.DUMMYFUNCTION("if(O586="""","""",GOOGLETRANSLATE(O586,""auto"",""en""))"),"")</f>
        <v/>
      </c>
      <c r="AR586" s="111" t="str">
        <f>IFERROR(__xludf.DUMMYFUNCTION("if(Q586="""","""",GOOGLETRANSLATE(Q586,""auto"",""en""))"),"")</f>
        <v/>
      </c>
      <c r="AS586" s="68" t="str">
        <f>IFERROR(__xludf.DUMMYFUNCTION("REGEXREPLACE(E586, ""\?.*"", """")
"),"")</f>
        <v/>
      </c>
      <c r="AT586" s="120" t="str">
        <f>IFERROR(__xludf.DUMMYFUNCTION("TEXTJOIN(CHAR(10)&amp;CHAR(10), TRUE,
  ""H1: "" &amp;
    IFERROR(INDEX(IMPORTXML(REGEXREPLACE(AS586,""\?.*"",""""),""//h1[1]""),1),""""),
  IFERROR(""H2/H3: "" &amp;
    TEXTJOIN(CHAR(10), TRUE,
      IMPORTXML(REGEXREPLACE(AS586,""\?.*"",""""),""//h2[normalize-spa"&amp;"ce()] | //h3[normalize-space()]"")
    ),""""),
  IFERROR(""Paragraphs: "" &amp;
    TEXTJOIN(CHAR(10)&amp;CHAR(10), TRUE,
      IMPORTXML(REGEXREPLACE(AS586,""\?.*"",""""),
        ""//article//p[normalize-space()] | //div[contains(@class,'entry-content') or con"&amp;"tains(@class,'post-content') or contains(@class,'single-content') or contains(@class,'content') or contains(@class,'article')]//p[normalize-space()]""
      )
    ),"""")
)
"),"H1: ")</f>
        <v>H1: </v>
      </c>
      <c r="AU586" s="68" t="str">
        <f t="shared" si="5"/>
        <v/>
      </c>
      <c r="AV586" s="68" t="str">
        <f t="shared" si="6"/>
        <v/>
      </c>
      <c r="AW586" s="68" t="str">
        <f t="shared" si="7"/>
        <v/>
      </c>
      <c r="AX586" s="77"/>
    </row>
    <row r="587">
      <c r="A587" s="68"/>
      <c r="B587" s="68"/>
      <c r="C587" s="69"/>
      <c r="D587" s="68"/>
      <c r="E587" s="68"/>
      <c r="F587" s="68"/>
      <c r="G587" s="68"/>
      <c r="H587" s="68" t="str">
        <f t="shared" si="1"/>
        <v/>
      </c>
      <c r="I587" s="68"/>
      <c r="J587" s="111"/>
      <c r="K587" s="111"/>
      <c r="L587" s="122" t="b">
        <v>0</v>
      </c>
      <c r="M587" s="111"/>
      <c r="N587" s="109" t="b">
        <v>0</v>
      </c>
      <c r="O587" s="111"/>
      <c r="P587" s="109" t="b">
        <v>0</v>
      </c>
      <c r="Q587" s="111"/>
      <c r="R587" s="109" t="b">
        <v>0</v>
      </c>
      <c r="S587" s="111"/>
      <c r="T587" s="111"/>
      <c r="U587" s="111"/>
      <c r="V587" s="111"/>
      <c r="W587" s="111"/>
      <c r="X587" s="111"/>
      <c r="Y587" s="70" t="str">
        <f t="shared" si="8"/>
        <v/>
      </c>
      <c r="Z587" s="111"/>
      <c r="AA587" s="112" t="str">
        <f t="shared" si="2"/>
        <v>Missing Info</v>
      </c>
      <c r="AB587" s="113" t="str">
        <f>LET(
  completed, AA587="Complete",
  approved, AG587="Approved",
  srcVal,   IFERROR(VLOOKUP(D587, Lookup!A:F, 2, FALSE), ""),
  campVal,  IFERROR(VLOOKUP(D587, Lookup!A:F, 3, FALSE), ""),
  medVal,   IFERROR(VLOOKUP(D587, Lookup!A:F, 4, FALSE), ""),
  contVal,  IFERROR(VLOOKUP(D587, Lookup!A:F, 5, FALSE), ""),
  placeVal, IFERROR(VLOOKUP(D587, Lookup!A:F, 6, FALSE), ""),
  baseURL, AS587 &amp; "?",
  utm_source,   Lookup!$B$4 &amp; srcVal,
  utm_campaign, Lookup!$C$4 &amp; campVal,
  utm_medium,   Lookup!$D$4 &amp; medVal,
  utm_content,  Lookup!$E$4 &amp; contVal,
  utm_place,    Lookup!$F$4 &amp; placeVal,
  extras, "&amp;utm_term=" &amp; Y587 &amp; "&amp;adCreative=" &amp; AW587 &amp; "&amp;suggestedTerms=" &amp; AU587,
  IF(
    NOT(completed),
    "Missing Info",
    IF(
      NOT(approved),
      "Awaiting Approval",
      baseURL &amp; utm_source &amp; utm_campaign &amp; utm_medium &amp; utm_content &amp; utm_place &amp; extras
    )
  )
)</f>
        <v>Missing Info</v>
      </c>
      <c r="AC587" s="72" t="str">
        <f t="shared" si="3"/>
        <v/>
      </c>
      <c r="AD587" s="68"/>
      <c r="AE587" s="106"/>
      <c r="AF587" s="114" t="str">
        <f t="shared" si="4"/>
        <v/>
      </c>
      <c r="AG587" s="76"/>
      <c r="AH587" s="111"/>
      <c r="AI587" s="115"/>
      <c r="AJ587" s="68"/>
      <c r="AK587" s="124" t="str">
        <f>IFERROR(__xludf.DUMMYFUNCTION("iferror(split(AJ587,""|""),"""")"),"")</f>
        <v/>
      </c>
      <c r="AL587" s="111"/>
      <c r="AM587" s="111"/>
      <c r="AN587" s="118" t="str">
        <f>IFERROR(__xludf.DUMMYFUNCTION("if(J587="""","""",GOOGLETRANSLATE(J587,""auto"",""en""))"),"")</f>
        <v/>
      </c>
      <c r="AO587" s="111" t="str">
        <f>IFERROR(__xludf.DUMMYFUNCTION("if(K587="""","""",GOOGLETRANSLATE(K587,""auto"",""en""))"),"")</f>
        <v/>
      </c>
      <c r="AP587" s="111" t="str">
        <f>IFERROR(__xludf.DUMMYFUNCTION("if(M587="""","""",GOOGLETRANSLATE(M587,""auto"",""en""))"),"")</f>
        <v/>
      </c>
      <c r="AQ587" s="111" t="str">
        <f>IFERROR(__xludf.DUMMYFUNCTION("if(O587="""","""",GOOGLETRANSLATE(O587,""auto"",""en""))"),"")</f>
        <v/>
      </c>
      <c r="AR587" s="111" t="str">
        <f>IFERROR(__xludf.DUMMYFUNCTION("if(Q587="""","""",GOOGLETRANSLATE(Q587,""auto"",""en""))"),"")</f>
        <v/>
      </c>
      <c r="AS587" s="68" t="str">
        <f>IFERROR(__xludf.DUMMYFUNCTION("REGEXREPLACE(E587, ""\?.*"", """")
"),"")</f>
        <v/>
      </c>
      <c r="AT587" s="120" t="str">
        <f>IFERROR(__xludf.DUMMYFUNCTION("TEXTJOIN(CHAR(10)&amp;CHAR(10), TRUE,
  ""H1: "" &amp;
    IFERROR(INDEX(IMPORTXML(REGEXREPLACE(AS587,""\?.*"",""""),""//h1[1]""),1),""""),
  IFERROR(""H2/H3: "" &amp;
    TEXTJOIN(CHAR(10), TRUE,
      IMPORTXML(REGEXREPLACE(AS587,""\?.*"",""""),""//h2[normalize-spa"&amp;"ce()] | //h3[normalize-space()]"")
    ),""""),
  IFERROR(""Paragraphs: "" &amp;
    TEXTJOIN(CHAR(10)&amp;CHAR(10), TRUE,
      IMPORTXML(REGEXREPLACE(AS587,""\?.*"",""""),
        ""//article//p[normalize-space()] | //div[contains(@class,'entry-content') or con"&amp;"tains(@class,'post-content') or contains(@class,'single-content') or contains(@class,'content') or contains(@class,'article')]//p[normalize-space()]""
      )
    ),"""")
)
"),"H1: ")</f>
        <v>H1: </v>
      </c>
      <c r="AU587" s="68" t="str">
        <f t="shared" si="5"/>
        <v/>
      </c>
      <c r="AV587" s="68" t="str">
        <f t="shared" si="6"/>
        <v/>
      </c>
      <c r="AW587" s="68" t="str">
        <f t="shared" si="7"/>
        <v/>
      </c>
      <c r="AX587" s="77"/>
    </row>
    <row r="588">
      <c r="A588" s="68"/>
      <c r="B588" s="68"/>
      <c r="C588" s="69"/>
      <c r="D588" s="68"/>
      <c r="E588" s="68"/>
      <c r="F588" s="68"/>
      <c r="G588" s="68"/>
      <c r="H588" s="68" t="str">
        <f t="shared" si="1"/>
        <v/>
      </c>
      <c r="I588" s="68"/>
      <c r="J588" s="111"/>
      <c r="K588" s="111"/>
      <c r="L588" s="122" t="b">
        <v>0</v>
      </c>
      <c r="M588" s="111"/>
      <c r="N588" s="109" t="b">
        <v>0</v>
      </c>
      <c r="O588" s="111"/>
      <c r="P588" s="109" t="b">
        <v>0</v>
      </c>
      <c r="Q588" s="111"/>
      <c r="R588" s="109" t="b">
        <v>0</v>
      </c>
      <c r="S588" s="111"/>
      <c r="T588" s="111"/>
      <c r="U588" s="111"/>
      <c r="V588" s="111"/>
      <c r="W588" s="111"/>
      <c r="X588" s="111"/>
      <c r="Y588" s="70" t="str">
        <f t="shared" si="8"/>
        <v/>
      </c>
      <c r="Z588" s="111"/>
      <c r="AA588" s="112" t="str">
        <f t="shared" si="2"/>
        <v>Missing Info</v>
      </c>
      <c r="AB588" s="113" t="str">
        <f>LET(
  completed, AA588="Complete",
  approved, AG588="Approved",
  srcVal,   IFERROR(VLOOKUP(D588, Lookup!A:F, 2, FALSE), ""),
  campVal,  IFERROR(VLOOKUP(D588, Lookup!A:F, 3, FALSE), ""),
  medVal,   IFERROR(VLOOKUP(D588, Lookup!A:F, 4, FALSE), ""),
  contVal,  IFERROR(VLOOKUP(D588, Lookup!A:F, 5, FALSE), ""),
  placeVal, IFERROR(VLOOKUP(D588, Lookup!A:F, 6, FALSE), ""),
  baseURL, AS588 &amp; "?",
  utm_source,   Lookup!$B$4 &amp; srcVal,
  utm_campaign, Lookup!$C$4 &amp; campVal,
  utm_medium,   Lookup!$D$4 &amp; medVal,
  utm_content,  Lookup!$E$4 &amp; contVal,
  utm_place,    Lookup!$F$4 &amp; placeVal,
  extras, "&amp;utm_term=" &amp; Y588 &amp; "&amp;adCreative=" &amp; AW588 &amp; "&amp;suggestedTerms=" &amp; AU588,
  IF(
    NOT(completed),
    "Missing Info",
    IF(
      NOT(approved),
      "Awaiting Approval",
      baseURL &amp; utm_source &amp; utm_campaign &amp; utm_medium &amp; utm_content &amp; utm_place &amp; extras
    )
  )
)</f>
        <v>Missing Info</v>
      </c>
      <c r="AC588" s="72" t="str">
        <f t="shared" si="3"/>
        <v/>
      </c>
      <c r="AD588" s="68"/>
      <c r="AE588" s="106"/>
      <c r="AF588" s="114" t="str">
        <f t="shared" si="4"/>
        <v/>
      </c>
      <c r="AG588" s="76"/>
      <c r="AH588" s="111"/>
      <c r="AI588" s="115"/>
      <c r="AJ588" s="68"/>
      <c r="AK588" s="124" t="str">
        <f>IFERROR(__xludf.DUMMYFUNCTION("iferror(split(AJ588,""|""),"""")"),"")</f>
        <v/>
      </c>
      <c r="AL588" s="111"/>
      <c r="AM588" s="111"/>
      <c r="AN588" s="118" t="str">
        <f>IFERROR(__xludf.DUMMYFUNCTION("if(J588="""","""",GOOGLETRANSLATE(J588,""auto"",""en""))"),"")</f>
        <v/>
      </c>
      <c r="AO588" s="111" t="str">
        <f>IFERROR(__xludf.DUMMYFUNCTION("if(K588="""","""",GOOGLETRANSLATE(K588,""auto"",""en""))"),"")</f>
        <v/>
      </c>
      <c r="AP588" s="111" t="str">
        <f>IFERROR(__xludf.DUMMYFUNCTION("if(M588="""","""",GOOGLETRANSLATE(M588,""auto"",""en""))"),"")</f>
        <v/>
      </c>
      <c r="AQ588" s="111" t="str">
        <f>IFERROR(__xludf.DUMMYFUNCTION("if(O588="""","""",GOOGLETRANSLATE(O588,""auto"",""en""))"),"")</f>
        <v/>
      </c>
      <c r="AR588" s="111" t="str">
        <f>IFERROR(__xludf.DUMMYFUNCTION("if(Q588="""","""",GOOGLETRANSLATE(Q588,""auto"",""en""))"),"")</f>
        <v/>
      </c>
      <c r="AS588" s="68" t="str">
        <f>IFERROR(__xludf.DUMMYFUNCTION("REGEXREPLACE(E588, ""\?.*"", """")
"),"")</f>
        <v/>
      </c>
      <c r="AT588" s="120" t="str">
        <f>IFERROR(__xludf.DUMMYFUNCTION("TEXTJOIN(CHAR(10)&amp;CHAR(10), TRUE,
  ""H1: "" &amp;
    IFERROR(INDEX(IMPORTXML(REGEXREPLACE(AS588,""\?.*"",""""),""//h1[1]""),1),""""),
  IFERROR(""H2/H3: "" &amp;
    TEXTJOIN(CHAR(10), TRUE,
      IMPORTXML(REGEXREPLACE(AS588,""\?.*"",""""),""//h2[normalize-spa"&amp;"ce()] | //h3[normalize-space()]"")
    ),""""),
  IFERROR(""Paragraphs: "" &amp;
    TEXTJOIN(CHAR(10)&amp;CHAR(10), TRUE,
      IMPORTXML(REGEXREPLACE(AS588,""\?.*"",""""),
        ""//article//p[normalize-space()] | //div[contains(@class,'entry-content') or con"&amp;"tains(@class,'post-content') or contains(@class,'single-content') or contains(@class,'content') or contains(@class,'article')]//p[normalize-space()]""
      )
    ),"""")
)
"),"H1: ")</f>
        <v>H1: </v>
      </c>
      <c r="AU588" s="68" t="str">
        <f t="shared" si="5"/>
        <v/>
      </c>
      <c r="AV588" s="68" t="str">
        <f t="shared" si="6"/>
        <v/>
      </c>
      <c r="AW588" s="68" t="str">
        <f t="shared" si="7"/>
        <v/>
      </c>
      <c r="AX588" s="77"/>
    </row>
    <row r="589">
      <c r="A589" s="68"/>
      <c r="B589" s="68"/>
      <c r="C589" s="69"/>
      <c r="D589" s="68"/>
      <c r="E589" s="68"/>
      <c r="F589" s="68"/>
      <c r="G589" s="68"/>
      <c r="H589" s="68" t="str">
        <f t="shared" si="1"/>
        <v/>
      </c>
      <c r="I589" s="68"/>
      <c r="J589" s="111"/>
      <c r="K589" s="111"/>
      <c r="L589" s="122" t="b">
        <v>0</v>
      </c>
      <c r="M589" s="111"/>
      <c r="N589" s="109" t="b">
        <v>0</v>
      </c>
      <c r="O589" s="111"/>
      <c r="P589" s="109" t="b">
        <v>0</v>
      </c>
      <c r="Q589" s="111"/>
      <c r="R589" s="109" t="b">
        <v>0</v>
      </c>
      <c r="S589" s="111"/>
      <c r="T589" s="111"/>
      <c r="U589" s="111"/>
      <c r="V589" s="111"/>
      <c r="W589" s="111"/>
      <c r="X589" s="111"/>
      <c r="Y589" s="70" t="str">
        <f t="shared" si="8"/>
        <v/>
      </c>
      <c r="Z589" s="111"/>
      <c r="AA589" s="112" t="str">
        <f t="shared" si="2"/>
        <v>Missing Info</v>
      </c>
      <c r="AB589" s="113" t="str">
        <f>LET(
  completed, AA589="Complete",
  approved, AG589="Approved",
  srcVal,   IFERROR(VLOOKUP(D589, Lookup!A:F, 2, FALSE), ""),
  campVal,  IFERROR(VLOOKUP(D589, Lookup!A:F, 3, FALSE), ""),
  medVal,   IFERROR(VLOOKUP(D589, Lookup!A:F, 4, FALSE), ""),
  contVal,  IFERROR(VLOOKUP(D589, Lookup!A:F, 5, FALSE), ""),
  placeVal, IFERROR(VLOOKUP(D589, Lookup!A:F, 6, FALSE), ""),
  baseURL, AS589 &amp; "?",
  utm_source,   Lookup!$B$4 &amp; srcVal,
  utm_campaign, Lookup!$C$4 &amp; campVal,
  utm_medium,   Lookup!$D$4 &amp; medVal,
  utm_content,  Lookup!$E$4 &amp; contVal,
  utm_place,    Lookup!$F$4 &amp; placeVal,
  extras, "&amp;utm_term=" &amp; Y589 &amp; "&amp;adCreative=" &amp; AW589 &amp; "&amp;suggestedTerms=" &amp; AU589,
  IF(
    NOT(completed),
    "Missing Info",
    IF(
      NOT(approved),
      "Awaiting Approval",
      baseURL &amp; utm_source &amp; utm_campaign &amp; utm_medium &amp; utm_content &amp; utm_place &amp; extras
    )
  )
)</f>
        <v>Missing Info</v>
      </c>
      <c r="AC589" s="72" t="str">
        <f t="shared" si="3"/>
        <v/>
      </c>
      <c r="AD589" s="68"/>
      <c r="AE589" s="106"/>
      <c r="AF589" s="114" t="str">
        <f t="shared" si="4"/>
        <v/>
      </c>
      <c r="AG589" s="76"/>
      <c r="AH589" s="111"/>
      <c r="AI589" s="115"/>
      <c r="AJ589" s="68"/>
      <c r="AK589" s="124" t="str">
        <f>IFERROR(__xludf.DUMMYFUNCTION("iferror(split(AJ589,""|""),"""")"),"")</f>
        <v/>
      </c>
      <c r="AL589" s="111"/>
      <c r="AM589" s="111"/>
      <c r="AN589" s="118" t="str">
        <f>IFERROR(__xludf.DUMMYFUNCTION("if(J589="""","""",GOOGLETRANSLATE(J589,""auto"",""en""))"),"")</f>
        <v/>
      </c>
      <c r="AO589" s="111" t="str">
        <f>IFERROR(__xludf.DUMMYFUNCTION("if(K589="""","""",GOOGLETRANSLATE(K589,""auto"",""en""))"),"")</f>
        <v/>
      </c>
      <c r="AP589" s="111" t="str">
        <f>IFERROR(__xludf.DUMMYFUNCTION("if(M589="""","""",GOOGLETRANSLATE(M589,""auto"",""en""))"),"")</f>
        <v/>
      </c>
      <c r="AQ589" s="111" t="str">
        <f>IFERROR(__xludf.DUMMYFUNCTION("if(O589="""","""",GOOGLETRANSLATE(O589,""auto"",""en""))"),"")</f>
        <v/>
      </c>
      <c r="AR589" s="111" t="str">
        <f>IFERROR(__xludf.DUMMYFUNCTION("if(Q589="""","""",GOOGLETRANSLATE(Q589,""auto"",""en""))"),"")</f>
        <v/>
      </c>
      <c r="AS589" s="68" t="str">
        <f>IFERROR(__xludf.DUMMYFUNCTION("REGEXREPLACE(E589, ""\?.*"", """")
"),"")</f>
        <v/>
      </c>
      <c r="AT589" s="120" t="str">
        <f>IFERROR(__xludf.DUMMYFUNCTION("TEXTJOIN(CHAR(10)&amp;CHAR(10), TRUE,
  ""H1: "" &amp;
    IFERROR(INDEX(IMPORTXML(REGEXREPLACE(AS589,""\?.*"",""""),""//h1[1]""),1),""""),
  IFERROR(""H2/H3: "" &amp;
    TEXTJOIN(CHAR(10), TRUE,
      IMPORTXML(REGEXREPLACE(AS589,""\?.*"",""""),""//h2[normalize-spa"&amp;"ce()] | //h3[normalize-space()]"")
    ),""""),
  IFERROR(""Paragraphs: "" &amp;
    TEXTJOIN(CHAR(10)&amp;CHAR(10), TRUE,
      IMPORTXML(REGEXREPLACE(AS589,""\?.*"",""""),
        ""//article//p[normalize-space()] | //div[contains(@class,'entry-content') or con"&amp;"tains(@class,'post-content') or contains(@class,'single-content') or contains(@class,'content') or contains(@class,'article')]//p[normalize-space()]""
      )
    ),"""")
)
"),"H1: ")</f>
        <v>H1: </v>
      </c>
      <c r="AU589" s="68" t="str">
        <f t="shared" si="5"/>
        <v/>
      </c>
      <c r="AV589" s="68" t="str">
        <f t="shared" si="6"/>
        <v/>
      </c>
      <c r="AW589" s="68" t="str">
        <f t="shared" si="7"/>
        <v/>
      </c>
      <c r="AX589" s="77"/>
    </row>
    <row r="590">
      <c r="A590" s="68"/>
      <c r="B590" s="68"/>
      <c r="C590" s="69"/>
      <c r="D590" s="68"/>
      <c r="E590" s="68"/>
      <c r="F590" s="68"/>
      <c r="G590" s="68"/>
      <c r="H590" s="68" t="str">
        <f t="shared" si="1"/>
        <v/>
      </c>
      <c r="I590" s="68"/>
      <c r="J590" s="111"/>
      <c r="K590" s="111"/>
      <c r="L590" s="122" t="b">
        <v>0</v>
      </c>
      <c r="M590" s="111"/>
      <c r="N590" s="109" t="b">
        <v>0</v>
      </c>
      <c r="O590" s="111"/>
      <c r="P590" s="109" t="b">
        <v>0</v>
      </c>
      <c r="Q590" s="111"/>
      <c r="R590" s="109" t="b">
        <v>0</v>
      </c>
      <c r="S590" s="111"/>
      <c r="T590" s="111"/>
      <c r="U590" s="111"/>
      <c r="V590" s="111"/>
      <c r="W590" s="111"/>
      <c r="X590" s="111"/>
      <c r="Y590" s="70" t="str">
        <f t="shared" si="8"/>
        <v/>
      </c>
      <c r="Z590" s="111"/>
      <c r="AA590" s="112" t="str">
        <f t="shared" si="2"/>
        <v>Missing Info</v>
      </c>
      <c r="AB590" s="113" t="str">
        <f>LET(
  completed, AA590="Complete",
  approved, AG590="Approved",
  srcVal,   IFERROR(VLOOKUP(D590, Lookup!A:F, 2, FALSE), ""),
  campVal,  IFERROR(VLOOKUP(D590, Lookup!A:F, 3, FALSE), ""),
  medVal,   IFERROR(VLOOKUP(D590, Lookup!A:F, 4, FALSE), ""),
  contVal,  IFERROR(VLOOKUP(D590, Lookup!A:F, 5, FALSE), ""),
  placeVal, IFERROR(VLOOKUP(D590, Lookup!A:F, 6, FALSE), ""),
  baseURL, AS590 &amp; "?",
  utm_source,   Lookup!$B$4 &amp; srcVal,
  utm_campaign, Lookup!$C$4 &amp; campVal,
  utm_medium,   Lookup!$D$4 &amp; medVal,
  utm_content,  Lookup!$E$4 &amp; contVal,
  utm_place,    Lookup!$F$4 &amp; placeVal,
  extras, "&amp;utm_term=" &amp; Y590 &amp; "&amp;adCreative=" &amp; AW590 &amp; "&amp;suggestedTerms=" &amp; AU590,
  IF(
    NOT(completed),
    "Missing Info",
    IF(
      NOT(approved),
      "Awaiting Approval",
      baseURL &amp; utm_source &amp; utm_campaign &amp; utm_medium &amp; utm_content &amp; utm_place &amp; extras
    )
  )
)</f>
        <v>Missing Info</v>
      </c>
      <c r="AC590" s="72" t="str">
        <f t="shared" si="3"/>
        <v/>
      </c>
      <c r="AD590" s="68"/>
      <c r="AE590" s="106"/>
      <c r="AF590" s="114" t="str">
        <f t="shared" si="4"/>
        <v/>
      </c>
      <c r="AG590" s="76"/>
      <c r="AH590" s="111"/>
      <c r="AI590" s="115"/>
      <c r="AJ590" s="68"/>
      <c r="AK590" s="124" t="str">
        <f>IFERROR(__xludf.DUMMYFUNCTION("iferror(split(AJ590,""|""),"""")"),"")</f>
        <v/>
      </c>
      <c r="AL590" s="111"/>
      <c r="AM590" s="111"/>
      <c r="AN590" s="118" t="str">
        <f>IFERROR(__xludf.DUMMYFUNCTION("if(J590="""","""",GOOGLETRANSLATE(J590,""auto"",""en""))"),"")</f>
        <v/>
      </c>
      <c r="AO590" s="111" t="str">
        <f>IFERROR(__xludf.DUMMYFUNCTION("if(K590="""","""",GOOGLETRANSLATE(K590,""auto"",""en""))"),"")</f>
        <v/>
      </c>
      <c r="AP590" s="111" t="str">
        <f>IFERROR(__xludf.DUMMYFUNCTION("if(M590="""","""",GOOGLETRANSLATE(M590,""auto"",""en""))"),"")</f>
        <v/>
      </c>
      <c r="AQ590" s="111" t="str">
        <f>IFERROR(__xludf.DUMMYFUNCTION("if(O590="""","""",GOOGLETRANSLATE(O590,""auto"",""en""))"),"")</f>
        <v/>
      </c>
      <c r="AR590" s="111" t="str">
        <f>IFERROR(__xludf.DUMMYFUNCTION("if(Q590="""","""",GOOGLETRANSLATE(Q590,""auto"",""en""))"),"")</f>
        <v/>
      </c>
      <c r="AS590" s="68" t="str">
        <f>IFERROR(__xludf.DUMMYFUNCTION("REGEXREPLACE(E590, ""\?.*"", """")
"),"")</f>
        <v/>
      </c>
      <c r="AT590" s="120" t="str">
        <f>IFERROR(__xludf.DUMMYFUNCTION("TEXTJOIN(CHAR(10)&amp;CHAR(10), TRUE,
  ""H1: "" &amp;
    IFERROR(INDEX(IMPORTXML(REGEXREPLACE(AS590,""\?.*"",""""),""//h1[1]""),1),""""),
  IFERROR(""H2/H3: "" &amp;
    TEXTJOIN(CHAR(10), TRUE,
      IMPORTXML(REGEXREPLACE(AS590,""\?.*"",""""),""//h2[normalize-spa"&amp;"ce()] | //h3[normalize-space()]"")
    ),""""),
  IFERROR(""Paragraphs: "" &amp;
    TEXTJOIN(CHAR(10)&amp;CHAR(10), TRUE,
      IMPORTXML(REGEXREPLACE(AS590,""\?.*"",""""),
        ""//article//p[normalize-space()] | //div[contains(@class,'entry-content') or con"&amp;"tains(@class,'post-content') or contains(@class,'single-content') or contains(@class,'content') or contains(@class,'article')]//p[normalize-space()]""
      )
    ),"""")
)
"),"H1: ")</f>
        <v>H1: </v>
      </c>
      <c r="AU590" s="68" t="str">
        <f t="shared" si="5"/>
        <v/>
      </c>
      <c r="AV590" s="68" t="str">
        <f t="shared" si="6"/>
        <v/>
      </c>
      <c r="AW590" s="68" t="str">
        <f t="shared" si="7"/>
        <v/>
      </c>
      <c r="AX590" s="77"/>
    </row>
    <row r="591">
      <c r="A591" s="68"/>
      <c r="B591" s="68"/>
      <c r="C591" s="69"/>
      <c r="D591" s="68"/>
      <c r="E591" s="68"/>
      <c r="F591" s="68"/>
      <c r="G591" s="68"/>
      <c r="H591" s="68" t="str">
        <f t="shared" si="1"/>
        <v/>
      </c>
      <c r="I591" s="68"/>
      <c r="J591" s="111"/>
      <c r="K591" s="111"/>
      <c r="L591" s="122" t="b">
        <v>0</v>
      </c>
      <c r="M591" s="111"/>
      <c r="N591" s="109" t="b">
        <v>0</v>
      </c>
      <c r="O591" s="111"/>
      <c r="P591" s="109" t="b">
        <v>0</v>
      </c>
      <c r="Q591" s="111"/>
      <c r="R591" s="109" t="b">
        <v>0</v>
      </c>
      <c r="S591" s="111"/>
      <c r="T591" s="111"/>
      <c r="U591" s="111"/>
      <c r="V591" s="111"/>
      <c r="W591" s="111"/>
      <c r="X591" s="111"/>
      <c r="Y591" s="70" t="str">
        <f t="shared" si="8"/>
        <v/>
      </c>
      <c r="Z591" s="111"/>
      <c r="AA591" s="112" t="str">
        <f t="shared" si="2"/>
        <v>Missing Info</v>
      </c>
      <c r="AB591" s="113" t="str">
        <f>LET(
  completed, AA591="Complete",
  approved, AG591="Approved",
  srcVal,   IFERROR(VLOOKUP(D591, Lookup!A:F, 2, FALSE), ""),
  campVal,  IFERROR(VLOOKUP(D591, Lookup!A:F, 3, FALSE), ""),
  medVal,   IFERROR(VLOOKUP(D591, Lookup!A:F, 4, FALSE), ""),
  contVal,  IFERROR(VLOOKUP(D591, Lookup!A:F, 5, FALSE), ""),
  placeVal, IFERROR(VLOOKUP(D591, Lookup!A:F, 6, FALSE), ""),
  baseURL, AS591 &amp; "?",
  utm_source,   Lookup!$B$4 &amp; srcVal,
  utm_campaign, Lookup!$C$4 &amp; campVal,
  utm_medium,   Lookup!$D$4 &amp; medVal,
  utm_content,  Lookup!$E$4 &amp; contVal,
  utm_place,    Lookup!$F$4 &amp; placeVal,
  extras, "&amp;utm_term=" &amp; Y591 &amp; "&amp;adCreative=" &amp; AW591 &amp; "&amp;suggestedTerms=" &amp; AU591,
  IF(
    NOT(completed),
    "Missing Info",
    IF(
      NOT(approved),
      "Awaiting Approval",
      baseURL &amp; utm_source &amp; utm_campaign &amp; utm_medium &amp; utm_content &amp; utm_place &amp; extras
    )
  )
)</f>
        <v>Missing Info</v>
      </c>
      <c r="AC591" s="72" t="str">
        <f t="shared" si="3"/>
        <v/>
      </c>
      <c r="AD591" s="68"/>
      <c r="AE591" s="106"/>
      <c r="AF591" s="114" t="str">
        <f t="shared" si="4"/>
        <v/>
      </c>
      <c r="AG591" s="76"/>
      <c r="AH591" s="111"/>
      <c r="AI591" s="115"/>
      <c r="AJ591" s="68"/>
      <c r="AK591" s="124" t="str">
        <f>IFERROR(__xludf.DUMMYFUNCTION("iferror(split(AJ591,""|""),"""")"),"")</f>
        <v/>
      </c>
      <c r="AL591" s="111"/>
      <c r="AM591" s="111"/>
      <c r="AN591" s="118" t="str">
        <f>IFERROR(__xludf.DUMMYFUNCTION("if(J591="""","""",GOOGLETRANSLATE(J591,""auto"",""en""))"),"")</f>
        <v/>
      </c>
      <c r="AO591" s="111" t="str">
        <f>IFERROR(__xludf.DUMMYFUNCTION("if(K591="""","""",GOOGLETRANSLATE(K591,""auto"",""en""))"),"")</f>
        <v/>
      </c>
      <c r="AP591" s="111" t="str">
        <f>IFERROR(__xludf.DUMMYFUNCTION("if(M591="""","""",GOOGLETRANSLATE(M591,""auto"",""en""))"),"")</f>
        <v/>
      </c>
      <c r="AQ591" s="111" t="str">
        <f>IFERROR(__xludf.DUMMYFUNCTION("if(O591="""","""",GOOGLETRANSLATE(O591,""auto"",""en""))"),"")</f>
        <v/>
      </c>
      <c r="AR591" s="111" t="str">
        <f>IFERROR(__xludf.DUMMYFUNCTION("if(Q591="""","""",GOOGLETRANSLATE(Q591,""auto"",""en""))"),"")</f>
        <v/>
      </c>
      <c r="AS591" s="68" t="str">
        <f>IFERROR(__xludf.DUMMYFUNCTION("REGEXREPLACE(E591, ""\?.*"", """")
"),"")</f>
        <v/>
      </c>
      <c r="AT591" s="120" t="str">
        <f>IFERROR(__xludf.DUMMYFUNCTION("TEXTJOIN(CHAR(10)&amp;CHAR(10), TRUE,
  ""H1: "" &amp;
    IFERROR(INDEX(IMPORTXML(REGEXREPLACE(AS591,""\?.*"",""""),""//h1[1]""),1),""""),
  IFERROR(""H2/H3: "" &amp;
    TEXTJOIN(CHAR(10), TRUE,
      IMPORTXML(REGEXREPLACE(AS591,""\?.*"",""""),""//h2[normalize-spa"&amp;"ce()] | //h3[normalize-space()]"")
    ),""""),
  IFERROR(""Paragraphs: "" &amp;
    TEXTJOIN(CHAR(10)&amp;CHAR(10), TRUE,
      IMPORTXML(REGEXREPLACE(AS591,""\?.*"",""""),
        ""//article//p[normalize-space()] | //div[contains(@class,'entry-content') or con"&amp;"tains(@class,'post-content') or contains(@class,'single-content') or contains(@class,'content') or contains(@class,'article')]//p[normalize-space()]""
      )
    ),"""")
)
"),"H1: ")</f>
        <v>H1: </v>
      </c>
      <c r="AU591" s="68" t="str">
        <f t="shared" si="5"/>
        <v/>
      </c>
      <c r="AV591" s="68" t="str">
        <f t="shared" si="6"/>
        <v/>
      </c>
      <c r="AW591" s="68" t="str">
        <f t="shared" si="7"/>
        <v/>
      </c>
      <c r="AX591" s="77"/>
    </row>
    <row r="592">
      <c r="A592" s="68"/>
      <c r="B592" s="68"/>
      <c r="C592" s="69"/>
      <c r="D592" s="68"/>
      <c r="E592" s="68"/>
      <c r="F592" s="68"/>
      <c r="G592" s="68"/>
      <c r="H592" s="68" t="str">
        <f t="shared" si="1"/>
        <v/>
      </c>
      <c r="I592" s="68"/>
      <c r="J592" s="111"/>
      <c r="K592" s="111"/>
      <c r="L592" s="122" t="b">
        <v>0</v>
      </c>
      <c r="M592" s="111"/>
      <c r="N592" s="109" t="b">
        <v>0</v>
      </c>
      <c r="O592" s="111"/>
      <c r="P592" s="109" t="b">
        <v>0</v>
      </c>
      <c r="Q592" s="111"/>
      <c r="R592" s="109" t="b">
        <v>0</v>
      </c>
      <c r="S592" s="111"/>
      <c r="T592" s="111"/>
      <c r="U592" s="111"/>
      <c r="V592" s="111"/>
      <c r="W592" s="111"/>
      <c r="X592" s="111"/>
      <c r="Y592" s="70" t="str">
        <f t="shared" si="8"/>
        <v/>
      </c>
      <c r="Z592" s="111"/>
      <c r="AA592" s="112" t="str">
        <f t="shared" si="2"/>
        <v>Missing Info</v>
      </c>
      <c r="AB592" s="113" t="str">
        <f>LET(
  completed, AA592="Complete",
  approved, AG592="Approved",
  srcVal,   IFERROR(VLOOKUP(D592, Lookup!A:F, 2, FALSE), ""),
  campVal,  IFERROR(VLOOKUP(D592, Lookup!A:F, 3, FALSE), ""),
  medVal,   IFERROR(VLOOKUP(D592, Lookup!A:F, 4, FALSE), ""),
  contVal,  IFERROR(VLOOKUP(D592, Lookup!A:F, 5, FALSE), ""),
  placeVal, IFERROR(VLOOKUP(D592, Lookup!A:F, 6, FALSE), ""),
  baseURL, AS592 &amp; "?",
  utm_source,   Lookup!$B$4 &amp; srcVal,
  utm_campaign, Lookup!$C$4 &amp; campVal,
  utm_medium,   Lookup!$D$4 &amp; medVal,
  utm_content,  Lookup!$E$4 &amp; contVal,
  utm_place,    Lookup!$F$4 &amp; placeVal,
  extras, "&amp;utm_term=" &amp; Y592 &amp; "&amp;adCreative=" &amp; AW592 &amp; "&amp;suggestedTerms=" &amp; AU592,
  IF(
    NOT(completed),
    "Missing Info",
    IF(
      NOT(approved),
      "Awaiting Approval",
      baseURL &amp; utm_source &amp; utm_campaign &amp; utm_medium &amp; utm_content &amp; utm_place &amp; extras
    )
  )
)</f>
        <v>Missing Info</v>
      </c>
      <c r="AC592" s="72" t="str">
        <f t="shared" si="3"/>
        <v/>
      </c>
      <c r="AD592" s="68"/>
      <c r="AE592" s="106"/>
      <c r="AF592" s="114" t="str">
        <f t="shared" si="4"/>
        <v/>
      </c>
      <c r="AG592" s="76"/>
      <c r="AH592" s="111"/>
      <c r="AI592" s="115"/>
      <c r="AJ592" s="68"/>
      <c r="AK592" s="124" t="str">
        <f>IFERROR(__xludf.DUMMYFUNCTION("iferror(split(AJ592,""|""),"""")"),"")</f>
        <v/>
      </c>
      <c r="AL592" s="111"/>
      <c r="AM592" s="111"/>
      <c r="AN592" s="118" t="str">
        <f>IFERROR(__xludf.DUMMYFUNCTION("if(J592="""","""",GOOGLETRANSLATE(J592,""auto"",""en""))"),"")</f>
        <v/>
      </c>
      <c r="AO592" s="111" t="str">
        <f>IFERROR(__xludf.DUMMYFUNCTION("if(K592="""","""",GOOGLETRANSLATE(K592,""auto"",""en""))"),"")</f>
        <v/>
      </c>
      <c r="AP592" s="111" t="str">
        <f>IFERROR(__xludf.DUMMYFUNCTION("if(M592="""","""",GOOGLETRANSLATE(M592,""auto"",""en""))"),"")</f>
        <v/>
      </c>
      <c r="AQ592" s="111" t="str">
        <f>IFERROR(__xludf.DUMMYFUNCTION("if(O592="""","""",GOOGLETRANSLATE(O592,""auto"",""en""))"),"")</f>
        <v/>
      </c>
      <c r="AR592" s="111" t="str">
        <f>IFERROR(__xludf.DUMMYFUNCTION("if(Q592="""","""",GOOGLETRANSLATE(Q592,""auto"",""en""))"),"")</f>
        <v/>
      </c>
      <c r="AS592" s="68" t="str">
        <f>IFERROR(__xludf.DUMMYFUNCTION("REGEXREPLACE(E592, ""\?.*"", """")
"),"")</f>
        <v/>
      </c>
      <c r="AT592" s="120" t="str">
        <f>IFERROR(__xludf.DUMMYFUNCTION("TEXTJOIN(CHAR(10)&amp;CHAR(10), TRUE,
  ""H1: "" &amp;
    IFERROR(INDEX(IMPORTXML(REGEXREPLACE(AS592,""\?.*"",""""),""//h1[1]""),1),""""),
  IFERROR(""H2/H3: "" &amp;
    TEXTJOIN(CHAR(10), TRUE,
      IMPORTXML(REGEXREPLACE(AS592,""\?.*"",""""),""//h2[normalize-spa"&amp;"ce()] | //h3[normalize-space()]"")
    ),""""),
  IFERROR(""Paragraphs: "" &amp;
    TEXTJOIN(CHAR(10)&amp;CHAR(10), TRUE,
      IMPORTXML(REGEXREPLACE(AS592,""\?.*"",""""),
        ""//article//p[normalize-space()] | //div[contains(@class,'entry-content') or con"&amp;"tains(@class,'post-content') or contains(@class,'single-content') or contains(@class,'content') or contains(@class,'article')]//p[normalize-space()]""
      )
    ),"""")
)
"),"H1: ")</f>
        <v>H1: </v>
      </c>
      <c r="AU592" s="68" t="str">
        <f t="shared" si="5"/>
        <v/>
      </c>
      <c r="AV592" s="68" t="str">
        <f t="shared" si="6"/>
        <v/>
      </c>
      <c r="AW592" s="68" t="str">
        <f t="shared" si="7"/>
        <v/>
      </c>
      <c r="AX592" s="77"/>
    </row>
    <row r="593">
      <c r="A593" s="68"/>
      <c r="B593" s="68"/>
      <c r="C593" s="69"/>
      <c r="D593" s="68"/>
      <c r="E593" s="68"/>
      <c r="F593" s="68"/>
      <c r="G593" s="68"/>
      <c r="H593" s="68" t="str">
        <f t="shared" si="1"/>
        <v/>
      </c>
      <c r="I593" s="68"/>
      <c r="J593" s="111"/>
      <c r="K593" s="111"/>
      <c r="L593" s="122" t="b">
        <v>0</v>
      </c>
      <c r="M593" s="111"/>
      <c r="N593" s="109" t="b">
        <v>0</v>
      </c>
      <c r="O593" s="111"/>
      <c r="P593" s="109" t="b">
        <v>0</v>
      </c>
      <c r="Q593" s="111"/>
      <c r="R593" s="109" t="b">
        <v>0</v>
      </c>
      <c r="S593" s="111"/>
      <c r="T593" s="111"/>
      <c r="U593" s="111"/>
      <c r="V593" s="111"/>
      <c r="W593" s="111"/>
      <c r="X593" s="111"/>
      <c r="Y593" s="70" t="str">
        <f t="shared" si="8"/>
        <v/>
      </c>
      <c r="Z593" s="111"/>
      <c r="AA593" s="112" t="str">
        <f t="shared" si="2"/>
        <v>Missing Info</v>
      </c>
      <c r="AB593" s="113" t="str">
        <f>LET(
  completed, AA593="Complete",
  approved, AG593="Approved",
  srcVal,   IFERROR(VLOOKUP(D593, Lookup!A:F, 2, FALSE), ""),
  campVal,  IFERROR(VLOOKUP(D593, Lookup!A:F, 3, FALSE), ""),
  medVal,   IFERROR(VLOOKUP(D593, Lookup!A:F, 4, FALSE), ""),
  contVal,  IFERROR(VLOOKUP(D593, Lookup!A:F, 5, FALSE), ""),
  placeVal, IFERROR(VLOOKUP(D593, Lookup!A:F, 6, FALSE), ""),
  baseURL, AS593 &amp; "?",
  utm_source,   Lookup!$B$4 &amp; srcVal,
  utm_campaign, Lookup!$C$4 &amp; campVal,
  utm_medium,   Lookup!$D$4 &amp; medVal,
  utm_content,  Lookup!$E$4 &amp; contVal,
  utm_place,    Lookup!$F$4 &amp; placeVal,
  extras, "&amp;utm_term=" &amp; Y593 &amp; "&amp;adCreative=" &amp; AW593 &amp; "&amp;suggestedTerms=" &amp; AU593,
  IF(
    NOT(completed),
    "Missing Info",
    IF(
      NOT(approved),
      "Awaiting Approval",
      baseURL &amp; utm_source &amp; utm_campaign &amp; utm_medium &amp; utm_content &amp; utm_place &amp; extras
    )
  )
)</f>
        <v>Missing Info</v>
      </c>
      <c r="AC593" s="72" t="str">
        <f t="shared" si="3"/>
        <v/>
      </c>
      <c r="AD593" s="68"/>
      <c r="AE593" s="106"/>
      <c r="AF593" s="114" t="str">
        <f t="shared" si="4"/>
        <v/>
      </c>
      <c r="AG593" s="76"/>
      <c r="AH593" s="111"/>
      <c r="AI593" s="115"/>
      <c r="AJ593" s="68"/>
      <c r="AK593" s="124" t="str">
        <f>IFERROR(__xludf.DUMMYFUNCTION("iferror(split(AJ593,""|""),"""")"),"")</f>
        <v/>
      </c>
      <c r="AL593" s="111"/>
      <c r="AM593" s="111"/>
      <c r="AN593" s="118" t="str">
        <f>IFERROR(__xludf.DUMMYFUNCTION("if(J593="""","""",GOOGLETRANSLATE(J593,""auto"",""en""))"),"")</f>
        <v/>
      </c>
      <c r="AO593" s="111" t="str">
        <f>IFERROR(__xludf.DUMMYFUNCTION("if(K593="""","""",GOOGLETRANSLATE(K593,""auto"",""en""))"),"")</f>
        <v/>
      </c>
      <c r="AP593" s="111" t="str">
        <f>IFERROR(__xludf.DUMMYFUNCTION("if(M593="""","""",GOOGLETRANSLATE(M593,""auto"",""en""))"),"")</f>
        <v/>
      </c>
      <c r="AQ593" s="111" t="str">
        <f>IFERROR(__xludf.DUMMYFUNCTION("if(O593="""","""",GOOGLETRANSLATE(O593,""auto"",""en""))"),"")</f>
        <v/>
      </c>
      <c r="AR593" s="111" t="str">
        <f>IFERROR(__xludf.DUMMYFUNCTION("if(Q593="""","""",GOOGLETRANSLATE(Q593,""auto"",""en""))"),"")</f>
        <v/>
      </c>
      <c r="AS593" s="68" t="str">
        <f>IFERROR(__xludf.DUMMYFUNCTION("REGEXREPLACE(E593, ""\?.*"", """")
"),"")</f>
        <v/>
      </c>
      <c r="AT593" s="120" t="str">
        <f>IFERROR(__xludf.DUMMYFUNCTION("TEXTJOIN(CHAR(10)&amp;CHAR(10), TRUE,
  ""H1: "" &amp;
    IFERROR(INDEX(IMPORTXML(REGEXREPLACE(AS593,""\?.*"",""""),""//h1[1]""),1),""""),
  IFERROR(""H2/H3: "" &amp;
    TEXTJOIN(CHAR(10), TRUE,
      IMPORTXML(REGEXREPLACE(AS593,""\?.*"",""""),""//h2[normalize-spa"&amp;"ce()] | //h3[normalize-space()]"")
    ),""""),
  IFERROR(""Paragraphs: "" &amp;
    TEXTJOIN(CHAR(10)&amp;CHAR(10), TRUE,
      IMPORTXML(REGEXREPLACE(AS593,""\?.*"",""""),
        ""//article//p[normalize-space()] | //div[contains(@class,'entry-content') or con"&amp;"tains(@class,'post-content') or contains(@class,'single-content') or contains(@class,'content') or contains(@class,'article')]//p[normalize-space()]""
      )
    ),"""")
)
"),"H1: ")</f>
        <v>H1: </v>
      </c>
      <c r="AU593" s="68" t="str">
        <f t="shared" si="5"/>
        <v/>
      </c>
      <c r="AV593" s="68" t="str">
        <f t="shared" si="6"/>
        <v/>
      </c>
      <c r="AW593" s="68" t="str">
        <f t="shared" si="7"/>
        <v/>
      </c>
      <c r="AX593" s="77"/>
    </row>
    <row r="594">
      <c r="A594" s="68"/>
      <c r="B594" s="68"/>
      <c r="C594" s="69"/>
      <c r="D594" s="68"/>
      <c r="E594" s="68"/>
      <c r="F594" s="68"/>
      <c r="G594" s="68"/>
      <c r="H594" s="68" t="str">
        <f t="shared" si="1"/>
        <v/>
      </c>
      <c r="I594" s="68"/>
      <c r="J594" s="111"/>
      <c r="K594" s="111"/>
      <c r="L594" s="122" t="b">
        <v>0</v>
      </c>
      <c r="M594" s="111"/>
      <c r="N594" s="109" t="b">
        <v>0</v>
      </c>
      <c r="O594" s="111"/>
      <c r="P594" s="109" t="b">
        <v>0</v>
      </c>
      <c r="Q594" s="111"/>
      <c r="R594" s="109" t="b">
        <v>0</v>
      </c>
      <c r="S594" s="111"/>
      <c r="T594" s="111"/>
      <c r="U594" s="111"/>
      <c r="V594" s="111"/>
      <c r="W594" s="111"/>
      <c r="X594" s="111"/>
      <c r="Y594" s="70" t="str">
        <f t="shared" si="8"/>
        <v/>
      </c>
      <c r="Z594" s="111"/>
      <c r="AA594" s="112" t="str">
        <f t="shared" si="2"/>
        <v>Missing Info</v>
      </c>
      <c r="AB594" s="113" t="str">
        <f>LET(
  completed, AA594="Complete",
  approved, AG594="Approved",
  srcVal,   IFERROR(VLOOKUP(D594, Lookup!A:F, 2, FALSE), ""),
  campVal,  IFERROR(VLOOKUP(D594, Lookup!A:F, 3, FALSE), ""),
  medVal,   IFERROR(VLOOKUP(D594, Lookup!A:F, 4, FALSE), ""),
  contVal,  IFERROR(VLOOKUP(D594, Lookup!A:F, 5, FALSE), ""),
  placeVal, IFERROR(VLOOKUP(D594, Lookup!A:F, 6, FALSE), ""),
  baseURL, AS594 &amp; "?",
  utm_source,   Lookup!$B$4 &amp; srcVal,
  utm_campaign, Lookup!$C$4 &amp; campVal,
  utm_medium,   Lookup!$D$4 &amp; medVal,
  utm_content,  Lookup!$E$4 &amp; contVal,
  utm_place,    Lookup!$F$4 &amp; placeVal,
  extras, "&amp;utm_term=" &amp; Y594 &amp; "&amp;adCreative=" &amp; AW594 &amp; "&amp;suggestedTerms=" &amp; AU594,
  IF(
    NOT(completed),
    "Missing Info",
    IF(
      NOT(approved),
      "Awaiting Approval",
      baseURL &amp; utm_source &amp; utm_campaign &amp; utm_medium &amp; utm_content &amp; utm_place &amp; extras
    )
  )
)</f>
        <v>Missing Info</v>
      </c>
      <c r="AC594" s="72" t="str">
        <f t="shared" si="3"/>
        <v/>
      </c>
      <c r="AD594" s="68"/>
      <c r="AE594" s="106"/>
      <c r="AF594" s="114" t="str">
        <f t="shared" si="4"/>
        <v/>
      </c>
      <c r="AG594" s="76"/>
      <c r="AH594" s="111"/>
      <c r="AI594" s="115"/>
      <c r="AJ594" s="68"/>
      <c r="AK594" s="124" t="str">
        <f>IFERROR(__xludf.DUMMYFUNCTION("iferror(split(AJ594,""|""),"""")"),"")</f>
        <v/>
      </c>
      <c r="AL594" s="111"/>
      <c r="AM594" s="111"/>
      <c r="AN594" s="118" t="str">
        <f>IFERROR(__xludf.DUMMYFUNCTION("if(J594="""","""",GOOGLETRANSLATE(J594,""auto"",""en""))"),"")</f>
        <v/>
      </c>
      <c r="AO594" s="111" t="str">
        <f>IFERROR(__xludf.DUMMYFUNCTION("if(K594="""","""",GOOGLETRANSLATE(K594,""auto"",""en""))"),"")</f>
        <v/>
      </c>
      <c r="AP594" s="111" t="str">
        <f>IFERROR(__xludf.DUMMYFUNCTION("if(M594="""","""",GOOGLETRANSLATE(M594,""auto"",""en""))"),"")</f>
        <v/>
      </c>
      <c r="AQ594" s="111" t="str">
        <f>IFERROR(__xludf.DUMMYFUNCTION("if(O594="""","""",GOOGLETRANSLATE(O594,""auto"",""en""))"),"")</f>
        <v/>
      </c>
      <c r="AR594" s="111" t="str">
        <f>IFERROR(__xludf.DUMMYFUNCTION("if(Q594="""","""",GOOGLETRANSLATE(Q594,""auto"",""en""))"),"")</f>
        <v/>
      </c>
      <c r="AS594" s="68" t="str">
        <f>IFERROR(__xludf.DUMMYFUNCTION("REGEXREPLACE(E594, ""\?.*"", """")
"),"")</f>
        <v/>
      </c>
      <c r="AT594" s="120" t="str">
        <f>IFERROR(__xludf.DUMMYFUNCTION("TEXTJOIN(CHAR(10)&amp;CHAR(10), TRUE,
  ""H1: "" &amp;
    IFERROR(INDEX(IMPORTXML(REGEXREPLACE(AS594,""\?.*"",""""),""//h1[1]""),1),""""),
  IFERROR(""H2/H3: "" &amp;
    TEXTJOIN(CHAR(10), TRUE,
      IMPORTXML(REGEXREPLACE(AS594,""\?.*"",""""),""//h2[normalize-spa"&amp;"ce()] | //h3[normalize-space()]"")
    ),""""),
  IFERROR(""Paragraphs: "" &amp;
    TEXTJOIN(CHAR(10)&amp;CHAR(10), TRUE,
      IMPORTXML(REGEXREPLACE(AS594,""\?.*"",""""),
        ""//article//p[normalize-space()] | //div[contains(@class,'entry-content') or con"&amp;"tains(@class,'post-content') or contains(@class,'single-content') or contains(@class,'content') or contains(@class,'article')]//p[normalize-space()]""
      )
    ),"""")
)
"),"H1: ")</f>
        <v>H1: </v>
      </c>
      <c r="AU594" s="68" t="str">
        <f t="shared" si="5"/>
        <v/>
      </c>
      <c r="AV594" s="68" t="str">
        <f t="shared" si="6"/>
        <v/>
      </c>
      <c r="AW594" s="68" t="str">
        <f t="shared" si="7"/>
        <v/>
      </c>
      <c r="AX594" s="77"/>
    </row>
    <row r="595">
      <c r="A595" s="68"/>
      <c r="B595" s="68"/>
      <c r="C595" s="69"/>
      <c r="D595" s="68"/>
      <c r="E595" s="68"/>
      <c r="F595" s="68"/>
      <c r="G595" s="68"/>
      <c r="H595" s="68" t="str">
        <f t="shared" si="1"/>
        <v/>
      </c>
      <c r="I595" s="68"/>
      <c r="J595" s="111"/>
      <c r="K595" s="111"/>
      <c r="L595" s="122" t="b">
        <v>0</v>
      </c>
      <c r="M595" s="111"/>
      <c r="N595" s="109" t="b">
        <v>0</v>
      </c>
      <c r="O595" s="111"/>
      <c r="P595" s="109" t="b">
        <v>0</v>
      </c>
      <c r="Q595" s="111"/>
      <c r="R595" s="109" t="b">
        <v>0</v>
      </c>
      <c r="S595" s="111"/>
      <c r="T595" s="111"/>
      <c r="U595" s="111"/>
      <c r="V595" s="111"/>
      <c r="W595" s="111"/>
      <c r="X595" s="111"/>
      <c r="Y595" s="70" t="str">
        <f t="shared" si="8"/>
        <v/>
      </c>
      <c r="Z595" s="111"/>
      <c r="AA595" s="112" t="str">
        <f t="shared" si="2"/>
        <v>Missing Info</v>
      </c>
      <c r="AB595" s="113" t="str">
        <f>LET(
  completed, AA595="Complete",
  approved, AG595="Approved",
  srcVal,   IFERROR(VLOOKUP(D595, Lookup!A:F, 2, FALSE), ""),
  campVal,  IFERROR(VLOOKUP(D595, Lookup!A:F, 3, FALSE), ""),
  medVal,   IFERROR(VLOOKUP(D595, Lookup!A:F, 4, FALSE), ""),
  contVal,  IFERROR(VLOOKUP(D595, Lookup!A:F, 5, FALSE), ""),
  placeVal, IFERROR(VLOOKUP(D595, Lookup!A:F, 6, FALSE), ""),
  baseURL, AS595 &amp; "?",
  utm_source,   Lookup!$B$4 &amp; srcVal,
  utm_campaign, Lookup!$C$4 &amp; campVal,
  utm_medium,   Lookup!$D$4 &amp; medVal,
  utm_content,  Lookup!$E$4 &amp; contVal,
  utm_place,    Lookup!$F$4 &amp; placeVal,
  extras, "&amp;utm_term=" &amp; Y595 &amp; "&amp;adCreative=" &amp; AW595 &amp; "&amp;suggestedTerms=" &amp; AU595,
  IF(
    NOT(completed),
    "Missing Info",
    IF(
      NOT(approved),
      "Awaiting Approval",
      baseURL &amp; utm_source &amp; utm_campaign &amp; utm_medium &amp; utm_content &amp; utm_place &amp; extras
    )
  )
)</f>
        <v>Missing Info</v>
      </c>
      <c r="AC595" s="72" t="str">
        <f t="shared" si="3"/>
        <v/>
      </c>
      <c r="AD595" s="68"/>
      <c r="AE595" s="106"/>
      <c r="AF595" s="114" t="str">
        <f t="shared" si="4"/>
        <v/>
      </c>
      <c r="AG595" s="76"/>
      <c r="AH595" s="111"/>
      <c r="AI595" s="115"/>
      <c r="AJ595" s="68"/>
      <c r="AK595" s="124" t="str">
        <f>IFERROR(__xludf.DUMMYFUNCTION("iferror(split(AJ595,""|""),"""")"),"")</f>
        <v/>
      </c>
      <c r="AL595" s="111"/>
      <c r="AM595" s="111"/>
      <c r="AN595" s="118" t="str">
        <f>IFERROR(__xludf.DUMMYFUNCTION("if(J595="""","""",GOOGLETRANSLATE(J595,""auto"",""en""))"),"")</f>
        <v/>
      </c>
      <c r="AO595" s="111" t="str">
        <f>IFERROR(__xludf.DUMMYFUNCTION("if(K595="""","""",GOOGLETRANSLATE(K595,""auto"",""en""))"),"")</f>
        <v/>
      </c>
      <c r="AP595" s="111" t="str">
        <f>IFERROR(__xludf.DUMMYFUNCTION("if(M595="""","""",GOOGLETRANSLATE(M595,""auto"",""en""))"),"")</f>
        <v/>
      </c>
      <c r="AQ595" s="111" t="str">
        <f>IFERROR(__xludf.DUMMYFUNCTION("if(O595="""","""",GOOGLETRANSLATE(O595,""auto"",""en""))"),"")</f>
        <v/>
      </c>
      <c r="AR595" s="111" t="str">
        <f>IFERROR(__xludf.DUMMYFUNCTION("if(Q595="""","""",GOOGLETRANSLATE(Q595,""auto"",""en""))"),"")</f>
        <v/>
      </c>
      <c r="AS595" s="68" t="str">
        <f>IFERROR(__xludf.DUMMYFUNCTION("REGEXREPLACE(E595, ""\?.*"", """")
"),"")</f>
        <v/>
      </c>
      <c r="AT595" s="120" t="str">
        <f>IFERROR(__xludf.DUMMYFUNCTION("TEXTJOIN(CHAR(10)&amp;CHAR(10), TRUE,
  ""H1: "" &amp;
    IFERROR(INDEX(IMPORTXML(REGEXREPLACE(AS595,""\?.*"",""""),""//h1[1]""),1),""""),
  IFERROR(""H2/H3: "" &amp;
    TEXTJOIN(CHAR(10), TRUE,
      IMPORTXML(REGEXREPLACE(AS595,""\?.*"",""""),""//h2[normalize-spa"&amp;"ce()] | //h3[normalize-space()]"")
    ),""""),
  IFERROR(""Paragraphs: "" &amp;
    TEXTJOIN(CHAR(10)&amp;CHAR(10), TRUE,
      IMPORTXML(REGEXREPLACE(AS595,""\?.*"",""""),
        ""//article//p[normalize-space()] | //div[contains(@class,'entry-content') or con"&amp;"tains(@class,'post-content') or contains(@class,'single-content') or contains(@class,'content') or contains(@class,'article')]//p[normalize-space()]""
      )
    ),"""")
)
"),"H1: ")</f>
        <v>H1: </v>
      </c>
      <c r="AU595" s="68" t="str">
        <f t="shared" si="5"/>
        <v/>
      </c>
      <c r="AV595" s="68" t="str">
        <f t="shared" si="6"/>
        <v/>
      </c>
      <c r="AW595" s="68" t="str">
        <f t="shared" si="7"/>
        <v/>
      </c>
      <c r="AX595" s="77"/>
    </row>
    <row r="596">
      <c r="A596" s="68"/>
      <c r="B596" s="68"/>
      <c r="C596" s="69"/>
      <c r="D596" s="68"/>
      <c r="E596" s="68"/>
      <c r="F596" s="68"/>
      <c r="G596" s="68"/>
      <c r="H596" s="68" t="str">
        <f t="shared" si="1"/>
        <v/>
      </c>
      <c r="I596" s="68"/>
      <c r="J596" s="111"/>
      <c r="K596" s="111"/>
      <c r="L596" s="122" t="b">
        <v>0</v>
      </c>
      <c r="M596" s="111"/>
      <c r="N596" s="109" t="b">
        <v>0</v>
      </c>
      <c r="O596" s="111"/>
      <c r="P596" s="109" t="b">
        <v>0</v>
      </c>
      <c r="Q596" s="111"/>
      <c r="R596" s="109" t="b">
        <v>0</v>
      </c>
      <c r="S596" s="111"/>
      <c r="T596" s="111"/>
      <c r="U596" s="111"/>
      <c r="V596" s="111"/>
      <c r="W596" s="111"/>
      <c r="X596" s="111"/>
      <c r="Y596" s="70" t="str">
        <f t="shared" si="8"/>
        <v/>
      </c>
      <c r="Z596" s="111"/>
      <c r="AA596" s="112" t="str">
        <f t="shared" si="2"/>
        <v>Missing Info</v>
      </c>
      <c r="AB596" s="113" t="str">
        <f>LET(
  completed, AA596="Complete",
  approved, AG596="Approved",
  srcVal,   IFERROR(VLOOKUP(D596, Lookup!A:F, 2, FALSE), ""),
  campVal,  IFERROR(VLOOKUP(D596, Lookup!A:F, 3, FALSE), ""),
  medVal,   IFERROR(VLOOKUP(D596, Lookup!A:F, 4, FALSE), ""),
  contVal,  IFERROR(VLOOKUP(D596, Lookup!A:F, 5, FALSE), ""),
  placeVal, IFERROR(VLOOKUP(D596, Lookup!A:F, 6, FALSE), ""),
  baseURL, AS596 &amp; "?",
  utm_source,   Lookup!$B$4 &amp; srcVal,
  utm_campaign, Lookup!$C$4 &amp; campVal,
  utm_medium,   Lookup!$D$4 &amp; medVal,
  utm_content,  Lookup!$E$4 &amp; contVal,
  utm_place,    Lookup!$F$4 &amp; placeVal,
  extras, "&amp;utm_term=" &amp; Y596 &amp; "&amp;adCreative=" &amp; AW596 &amp; "&amp;suggestedTerms=" &amp; AU596,
  IF(
    NOT(completed),
    "Missing Info",
    IF(
      NOT(approved),
      "Awaiting Approval",
      baseURL &amp; utm_source &amp; utm_campaign &amp; utm_medium &amp; utm_content &amp; utm_place &amp; extras
    )
  )
)</f>
        <v>Missing Info</v>
      </c>
      <c r="AC596" s="72" t="str">
        <f t="shared" si="3"/>
        <v/>
      </c>
      <c r="AD596" s="68"/>
      <c r="AE596" s="106"/>
      <c r="AF596" s="114" t="str">
        <f t="shared" si="4"/>
        <v/>
      </c>
      <c r="AG596" s="76"/>
      <c r="AH596" s="111"/>
      <c r="AI596" s="115"/>
      <c r="AJ596" s="68"/>
      <c r="AK596" s="124" t="str">
        <f>IFERROR(__xludf.DUMMYFUNCTION("iferror(split(AJ596,""|""),"""")"),"")</f>
        <v/>
      </c>
      <c r="AL596" s="111"/>
      <c r="AM596" s="111"/>
      <c r="AN596" s="118" t="str">
        <f>IFERROR(__xludf.DUMMYFUNCTION("if(J596="""","""",GOOGLETRANSLATE(J596,""auto"",""en""))"),"")</f>
        <v/>
      </c>
      <c r="AO596" s="111" t="str">
        <f>IFERROR(__xludf.DUMMYFUNCTION("if(K596="""","""",GOOGLETRANSLATE(K596,""auto"",""en""))"),"")</f>
        <v/>
      </c>
      <c r="AP596" s="111" t="str">
        <f>IFERROR(__xludf.DUMMYFUNCTION("if(M596="""","""",GOOGLETRANSLATE(M596,""auto"",""en""))"),"")</f>
        <v/>
      </c>
      <c r="AQ596" s="111" t="str">
        <f>IFERROR(__xludf.DUMMYFUNCTION("if(O596="""","""",GOOGLETRANSLATE(O596,""auto"",""en""))"),"")</f>
        <v/>
      </c>
      <c r="AR596" s="111" t="str">
        <f>IFERROR(__xludf.DUMMYFUNCTION("if(Q596="""","""",GOOGLETRANSLATE(Q596,""auto"",""en""))"),"")</f>
        <v/>
      </c>
      <c r="AS596" s="68" t="str">
        <f>IFERROR(__xludf.DUMMYFUNCTION("REGEXREPLACE(E596, ""\?.*"", """")
"),"")</f>
        <v/>
      </c>
      <c r="AT596" s="120" t="str">
        <f>IFERROR(__xludf.DUMMYFUNCTION("TEXTJOIN(CHAR(10)&amp;CHAR(10), TRUE,
  ""H1: "" &amp;
    IFERROR(INDEX(IMPORTXML(REGEXREPLACE(AS596,""\?.*"",""""),""//h1[1]""),1),""""),
  IFERROR(""H2/H3: "" &amp;
    TEXTJOIN(CHAR(10), TRUE,
      IMPORTXML(REGEXREPLACE(AS596,""\?.*"",""""),""//h2[normalize-spa"&amp;"ce()] | //h3[normalize-space()]"")
    ),""""),
  IFERROR(""Paragraphs: "" &amp;
    TEXTJOIN(CHAR(10)&amp;CHAR(10), TRUE,
      IMPORTXML(REGEXREPLACE(AS596,""\?.*"",""""),
        ""//article//p[normalize-space()] | //div[contains(@class,'entry-content') or con"&amp;"tains(@class,'post-content') or contains(@class,'single-content') or contains(@class,'content') or contains(@class,'article')]//p[normalize-space()]""
      )
    ),"""")
)
"),"H1: ")</f>
        <v>H1: </v>
      </c>
      <c r="AU596" s="68" t="str">
        <f t="shared" si="5"/>
        <v/>
      </c>
      <c r="AV596" s="68" t="str">
        <f t="shared" si="6"/>
        <v/>
      </c>
      <c r="AW596" s="68" t="str">
        <f t="shared" si="7"/>
        <v/>
      </c>
      <c r="AX596" s="77"/>
    </row>
    <row r="597">
      <c r="A597" s="68"/>
      <c r="B597" s="68"/>
      <c r="C597" s="69"/>
      <c r="D597" s="68"/>
      <c r="E597" s="68"/>
      <c r="F597" s="68"/>
      <c r="G597" s="68"/>
      <c r="H597" s="68" t="str">
        <f t="shared" si="1"/>
        <v/>
      </c>
      <c r="I597" s="68"/>
      <c r="J597" s="111"/>
      <c r="K597" s="111"/>
      <c r="L597" s="122" t="b">
        <v>0</v>
      </c>
      <c r="M597" s="111"/>
      <c r="N597" s="109" t="b">
        <v>0</v>
      </c>
      <c r="O597" s="111"/>
      <c r="P597" s="109" t="b">
        <v>0</v>
      </c>
      <c r="Q597" s="111"/>
      <c r="R597" s="109" t="b">
        <v>0</v>
      </c>
      <c r="S597" s="111"/>
      <c r="T597" s="111"/>
      <c r="U597" s="111"/>
      <c r="V597" s="111"/>
      <c r="W597" s="111"/>
      <c r="X597" s="111"/>
      <c r="Y597" s="70" t="str">
        <f t="shared" si="8"/>
        <v/>
      </c>
      <c r="Z597" s="111"/>
      <c r="AA597" s="112" t="str">
        <f t="shared" si="2"/>
        <v>Missing Info</v>
      </c>
      <c r="AB597" s="113" t="str">
        <f>LET(
  completed, AA597="Complete",
  approved, AG597="Approved",
  srcVal,   IFERROR(VLOOKUP(D597, Lookup!A:F, 2, FALSE), ""),
  campVal,  IFERROR(VLOOKUP(D597, Lookup!A:F, 3, FALSE), ""),
  medVal,   IFERROR(VLOOKUP(D597, Lookup!A:F, 4, FALSE), ""),
  contVal,  IFERROR(VLOOKUP(D597, Lookup!A:F, 5, FALSE), ""),
  placeVal, IFERROR(VLOOKUP(D597, Lookup!A:F, 6, FALSE), ""),
  baseURL, AS597 &amp; "?",
  utm_source,   Lookup!$B$4 &amp; srcVal,
  utm_campaign, Lookup!$C$4 &amp; campVal,
  utm_medium,   Lookup!$D$4 &amp; medVal,
  utm_content,  Lookup!$E$4 &amp; contVal,
  utm_place,    Lookup!$F$4 &amp; placeVal,
  extras, "&amp;utm_term=" &amp; Y597 &amp; "&amp;adCreative=" &amp; AW597 &amp; "&amp;suggestedTerms=" &amp; AU597,
  IF(
    NOT(completed),
    "Missing Info",
    IF(
      NOT(approved),
      "Awaiting Approval",
      baseURL &amp; utm_source &amp; utm_campaign &amp; utm_medium &amp; utm_content &amp; utm_place &amp; extras
    )
  )
)</f>
        <v>Missing Info</v>
      </c>
      <c r="AC597" s="72" t="str">
        <f t="shared" si="3"/>
        <v/>
      </c>
      <c r="AD597" s="68"/>
      <c r="AE597" s="106"/>
      <c r="AF597" s="114" t="str">
        <f t="shared" si="4"/>
        <v/>
      </c>
      <c r="AG597" s="76"/>
      <c r="AH597" s="111"/>
      <c r="AI597" s="115"/>
      <c r="AJ597" s="68"/>
      <c r="AK597" s="124" t="str">
        <f>IFERROR(__xludf.DUMMYFUNCTION("iferror(split(AJ597,""|""),"""")"),"")</f>
        <v/>
      </c>
      <c r="AL597" s="111"/>
      <c r="AM597" s="111"/>
      <c r="AN597" s="118" t="str">
        <f>IFERROR(__xludf.DUMMYFUNCTION("if(J597="""","""",GOOGLETRANSLATE(J597,""auto"",""en""))"),"")</f>
        <v/>
      </c>
      <c r="AO597" s="111" t="str">
        <f>IFERROR(__xludf.DUMMYFUNCTION("if(K597="""","""",GOOGLETRANSLATE(K597,""auto"",""en""))"),"")</f>
        <v/>
      </c>
      <c r="AP597" s="111" t="str">
        <f>IFERROR(__xludf.DUMMYFUNCTION("if(M597="""","""",GOOGLETRANSLATE(M597,""auto"",""en""))"),"")</f>
        <v/>
      </c>
      <c r="AQ597" s="111" t="str">
        <f>IFERROR(__xludf.DUMMYFUNCTION("if(O597="""","""",GOOGLETRANSLATE(O597,""auto"",""en""))"),"")</f>
        <v/>
      </c>
      <c r="AR597" s="111" t="str">
        <f>IFERROR(__xludf.DUMMYFUNCTION("if(Q597="""","""",GOOGLETRANSLATE(Q597,""auto"",""en""))"),"")</f>
        <v/>
      </c>
      <c r="AS597" s="68" t="str">
        <f>IFERROR(__xludf.DUMMYFUNCTION("REGEXREPLACE(E597, ""\?.*"", """")
"),"")</f>
        <v/>
      </c>
      <c r="AT597" s="120" t="str">
        <f>IFERROR(__xludf.DUMMYFUNCTION("TEXTJOIN(CHAR(10)&amp;CHAR(10), TRUE,
  ""H1: "" &amp;
    IFERROR(INDEX(IMPORTXML(REGEXREPLACE(AS597,""\?.*"",""""),""//h1[1]""),1),""""),
  IFERROR(""H2/H3: "" &amp;
    TEXTJOIN(CHAR(10), TRUE,
      IMPORTXML(REGEXREPLACE(AS597,""\?.*"",""""),""//h2[normalize-spa"&amp;"ce()] | //h3[normalize-space()]"")
    ),""""),
  IFERROR(""Paragraphs: "" &amp;
    TEXTJOIN(CHAR(10)&amp;CHAR(10), TRUE,
      IMPORTXML(REGEXREPLACE(AS597,""\?.*"",""""),
        ""//article//p[normalize-space()] | //div[contains(@class,'entry-content') or con"&amp;"tains(@class,'post-content') or contains(@class,'single-content') or contains(@class,'content') or contains(@class,'article')]//p[normalize-space()]""
      )
    ),"""")
)
"),"H1: ")</f>
        <v>H1: </v>
      </c>
      <c r="AU597" s="68" t="str">
        <f t="shared" si="5"/>
        <v/>
      </c>
      <c r="AV597" s="68" t="str">
        <f t="shared" si="6"/>
        <v/>
      </c>
      <c r="AW597" s="68" t="str">
        <f t="shared" si="7"/>
        <v/>
      </c>
      <c r="AX597" s="77"/>
    </row>
    <row r="598">
      <c r="A598" s="68"/>
      <c r="B598" s="68"/>
      <c r="C598" s="69"/>
      <c r="D598" s="68"/>
      <c r="E598" s="68"/>
      <c r="F598" s="68"/>
      <c r="G598" s="68"/>
      <c r="H598" s="68" t="str">
        <f t="shared" si="1"/>
        <v/>
      </c>
      <c r="I598" s="68"/>
      <c r="J598" s="111"/>
      <c r="K598" s="111"/>
      <c r="L598" s="122" t="b">
        <v>0</v>
      </c>
      <c r="M598" s="111"/>
      <c r="N598" s="109" t="b">
        <v>0</v>
      </c>
      <c r="O598" s="111"/>
      <c r="P598" s="109" t="b">
        <v>0</v>
      </c>
      <c r="Q598" s="111"/>
      <c r="R598" s="109" t="b">
        <v>0</v>
      </c>
      <c r="S598" s="111"/>
      <c r="T598" s="111"/>
      <c r="U598" s="111"/>
      <c r="V598" s="111"/>
      <c r="W598" s="111"/>
      <c r="X598" s="111"/>
      <c r="Y598" s="70" t="str">
        <f t="shared" si="8"/>
        <v/>
      </c>
      <c r="Z598" s="111"/>
      <c r="AA598" s="112" t="str">
        <f t="shared" si="2"/>
        <v>Missing Info</v>
      </c>
      <c r="AB598" s="113" t="str">
        <f>LET(
  completed, AA598="Complete",
  approved, AG598="Approved",
  srcVal,   IFERROR(VLOOKUP(D598, Lookup!A:F, 2, FALSE), ""),
  campVal,  IFERROR(VLOOKUP(D598, Lookup!A:F, 3, FALSE), ""),
  medVal,   IFERROR(VLOOKUP(D598, Lookup!A:F, 4, FALSE), ""),
  contVal,  IFERROR(VLOOKUP(D598, Lookup!A:F, 5, FALSE), ""),
  placeVal, IFERROR(VLOOKUP(D598, Lookup!A:F, 6, FALSE), ""),
  baseURL, AS598 &amp; "?",
  utm_source,   Lookup!$B$4 &amp; srcVal,
  utm_campaign, Lookup!$C$4 &amp; campVal,
  utm_medium,   Lookup!$D$4 &amp; medVal,
  utm_content,  Lookup!$E$4 &amp; contVal,
  utm_place,    Lookup!$F$4 &amp; placeVal,
  extras, "&amp;utm_term=" &amp; Y598 &amp; "&amp;adCreative=" &amp; AW598 &amp; "&amp;suggestedTerms=" &amp; AU598,
  IF(
    NOT(completed),
    "Missing Info",
    IF(
      NOT(approved),
      "Awaiting Approval",
      baseURL &amp; utm_source &amp; utm_campaign &amp; utm_medium &amp; utm_content &amp; utm_place &amp; extras
    )
  )
)</f>
        <v>Missing Info</v>
      </c>
      <c r="AC598" s="72" t="str">
        <f t="shared" si="3"/>
        <v/>
      </c>
      <c r="AD598" s="68"/>
      <c r="AE598" s="106"/>
      <c r="AF598" s="114" t="str">
        <f t="shared" si="4"/>
        <v/>
      </c>
      <c r="AG598" s="76"/>
      <c r="AH598" s="111"/>
      <c r="AI598" s="115"/>
      <c r="AJ598" s="68"/>
      <c r="AK598" s="124" t="str">
        <f>IFERROR(__xludf.DUMMYFUNCTION("iferror(split(AJ598,""|""),"""")"),"")</f>
        <v/>
      </c>
      <c r="AL598" s="111"/>
      <c r="AM598" s="111"/>
      <c r="AN598" s="118" t="str">
        <f>IFERROR(__xludf.DUMMYFUNCTION("if(J598="""","""",GOOGLETRANSLATE(J598,""auto"",""en""))"),"")</f>
        <v/>
      </c>
      <c r="AO598" s="111" t="str">
        <f>IFERROR(__xludf.DUMMYFUNCTION("if(K598="""","""",GOOGLETRANSLATE(K598,""auto"",""en""))"),"")</f>
        <v/>
      </c>
      <c r="AP598" s="111" t="str">
        <f>IFERROR(__xludf.DUMMYFUNCTION("if(M598="""","""",GOOGLETRANSLATE(M598,""auto"",""en""))"),"")</f>
        <v/>
      </c>
      <c r="AQ598" s="111" t="str">
        <f>IFERROR(__xludf.DUMMYFUNCTION("if(O598="""","""",GOOGLETRANSLATE(O598,""auto"",""en""))"),"")</f>
        <v/>
      </c>
      <c r="AR598" s="111" t="str">
        <f>IFERROR(__xludf.DUMMYFUNCTION("if(Q598="""","""",GOOGLETRANSLATE(Q598,""auto"",""en""))"),"")</f>
        <v/>
      </c>
      <c r="AS598" s="68" t="str">
        <f>IFERROR(__xludf.DUMMYFUNCTION("REGEXREPLACE(E598, ""\?.*"", """")
"),"")</f>
        <v/>
      </c>
      <c r="AT598" s="120" t="str">
        <f>IFERROR(__xludf.DUMMYFUNCTION("TEXTJOIN(CHAR(10)&amp;CHAR(10), TRUE,
  ""H1: "" &amp;
    IFERROR(INDEX(IMPORTXML(REGEXREPLACE(AS598,""\?.*"",""""),""//h1[1]""),1),""""),
  IFERROR(""H2/H3: "" &amp;
    TEXTJOIN(CHAR(10), TRUE,
      IMPORTXML(REGEXREPLACE(AS598,""\?.*"",""""),""//h2[normalize-spa"&amp;"ce()] | //h3[normalize-space()]"")
    ),""""),
  IFERROR(""Paragraphs: "" &amp;
    TEXTJOIN(CHAR(10)&amp;CHAR(10), TRUE,
      IMPORTXML(REGEXREPLACE(AS598,""\?.*"",""""),
        ""//article//p[normalize-space()] | //div[contains(@class,'entry-content') or con"&amp;"tains(@class,'post-content') or contains(@class,'single-content') or contains(@class,'content') or contains(@class,'article')]//p[normalize-space()]""
      )
    ),"""")
)
"),"H1: ")</f>
        <v>H1: </v>
      </c>
      <c r="AU598" s="68" t="str">
        <f t="shared" si="5"/>
        <v/>
      </c>
      <c r="AV598" s="68" t="str">
        <f t="shared" si="6"/>
        <v/>
      </c>
      <c r="AW598" s="68" t="str">
        <f t="shared" si="7"/>
        <v/>
      </c>
      <c r="AX598" s="77"/>
    </row>
    <row r="599">
      <c r="A599" s="68"/>
      <c r="B599" s="68"/>
      <c r="C599" s="69"/>
      <c r="D599" s="68"/>
      <c r="E599" s="68"/>
      <c r="F599" s="68"/>
      <c r="G599" s="68"/>
      <c r="H599" s="68" t="str">
        <f t="shared" si="1"/>
        <v/>
      </c>
      <c r="I599" s="68"/>
      <c r="J599" s="111"/>
      <c r="K599" s="111"/>
      <c r="L599" s="122" t="b">
        <v>0</v>
      </c>
      <c r="M599" s="111"/>
      <c r="N599" s="109" t="b">
        <v>0</v>
      </c>
      <c r="O599" s="111"/>
      <c r="P599" s="109" t="b">
        <v>0</v>
      </c>
      <c r="Q599" s="111"/>
      <c r="R599" s="109" t="b">
        <v>0</v>
      </c>
      <c r="S599" s="111"/>
      <c r="T599" s="111"/>
      <c r="U599" s="111"/>
      <c r="V599" s="111"/>
      <c r="W599" s="111"/>
      <c r="X599" s="111"/>
      <c r="Y599" s="70" t="str">
        <f t="shared" si="8"/>
        <v/>
      </c>
      <c r="Z599" s="111"/>
      <c r="AA599" s="112" t="str">
        <f t="shared" si="2"/>
        <v>Missing Info</v>
      </c>
      <c r="AB599" s="113" t="str">
        <f>LET(
  completed, AA599="Complete",
  approved, AG599="Approved",
  srcVal,   IFERROR(VLOOKUP(D599, Lookup!A:F, 2, FALSE), ""),
  campVal,  IFERROR(VLOOKUP(D599, Lookup!A:F, 3, FALSE), ""),
  medVal,   IFERROR(VLOOKUP(D599, Lookup!A:F, 4, FALSE), ""),
  contVal,  IFERROR(VLOOKUP(D599, Lookup!A:F, 5, FALSE), ""),
  placeVal, IFERROR(VLOOKUP(D599, Lookup!A:F, 6, FALSE), ""),
  baseURL, AS599 &amp; "?",
  utm_source,   Lookup!$B$4 &amp; srcVal,
  utm_campaign, Lookup!$C$4 &amp; campVal,
  utm_medium,   Lookup!$D$4 &amp; medVal,
  utm_content,  Lookup!$E$4 &amp; contVal,
  utm_place,    Lookup!$F$4 &amp; placeVal,
  extras, "&amp;utm_term=" &amp; Y599 &amp; "&amp;adCreative=" &amp; AW599 &amp; "&amp;suggestedTerms=" &amp; AU599,
  IF(
    NOT(completed),
    "Missing Info",
    IF(
      NOT(approved),
      "Awaiting Approval",
      baseURL &amp; utm_source &amp; utm_campaign &amp; utm_medium &amp; utm_content &amp; utm_place &amp; extras
    )
  )
)</f>
        <v>Missing Info</v>
      </c>
      <c r="AC599" s="72" t="str">
        <f t="shared" si="3"/>
        <v/>
      </c>
      <c r="AD599" s="68"/>
      <c r="AE599" s="106"/>
      <c r="AF599" s="114" t="str">
        <f t="shared" si="4"/>
        <v/>
      </c>
      <c r="AG599" s="76"/>
      <c r="AH599" s="111"/>
      <c r="AI599" s="115"/>
      <c r="AJ599" s="68"/>
      <c r="AK599" s="124" t="str">
        <f>IFERROR(__xludf.DUMMYFUNCTION("iferror(split(AJ599,""|""),"""")"),"")</f>
        <v/>
      </c>
      <c r="AL599" s="111"/>
      <c r="AM599" s="111"/>
      <c r="AN599" s="118" t="str">
        <f>IFERROR(__xludf.DUMMYFUNCTION("if(J599="""","""",GOOGLETRANSLATE(J599,""auto"",""en""))"),"")</f>
        <v/>
      </c>
      <c r="AO599" s="111" t="str">
        <f>IFERROR(__xludf.DUMMYFUNCTION("if(K599="""","""",GOOGLETRANSLATE(K599,""auto"",""en""))"),"")</f>
        <v/>
      </c>
      <c r="AP599" s="111" t="str">
        <f>IFERROR(__xludf.DUMMYFUNCTION("if(M599="""","""",GOOGLETRANSLATE(M599,""auto"",""en""))"),"")</f>
        <v/>
      </c>
      <c r="AQ599" s="111" t="str">
        <f>IFERROR(__xludf.DUMMYFUNCTION("if(O599="""","""",GOOGLETRANSLATE(O599,""auto"",""en""))"),"")</f>
        <v/>
      </c>
      <c r="AR599" s="111" t="str">
        <f>IFERROR(__xludf.DUMMYFUNCTION("if(Q599="""","""",GOOGLETRANSLATE(Q599,""auto"",""en""))"),"")</f>
        <v/>
      </c>
      <c r="AS599" s="68" t="str">
        <f>IFERROR(__xludf.DUMMYFUNCTION("REGEXREPLACE(E599, ""\?.*"", """")
"),"")</f>
        <v/>
      </c>
      <c r="AT599" s="120" t="str">
        <f>IFERROR(__xludf.DUMMYFUNCTION("TEXTJOIN(CHAR(10)&amp;CHAR(10), TRUE,
  ""H1: "" &amp;
    IFERROR(INDEX(IMPORTXML(REGEXREPLACE(AS599,""\?.*"",""""),""//h1[1]""),1),""""),
  IFERROR(""H2/H3: "" &amp;
    TEXTJOIN(CHAR(10), TRUE,
      IMPORTXML(REGEXREPLACE(AS599,""\?.*"",""""),""//h2[normalize-spa"&amp;"ce()] | //h3[normalize-space()]"")
    ),""""),
  IFERROR(""Paragraphs: "" &amp;
    TEXTJOIN(CHAR(10)&amp;CHAR(10), TRUE,
      IMPORTXML(REGEXREPLACE(AS599,""\?.*"",""""),
        ""//article//p[normalize-space()] | //div[contains(@class,'entry-content') or con"&amp;"tains(@class,'post-content') or contains(@class,'single-content') or contains(@class,'content') or contains(@class,'article')]//p[normalize-space()]""
      )
    ),"""")
)
"),"H1: ")</f>
        <v>H1: </v>
      </c>
      <c r="AU599" s="68" t="str">
        <f t="shared" si="5"/>
        <v/>
      </c>
      <c r="AV599" s="68" t="str">
        <f t="shared" si="6"/>
        <v/>
      </c>
      <c r="AW599" s="68" t="str">
        <f t="shared" si="7"/>
        <v/>
      </c>
      <c r="AX599" s="77"/>
    </row>
    <row r="600">
      <c r="A600" s="68"/>
      <c r="B600" s="68"/>
      <c r="C600" s="69"/>
      <c r="D600" s="68"/>
      <c r="E600" s="68"/>
      <c r="F600" s="68"/>
      <c r="G600" s="68"/>
      <c r="H600" s="68" t="str">
        <f t="shared" si="1"/>
        <v/>
      </c>
      <c r="I600" s="68"/>
      <c r="J600" s="111"/>
      <c r="K600" s="111"/>
      <c r="L600" s="122" t="b">
        <v>0</v>
      </c>
      <c r="M600" s="111"/>
      <c r="N600" s="109" t="b">
        <v>0</v>
      </c>
      <c r="O600" s="111"/>
      <c r="P600" s="109" t="b">
        <v>0</v>
      </c>
      <c r="Q600" s="111"/>
      <c r="R600" s="109" t="b">
        <v>0</v>
      </c>
      <c r="S600" s="111"/>
      <c r="T600" s="111"/>
      <c r="U600" s="111"/>
      <c r="V600" s="111"/>
      <c r="W600" s="111"/>
      <c r="X600" s="111"/>
      <c r="Y600" s="70" t="str">
        <f t="shared" si="8"/>
        <v/>
      </c>
      <c r="Z600" s="111"/>
      <c r="AA600" s="112" t="str">
        <f t="shared" si="2"/>
        <v>Missing Info</v>
      </c>
      <c r="AB600" s="113" t="str">
        <f>LET(
  completed, AA600="Complete",
  approved, AG600="Approved",
  srcVal,   IFERROR(VLOOKUP(D600, Lookup!A:F, 2, FALSE), ""),
  campVal,  IFERROR(VLOOKUP(D600, Lookup!A:F, 3, FALSE), ""),
  medVal,   IFERROR(VLOOKUP(D600, Lookup!A:F, 4, FALSE), ""),
  contVal,  IFERROR(VLOOKUP(D600, Lookup!A:F, 5, FALSE), ""),
  placeVal, IFERROR(VLOOKUP(D600, Lookup!A:F, 6, FALSE), ""),
  baseURL, AS600 &amp; "?",
  utm_source,   Lookup!$B$4 &amp; srcVal,
  utm_campaign, Lookup!$C$4 &amp; campVal,
  utm_medium,   Lookup!$D$4 &amp; medVal,
  utm_content,  Lookup!$E$4 &amp; contVal,
  utm_place,    Lookup!$F$4 &amp; placeVal,
  extras, "&amp;utm_term=" &amp; Y600 &amp; "&amp;adCreative=" &amp; AW600 &amp; "&amp;suggestedTerms=" &amp; AU600,
  IF(
    NOT(completed),
    "Missing Info",
    IF(
      NOT(approved),
      "Awaiting Approval",
      baseURL &amp; utm_source &amp; utm_campaign &amp; utm_medium &amp; utm_content &amp; utm_place &amp; extras
    )
  )
)</f>
        <v>Missing Info</v>
      </c>
      <c r="AC600" s="72" t="str">
        <f t="shared" si="3"/>
        <v/>
      </c>
      <c r="AD600" s="68"/>
      <c r="AE600" s="106"/>
      <c r="AF600" s="114" t="str">
        <f t="shared" si="4"/>
        <v/>
      </c>
      <c r="AG600" s="76"/>
      <c r="AH600" s="111"/>
      <c r="AI600" s="115"/>
      <c r="AJ600" s="68"/>
      <c r="AK600" s="124" t="str">
        <f>IFERROR(__xludf.DUMMYFUNCTION("iferror(split(AJ600,""|""),"""")"),"")</f>
        <v/>
      </c>
      <c r="AL600" s="111"/>
      <c r="AM600" s="111"/>
      <c r="AN600" s="118" t="str">
        <f>IFERROR(__xludf.DUMMYFUNCTION("if(J600="""","""",GOOGLETRANSLATE(J600,""auto"",""en""))"),"")</f>
        <v/>
      </c>
      <c r="AO600" s="111" t="str">
        <f>IFERROR(__xludf.DUMMYFUNCTION("if(K600="""","""",GOOGLETRANSLATE(K600,""auto"",""en""))"),"")</f>
        <v/>
      </c>
      <c r="AP600" s="111" t="str">
        <f>IFERROR(__xludf.DUMMYFUNCTION("if(M600="""","""",GOOGLETRANSLATE(M600,""auto"",""en""))"),"")</f>
        <v/>
      </c>
      <c r="AQ600" s="111" t="str">
        <f>IFERROR(__xludf.DUMMYFUNCTION("if(O600="""","""",GOOGLETRANSLATE(O600,""auto"",""en""))"),"")</f>
        <v/>
      </c>
      <c r="AR600" s="111" t="str">
        <f>IFERROR(__xludf.DUMMYFUNCTION("if(Q600="""","""",GOOGLETRANSLATE(Q600,""auto"",""en""))"),"")</f>
        <v/>
      </c>
      <c r="AS600" s="68" t="str">
        <f>IFERROR(__xludf.DUMMYFUNCTION("REGEXREPLACE(E600, ""\?.*"", """")
"),"")</f>
        <v/>
      </c>
      <c r="AT600" s="120" t="str">
        <f>IFERROR(__xludf.DUMMYFUNCTION("TEXTJOIN(CHAR(10)&amp;CHAR(10), TRUE,
  ""H1: "" &amp;
    IFERROR(INDEX(IMPORTXML(REGEXREPLACE(AS600,""\?.*"",""""),""//h1[1]""),1),""""),
  IFERROR(""H2/H3: "" &amp;
    TEXTJOIN(CHAR(10), TRUE,
      IMPORTXML(REGEXREPLACE(AS600,""\?.*"",""""),""//h2[normalize-spa"&amp;"ce()] | //h3[normalize-space()]"")
    ),""""),
  IFERROR(""Paragraphs: "" &amp;
    TEXTJOIN(CHAR(10)&amp;CHAR(10), TRUE,
      IMPORTXML(REGEXREPLACE(AS600,""\?.*"",""""),
        ""//article//p[normalize-space()] | //div[contains(@class,'entry-content') or con"&amp;"tains(@class,'post-content') or contains(@class,'single-content') or contains(@class,'content') or contains(@class,'article')]//p[normalize-space()]""
      )
    ),"""")
)
"),"H1: ")</f>
        <v>H1: </v>
      </c>
      <c r="AU600" s="68" t="str">
        <f t="shared" si="5"/>
        <v/>
      </c>
      <c r="AV600" s="68" t="str">
        <f t="shared" si="6"/>
        <v/>
      </c>
      <c r="AW600" s="68" t="str">
        <f t="shared" si="7"/>
        <v/>
      </c>
      <c r="AX600" s="77"/>
    </row>
    <row r="601">
      <c r="A601" s="68"/>
      <c r="B601" s="68"/>
      <c r="C601" s="69"/>
      <c r="D601" s="68"/>
      <c r="E601" s="68"/>
      <c r="F601" s="68"/>
      <c r="G601" s="68"/>
      <c r="H601" s="68" t="str">
        <f t="shared" si="1"/>
        <v/>
      </c>
      <c r="I601" s="68"/>
      <c r="J601" s="111"/>
      <c r="K601" s="111"/>
      <c r="L601" s="122" t="b">
        <v>0</v>
      </c>
      <c r="M601" s="111"/>
      <c r="N601" s="109" t="b">
        <v>0</v>
      </c>
      <c r="O601" s="111"/>
      <c r="P601" s="109" t="b">
        <v>0</v>
      </c>
      <c r="Q601" s="111"/>
      <c r="R601" s="109" t="b">
        <v>0</v>
      </c>
      <c r="S601" s="111"/>
      <c r="T601" s="111"/>
      <c r="U601" s="111"/>
      <c r="V601" s="111"/>
      <c r="W601" s="111"/>
      <c r="X601" s="111"/>
      <c r="Y601" s="70" t="str">
        <f t="shared" si="8"/>
        <v/>
      </c>
      <c r="Z601" s="111"/>
      <c r="AA601" s="112" t="str">
        <f t="shared" si="2"/>
        <v>Missing Info</v>
      </c>
      <c r="AB601" s="113" t="str">
        <f>LET(
  completed, AA601="Complete",
  approved, AG601="Approved",
  srcVal,   IFERROR(VLOOKUP(D601, Lookup!A:F, 2, FALSE), ""),
  campVal,  IFERROR(VLOOKUP(D601, Lookup!A:F, 3, FALSE), ""),
  medVal,   IFERROR(VLOOKUP(D601, Lookup!A:F, 4, FALSE), ""),
  contVal,  IFERROR(VLOOKUP(D601, Lookup!A:F, 5, FALSE), ""),
  placeVal, IFERROR(VLOOKUP(D601, Lookup!A:F, 6, FALSE), ""),
  baseURL, AS601 &amp; "?",
  utm_source,   Lookup!$B$4 &amp; srcVal,
  utm_campaign, Lookup!$C$4 &amp; campVal,
  utm_medium,   Lookup!$D$4 &amp; medVal,
  utm_content,  Lookup!$E$4 &amp; contVal,
  utm_place,    Lookup!$F$4 &amp; placeVal,
  extras, "&amp;utm_term=" &amp; Y601 &amp; "&amp;adCreative=" &amp; AW601 &amp; "&amp;suggestedTerms=" &amp; AU601,
  IF(
    NOT(completed),
    "Missing Info",
    IF(
      NOT(approved),
      "Awaiting Approval",
      baseURL &amp; utm_source &amp; utm_campaign &amp; utm_medium &amp; utm_content &amp; utm_place &amp; extras
    )
  )
)</f>
        <v>Missing Info</v>
      </c>
      <c r="AC601" s="72" t="str">
        <f t="shared" si="3"/>
        <v/>
      </c>
      <c r="AD601" s="68"/>
      <c r="AE601" s="106"/>
      <c r="AF601" s="114" t="str">
        <f t="shared" si="4"/>
        <v/>
      </c>
      <c r="AG601" s="76"/>
      <c r="AH601" s="111"/>
      <c r="AI601" s="115"/>
      <c r="AJ601" s="68"/>
      <c r="AK601" s="124" t="str">
        <f>IFERROR(__xludf.DUMMYFUNCTION("iferror(split(AJ601,""|""),"""")"),"")</f>
        <v/>
      </c>
      <c r="AL601" s="111"/>
      <c r="AM601" s="111"/>
      <c r="AN601" s="118" t="str">
        <f>IFERROR(__xludf.DUMMYFUNCTION("if(J601="""","""",GOOGLETRANSLATE(J601,""auto"",""en""))"),"")</f>
        <v/>
      </c>
      <c r="AO601" s="111" t="str">
        <f>IFERROR(__xludf.DUMMYFUNCTION("if(K601="""","""",GOOGLETRANSLATE(K601,""auto"",""en""))"),"")</f>
        <v/>
      </c>
      <c r="AP601" s="111" t="str">
        <f>IFERROR(__xludf.DUMMYFUNCTION("if(M601="""","""",GOOGLETRANSLATE(M601,""auto"",""en""))"),"")</f>
        <v/>
      </c>
      <c r="AQ601" s="111" t="str">
        <f>IFERROR(__xludf.DUMMYFUNCTION("if(O601="""","""",GOOGLETRANSLATE(O601,""auto"",""en""))"),"")</f>
        <v/>
      </c>
      <c r="AR601" s="111" t="str">
        <f>IFERROR(__xludf.DUMMYFUNCTION("if(Q601="""","""",GOOGLETRANSLATE(Q601,""auto"",""en""))"),"")</f>
        <v/>
      </c>
      <c r="AS601" s="68" t="str">
        <f>IFERROR(__xludf.DUMMYFUNCTION("REGEXREPLACE(E601, ""\?.*"", """")
"),"")</f>
        <v/>
      </c>
      <c r="AT601" s="120" t="str">
        <f>IFERROR(__xludf.DUMMYFUNCTION("TEXTJOIN(CHAR(10)&amp;CHAR(10), TRUE,
  ""H1: "" &amp;
    IFERROR(INDEX(IMPORTXML(REGEXREPLACE(AS601,""\?.*"",""""),""//h1[1]""),1),""""),
  IFERROR(""H2/H3: "" &amp;
    TEXTJOIN(CHAR(10), TRUE,
      IMPORTXML(REGEXREPLACE(AS601,""\?.*"",""""),""//h2[normalize-spa"&amp;"ce()] | //h3[normalize-space()]"")
    ),""""),
  IFERROR(""Paragraphs: "" &amp;
    TEXTJOIN(CHAR(10)&amp;CHAR(10), TRUE,
      IMPORTXML(REGEXREPLACE(AS601,""\?.*"",""""),
        ""//article//p[normalize-space()] | //div[contains(@class,'entry-content') or con"&amp;"tains(@class,'post-content') or contains(@class,'single-content') or contains(@class,'content') or contains(@class,'article')]//p[normalize-space()]""
      )
    ),"""")
)
"),"H1: ")</f>
        <v>H1: </v>
      </c>
      <c r="AU601" s="68" t="str">
        <f t="shared" si="5"/>
        <v/>
      </c>
      <c r="AV601" s="68" t="str">
        <f t="shared" si="6"/>
        <v/>
      </c>
      <c r="AW601" s="68" t="str">
        <f t="shared" si="7"/>
        <v/>
      </c>
      <c r="AX601" s="77"/>
    </row>
    <row r="602">
      <c r="A602" s="68"/>
      <c r="B602" s="68"/>
      <c r="C602" s="69"/>
      <c r="D602" s="68"/>
      <c r="E602" s="68"/>
      <c r="F602" s="68"/>
      <c r="G602" s="68"/>
      <c r="H602" s="68" t="str">
        <f t="shared" si="1"/>
        <v/>
      </c>
      <c r="I602" s="68"/>
      <c r="J602" s="111"/>
      <c r="K602" s="111"/>
      <c r="L602" s="122" t="b">
        <v>0</v>
      </c>
      <c r="M602" s="111"/>
      <c r="N602" s="109" t="b">
        <v>0</v>
      </c>
      <c r="O602" s="111"/>
      <c r="P602" s="109" t="b">
        <v>0</v>
      </c>
      <c r="Q602" s="111"/>
      <c r="R602" s="109" t="b">
        <v>0</v>
      </c>
      <c r="S602" s="111"/>
      <c r="T602" s="111"/>
      <c r="U602" s="111"/>
      <c r="V602" s="111"/>
      <c r="W602" s="111"/>
      <c r="X602" s="111"/>
      <c r="Y602" s="70" t="str">
        <f t="shared" si="8"/>
        <v/>
      </c>
      <c r="Z602" s="111"/>
      <c r="AA602" s="112" t="str">
        <f t="shared" si="2"/>
        <v>Missing Info</v>
      </c>
      <c r="AB602" s="113" t="str">
        <f>LET(
  completed, AA602="Complete",
  approved, AG602="Approved",
  srcVal,   IFERROR(VLOOKUP(D602, Lookup!A:F, 2, FALSE), ""),
  campVal,  IFERROR(VLOOKUP(D602, Lookup!A:F, 3, FALSE), ""),
  medVal,   IFERROR(VLOOKUP(D602, Lookup!A:F, 4, FALSE), ""),
  contVal,  IFERROR(VLOOKUP(D602, Lookup!A:F, 5, FALSE), ""),
  placeVal, IFERROR(VLOOKUP(D602, Lookup!A:F, 6, FALSE), ""),
  baseURL, AS602 &amp; "?",
  utm_source,   Lookup!$B$4 &amp; srcVal,
  utm_campaign, Lookup!$C$4 &amp; campVal,
  utm_medium,   Lookup!$D$4 &amp; medVal,
  utm_content,  Lookup!$E$4 &amp; contVal,
  utm_place,    Lookup!$F$4 &amp; placeVal,
  extras, "&amp;utm_term=" &amp; Y602 &amp; "&amp;adCreative=" &amp; AW602 &amp; "&amp;suggestedTerms=" &amp; AU602,
  IF(
    NOT(completed),
    "Missing Info",
    IF(
      NOT(approved),
      "Awaiting Approval",
      baseURL &amp; utm_source &amp; utm_campaign &amp; utm_medium &amp; utm_content &amp; utm_place &amp; extras
    )
  )
)</f>
        <v>Missing Info</v>
      </c>
      <c r="AC602" s="72" t="str">
        <f t="shared" si="3"/>
        <v/>
      </c>
      <c r="AD602" s="68"/>
      <c r="AE602" s="106"/>
      <c r="AF602" s="114" t="str">
        <f t="shared" si="4"/>
        <v/>
      </c>
      <c r="AG602" s="76"/>
      <c r="AH602" s="111"/>
      <c r="AI602" s="115"/>
      <c r="AJ602" s="68"/>
      <c r="AK602" s="124" t="str">
        <f>IFERROR(__xludf.DUMMYFUNCTION("iferror(split(AJ602,""|""),"""")"),"")</f>
        <v/>
      </c>
      <c r="AL602" s="111"/>
      <c r="AM602" s="111"/>
      <c r="AN602" s="118" t="str">
        <f>IFERROR(__xludf.DUMMYFUNCTION("if(J602="""","""",GOOGLETRANSLATE(J602,""auto"",""en""))"),"")</f>
        <v/>
      </c>
      <c r="AO602" s="111" t="str">
        <f>IFERROR(__xludf.DUMMYFUNCTION("if(K602="""","""",GOOGLETRANSLATE(K602,""auto"",""en""))"),"")</f>
        <v/>
      </c>
      <c r="AP602" s="111" t="str">
        <f>IFERROR(__xludf.DUMMYFUNCTION("if(M602="""","""",GOOGLETRANSLATE(M602,""auto"",""en""))"),"")</f>
        <v/>
      </c>
      <c r="AQ602" s="111" t="str">
        <f>IFERROR(__xludf.DUMMYFUNCTION("if(O602="""","""",GOOGLETRANSLATE(O602,""auto"",""en""))"),"")</f>
        <v/>
      </c>
      <c r="AR602" s="111" t="str">
        <f>IFERROR(__xludf.DUMMYFUNCTION("if(Q602="""","""",GOOGLETRANSLATE(Q602,""auto"",""en""))"),"")</f>
        <v/>
      </c>
      <c r="AS602" s="68" t="str">
        <f>IFERROR(__xludf.DUMMYFUNCTION("REGEXREPLACE(E602, ""\?.*"", """")
"),"")</f>
        <v/>
      </c>
      <c r="AT602" s="120" t="str">
        <f>IFERROR(__xludf.DUMMYFUNCTION("TEXTJOIN(CHAR(10)&amp;CHAR(10), TRUE,
  ""H1: "" &amp;
    IFERROR(INDEX(IMPORTXML(REGEXREPLACE(AS602,""\?.*"",""""),""//h1[1]""),1),""""),
  IFERROR(""H2/H3: "" &amp;
    TEXTJOIN(CHAR(10), TRUE,
      IMPORTXML(REGEXREPLACE(AS602,""\?.*"",""""),""//h2[normalize-spa"&amp;"ce()] | //h3[normalize-space()]"")
    ),""""),
  IFERROR(""Paragraphs: "" &amp;
    TEXTJOIN(CHAR(10)&amp;CHAR(10), TRUE,
      IMPORTXML(REGEXREPLACE(AS602,""\?.*"",""""),
        ""//article//p[normalize-space()] | //div[contains(@class,'entry-content') or con"&amp;"tains(@class,'post-content') or contains(@class,'single-content') or contains(@class,'content') or contains(@class,'article')]//p[normalize-space()]""
      )
    ),"""")
)
"),"H1: ")</f>
        <v>H1: </v>
      </c>
      <c r="AU602" s="68" t="str">
        <f t="shared" si="5"/>
        <v/>
      </c>
      <c r="AV602" s="68" t="str">
        <f t="shared" si="6"/>
        <v/>
      </c>
      <c r="AW602" s="68" t="str">
        <f t="shared" si="7"/>
        <v/>
      </c>
      <c r="AX602" s="77"/>
    </row>
    <row r="603">
      <c r="A603" s="68"/>
      <c r="B603" s="68"/>
      <c r="C603" s="69"/>
      <c r="D603" s="68"/>
      <c r="E603" s="68"/>
      <c r="F603" s="68"/>
      <c r="G603" s="68"/>
      <c r="H603" s="68" t="str">
        <f t="shared" si="1"/>
        <v/>
      </c>
      <c r="I603" s="68"/>
      <c r="J603" s="111"/>
      <c r="K603" s="111"/>
      <c r="L603" s="122" t="b">
        <v>0</v>
      </c>
      <c r="M603" s="111"/>
      <c r="N603" s="109" t="b">
        <v>0</v>
      </c>
      <c r="O603" s="111"/>
      <c r="P603" s="109" t="b">
        <v>0</v>
      </c>
      <c r="Q603" s="111"/>
      <c r="R603" s="109" t="b">
        <v>0</v>
      </c>
      <c r="S603" s="111"/>
      <c r="T603" s="111"/>
      <c r="U603" s="111"/>
      <c r="V603" s="111"/>
      <c r="W603" s="111"/>
      <c r="X603" s="111"/>
      <c r="Y603" s="70" t="str">
        <f t="shared" si="8"/>
        <v/>
      </c>
      <c r="Z603" s="111"/>
      <c r="AA603" s="112" t="str">
        <f t="shared" si="2"/>
        <v>Missing Info</v>
      </c>
      <c r="AB603" s="113" t="str">
        <f>LET(
  completed, AA603="Complete",
  approved, AG603="Approved",
  srcVal,   IFERROR(VLOOKUP(D603, Lookup!A:F, 2, FALSE), ""),
  campVal,  IFERROR(VLOOKUP(D603, Lookup!A:F, 3, FALSE), ""),
  medVal,   IFERROR(VLOOKUP(D603, Lookup!A:F, 4, FALSE), ""),
  contVal,  IFERROR(VLOOKUP(D603, Lookup!A:F, 5, FALSE), ""),
  placeVal, IFERROR(VLOOKUP(D603, Lookup!A:F, 6, FALSE), ""),
  baseURL, AS603 &amp; "?",
  utm_source,   Lookup!$B$4 &amp; srcVal,
  utm_campaign, Lookup!$C$4 &amp; campVal,
  utm_medium,   Lookup!$D$4 &amp; medVal,
  utm_content,  Lookup!$E$4 &amp; contVal,
  utm_place,    Lookup!$F$4 &amp; placeVal,
  extras, "&amp;utm_term=" &amp; Y603 &amp; "&amp;adCreative=" &amp; AW603 &amp; "&amp;suggestedTerms=" &amp; AU603,
  IF(
    NOT(completed),
    "Missing Info",
    IF(
      NOT(approved),
      "Awaiting Approval",
      baseURL &amp; utm_source &amp; utm_campaign &amp; utm_medium &amp; utm_content &amp; utm_place &amp; extras
    )
  )
)</f>
        <v>Missing Info</v>
      </c>
      <c r="AC603" s="72" t="str">
        <f t="shared" si="3"/>
        <v/>
      </c>
      <c r="AD603" s="68"/>
      <c r="AE603" s="106"/>
      <c r="AF603" s="114" t="str">
        <f t="shared" si="4"/>
        <v/>
      </c>
      <c r="AG603" s="76"/>
      <c r="AH603" s="111"/>
      <c r="AI603" s="115"/>
      <c r="AJ603" s="68"/>
      <c r="AK603" s="124" t="str">
        <f>IFERROR(__xludf.DUMMYFUNCTION("iferror(split(AJ603,""|""),"""")"),"")</f>
        <v/>
      </c>
      <c r="AL603" s="111"/>
      <c r="AM603" s="111"/>
      <c r="AN603" s="118" t="str">
        <f>IFERROR(__xludf.DUMMYFUNCTION("if(J603="""","""",GOOGLETRANSLATE(J603,""auto"",""en""))"),"")</f>
        <v/>
      </c>
      <c r="AO603" s="111" t="str">
        <f>IFERROR(__xludf.DUMMYFUNCTION("if(K603="""","""",GOOGLETRANSLATE(K603,""auto"",""en""))"),"")</f>
        <v/>
      </c>
      <c r="AP603" s="111" t="str">
        <f>IFERROR(__xludf.DUMMYFUNCTION("if(M603="""","""",GOOGLETRANSLATE(M603,""auto"",""en""))"),"")</f>
        <v/>
      </c>
      <c r="AQ603" s="111" t="str">
        <f>IFERROR(__xludf.DUMMYFUNCTION("if(O603="""","""",GOOGLETRANSLATE(O603,""auto"",""en""))"),"")</f>
        <v/>
      </c>
      <c r="AR603" s="111" t="str">
        <f>IFERROR(__xludf.DUMMYFUNCTION("if(Q603="""","""",GOOGLETRANSLATE(Q603,""auto"",""en""))"),"")</f>
        <v/>
      </c>
      <c r="AS603" s="68" t="str">
        <f>IFERROR(__xludf.DUMMYFUNCTION("REGEXREPLACE(E603, ""\?.*"", """")
"),"")</f>
        <v/>
      </c>
      <c r="AT603" s="120" t="str">
        <f>IFERROR(__xludf.DUMMYFUNCTION("TEXTJOIN(CHAR(10)&amp;CHAR(10), TRUE,
  ""H1: "" &amp;
    IFERROR(INDEX(IMPORTXML(REGEXREPLACE(AS603,""\?.*"",""""),""//h1[1]""),1),""""),
  IFERROR(""H2/H3: "" &amp;
    TEXTJOIN(CHAR(10), TRUE,
      IMPORTXML(REGEXREPLACE(AS603,""\?.*"",""""),""//h2[normalize-spa"&amp;"ce()] | //h3[normalize-space()]"")
    ),""""),
  IFERROR(""Paragraphs: "" &amp;
    TEXTJOIN(CHAR(10)&amp;CHAR(10), TRUE,
      IMPORTXML(REGEXREPLACE(AS603,""\?.*"",""""),
        ""//article//p[normalize-space()] | //div[contains(@class,'entry-content') or con"&amp;"tains(@class,'post-content') or contains(@class,'single-content') or contains(@class,'content') or contains(@class,'article')]//p[normalize-space()]""
      )
    ),"""")
)
"),"H1: ")</f>
        <v>H1: </v>
      </c>
      <c r="AU603" s="68" t="str">
        <f t="shared" si="5"/>
        <v/>
      </c>
      <c r="AV603" s="68" t="str">
        <f t="shared" si="6"/>
        <v/>
      </c>
      <c r="AW603" s="68" t="str">
        <f t="shared" si="7"/>
        <v/>
      </c>
      <c r="AX603" s="77"/>
    </row>
    <row r="604">
      <c r="A604" s="68"/>
      <c r="B604" s="68"/>
      <c r="C604" s="69"/>
      <c r="D604" s="68"/>
      <c r="E604" s="68"/>
      <c r="F604" s="68"/>
      <c r="G604" s="68"/>
      <c r="H604" s="68" t="str">
        <f t="shared" si="1"/>
        <v/>
      </c>
      <c r="I604" s="68"/>
      <c r="J604" s="111"/>
      <c r="K604" s="111"/>
      <c r="L604" s="122" t="b">
        <v>0</v>
      </c>
      <c r="M604" s="111"/>
      <c r="N604" s="109" t="b">
        <v>0</v>
      </c>
      <c r="O604" s="111"/>
      <c r="P604" s="109" t="b">
        <v>0</v>
      </c>
      <c r="Q604" s="111"/>
      <c r="R604" s="109" t="b">
        <v>0</v>
      </c>
      <c r="S604" s="111"/>
      <c r="T604" s="111"/>
      <c r="U604" s="111"/>
      <c r="V604" s="111"/>
      <c r="W604" s="111"/>
      <c r="X604" s="111"/>
      <c r="Y604" s="70" t="str">
        <f t="shared" si="8"/>
        <v/>
      </c>
      <c r="Z604" s="111"/>
      <c r="AA604" s="112" t="str">
        <f t="shared" si="2"/>
        <v>Missing Info</v>
      </c>
      <c r="AB604" s="113" t="str">
        <f>LET(
  completed, AA604="Complete",
  approved, AG604="Approved",
  srcVal,   IFERROR(VLOOKUP(D604, Lookup!A:F, 2, FALSE), ""),
  campVal,  IFERROR(VLOOKUP(D604, Lookup!A:F, 3, FALSE), ""),
  medVal,   IFERROR(VLOOKUP(D604, Lookup!A:F, 4, FALSE), ""),
  contVal,  IFERROR(VLOOKUP(D604, Lookup!A:F, 5, FALSE), ""),
  placeVal, IFERROR(VLOOKUP(D604, Lookup!A:F, 6, FALSE), ""),
  baseURL, AS604 &amp; "?",
  utm_source,   Lookup!$B$4 &amp; srcVal,
  utm_campaign, Lookup!$C$4 &amp; campVal,
  utm_medium,   Lookup!$D$4 &amp; medVal,
  utm_content,  Lookup!$E$4 &amp; contVal,
  utm_place,    Lookup!$F$4 &amp; placeVal,
  extras, "&amp;utm_term=" &amp; Y604 &amp; "&amp;adCreative=" &amp; AW604 &amp; "&amp;suggestedTerms=" &amp; AU604,
  IF(
    NOT(completed),
    "Missing Info",
    IF(
      NOT(approved),
      "Awaiting Approval",
      baseURL &amp; utm_source &amp; utm_campaign &amp; utm_medium &amp; utm_content &amp; utm_place &amp; extras
    )
  )
)</f>
        <v>Missing Info</v>
      </c>
      <c r="AC604" s="72" t="str">
        <f t="shared" si="3"/>
        <v/>
      </c>
      <c r="AD604" s="68"/>
      <c r="AE604" s="106"/>
      <c r="AF604" s="114" t="str">
        <f t="shared" si="4"/>
        <v/>
      </c>
      <c r="AG604" s="76"/>
      <c r="AH604" s="111"/>
      <c r="AI604" s="115"/>
      <c r="AJ604" s="68"/>
      <c r="AK604" s="124" t="str">
        <f>IFERROR(__xludf.DUMMYFUNCTION("iferror(split(AJ604,""|""),"""")"),"")</f>
        <v/>
      </c>
      <c r="AL604" s="111"/>
      <c r="AM604" s="111"/>
      <c r="AN604" s="118" t="str">
        <f>IFERROR(__xludf.DUMMYFUNCTION("if(J604="""","""",GOOGLETRANSLATE(J604,""auto"",""en""))"),"")</f>
        <v/>
      </c>
      <c r="AO604" s="111" t="str">
        <f>IFERROR(__xludf.DUMMYFUNCTION("if(K604="""","""",GOOGLETRANSLATE(K604,""auto"",""en""))"),"")</f>
        <v/>
      </c>
      <c r="AP604" s="111" t="str">
        <f>IFERROR(__xludf.DUMMYFUNCTION("if(M604="""","""",GOOGLETRANSLATE(M604,""auto"",""en""))"),"")</f>
        <v/>
      </c>
      <c r="AQ604" s="111" t="str">
        <f>IFERROR(__xludf.DUMMYFUNCTION("if(O604="""","""",GOOGLETRANSLATE(O604,""auto"",""en""))"),"")</f>
        <v/>
      </c>
      <c r="AR604" s="111" t="str">
        <f>IFERROR(__xludf.DUMMYFUNCTION("if(Q604="""","""",GOOGLETRANSLATE(Q604,""auto"",""en""))"),"")</f>
        <v/>
      </c>
      <c r="AS604" s="68" t="str">
        <f>IFERROR(__xludf.DUMMYFUNCTION("REGEXREPLACE(E604, ""\?.*"", """")
"),"")</f>
        <v/>
      </c>
      <c r="AT604" s="120" t="str">
        <f>IFERROR(__xludf.DUMMYFUNCTION("TEXTJOIN(CHAR(10)&amp;CHAR(10), TRUE,
  ""H1: "" &amp;
    IFERROR(INDEX(IMPORTXML(REGEXREPLACE(AS604,""\?.*"",""""),""//h1[1]""),1),""""),
  IFERROR(""H2/H3: "" &amp;
    TEXTJOIN(CHAR(10), TRUE,
      IMPORTXML(REGEXREPLACE(AS604,""\?.*"",""""),""//h2[normalize-spa"&amp;"ce()] | //h3[normalize-space()]"")
    ),""""),
  IFERROR(""Paragraphs: "" &amp;
    TEXTJOIN(CHAR(10)&amp;CHAR(10), TRUE,
      IMPORTXML(REGEXREPLACE(AS604,""\?.*"",""""),
        ""//article//p[normalize-space()] | //div[contains(@class,'entry-content') or con"&amp;"tains(@class,'post-content') or contains(@class,'single-content') or contains(@class,'content') or contains(@class,'article')]//p[normalize-space()]""
      )
    ),"""")
)
"),"H1: ")</f>
        <v>H1: </v>
      </c>
      <c r="AU604" s="68" t="str">
        <f t="shared" si="5"/>
        <v/>
      </c>
      <c r="AV604" s="68" t="str">
        <f t="shared" si="6"/>
        <v/>
      </c>
      <c r="AW604" s="68" t="str">
        <f t="shared" si="7"/>
        <v/>
      </c>
      <c r="AX604" s="77"/>
    </row>
    <row r="605">
      <c r="A605" s="68"/>
      <c r="B605" s="68"/>
      <c r="C605" s="69"/>
      <c r="D605" s="68"/>
      <c r="E605" s="68"/>
      <c r="F605" s="68"/>
      <c r="G605" s="68"/>
      <c r="H605" s="68" t="str">
        <f t="shared" si="1"/>
        <v/>
      </c>
      <c r="I605" s="68"/>
      <c r="J605" s="111"/>
      <c r="K605" s="111"/>
      <c r="L605" s="122" t="b">
        <v>0</v>
      </c>
      <c r="M605" s="111"/>
      <c r="N605" s="109" t="b">
        <v>0</v>
      </c>
      <c r="O605" s="111"/>
      <c r="P605" s="109" t="b">
        <v>0</v>
      </c>
      <c r="Q605" s="111"/>
      <c r="R605" s="109" t="b">
        <v>0</v>
      </c>
      <c r="S605" s="111"/>
      <c r="T605" s="111"/>
      <c r="U605" s="111"/>
      <c r="V605" s="111"/>
      <c r="W605" s="111"/>
      <c r="X605" s="111"/>
      <c r="Y605" s="70" t="str">
        <f t="shared" si="8"/>
        <v/>
      </c>
      <c r="Z605" s="111"/>
      <c r="AA605" s="112" t="str">
        <f t="shared" si="2"/>
        <v>Missing Info</v>
      </c>
      <c r="AB605" s="113" t="str">
        <f>LET(
  completed, AA605="Complete",
  approved, AG605="Approved",
  srcVal,   IFERROR(VLOOKUP(D605, Lookup!A:F, 2, FALSE), ""),
  campVal,  IFERROR(VLOOKUP(D605, Lookup!A:F, 3, FALSE), ""),
  medVal,   IFERROR(VLOOKUP(D605, Lookup!A:F, 4, FALSE), ""),
  contVal,  IFERROR(VLOOKUP(D605, Lookup!A:F, 5, FALSE), ""),
  placeVal, IFERROR(VLOOKUP(D605, Lookup!A:F, 6, FALSE), ""),
  baseURL, AS605 &amp; "?",
  utm_source,   Lookup!$B$4 &amp; srcVal,
  utm_campaign, Lookup!$C$4 &amp; campVal,
  utm_medium,   Lookup!$D$4 &amp; medVal,
  utm_content,  Lookup!$E$4 &amp; contVal,
  utm_place,    Lookup!$F$4 &amp; placeVal,
  extras, "&amp;utm_term=" &amp; Y605 &amp; "&amp;adCreative=" &amp; AW605 &amp; "&amp;suggestedTerms=" &amp; AU605,
  IF(
    NOT(completed),
    "Missing Info",
    IF(
      NOT(approved),
      "Awaiting Approval",
      baseURL &amp; utm_source &amp; utm_campaign &amp; utm_medium &amp; utm_content &amp; utm_place &amp; extras
    )
  )
)</f>
        <v>Missing Info</v>
      </c>
      <c r="AC605" s="72" t="str">
        <f t="shared" si="3"/>
        <v/>
      </c>
      <c r="AD605" s="68"/>
      <c r="AE605" s="106"/>
      <c r="AF605" s="114" t="str">
        <f t="shared" si="4"/>
        <v/>
      </c>
      <c r="AG605" s="76"/>
      <c r="AH605" s="111"/>
      <c r="AI605" s="115"/>
      <c r="AJ605" s="68"/>
      <c r="AK605" s="124" t="str">
        <f>IFERROR(__xludf.DUMMYFUNCTION("iferror(split(AJ605,""|""),"""")"),"")</f>
        <v/>
      </c>
      <c r="AL605" s="111"/>
      <c r="AM605" s="111"/>
      <c r="AN605" s="118" t="str">
        <f>IFERROR(__xludf.DUMMYFUNCTION("if(J605="""","""",GOOGLETRANSLATE(J605,""auto"",""en""))"),"")</f>
        <v/>
      </c>
      <c r="AO605" s="111" t="str">
        <f>IFERROR(__xludf.DUMMYFUNCTION("if(K605="""","""",GOOGLETRANSLATE(K605,""auto"",""en""))"),"")</f>
        <v/>
      </c>
      <c r="AP605" s="111" t="str">
        <f>IFERROR(__xludf.DUMMYFUNCTION("if(M605="""","""",GOOGLETRANSLATE(M605,""auto"",""en""))"),"")</f>
        <v/>
      </c>
      <c r="AQ605" s="111" t="str">
        <f>IFERROR(__xludf.DUMMYFUNCTION("if(O605="""","""",GOOGLETRANSLATE(O605,""auto"",""en""))"),"")</f>
        <v/>
      </c>
      <c r="AR605" s="111" t="str">
        <f>IFERROR(__xludf.DUMMYFUNCTION("if(Q605="""","""",GOOGLETRANSLATE(Q605,""auto"",""en""))"),"")</f>
        <v/>
      </c>
      <c r="AS605" s="68" t="str">
        <f>IFERROR(__xludf.DUMMYFUNCTION("REGEXREPLACE(E605, ""\?.*"", """")
"),"")</f>
        <v/>
      </c>
      <c r="AT605" s="120" t="str">
        <f>IFERROR(__xludf.DUMMYFUNCTION("TEXTJOIN(CHAR(10)&amp;CHAR(10), TRUE,
  ""H1: "" &amp;
    IFERROR(INDEX(IMPORTXML(REGEXREPLACE(AS605,""\?.*"",""""),""//h1[1]""),1),""""),
  IFERROR(""H2/H3: "" &amp;
    TEXTJOIN(CHAR(10), TRUE,
      IMPORTXML(REGEXREPLACE(AS605,""\?.*"",""""),""//h2[normalize-spa"&amp;"ce()] | //h3[normalize-space()]"")
    ),""""),
  IFERROR(""Paragraphs: "" &amp;
    TEXTJOIN(CHAR(10)&amp;CHAR(10), TRUE,
      IMPORTXML(REGEXREPLACE(AS605,""\?.*"",""""),
        ""//article//p[normalize-space()] | //div[contains(@class,'entry-content') or con"&amp;"tains(@class,'post-content') or contains(@class,'single-content') or contains(@class,'content') or contains(@class,'article')]//p[normalize-space()]""
      )
    ),"""")
)
"),"H1: ")</f>
        <v>H1: </v>
      </c>
      <c r="AU605" s="68" t="str">
        <f t="shared" si="5"/>
        <v/>
      </c>
      <c r="AV605" s="68" t="str">
        <f t="shared" si="6"/>
        <v/>
      </c>
      <c r="AW605" s="68" t="str">
        <f t="shared" si="7"/>
        <v/>
      </c>
      <c r="AX605" s="77"/>
    </row>
    <row r="606">
      <c r="A606" s="68"/>
      <c r="B606" s="68"/>
      <c r="C606" s="69"/>
      <c r="D606" s="68"/>
      <c r="E606" s="68"/>
      <c r="F606" s="68"/>
      <c r="G606" s="68"/>
      <c r="H606" s="68" t="str">
        <f t="shared" si="1"/>
        <v/>
      </c>
      <c r="I606" s="68"/>
      <c r="J606" s="111"/>
      <c r="K606" s="111"/>
      <c r="L606" s="122" t="b">
        <v>0</v>
      </c>
      <c r="M606" s="111"/>
      <c r="N606" s="109" t="b">
        <v>0</v>
      </c>
      <c r="O606" s="111"/>
      <c r="P606" s="109" t="b">
        <v>0</v>
      </c>
      <c r="Q606" s="111"/>
      <c r="R606" s="109" t="b">
        <v>0</v>
      </c>
      <c r="S606" s="111"/>
      <c r="T606" s="111"/>
      <c r="U606" s="111"/>
      <c r="V606" s="111"/>
      <c r="W606" s="111"/>
      <c r="X606" s="111"/>
      <c r="Y606" s="70" t="str">
        <f t="shared" si="8"/>
        <v/>
      </c>
      <c r="Z606" s="111"/>
      <c r="AA606" s="112" t="str">
        <f t="shared" si="2"/>
        <v>Missing Info</v>
      </c>
      <c r="AB606" s="113" t="str">
        <f>LET(
  completed, AA606="Complete",
  approved, AG606="Approved",
  srcVal,   IFERROR(VLOOKUP(D606, Lookup!A:F, 2, FALSE), ""),
  campVal,  IFERROR(VLOOKUP(D606, Lookup!A:F, 3, FALSE), ""),
  medVal,   IFERROR(VLOOKUP(D606, Lookup!A:F, 4, FALSE), ""),
  contVal,  IFERROR(VLOOKUP(D606, Lookup!A:F, 5, FALSE), ""),
  placeVal, IFERROR(VLOOKUP(D606, Lookup!A:F, 6, FALSE), ""),
  baseURL, AS606 &amp; "?",
  utm_source,   Lookup!$B$4 &amp; srcVal,
  utm_campaign, Lookup!$C$4 &amp; campVal,
  utm_medium,   Lookup!$D$4 &amp; medVal,
  utm_content,  Lookup!$E$4 &amp; contVal,
  utm_place,    Lookup!$F$4 &amp; placeVal,
  extras, "&amp;utm_term=" &amp; Y606 &amp; "&amp;adCreative=" &amp; AW606 &amp; "&amp;suggestedTerms=" &amp; AU606,
  IF(
    NOT(completed),
    "Missing Info",
    IF(
      NOT(approved),
      "Awaiting Approval",
      baseURL &amp; utm_source &amp; utm_campaign &amp; utm_medium &amp; utm_content &amp; utm_place &amp; extras
    )
  )
)</f>
        <v>Missing Info</v>
      </c>
      <c r="AC606" s="72" t="str">
        <f t="shared" si="3"/>
        <v/>
      </c>
      <c r="AD606" s="68"/>
      <c r="AE606" s="106"/>
      <c r="AF606" s="114" t="str">
        <f t="shared" si="4"/>
        <v/>
      </c>
      <c r="AG606" s="76"/>
      <c r="AH606" s="111"/>
      <c r="AI606" s="115"/>
      <c r="AJ606" s="68"/>
      <c r="AK606" s="124" t="str">
        <f>IFERROR(__xludf.DUMMYFUNCTION("iferror(split(AJ606,""|""),"""")"),"")</f>
        <v/>
      </c>
      <c r="AL606" s="111"/>
      <c r="AM606" s="111"/>
      <c r="AN606" s="118" t="str">
        <f>IFERROR(__xludf.DUMMYFUNCTION("if(J606="""","""",GOOGLETRANSLATE(J606,""auto"",""en""))"),"")</f>
        <v/>
      </c>
      <c r="AO606" s="111" t="str">
        <f>IFERROR(__xludf.DUMMYFUNCTION("if(K606="""","""",GOOGLETRANSLATE(K606,""auto"",""en""))"),"")</f>
        <v/>
      </c>
      <c r="AP606" s="111" t="str">
        <f>IFERROR(__xludf.DUMMYFUNCTION("if(M606="""","""",GOOGLETRANSLATE(M606,""auto"",""en""))"),"")</f>
        <v/>
      </c>
      <c r="AQ606" s="111" t="str">
        <f>IFERROR(__xludf.DUMMYFUNCTION("if(O606="""","""",GOOGLETRANSLATE(O606,""auto"",""en""))"),"")</f>
        <v/>
      </c>
      <c r="AR606" s="111" t="str">
        <f>IFERROR(__xludf.DUMMYFUNCTION("if(Q606="""","""",GOOGLETRANSLATE(Q606,""auto"",""en""))"),"")</f>
        <v/>
      </c>
      <c r="AS606" s="68" t="str">
        <f>IFERROR(__xludf.DUMMYFUNCTION("REGEXREPLACE(E606, ""\?.*"", """")
"),"")</f>
        <v/>
      </c>
      <c r="AT606" s="120" t="str">
        <f>IFERROR(__xludf.DUMMYFUNCTION("TEXTJOIN(CHAR(10)&amp;CHAR(10), TRUE,
  ""H1: "" &amp;
    IFERROR(INDEX(IMPORTXML(REGEXREPLACE(AS606,""\?.*"",""""),""//h1[1]""),1),""""),
  IFERROR(""H2/H3: "" &amp;
    TEXTJOIN(CHAR(10), TRUE,
      IMPORTXML(REGEXREPLACE(AS606,""\?.*"",""""),""//h2[normalize-spa"&amp;"ce()] | //h3[normalize-space()]"")
    ),""""),
  IFERROR(""Paragraphs: "" &amp;
    TEXTJOIN(CHAR(10)&amp;CHAR(10), TRUE,
      IMPORTXML(REGEXREPLACE(AS606,""\?.*"",""""),
        ""//article//p[normalize-space()] | //div[contains(@class,'entry-content') or con"&amp;"tains(@class,'post-content') or contains(@class,'single-content') or contains(@class,'content') or contains(@class,'article')]//p[normalize-space()]""
      )
    ),"""")
)
"),"H1: ")</f>
        <v>H1: </v>
      </c>
      <c r="AU606" s="68" t="str">
        <f t="shared" si="5"/>
        <v/>
      </c>
      <c r="AV606" s="68" t="str">
        <f t="shared" si="6"/>
        <v/>
      </c>
      <c r="AW606" s="68" t="str">
        <f t="shared" si="7"/>
        <v/>
      </c>
      <c r="AX606" s="77"/>
    </row>
    <row r="607">
      <c r="A607" s="68"/>
      <c r="B607" s="68"/>
      <c r="C607" s="69"/>
      <c r="D607" s="68"/>
      <c r="E607" s="68"/>
      <c r="F607" s="68"/>
      <c r="G607" s="68"/>
      <c r="H607" s="68" t="str">
        <f t="shared" si="1"/>
        <v/>
      </c>
      <c r="I607" s="68"/>
      <c r="J607" s="111"/>
      <c r="K607" s="111"/>
      <c r="L607" s="122" t="b">
        <v>0</v>
      </c>
      <c r="M607" s="111"/>
      <c r="N607" s="109" t="b">
        <v>0</v>
      </c>
      <c r="O607" s="111"/>
      <c r="P607" s="109" t="b">
        <v>0</v>
      </c>
      <c r="Q607" s="111"/>
      <c r="R607" s="109" t="b">
        <v>0</v>
      </c>
      <c r="S607" s="111"/>
      <c r="T607" s="111"/>
      <c r="U607" s="111"/>
      <c r="V607" s="111"/>
      <c r="W607" s="111"/>
      <c r="X607" s="111"/>
      <c r="Y607" s="70" t="str">
        <f t="shared" si="8"/>
        <v/>
      </c>
      <c r="Z607" s="111"/>
      <c r="AA607" s="112" t="str">
        <f t="shared" si="2"/>
        <v>Missing Info</v>
      </c>
      <c r="AB607" s="113" t="str">
        <f>LET(
  completed, AA607="Complete",
  approved, AG607="Approved",
  srcVal,   IFERROR(VLOOKUP(D607, Lookup!A:F, 2, FALSE), ""),
  campVal,  IFERROR(VLOOKUP(D607, Lookup!A:F, 3, FALSE), ""),
  medVal,   IFERROR(VLOOKUP(D607, Lookup!A:F, 4, FALSE), ""),
  contVal,  IFERROR(VLOOKUP(D607, Lookup!A:F, 5, FALSE), ""),
  placeVal, IFERROR(VLOOKUP(D607, Lookup!A:F, 6, FALSE), ""),
  baseURL, AS607 &amp; "?",
  utm_source,   Lookup!$B$4 &amp; srcVal,
  utm_campaign, Lookup!$C$4 &amp; campVal,
  utm_medium,   Lookup!$D$4 &amp; medVal,
  utm_content,  Lookup!$E$4 &amp; contVal,
  utm_place,    Lookup!$F$4 &amp; placeVal,
  extras, "&amp;utm_term=" &amp; Y607 &amp; "&amp;adCreative=" &amp; AW607 &amp; "&amp;suggestedTerms=" &amp; AU607,
  IF(
    NOT(completed),
    "Missing Info",
    IF(
      NOT(approved),
      "Awaiting Approval",
      baseURL &amp; utm_source &amp; utm_campaign &amp; utm_medium &amp; utm_content &amp; utm_place &amp; extras
    )
  )
)</f>
        <v>Missing Info</v>
      </c>
      <c r="AC607" s="72" t="str">
        <f t="shared" si="3"/>
        <v/>
      </c>
      <c r="AD607" s="68"/>
      <c r="AE607" s="106"/>
      <c r="AF607" s="114" t="str">
        <f t="shared" si="4"/>
        <v/>
      </c>
      <c r="AG607" s="76"/>
      <c r="AH607" s="111"/>
      <c r="AI607" s="115"/>
      <c r="AJ607" s="68"/>
      <c r="AK607" s="124" t="str">
        <f>IFERROR(__xludf.DUMMYFUNCTION("iferror(split(AJ607,""|""),"""")"),"")</f>
        <v/>
      </c>
      <c r="AL607" s="111"/>
      <c r="AM607" s="111"/>
      <c r="AN607" s="118" t="str">
        <f>IFERROR(__xludf.DUMMYFUNCTION("if(J607="""","""",GOOGLETRANSLATE(J607,""auto"",""en""))"),"")</f>
        <v/>
      </c>
      <c r="AO607" s="111" t="str">
        <f>IFERROR(__xludf.DUMMYFUNCTION("if(K607="""","""",GOOGLETRANSLATE(K607,""auto"",""en""))"),"")</f>
        <v/>
      </c>
      <c r="AP607" s="111" t="str">
        <f>IFERROR(__xludf.DUMMYFUNCTION("if(M607="""","""",GOOGLETRANSLATE(M607,""auto"",""en""))"),"")</f>
        <v/>
      </c>
      <c r="AQ607" s="111" t="str">
        <f>IFERROR(__xludf.DUMMYFUNCTION("if(O607="""","""",GOOGLETRANSLATE(O607,""auto"",""en""))"),"")</f>
        <v/>
      </c>
      <c r="AR607" s="111" t="str">
        <f>IFERROR(__xludf.DUMMYFUNCTION("if(Q607="""","""",GOOGLETRANSLATE(Q607,""auto"",""en""))"),"")</f>
        <v/>
      </c>
      <c r="AS607" s="68" t="str">
        <f>IFERROR(__xludf.DUMMYFUNCTION("REGEXREPLACE(E607, ""\?.*"", """")
"),"")</f>
        <v/>
      </c>
      <c r="AT607" s="120" t="str">
        <f>IFERROR(__xludf.DUMMYFUNCTION("TEXTJOIN(CHAR(10)&amp;CHAR(10), TRUE,
  ""H1: "" &amp;
    IFERROR(INDEX(IMPORTXML(REGEXREPLACE(AS607,""\?.*"",""""),""//h1[1]""),1),""""),
  IFERROR(""H2/H3: "" &amp;
    TEXTJOIN(CHAR(10), TRUE,
      IMPORTXML(REGEXREPLACE(AS607,""\?.*"",""""),""//h2[normalize-spa"&amp;"ce()] | //h3[normalize-space()]"")
    ),""""),
  IFERROR(""Paragraphs: "" &amp;
    TEXTJOIN(CHAR(10)&amp;CHAR(10), TRUE,
      IMPORTXML(REGEXREPLACE(AS607,""\?.*"",""""),
        ""//article//p[normalize-space()] | //div[contains(@class,'entry-content') or con"&amp;"tains(@class,'post-content') or contains(@class,'single-content') or contains(@class,'content') or contains(@class,'article')]//p[normalize-space()]""
      )
    ),"""")
)
"),"H1: ")</f>
        <v>H1: </v>
      </c>
      <c r="AU607" s="68" t="str">
        <f t="shared" si="5"/>
        <v/>
      </c>
      <c r="AV607" s="68" t="str">
        <f t="shared" si="6"/>
        <v/>
      </c>
      <c r="AW607" s="68" t="str">
        <f t="shared" si="7"/>
        <v/>
      </c>
      <c r="AX607" s="77"/>
    </row>
    <row r="608">
      <c r="A608" s="68"/>
      <c r="B608" s="68"/>
      <c r="C608" s="69"/>
      <c r="D608" s="68"/>
      <c r="E608" s="68"/>
      <c r="F608" s="68"/>
      <c r="G608" s="68"/>
      <c r="H608" s="68" t="str">
        <f t="shared" si="1"/>
        <v/>
      </c>
      <c r="I608" s="68"/>
      <c r="J608" s="111"/>
      <c r="K608" s="111"/>
      <c r="L608" s="122" t="b">
        <v>0</v>
      </c>
      <c r="M608" s="111"/>
      <c r="N608" s="109" t="b">
        <v>0</v>
      </c>
      <c r="O608" s="111"/>
      <c r="P608" s="109" t="b">
        <v>0</v>
      </c>
      <c r="Q608" s="111"/>
      <c r="R608" s="109" t="b">
        <v>0</v>
      </c>
      <c r="S608" s="111"/>
      <c r="T608" s="111"/>
      <c r="U608" s="111"/>
      <c r="V608" s="111"/>
      <c r="W608" s="111"/>
      <c r="X608" s="111"/>
      <c r="Y608" s="70" t="str">
        <f t="shared" si="8"/>
        <v/>
      </c>
      <c r="Z608" s="111"/>
      <c r="AA608" s="112" t="str">
        <f t="shared" si="2"/>
        <v>Missing Info</v>
      </c>
      <c r="AB608" s="113" t="str">
        <f>LET(
  completed, AA608="Complete",
  approved, AG608="Approved",
  srcVal,   IFERROR(VLOOKUP(D608, Lookup!A:F, 2, FALSE), ""),
  campVal,  IFERROR(VLOOKUP(D608, Lookup!A:F, 3, FALSE), ""),
  medVal,   IFERROR(VLOOKUP(D608, Lookup!A:F, 4, FALSE), ""),
  contVal,  IFERROR(VLOOKUP(D608, Lookup!A:F, 5, FALSE), ""),
  placeVal, IFERROR(VLOOKUP(D608, Lookup!A:F, 6, FALSE), ""),
  baseURL, AS608 &amp; "?",
  utm_source,   Lookup!$B$4 &amp; srcVal,
  utm_campaign, Lookup!$C$4 &amp; campVal,
  utm_medium,   Lookup!$D$4 &amp; medVal,
  utm_content,  Lookup!$E$4 &amp; contVal,
  utm_place,    Lookup!$F$4 &amp; placeVal,
  extras, "&amp;utm_term=" &amp; Y608 &amp; "&amp;adCreative=" &amp; AW608 &amp; "&amp;suggestedTerms=" &amp; AU608,
  IF(
    NOT(completed),
    "Missing Info",
    IF(
      NOT(approved),
      "Awaiting Approval",
      baseURL &amp; utm_source &amp; utm_campaign &amp; utm_medium &amp; utm_content &amp; utm_place &amp; extras
    )
  )
)</f>
        <v>Missing Info</v>
      </c>
      <c r="AC608" s="72" t="str">
        <f t="shared" si="3"/>
        <v/>
      </c>
      <c r="AD608" s="68"/>
      <c r="AE608" s="106"/>
      <c r="AF608" s="114" t="str">
        <f t="shared" si="4"/>
        <v/>
      </c>
      <c r="AG608" s="76"/>
      <c r="AH608" s="111"/>
      <c r="AI608" s="115"/>
      <c r="AJ608" s="68"/>
      <c r="AK608" s="124" t="str">
        <f>IFERROR(__xludf.DUMMYFUNCTION("iferror(split(AJ608,""|""),"""")"),"")</f>
        <v/>
      </c>
      <c r="AL608" s="111"/>
      <c r="AM608" s="111"/>
      <c r="AN608" s="118" t="str">
        <f>IFERROR(__xludf.DUMMYFUNCTION("if(J608="""","""",GOOGLETRANSLATE(J608,""auto"",""en""))"),"")</f>
        <v/>
      </c>
      <c r="AO608" s="111" t="str">
        <f>IFERROR(__xludf.DUMMYFUNCTION("if(K608="""","""",GOOGLETRANSLATE(K608,""auto"",""en""))"),"")</f>
        <v/>
      </c>
      <c r="AP608" s="111" t="str">
        <f>IFERROR(__xludf.DUMMYFUNCTION("if(M608="""","""",GOOGLETRANSLATE(M608,""auto"",""en""))"),"")</f>
        <v/>
      </c>
      <c r="AQ608" s="111" t="str">
        <f>IFERROR(__xludf.DUMMYFUNCTION("if(O608="""","""",GOOGLETRANSLATE(O608,""auto"",""en""))"),"")</f>
        <v/>
      </c>
      <c r="AR608" s="111" t="str">
        <f>IFERROR(__xludf.DUMMYFUNCTION("if(Q608="""","""",GOOGLETRANSLATE(Q608,""auto"",""en""))"),"")</f>
        <v/>
      </c>
      <c r="AS608" s="68" t="str">
        <f>IFERROR(__xludf.DUMMYFUNCTION("REGEXREPLACE(E608, ""\?.*"", """")
"),"")</f>
        <v/>
      </c>
      <c r="AT608" s="120" t="str">
        <f>IFERROR(__xludf.DUMMYFUNCTION("TEXTJOIN(CHAR(10)&amp;CHAR(10), TRUE,
  ""H1: "" &amp;
    IFERROR(INDEX(IMPORTXML(REGEXREPLACE(AS608,""\?.*"",""""),""//h1[1]""),1),""""),
  IFERROR(""H2/H3: "" &amp;
    TEXTJOIN(CHAR(10), TRUE,
      IMPORTXML(REGEXREPLACE(AS608,""\?.*"",""""),""//h2[normalize-spa"&amp;"ce()] | //h3[normalize-space()]"")
    ),""""),
  IFERROR(""Paragraphs: "" &amp;
    TEXTJOIN(CHAR(10)&amp;CHAR(10), TRUE,
      IMPORTXML(REGEXREPLACE(AS608,""\?.*"",""""),
        ""//article//p[normalize-space()] | //div[contains(@class,'entry-content') or con"&amp;"tains(@class,'post-content') or contains(@class,'single-content') or contains(@class,'content') or contains(@class,'article')]//p[normalize-space()]""
      )
    ),"""")
)
"),"H1: ")</f>
        <v>H1: </v>
      </c>
      <c r="AU608" s="68" t="str">
        <f t="shared" si="5"/>
        <v/>
      </c>
      <c r="AV608" s="68" t="str">
        <f t="shared" si="6"/>
        <v/>
      </c>
      <c r="AW608" s="68" t="str">
        <f t="shared" si="7"/>
        <v/>
      </c>
      <c r="AX608" s="77"/>
    </row>
    <row r="609">
      <c r="A609" s="68"/>
      <c r="B609" s="68"/>
      <c r="C609" s="69"/>
      <c r="D609" s="68"/>
      <c r="E609" s="68"/>
      <c r="F609" s="68"/>
      <c r="G609" s="68"/>
      <c r="H609" s="68" t="str">
        <f t="shared" si="1"/>
        <v/>
      </c>
      <c r="I609" s="68"/>
      <c r="J609" s="111"/>
      <c r="K609" s="111"/>
      <c r="L609" s="122" t="b">
        <v>0</v>
      </c>
      <c r="M609" s="111"/>
      <c r="N609" s="109" t="b">
        <v>0</v>
      </c>
      <c r="O609" s="111"/>
      <c r="P609" s="109" t="b">
        <v>0</v>
      </c>
      <c r="Q609" s="111"/>
      <c r="R609" s="109" t="b">
        <v>0</v>
      </c>
      <c r="S609" s="111"/>
      <c r="T609" s="111"/>
      <c r="U609" s="111"/>
      <c r="V609" s="111"/>
      <c r="W609" s="111"/>
      <c r="X609" s="111"/>
      <c r="Y609" s="70" t="str">
        <f t="shared" si="8"/>
        <v/>
      </c>
      <c r="Z609" s="111"/>
      <c r="AA609" s="112" t="str">
        <f t="shared" si="2"/>
        <v>Missing Info</v>
      </c>
      <c r="AB609" s="113" t="str">
        <f>LET(
  completed, AA609="Complete",
  approved, AG609="Approved",
  srcVal,   IFERROR(VLOOKUP(D609, Lookup!A:F, 2, FALSE), ""),
  campVal,  IFERROR(VLOOKUP(D609, Lookup!A:F, 3, FALSE), ""),
  medVal,   IFERROR(VLOOKUP(D609, Lookup!A:F, 4, FALSE), ""),
  contVal,  IFERROR(VLOOKUP(D609, Lookup!A:F, 5, FALSE), ""),
  placeVal, IFERROR(VLOOKUP(D609, Lookup!A:F, 6, FALSE), ""),
  baseURL, AS609 &amp; "?",
  utm_source,   Lookup!$B$4 &amp; srcVal,
  utm_campaign, Lookup!$C$4 &amp; campVal,
  utm_medium,   Lookup!$D$4 &amp; medVal,
  utm_content,  Lookup!$E$4 &amp; contVal,
  utm_place,    Lookup!$F$4 &amp; placeVal,
  extras, "&amp;utm_term=" &amp; Y609 &amp; "&amp;adCreative=" &amp; AW609 &amp; "&amp;suggestedTerms=" &amp; AU609,
  IF(
    NOT(completed),
    "Missing Info",
    IF(
      NOT(approved),
      "Awaiting Approval",
      baseURL &amp; utm_source &amp; utm_campaign &amp; utm_medium &amp; utm_content &amp; utm_place &amp; extras
    )
  )
)</f>
        <v>Missing Info</v>
      </c>
      <c r="AC609" s="72" t="str">
        <f t="shared" si="3"/>
        <v/>
      </c>
      <c r="AD609" s="68"/>
      <c r="AE609" s="106"/>
      <c r="AF609" s="114" t="str">
        <f t="shared" si="4"/>
        <v/>
      </c>
      <c r="AG609" s="76"/>
      <c r="AH609" s="111"/>
      <c r="AI609" s="115"/>
      <c r="AJ609" s="68"/>
      <c r="AK609" s="124" t="str">
        <f>IFERROR(__xludf.DUMMYFUNCTION("iferror(split(AJ609,""|""),"""")"),"")</f>
        <v/>
      </c>
      <c r="AL609" s="111"/>
      <c r="AM609" s="111"/>
      <c r="AN609" s="118" t="str">
        <f>IFERROR(__xludf.DUMMYFUNCTION("if(J609="""","""",GOOGLETRANSLATE(J609,""auto"",""en""))"),"")</f>
        <v/>
      </c>
      <c r="AO609" s="111" t="str">
        <f>IFERROR(__xludf.DUMMYFUNCTION("if(K609="""","""",GOOGLETRANSLATE(K609,""auto"",""en""))"),"")</f>
        <v/>
      </c>
      <c r="AP609" s="111" t="str">
        <f>IFERROR(__xludf.DUMMYFUNCTION("if(M609="""","""",GOOGLETRANSLATE(M609,""auto"",""en""))"),"")</f>
        <v/>
      </c>
      <c r="AQ609" s="111" t="str">
        <f>IFERROR(__xludf.DUMMYFUNCTION("if(O609="""","""",GOOGLETRANSLATE(O609,""auto"",""en""))"),"")</f>
        <v/>
      </c>
      <c r="AR609" s="111" t="str">
        <f>IFERROR(__xludf.DUMMYFUNCTION("if(Q609="""","""",GOOGLETRANSLATE(Q609,""auto"",""en""))"),"")</f>
        <v/>
      </c>
      <c r="AS609" s="68" t="str">
        <f>IFERROR(__xludf.DUMMYFUNCTION("REGEXREPLACE(E609, ""\?.*"", """")
"),"")</f>
        <v/>
      </c>
      <c r="AT609" s="120" t="str">
        <f>IFERROR(__xludf.DUMMYFUNCTION("TEXTJOIN(CHAR(10)&amp;CHAR(10), TRUE,
  ""H1: "" &amp;
    IFERROR(INDEX(IMPORTXML(REGEXREPLACE(AS609,""\?.*"",""""),""//h1[1]""),1),""""),
  IFERROR(""H2/H3: "" &amp;
    TEXTJOIN(CHAR(10), TRUE,
      IMPORTXML(REGEXREPLACE(AS609,""\?.*"",""""),""//h2[normalize-spa"&amp;"ce()] | //h3[normalize-space()]"")
    ),""""),
  IFERROR(""Paragraphs: "" &amp;
    TEXTJOIN(CHAR(10)&amp;CHAR(10), TRUE,
      IMPORTXML(REGEXREPLACE(AS609,""\?.*"",""""),
        ""//article//p[normalize-space()] | //div[contains(@class,'entry-content') or con"&amp;"tains(@class,'post-content') or contains(@class,'single-content') or contains(@class,'content') or contains(@class,'article')]//p[normalize-space()]""
      )
    ),"""")
)
"),"H1: ")</f>
        <v>H1: </v>
      </c>
      <c r="AU609" s="68" t="str">
        <f t="shared" si="5"/>
        <v/>
      </c>
      <c r="AV609" s="68" t="str">
        <f t="shared" si="6"/>
        <v/>
      </c>
      <c r="AW609" s="68" t="str">
        <f t="shared" si="7"/>
        <v/>
      </c>
      <c r="AX609" s="77"/>
    </row>
    <row r="610">
      <c r="A610" s="68"/>
      <c r="B610" s="68"/>
      <c r="C610" s="69"/>
      <c r="D610" s="68"/>
      <c r="E610" s="68"/>
      <c r="F610" s="68"/>
      <c r="G610" s="68"/>
      <c r="H610" s="68" t="str">
        <f t="shared" si="1"/>
        <v/>
      </c>
      <c r="I610" s="68"/>
      <c r="J610" s="111"/>
      <c r="K610" s="111"/>
      <c r="L610" s="122" t="b">
        <v>0</v>
      </c>
      <c r="M610" s="111"/>
      <c r="N610" s="109" t="b">
        <v>0</v>
      </c>
      <c r="O610" s="111"/>
      <c r="P610" s="109" t="b">
        <v>0</v>
      </c>
      <c r="Q610" s="111"/>
      <c r="R610" s="109" t="b">
        <v>0</v>
      </c>
      <c r="S610" s="111"/>
      <c r="T610" s="111"/>
      <c r="U610" s="111"/>
      <c r="V610" s="111"/>
      <c r="W610" s="111"/>
      <c r="X610" s="111"/>
      <c r="Y610" s="70" t="str">
        <f t="shared" si="8"/>
        <v/>
      </c>
      <c r="Z610" s="111"/>
      <c r="AA610" s="112" t="str">
        <f t="shared" si="2"/>
        <v>Missing Info</v>
      </c>
      <c r="AB610" s="113" t="str">
        <f>LET(
  completed, AA610="Complete",
  approved, AG610="Approved",
  srcVal,   IFERROR(VLOOKUP(D610, Lookup!A:F, 2, FALSE), ""),
  campVal,  IFERROR(VLOOKUP(D610, Lookup!A:F, 3, FALSE), ""),
  medVal,   IFERROR(VLOOKUP(D610, Lookup!A:F, 4, FALSE), ""),
  contVal,  IFERROR(VLOOKUP(D610, Lookup!A:F, 5, FALSE), ""),
  placeVal, IFERROR(VLOOKUP(D610, Lookup!A:F, 6, FALSE), ""),
  baseURL, AS610 &amp; "?",
  utm_source,   Lookup!$B$4 &amp; srcVal,
  utm_campaign, Lookup!$C$4 &amp; campVal,
  utm_medium,   Lookup!$D$4 &amp; medVal,
  utm_content,  Lookup!$E$4 &amp; contVal,
  utm_place,    Lookup!$F$4 &amp; placeVal,
  extras, "&amp;utm_term=" &amp; Y610 &amp; "&amp;adCreative=" &amp; AW610 &amp; "&amp;suggestedTerms=" &amp; AU610,
  IF(
    NOT(completed),
    "Missing Info",
    IF(
      NOT(approved),
      "Awaiting Approval",
      baseURL &amp; utm_source &amp; utm_campaign &amp; utm_medium &amp; utm_content &amp; utm_place &amp; extras
    )
  )
)</f>
        <v>Missing Info</v>
      </c>
      <c r="AC610" s="72" t="str">
        <f t="shared" si="3"/>
        <v/>
      </c>
      <c r="AD610" s="68"/>
      <c r="AE610" s="106"/>
      <c r="AF610" s="114" t="str">
        <f t="shared" si="4"/>
        <v/>
      </c>
      <c r="AG610" s="76"/>
      <c r="AH610" s="111"/>
      <c r="AI610" s="115"/>
      <c r="AJ610" s="68"/>
      <c r="AK610" s="124" t="str">
        <f>IFERROR(__xludf.DUMMYFUNCTION("iferror(split(AJ610,""|""),"""")"),"")</f>
        <v/>
      </c>
      <c r="AL610" s="111"/>
      <c r="AM610" s="111"/>
      <c r="AN610" s="118" t="str">
        <f>IFERROR(__xludf.DUMMYFUNCTION("if(J610="""","""",GOOGLETRANSLATE(J610,""auto"",""en""))"),"")</f>
        <v/>
      </c>
      <c r="AO610" s="111" t="str">
        <f>IFERROR(__xludf.DUMMYFUNCTION("if(K610="""","""",GOOGLETRANSLATE(K610,""auto"",""en""))"),"")</f>
        <v/>
      </c>
      <c r="AP610" s="111" t="str">
        <f>IFERROR(__xludf.DUMMYFUNCTION("if(M610="""","""",GOOGLETRANSLATE(M610,""auto"",""en""))"),"")</f>
        <v/>
      </c>
      <c r="AQ610" s="111" t="str">
        <f>IFERROR(__xludf.DUMMYFUNCTION("if(O610="""","""",GOOGLETRANSLATE(O610,""auto"",""en""))"),"")</f>
        <v/>
      </c>
      <c r="AR610" s="111" t="str">
        <f>IFERROR(__xludf.DUMMYFUNCTION("if(Q610="""","""",GOOGLETRANSLATE(Q610,""auto"",""en""))"),"")</f>
        <v/>
      </c>
      <c r="AS610" s="68" t="str">
        <f>IFERROR(__xludf.DUMMYFUNCTION("REGEXREPLACE(E610, ""\?.*"", """")
"),"")</f>
        <v/>
      </c>
      <c r="AT610" s="120" t="str">
        <f>IFERROR(__xludf.DUMMYFUNCTION("TEXTJOIN(CHAR(10)&amp;CHAR(10), TRUE,
  ""H1: "" &amp;
    IFERROR(INDEX(IMPORTXML(REGEXREPLACE(AS610,""\?.*"",""""),""//h1[1]""),1),""""),
  IFERROR(""H2/H3: "" &amp;
    TEXTJOIN(CHAR(10), TRUE,
      IMPORTXML(REGEXREPLACE(AS610,""\?.*"",""""),""//h2[normalize-spa"&amp;"ce()] | //h3[normalize-space()]"")
    ),""""),
  IFERROR(""Paragraphs: "" &amp;
    TEXTJOIN(CHAR(10)&amp;CHAR(10), TRUE,
      IMPORTXML(REGEXREPLACE(AS610,""\?.*"",""""),
        ""//article//p[normalize-space()] | //div[contains(@class,'entry-content') or con"&amp;"tains(@class,'post-content') or contains(@class,'single-content') or contains(@class,'content') or contains(@class,'article')]//p[normalize-space()]""
      )
    ),"""")
)
"),"H1: ")</f>
        <v>H1: </v>
      </c>
      <c r="AU610" s="68" t="str">
        <f t="shared" si="5"/>
        <v/>
      </c>
      <c r="AV610" s="68" t="str">
        <f t="shared" si="6"/>
        <v/>
      </c>
      <c r="AW610" s="68" t="str">
        <f t="shared" si="7"/>
        <v/>
      </c>
      <c r="AX610" s="77"/>
    </row>
    <row r="611">
      <c r="A611" s="68"/>
      <c r="B611" s="68"/>
      <c r="C611" s="69"/>
      <c r="D611" s="68"/>
      <c r="E611" s="68"/>
      <c r="F611" s="68"/>
      <c r="G611" s="68"/>
      <c r="H611" s="68" t="str">
        <f t="shared" si="1"/>
        <v/>
      </c>
      <c r="I611" s="68"/>
      <c r="J611" s="111"/>
      <c r="K611" s="111"/>
      <c r="L611" s="122" t="b">
        <v>0</v>
      </c>
      <c r="M611" s="111"/>
      <c r="N611" s="109" t="b">
        <v>0</v>
      </c>
      <c r="O611" s="111"/>
      <c r="P611" s="109" t="b">
        <v>0</v>
      </c>
      <c r="Q611" s="111"/>
      <c r="R611" s="109" t="b">
        <v>0</v>
      </c>
      <c r="S611" s="111"/>
      <c r="T611" s="111"/>
      <c r="U611" s="111"/>
      <c r="V611" s="111"/>
      <c r="W611" s="111"/>
      <c r="X611" s="111"/>
      <c r="Y611" s="70" t="str">
        <f t="shared" si="8"/>
        <v/>
      </c>
      <c r="Z611" s="111"/>
      <c r="AA611" s="112" t="str">
        <f t="shared" si="2"/>
        <v>Missing Info</v>
      </c>
      <c r="AB611" s="113" t="str">
        <f>LET(
  completed, AA611="Complete",
  approved, AG611="Approved",
  srcVal,   IFERROR(VLOOKUP(D611, Lookup!A:F, 2, FALSE), ""),
  campVal,  IFERROR(VLOOKUP(D611, Lookup!A:F, 3, FALSE), ""),
  medVal,   IFERROR(VLOOKUP(D611, Lookup!A:F, 4, FALSE), ""),
  contVal,  IFERROR(VLOOKUP(D611, Lookup!A:F, 5, FALSE), ""),
  placeVal, IFERROR(VLOOKUP(D611, Lookup!A:F, 6, FALSE), ""),
  baseURL, AS611 &amp; "?",
  utm_source,   Lookup!$B$4 &amp; srcVal,
  utm_campaign, Lookup!$C$4 &amp; campVal,
  utm_medium,   Lookup!$D$4 &amp; medVal,
  utm_content,  Lookup!$E$4 &amp; contVal,
  utm_place,    Lookup!$F$4 &amp; placeVal,
  extras, "&amp;utm_term=" &amp; Y611 &amp; "&amp;adCreative=" &amp; AW611 &amp; "&amp;suggestedTerms=" &amp; AU611,
  IF(
    NOT(completed),
    "Missing Info",
    IF(
      NOT(approved),
      "Awaiting Approval",
      baseURL &amp; utm_source &amp; utm_campaign &amp; utm_medium &amp; utm_content &amp; utm_place &amp; extras
    )
  )
)</f>
        <v>Missing Info</v>
      </c>
      <c r="AC611" s="72" t="str">
        <f t="shared" si="3"/>
        <v/>
      </c>
      <c r="AD611" s="68"/>
      <c r="AE611" s="106"/>
      <c r="AF611" s="114" t="str">
        <f t="shared" si="4"/>
        <v/>
      </c>
      <c r="AG611" s="76"/>
      <c r="AH611" s="111"/>
      <c r="AI611" s="115"/>
      <c r="AJ611" s="68"/>
      <c r="AK611" s="124" t="str">
        <f>IFERROR(__xludf.DUMMYFUNCTION("iferror(split(AJ611,""|""),"""")"),"")</f>
        <v/>
      </c>
      <c r="AL611" s="111"/>
      <c r="AM611" s="111"/>
      <c r="AN611" s="118" t="str">
        <f>IFERROR(__xludf.DUMMYFUNCTION("if(J611="""","""",GOOGLETRANSLATE(J611,""auto"",""en""))"),"")</f>
        <v/>
      </c>
      <c r="AO611" s="111" t="str">
        <f>IFERROR(__xludf.DUMMYFUNCTION("if(K611="""","""",GOOGLETRANSLATE(K611,""auto"",""en""))"),"")</f>
        <v/>
      </c>
      <c r="AP611" s="111" t="str">
        <f>IFERROR(__xludf.DUMMYFUNCTION("if(M611="""","""",GOOGLETRANSLATE(M611,""auto"",""en""))"),"")</f>
        <v/>
      </c>
      <c r="AQ611" s="111" t="str">
        <f>IFERROR(__xludf.DUMMYFUNCTION("if(O611="""","""",GOOGLETRANSLATE(O611,""auto"",""en""))"),"")</f>
        <v/>
      </c>
      <c r="AR611" s="111" t="str">
        <f>IFERROR(__xludf.DUMMYFUNCTION("if(Q611="""","""",GOOGLETRANSLATE(Q611,""auto"",""en""))"),"")</f>
        <v/>
      </c>
      <c r="AS611" s="68" t="str">
        <f>IFERROR(__xludf.DUMMYFUNCTION("REGEXREPLACE(E611, ""\?.*"", """")
"),"")</f>
        <v/>
      </c>
      <c r="AT611" s="120" t="str">
        <f>IFERROR(__xludf.DUMMYFUNCTION("TEXTJOIN(CHAR(10)&amp;CHAR(10), TRUE,
  ""H1: "" &amp;
    IFERROR(INDEX(IMPORTXML(REGEXREPLACE(AS611,""\?.*"",""""),""//h1[1]""),1),""""),
  IFERROR(""H2/H3: "" &amp;
    TEXTJOIN(CHAR(10), TRUE,
      IMPORTXML(REGEXREPLACE(AS611,""\?.*"",""""),""//h2[normalize-spa"&amp;"ce()] | //h3[normalize-space()]"")
    ),""""),
  IFERROR(""Paragraphs: "" &amp;
    TEXTJOIN(CHAR(10)&amp;CHAR(10), TRUE,
      IMPORTXML(REGEXREPLACE(AS611,""\?.*"",""""),
        ""//article//p[normalize-space()] | //div[contains(@class,'entry-content') or con"&amp;"tains(@class,'post-content') or contains(@class,'single-content') or contains(@class,'content') or contains(@class,'article')]//p[normalize-space()]""
      )
    ),"""")
)
"),"H1: ")</f>
        <v>H1: </v>
      </c>
      <c r="AU611" s="68" t="str">
        <f t="shared" si="5"/>
        <v/>
      </c>
      <c r="AV611" s="68" t="str">
        <f t="shared" si="6"/>
        <v/>
      </c>
      <c r="AW611" s="68" t="str">
        <f t="shared" si="7"/>
        <v/>
      </c>
      <c r="AX611" s="77"/>
    </row>
    <row r="612">
      <c r="A612" s="68"/>
      <c r="B612" s="68"/>
      <c r="C612" s="69"/>
      <c r="D612" s="68"/>
      <c r="E612" s="68"/>
      <c r="F612" s="68"/>
      <c r="G612" s="68"/>
      <c r="H612" s="68" t="str">
        <f t="shared" si="1"/>
        <v/>
      </c>
      <c r="I612" s="68"/>
      <c r="J612" s="111"/>
      <c r="K612" s="111"/>
      <c r="L612" s="122" t="b">
        <v>0</v>
      </c>
      <c r="M612" s="111"/>
      <c r="N612" s="109" t="b">
        <v>0</v>
      </c>
      <c r="O612" s="111"/>
      <c r="P612" s="109" t="b">
        <v>0</v>
      </c>
      <c r="Q612" s="111"/>
      <c r="R612" s="109" t="b">
        <v>0</v>
      </c>
      <c r="S612" s="111"/>
      <c r="T612" s="111"/>
      <c r="U612" s="111"/>
      <c r="V612" s="111"/>
      <c r="W612" s="111"/>
      <c r="X612" s="111"/>
      <c r="Y612" s="70" t="str">
        <f t="shared" si="8"/>
        <v/>
      </c>
      <c r="Z612" s="111"/>
      <c r="AA612" s="112" t="str">
        <f t="shared" si="2"/>
        <v>Missing Info</v>
      </c>
      <c r="AB612" s="113" t="str">
        <f>LET(
  completed, AA612="Complete",
  approved, AG612="Approved",
  srcVal,   IFERROR(VLOOKUP(D612, Lookup!A:F, 2, FALSE), ""),
  campVal,  IFERROR(VLOOKUP(D612, Lookup!A:F, 3, FALSE), ""),
  medVal,   IFERROR(VLOOKUP(D612, Lookup!A:F, 4, FALSE), ""),
  contVal,  IFERROR(VLOOKUP(D612, Lookup!A:F, 5, FALSE), ""),
  placeVal, IFERROR(VLOOKUP(D612, Lookup!A:F, 6, FALSE), ""),
  baseURL, AS612 &amp; "?",
  utm_source,   Lookup!$B$4 &amp; srcVal,
  utm_campaign, Lookup!$C$4 &amp; campVal,
  utm_medium,   Lookup!$D$4 &amp; medVal,
  utm_content,  Lookup!$E$4 &amp; contVal,
  utm_place,    Lookup!$F$4 &amp; placeVal,
  extras, "&amp;utm_term=" &amp; Y612 &amp; "&amp;adCreative=" &amp; AW612 &amp; "&amp;suggestedTerms=" &amp; AU612,
  IF(
    NOT(completed),
    "Missing Info",
    IF(
      NOT(approved),
      "Awaiting Approval",
      baseURL &amp; utm_source &amp; utm_campaign &amp; utm_medium &amp; utm_content &amp; utm_place &amp; extras
    )
  )
)</f>
        <v>Missing Info</v>
      </c>
      <c r="AC612" s="72" t="str">
        <f t="shared" si="3"/>
        <v/>
      </c>
      <c r="AD612" s="68"/>
      <c r="AE612" s="106"/>
      <c r="AF612" s="114" t="str">
        <f t="shared" si="4"/>
        <v/>
      </c>
      <c r="AG612" s="76"/>
      <c r="AH612" s="111"/>
      <c r="AI612" s="115"/>
      <c r="AJ612" s="68"/>
      <c r="AK612" s="124" t="str">
        <f>IFERROR(__xludf.DUMMYFUNCTION("iferror(split(AJ612,""|""),"""")"),"")</f>
        <v/>
      </c>
      <c r="AL612" s="111"/>
      <c r="AM612" s="111"/>
      <c r="AN612" s="118" t="str">
        <f>IFERROR(__xludf.DUMMYFUNCTION("if(J612="""","""",GOOGLETRANSLATE(J612,""auto"",""en""))"),"")</f>
        <v/>
      </c>
      <c r="AO612" s="111" t="str">
        <f>IFERROR(__xludf.DUMMYFUNCTION("if(K612="""","""",GOOGLETRANSLATE(K612,""auto"",""en""))"),"")</f>
        <v/>
      </c>
      <c r="AP612" s="111" t="str">
        <f>IFERROR(__xludf.DUMMYFUNCTION("if(M612="""","""",GOOGLETRANSLATE(M612,""auto"",""en""))"),"")</f>
        <v/>
      </c>
      <c r="AQ612" s="111" t="str">
        <f>IFERROR(__xludf.DUMMYFUNCTION("if(O612="""","""",GOOGLETRANSLATE(O612,""auto"",""en""))"),"")</f>
        <v/>
      </c>
      <c r="AR612" s="111" t="str">
        <f>IFERROR(__xludf.DUMMYFUNCTION("if(Q612="""","""",GOOGLETRANSLATE(Q612,""auto"",""en""))"),"")</f>
        <v/>
      </c>
      <c r="AS612" s="68" t="str">
        <f>IFERROR(__xludf.DUMMYFUNCTION("REGEXREPLACE(E612, ""\?.*"", """")
"),"")</f>
        <v/>
      </c>
      <c r="AT612" s="120" t="str">
        <f>IFERROR(__xludf.DUMMYFUNCTION("TEXTJOIN(CHAR(10)&amp;CHAR(10), TRUE,
  ""H1: "" &amp;
    IFERROR(INDEX(IMPORTXML(REGEXREPLACE(AS612,""\?.*"",""""),""//h1[1]""),1),""""),
  IFERROR(""H2/H3: "" &amp;
    TEXTJOIN(CHAR(10), TRUE,
      IMPORTXML(REGEXREPLACE(AS612,""\?.*"",""""),""//h2[normalize-spa"&amp;"ce()] | //h3[normalize-space()]"")
    ),""""),
  IFERROR(""Paragraphs: "" &amp;
    TEXTJOIN(CHAR(10)&amp;CHAR(10), TRUE,
      IMPORTXML(REGEXREPLACE(AS612,""\?.*"",""""),
        ""//article//p[normalize-space()] | //div[contains(@class,'entry-content') or con"&amp;"tains(@class,'post-content') or contains(@class,'single-content') or contains(@class,'content') or contains(@class,'article')]//p[normalize-space()]""
      )
    ),"""")
)
"),"H1: ")</f>
        <v>H1: </v>
      </c>
      <c r="AU612" s="68" t="str">
        <f t="shared" si="5"/>
        <v/>
      </c>
      <c r="AV612" s="68" t="str">
        <f t="shared" si="6"/>
        <v/>
      </c>
      <c r="AW612" s="68" t="str">
        <f t="shared" si="7"/>
        <v/>
      </c>
      <c r="AX612" s="77"/>
    </row>
    <row r="613">
      <c r="A613" s="68"/>
      <c r="B613" s="68"/>
      <c r="C613" s="69"/>
      <c r="D613" s="68"/>
      <c r="E613" s="68"/>
      <c r="F613" s="68"/>
      <c r="G613" s="68"/>
      <c r="H613" s="68" t="str">
        <f t="shared" si="1"/>
        <v/>
      </c>
      <c r="I613" s="68"/>
      <c r="J613" s="111"/>
      <c r="K613" s="111"/>
      <c r="L613" s="122" t="b">
        <v>0</v>
      </c>
      <c r="M613" s="111"/>
      <c r="N613" s="109" t="b">
        <v>0</v>
      </c>
      <c r="O613" s="111"/>
      <c r="P613" s="109" t="b">
        <v>0</v>
      </c>
      <c r="Q613" s="111"/>
      <c r="R613" s="109" t="b">
        <v>0</v>
      </c>
      <c r="S613" s="111"/>
      <c r="T613" s="111"/>
      <c r="U613" s="111"/>
      <c r="V613" s="111"/>
      <c r="W613" s="111"/>
      <c r="X613" s="111"/>
      <c r="Y613" s="70" t="str">
        <f t="shared" si="8"/>
        <v/>
      </c>
      <c r="Z613" s="111"/>
      <c r="AA613" s="112" t="str">
        <f t="shared" si="2"/>
        <v>Missing Info</v>
      </c>
      <c r="AB613" s="113" t="str">
        <f>LET(
  completed, AA613="Complete",
  approved, AG613="Approved",
  srcVal,   IFERROR(VLOOKUP(D613, Lookup!A:F, 2, FALSE), ""),
  campVal,  IFERROR(VLOOKUP(D613, Lookup!A:F, 3, FALSE), ""),
  medVal,   IFERROR(VLOOKUP(D613, Lookup!A:F, 4, FALSE), ""),
  contVal,  IFERROR(VLOOKUP(D613, Lookup!A:F, 5, FALSE), ""),
  placeVal, IFERROR(VLOOKUP(D613, Lookup!A:F, 6, FALSE), ""),
  baseURL, AS613 &amp; "?",
  utm_source,   Lookup!$B$4 &amp; srcVal,
  utm_campaign, Lookup!$C$4 &amp; campVal,
  utm_medium,   Lookup!$D$4 &amp; medVal,
  utm_content,  Lookup!$E$4 &amp; contVal,
  utm_place,    Lookup!$F$4 &amp; placeVal,
  extras, "&amp;utm_term=" &amp; Y613 &amp; "&amp;adCreative=" &amp; AW613 &amp; "&amp;suggestedTerms=" &amp; AU613,
  IF(
    NOT(completed),
    "Missing Info",
    IF(
      NOT(approved),
      "Awaiting Approval",
      baseURL &amp; utm_source &amp; utm_campaign &amp; utm_medium &amp; utm_content &amp; utm_place &amp; extras
    )
  )
)</f>
        <v>Missing Info</v>
      </c>
      <c r="AC613" s="72" t="str">
        <f t="shared" si="3"/>
        <v/>
      </c>
      <c r="AD613" s="68"/>
      <c r="AE613" s="106"/>
      <c r="AF613" s="114" t="str">
        <f t="shared" si="4"/>
        <v/>
      </c>
      <c r="AG613" s="76"/>
      <c r="AH613" s="111"/>
      <c r="AI613" s="115"/>
      <c r="AJ613" s="68"/>
      <c r="AK613" s="124" t="str">
        <f>IFERROR(__xludf.DUMMYFUNCTION("iferror(split(AJ613,""|""),"""")"),"")</f>
        <v/>
      </c>
      <c r="AL613" s="111"/>
      <c r="AM613" s="111"/>
      <c r="AN613" s="118" t="str">
        <f>IFERROR(__xludf.DUMMYFUNCTION("if(J613="""","""",GOOGLETRANSLATE(J613,""auto"",""en""))"),"")</f>
        <v/>
      </c>
      <c r="AO613" s="111" t="str">
        <f>IFERROR(__xludf.DUMMYFUNCTION("if(K613="""","""",GOOGLETRANSLATE(K613,""auto"",""en""))"),"")</f>
        <v/>
      </c>
      <c r="AP613" s="111" t="str">
        <f>IFERROR(__xludf.DUMMYFUNCTION("if(M613="""","""",GOOGLETRANSLATE(M613,""auto"",""en""))"),"")</f>
        <v/>
      </c>
      <c r="AQ613" s="111" t="str">
        <f>IFERROR(__xludf.DUMMYFUNCTION("if(O613="""","""",GOOGLETRANSLATE(O613,""auto"",""en""))"),"")</f>
        <v/>
      </c>
      <c r="AR613" s="111" t="str">
        <f>IFERROR(__xludf.DUMMYFUNCTION("if(Q613="""","""",GOOGLETRANSLATE(Q613,""auto"",""en""))"),"")</f>
        <v/>
      </c>
      <c r="AS613" s="68" t="str">
        <f>IFERROR(__xludf.DUMMYFUNCTION("REGEXREPLACE(E613, ""\?.*"", """")
"),"")</f>
        <v/>
      </c>
      <c r="AT613" s="120" t="str">
        <f>IFERROR(__xludf.DUMMYFUNCTION("TEXTJOIN(CHAR(10)&amp;CHAR(10), TRUE,
  ""H1: "" &amp;
    IFERROR(INDEX(IMPORTXML(REGEXREPLACE(AS613,""\?.*"",""""),""//h1[1]""),1),""""),
  IFERROR(""H2/H3: "" &amp;
    TEXTJOIN(CHAR(10), TRUE,
      IMPORTXML(REGEXREPLACE(AS613,""\?.*"",""""),""//h2[normalize-spa"&amp;"ce()] | //h3[normalize-space()]"")
    ),""""),
  IFERROR(""Paragraphs: "" &amp;
    TEXTJOIN(CHAR(10)&amp;CHAR(10), TRUE,
      IMPORTXML(REGEXREPLACE(AS613,""\?.*"",""""),
        ""//article//p[normalize-space()] | //div[contains(@class,'entry-content') or con"&amp;"tains(@class,'post-content') or contains(@class,'single-content') or contains(@class,'content') or contains(@class,'article')]//p[normalize-space()]""
      )
    ),"""")
)
"),"H1: ")</f>
        <v>H1: </v>
      </c>
      <c r="AU613" s="68" t="str">
        <f t="shared" si="5"/>
        <v/>
      </c>
      <c r="AV613" s="68" t="str">
        <f t="shared" si="6"/>
        <v/>
      </c>
      <c r="AW613" s="68" t="str">
        <f t="shared" si="7"/>
        <v/>
      </c>
      <c r="AX613" s="77"/>
    </row>
    <row r="614">
      <c r="A614" s="68"/>
      <c r="B614" s="68"/>
      <c r="C614" s="69"/>
      <c r="D614" s="68"/>
      <c r="E614" s="68"/>
      <c r="F614" s="68"/>
      <c r="G614" s="68"/>
      <c r="H614" s="68" t="str">
        <f t="shared" si="1"/>
        <v/>
      </c>
      <c r="I614" s="68"/>
      <c r="J614" s="111"/>
      <c r="K614" s="111"/>
      <c r="L614" s="122" t="b">
        <v>0</v>
      </c>
      <c r="M614" s="111"/>
      <c r="N614" s="109" t="b">
        <v>0</v>
      </c>
      <c r="O614" s="111"/>
      <c r="P614" s="109" t="b">
        <v>0</v>
      </c>
      <c r="Q614" s="111"/>
      <c r="R614" s="109" t="b">
        <v>0</v>
      </c>
      <c r="S614" s="111"/>
      <c r="T614" s="111"/>
      <c r="U614" s="111"/>
      <c r="V614" s="111"/>
      <c r="W614" s="111"/>
      <c r="X614" s="111"/>
      <c r="Y614" s="70" t="str">
        <f t="shared" si="8"/>
        <v/>
      </c>
      <c r="Z614" s="111"/>
      <c r="AA614" s="112" t="str">
        <f t="shared" si="2"/>
        <v>Missing Info</v>
      </c>
      <c r="AB614" s="113" t="str">
        <f>LET(
  completed, AA614="Complete",
  approved, AG614="Approved",
  srcVal,   IFERROR(VLOOKUP(D614, Lookup!A:F, 2, FALSE), ""),
  campVal,  IFERROR(VLOOKUP(D614, Lookup!A:F, 3, FALSE), ""),
  medVal,   IFERROR(VLOOKUP(D614, Lookup!A:F, 4, FALSE), ""),
  contVal,  IFERROR(VLOOKUP(D614, Lookup!A:F, 5, FALSE), ""),
  placeVal, IFERROR(VLOOKUP(D614, Lookup!A:F, 6, FALSE), ""),
  baseURL, AS614 &amp; "?",
  utm_source,   Lookup!$B$4 &amp; srcVal,
  utm_campaign, Lookup!$C$4 &amp; campVal,
  utm_medium,   Lookup!$D$4 &amp; medVal,
  utm_content,  Lookup!$E$4 &amp; contVal,
  utm_place,    Lookup!$F$4 &amp; placeVal,
  extras, "&amp;utm_term=" &amp; Y614 &amp; "&amp;adCreative=" &amp; AW614 &amp; "&amp;suggestedTerms=" &amp; AU614,
  IF(
    NOT(completed),
    "Missing Info",
    IF(
      NOT(approved),
      "Awaiting Approval",
      baseURL &amp; utm_source &amp; utm_campaign &amp; utm_medium &amp; utm_content &amp; utm_place &amp; extras
    )
  )
)</f>
        <v>Missing Info</v>
      </c>
      <c r="AC614" s="72" t="str">
        <f t="shared" si="3"/>
        <v/>
      </c>
      <c r="AD614" s="68"/>
      <c r="AE614" s="106"/>
      <c r="AF614" s="114" t="str">
        <f t="shared" si="4"/>
        <v/>
      </c>
      <c r="AG614" s="76"/>
      <c r="AH614" s="111"/>
      <c r="AI614" s="115"/>
      <c r="AJ614" s="68"/>
      <c r="AK614" s="124" t="str">
        <f>IFERROR(__xludf.DUMMYFUNCTION("iferror(split(AJ614,""|""),"""")"),"")</f>
        <v/>
      </c>
      <c r="AL614" s="111"/>
      <c r="AM614" s="111"/>
      <c r="AN614" s="118" t="str">
        <f>IFERROR(__xludf.DUMMYFUNCTION("if(J614="""","""",GOOGLETRANSLATE(J614,""auto"",""en""))"),"")</f>
        <v/>
      </c>
      <c r="AO614" s="111" t="str">
        <f>IFERROR(__xludf.DUMMYFUNCTION("if(K614="""","""",GOOGLETRANSLATE(K614,""auto"",""en""))"),"")</f>
        <v/>
      </c>
      <c r="AP614" s="111" t="str">
        <f>IFERROR(__xludf.DUMMYFUNCTION("if(M614="""","""",GOOGLETRANSLATE(M614,""auto"",""en""))"),"")</f>
        <v/>
      </c>
      <c r="AQ614" s="111" t="str">
        <f>IFERROR(__xludf.DUMMYFUNCTION("if(O614="""","""",GOOGLETRANSLATE(O614,""auto"",""en""))"),"")</f>
        <v/>
      </c>
      <c r="AR614" s="111" t="str">
        <f>IFERROR(__xludf.DUMMYFUNCTION("if(Q614="""","""",GOOGLETRANSLATE(Q614,""auto"",""en""))"),"")</f>
        <v/>
      </c>
      <c r="AS614" s="68" t="str">
        <f>IFERROR(__xludf.DUMMYFUNCTION("REGEXREPLACE(E614, ""\?.*"", """")
"),"")</f>
        <v/>
      </c>
      <c r="AT614" s="120" t="str">
        <f>IFERROR(__xludf.DUMMYFUNCTION("TEXTJOIN(CHAR(10)&amp;CHAR(10), TRUE,
  ""H1: "" &amp;
    IFERROR(INDEX(IMPORTXML(REGEXREPLACE(AS614,""\?.*"",""""),""//h1[1]""),1),""""),
  IFERROR(""H2/H3: "" &amp;
    TEXTJOIN(CHAR(10), TRUE,
      IMPORTXML(REGEXREPLACE(AS614,""\?.*"",""""),""//h2[normalize-spa"&amp;"ce()] | //h3[normalize-space()]"")
    ),""""),
  IFERROR(""Paragraphs: "" &amp;
    TEXTJOIN(CHAR(10)&amp;CHAR(10), TRUE,
      IMPORTXML(REGEXREPLACE(AS614,""\?.*"",""""),
        ""//article//p[normalize-space()] | //div[contains(@class,'entry-content') or con"&amp;"tains(@class,'post-content') or contains(@class,'single-content') or contains(@class,'content') or contains(@class,'article')]//p[normalize-space()]""
      )
    ),"""")
)
"),"H1: ")</f>
        <v>H1: </v>
      </c>
      <c r="AU614" s="68" t="str">
        <f t="shared" si="5"/>
        <v/>
      </c>
      <c r="AV614" s="68" t="str">
        <f t="shared" si="6"/>
        <v/>
      </c>
      <c r="AW614" s="68" t="str">
        <f t="shared" si="7"/>
        <v/>
      </c>
      <c r="AX614" s="77"/>
    </row>
    <row r="615">
      <c r="A615" s="68"/>
      <c r="B615" s="68"/>
      <c r="C615" s="69"/>
      <c r="D615" s="68"/>
      <c r="E615" s="68"/>
      <c r="F615" s="68"/>
      <c r="G615" s="68"/>
      <c r="H615" s="68" t="str">
        <f t="shared" si="1"/>
        <v/>
      </c>
      <c r="I615" s="68"/>
      <c r="J615" s="111"/>
      <c r="K615" s="111"/>
      <c r="L615" s="122" t="b">
        <v>0</v>
      </c>
      <c r="M615" s="111"/>
      <c r="N615" s="109" t="b">
        <v>0</v>
      </c>
      <c r="O615" s="111"/>
      <c r="P615" s="109" t="b">
        <v>0</v>
      </c>
      <c r="Q615" s="111"/>
      <c r="R615" s="109" t="b">
        <v>0</v>
      </c>
      <c r="S615" s="111"/>
      <c r="T615" s="111"/>
      <c r="U615" s="111"/>
      <c r="V615" s="111"/>
      <c r="W615" s="111"/>
      <c r="X615" s="111"/>
      <c r="Y615" s="70" t="str">
        <f t="shared" si="8"/>
        <v/>
      </c>
      <c r="Z615" s="111"/>
      <c r="AA615" s="112" t="str">
        <f t="shared" si="2"/>
        <v>Missing Info</v>
      </c>
      <c r="AB615" s="113" t="str">
        <f>LET(
  completed, AA615="Complete",
  approved, AG615="Approved",
  srcVal,   IFERROR(VLOOKUP(D615, Lookup!A:F, 2, FALSE), ""),
  campVal,  IFERROR(VLOOKUP(D615, Lookup!A:F, 3, FALSE), ""),
  medVal,   IFERROR(VLOOKUP(D615, Lookup!A:F, 4, FALSE), ""),
  contVal,  IFERROR(VLOOKUP(D615, Lookup!A:F, 5, FALSE), ""),
  placeVal, IFERROR(VLOOKUP(D615, Lookup!A:F, 6, FALSE), ""),
  baseURL, AS615 &amp; "?",
  utm_source,   Lookup!$B$4 &amp; srcVal,
  utm_campaign, Lookup!$C$4 &amp; campVal,
  utm_medium,   Lookup!$D$4 &amp; medVal,
  utm_content,  Lookup!$E$4 &amp; contVal,
  utm_place,    Lookup!$F$4 &amp; placeVal,
  extras, "&amp;utm_term=" &amp; Y615 &amp; "&amp;adCreative=" &amp; AW615 &amp; "&amp;suggestedTerms=" &amp; AU615,
  IF(
    NOT(completed),
    "Missing Info",
    IF(
      NOT(approved),
      "Awaiting Approval",
      baseURL &amp; utm_source &amp; utm_campaign &amp; utm_medium &amp; utm_content &amp; utm_place &amp; extras
    )
  )
)</f>
        <v>Missing Info</v>
      </c>
      <c r="AC615" s="72" t="str">
        <f t="shared" si="3"/>
        <v/>
      </c>
      <c r="AD615" s="68"/>
      <c r="AE615" s="106"/>
      <c r="AF615" s="114" t="str">
        <f t="shared" si="4"/>
        <v/>
      </c>
      <c r="AG615" s="76"/>
      <c r="AH615" s="111"/>
      <c r="AI615" s="115"/>
      <c r="AJ615" s="68"/>
      <c r="AK615" s="124" t="str">
        <f>IFERROR(__xludf.DUMMYFUNCTION("iferror(split(AJ615,""|""),"""")"),"")</f>
        <v/>
      </c>
      <c r="AL615" s="111"/>
      <c r="AM615" s="111"/>
      <c r="AN615" s="118" t="str">
        <f>IFERROR(__xludf.DUMMYFUNCTION("if(J615="""","""",GOOGLETRANSLATE(J615,""auto"",""en""))"),"")</f>
        <v/>
      </c>
      <c r="AO615" s="111" t="str">
        <f>IFERROR(__xludf.DUMMYFUNCTION("if(K615="""","""",GOOGLETRANSLATE(K615,""auto"",""en""))"),"")</f>
        <v/>
      </c>
      <c r="AP615" s="111" t="str">
        <f>IFERROR(__xludf.DUMMYFUNCTION("if(M615="""","""",GOOGLETRANSLATE(M615,""auto"",""en""))"),"")</f>
        <v/>
      </c>
      <c r="AQ615" s="111" t="str">
        <f>IFERROR(__xludf.DUMMYFUNCTION("if(O615="""","""",GOOGLETRANSLATE(O615,""auto"",""en""))"),"")</f>
        <v/>
      </c>
      <c r="AR615" s="111" t="str">
        <f>IFERROR(__xludf.DUMMYFUNCTION("if(Q615="""","""",GOOGLETRANSLATE(Q615,""auto"",""en""))"),"")</f>
        <v/>
      </c>
      <c r="AS615" s="68" t="str">
        <f>IFERROR(__xludf.DUMMYFUNCTION("REGEXREPLACE(E615, ""\?.*"", """")
"),"")</f>
        <v/>
      </c>
      <c r="AT615" s="120" t="str">
        <f>IFERROR(__xludf.DUMMYFUNCTION("TEXTJOIN(CHAR(10)&amp;CHAR(10), TRUE,
  ""H1: "" &amp;
    IFERROR(INDEX(IMPORTXML(REGEXREPLACE(AS615,""\?.*"",""""),""//h1[1]""),1),""""),
  IFERROR(""H2/H3: "" &amp;
    TEXTJOIN(CHAR(10), TRUE,
      IMPORTXML(REGEXREPLACE(AS615,""\?.*"",""""),""//h2[normalize-spa"&amp;"ce()] | //h3[normalize-space()]"")
    ),""""),
  IFERROR(""Paragraphs: "" &amp;
    TEXTJOIN(CHAR(10)&amp;CHAR(10), TRUE,
      IMPORTXML(REGEXREPLACE(AS615,""\?.*"",""""),
        ""//article//p[normalize-space()] | //div[contains(@class,'entry-content') or con"&amp;"tains(@class,'post-content') or contains(@class,'single-content') or contains(@class,'content') or contains(@class,'article')]//p[normalize-space()]""
      )
    ),"""")
)
"),"H1: ")</f>
        <v>H1: </v>
      </c>
      <c r="AU615" s="68" t="str">
        <f t="shared" si="5"/>
        <v/>
      </c>
      <c r="AV615" s="68" t="str">
        <f t="shared" si="6"/>
        <v/>
      </c>
      <c r="AW615" s="68" t="str">
        <f t="shared" si="7"/>
        <v/>
      </c>
      <c r="AX615" s="77"/>
    </row>
    <row r="616">
      <c r="A616" s="68"/>
      <c r="B616" s="68"/>
      <c r="C616" s="69"/>
      <c r="D616" s="68"/>
      <c r="E616" s="68"/>
      <c r="F616" s="68"/>
      <c r="G616" s="68"/>
      <c r="H616" s="68" t="str">
        <f t="shared" si="1"/>
        <v/>
      </c>
      <c r="I616" s="68"/>
      <c r="J616" s="111"/>
      <c r="K616" s="111"/>
      <c r="L616" s="122" t="b">
        <v>0</v>
      </c>
      <c r="M616" s="111"/>
      <c r="N616" s="109" t="b">
        <v>0</v>
      </c>
      <c r="O616" s="111"/>
      <c r="P616" s="109" t="b">
        <v>0</v>
      </c>
      <c r="Q616" s="111"/>
      <c r="R616" s="109" t="b">
        <v>0</v>
      </c>
      <c r="S616" s="111"/>
      <c r="T616" s="111"/>
      <c r="U616" s="111"/>
      <c r="V616" s="111"/>
      <c r="W616" s="111"/>
      <c r="X616" s="111"/>
      <c r="Y616" s="70" t="str">
        <f t="shared" si="8"/>
        <v/>
      </c>
      <c r="Z616" s="111"/>
      <c r="AA616" s="112" t="str">
        <f t="shared" si="2"/>
        <v>Missing Info</v>
      </c>
      <c r="AB616" s="113" t="str">
        <f>LET(
  completed, AA616="Complete",
  approved, AG616="Approved",
  srcVal,   IFERROR(VLOOKUP(D616, Lookup!A:F, 2, FALSE), ""),
  campVal,  IFERROR(VLOOKUP(D616, Lookup!A:F, 3, FALSE), ""),
  medVal,   IFERROR(VLOOKUP(D616, Lookup!A:F, 4, FALSE), ""),
  contVal,  IFERROR(VLOOKUP(D616, Lookup!A:F, 5, FALSE), ""),
  placeVal, IFERROR(VLOOKUP(D616, Lookup!A:F, 6, FALSE), ""),
  baseURL, AS616 &amp; "?",
  utm_source,   Lookup!$B$4 &amp; srcVal,
  utm_campaign, Lookup!$C$4 &amp; campVal,
  utm_medium,   Lookup!$D$4 &amp; medVal,
  utm_content,  Lookup!$E$4 &amp; contVal,
  utm_place,    Lookup!$F$4 &amp; placeVal,
  extras, "&amp;utm_term=" &amp; Y616 &amp; "&amp;adCreative=" &amp; AW616 &amp; "&amp;suggestedTerms=" &amp; AU616,
  IF(
    NOT(completed),
    "Missing Info",
    IF(
      NOT(approved),
      "Awaiting Approval",
      baseURL &amp; utm_source &amp; utm_campaign &amp; utm_medium &amp; utm_content &amp; utm_place &amp; extras
    )
  )
)</f>
        <v>Missing Info</v>
      </c>
      <c r="AC616" s="72" t="str">
        <f t="shared" si="3"/>
        <v/>
      </c>
      <c r="AD616" s="68"/>
      <c r="AE616" s="106"/>
      <c r="AF616" s="114" t="str">
        <f t="shared" si="4"/>
        <v/>
      </c>
      <c r="AG616" s="76"/>
      <c r="AH616" s="111"/>
      <c r="AI616" s="115"/>
      <c r="AJ616" s="68"/>
      <c r="AK616" s="124" t="str">
        <f>IFERROR(__xludf.DUMMYFUNCTION("iferror(split(AJ616,""|""),"""")"),"")</f>
        <v/>
      </c>
      <c r="AL616" s="111"/>
      <c r="AM616" s="111"/>
      <c r="AN616" s="118" t="str">
        <f>IFERROR(__xludf.DUMMYFUNCTION("if(J616="""","""",GOOGLETRANSLATE(J616,""auto"",""en""))"),"")</f>
        <v/>
      </c>
      <c r="AO616" s="111" t="str">
        <f>IFERROR(__xludf.DUMMYFUNCTION("if(K616="""","""",GOOGLETRANSLATE(K616,""auto"",""en""))"),"")</f>
        <v/>
      </c>
      <c r="AP616" s="111" t="str">
        <f>IFERROR(__xludf.DUMMYFUNCTION("if(M616="""","""",GOOGLETRANSLATE(M616,""auto"",""en""))"),"")</f>
        <v/>
      </c>
      <c r="AQ616" s="111" t="str">
        <f>IFERROR(__xludf.DUMMYFUNCTION("if(O616="""","""",GOOGLETRANSLATE(O616,""auto"",""en""))"),"")</f>
        <v/>
      </c>
      <c r="AR616" s="111" t="str">
        <f>IFERROR(__xludf.DUMMYFUNCTION("if(Q616="""","""",GOOGLETRANSLATE(Q616,""auto"",""en""))"),"")</f>
        <v/>
      </c>
      <c r="AS616" s="68" t="str">
        <f>IFERROR(__xludf.DUMMYFUNCTION("REGEXREPLACE(E616, ""\?.*"", """")
"),"")</f>
        <v/>
      </c>
      <c r="AT616" s="120" t="str">
        <f>IFERROR(__xludf.DUMMYFUNCTION("TEXTJOIN(CHAR(10)&amp;CHAR(10), TRUE,
  ""H1: "" &amp;
    IFERROR(INDEX(IMPORTXML(REGEXREPLACE(AS616,""\?.*"",""""),""//h1[1]""),1),""""),
  IFERROR(""H2/H3: "" &amp;
    TEXTJOIN(CHAR(10), TRUE,
      IMPORTXML(REGEXREPLACE(AS616,""\?.*"",""""),""//h2[normalize-spa"&amp;"ce()] | //h3[normalize-space()]"")
    ),""""),
  IFERROR(""Paragraphs: "" &amp;
    TEXTJOIN(CHAR(10)&amp;CHAR(10), TRUE,
      IMPORTXML(REGEXREPLACE(AS616,""\?.*"",""""),
        ""//article//p[normalize-space()] | //div[contains(@class,'entry-content') or con"&amp;"tains(@class,'post-content') or contains(@class,'single-content') or contains(@class,'content') or contains(@class,'article')]//p[normalize-space()]""
      )
    ),"""")
)
"),"H1: ")</f>
        <v>H1: </v>
      </c>
      <c r="AU616" s="68" t="str">
        <f t="shared" si="5"/>
        <v/>
      </c>
      <c r="AV616" s="68" t="str">
        <f t="shared" si="6"/>
        <v/>
      </c>
      <c r="AW616" s="68" t="str">
        <f t="shared" si="7"/>
        <v/>
      </c>
      <c r="AX616" s="77"/>
    </row>
    <row r="617">
      <c r="A617" s="68"/>
      <c r="B617" s="68"/>
      <c r="C617" s="69"/>
      <c r="D617" s="68"/>
      <c r="E617" s="68"/>
      <c r="F617" s="68"/>
      <c r="G617" s="68"/>
      <c r="H617" s="68" t="str">
        <f t="shared" si="1"/>
        <v/>
      </c>
      <c r="I617" s="68"/>
      <c r="J617" s="111"/>
      <c r="K617" s="111"/>
      <c r="L617" s="122" t="b">
        <v>0</v>
      </c>
      <c r="M617" s="111"/>
      <c r="N617" s="109" t="b">
        <v>0</v>
      </c>
      <c r="O617" s="111"/>
      <c r="P617" s="109" t="b">
        <v>0</v>
      </c>
      <c r="Q617" s="111"/>
      <c r="R617" s="109" t="b">
        <v>0</v>
      </c>
      <c r="S617" s="111"/>
      <c r="T617" s="111"/>
      <c r="U617" s="111"/>
      <c r="V617" s="111"/>
      <c r="W617" s="111"/>
      <c r="X617" s="111"/>
      <c r="Y617" s="70" t="str">
        <f t="shared" si="8"/>
        <v/>
      </c>
      <c r="Z617" s="111"/>
      <c r="AA617" s="112" t="str">
        <f t="shared" si="2"/>
        <v>Missing Info</v>
      </c>
      <c r="AB617" s="113" t="str">
        <f>LET(
  completed, AA617="Complete",
  approved, AG617="Approved",
  srcVal,   IFERROR(VLOOKUP(D617, Lookup!A:F, 2, FALSE), ""),
  campVal,  IFERROR(VLOOKUP(D617, Lookup!A:F, 3, FALSE), ""),
  medVal,   IFERROR(VLOOKUP(D617, Lookup!A:F, 4, FALSE), ""),
  contVal,  IFERROR(VLOOKUP(D617, Lookup!A:F, 5, FALSE), ""),
  placeVal, IFERROR(VLOOKUP(D617, Lookup!A:F, 6, FALSE), ""),
  baseURL, AS617 &amp; "?",
  utm_source,   Lookup!$B$4 &amp; srcVal,
  utm_campaign, Lookup!$C$4 &amp; campVal,
  utm_medium,   Lookup!$D$4 &amp; medVal,
  utm_content,  Lookup!$E$4 &amp; contVal,
  utm_place,    Lookup!$F$4 &amp; placeVal,
  extras, "&amp;utm_term=" &amp; Y617 &amp; "&amp;adCreative=" &amp; AW617 &amp; "&amp;suggestedTerms=" &amp; AU617,
  IF(
    NOT(completed),
    "Missing Info",
    IF(
      NOT(approved),
      "Awaiting Approval",
      baseURL &amp; utm_source &amp; utm_campaign &amp; utm_medium &amp; utm_content &amp; utm_place &amp; extras
    )
  )
)</f>
        <v>Missing Info</v>
      </c>
      <c r="AC617" s="72" t="str">
        <f t="shared" si="3"/>
        <v/>
      </c>
      <c r="AD617" s="68"/>
      <c r="AE617" s="106"/>
      <c r="AF617" s="114" t="str">
        <f t="shared" si="4"/>
        <v/>
      </c>
      <c r="AG617" s="76"/>
      <c r="AH617" s="111"/>
      <c r="AI617" s="115"/>
      <c r="AJ617" s="68"/>
      <c r="AK617" s="124" t="str">
        <f>IFERROR(__xludf.DUMMYFUNCTION("iferror(split(AJ617,""|""),"""")"),"")</f>
        <v/>
      </c>
      <c r="AL617" s="111"/>
      <c r="AM617" s="111"/>
      <c r="AN617" s="118" t="str">
        <f>IFERROR(__xludf.DUMMYFUNCTION("if(J617="""","""",GOOGLETRANSLATE(J617,""auto"",""en""))"),"")</f>
        <v/>
      </c>
      <c r="AO617" s="111" t="str">
        <f>IFERROR(__xludf.DUMMYFUNCTION("if(K617="""","""",GOOGLETRANSLATE(K617,""auto"",""en""))"),"")</f>
        <v/>
      </c>
      <c r="AP617" s="111" t="str">
        <f>IFERROR(__xludf.DUMMYFUNCTION("if(M617="""","""",GOOGLETRANSLATE(M617,""auto"",""en""))"),"")</f>
        <v/>
      </c>
      <c r="AQ617" s="111" t="str">
        <f>IFERROR(__xludf.DUMMYFUNCTION("if(O617="""","""",GOOGLETRANSLATE(O617,""auto"",""en""))"),"")</f>
        <v/>
      </c>
      <c r="AR617" s="111" t="str">
        <f>IFERROR(__xludf.DUMMYFUNCTION("if(Q617="""","""",GOOGLETRANSLATE(Q617,""auto"",""en""))"),"")</f>
        <v/>
      </c>
      <c r="AS617" s="68" t="str">
        <f>IFERROR(__xludf.DUMMYFUNCTION("REGEXREPLACE(E617, ""\?.*"", """")
"),"")</f>
        <v/>
      </c>
      <c r="AT617" s="120" t="str">
        <f>IFERROR(__xludf.DUMMYFUNCTION("TEXTJOIN(CHAR(10)&amp;CHAR(10), TRUE,
  ""H1: "" &amp;
    IFERROR(INDEX(IMPORTXML(REGEXREPLACE(AS617,""\?.*"",""""),""//h1[1]""),1),""""),
  IFERROR(""H2/H3: "" &amp;
    TEXTJOIN(CHAR(10), TRUE,
      IMPORTXML(REGEXREPLACE(AS617,""\?.*"",""""),""//h2[normalize-spa"&amp;"ce()] | //h3[normalize-space()]"")
    ),""""),
  IFERROR(""Paragraphs: "" &amp;
    TEXTJOIN(CHAR(10)&amp;CHAR(10), TRUE,
      IMPORTXML(REGEXREPLACE(AS617,""\?.*"",""""),
        ""//article//p[normalize-space()] | //div[contains(@class,'entry-content') or con"&amp;"tains(@class,'post-content') or contains(@class,'single-content') or contains(@class,'content') or contains(@class,'article')]//p[normalize-space()]""
      )
    ),"""")
)
"),"H1: ")</f>
        <v>H1: </v>
      </c>
      <c r="AU617" s="68" t="str">
        <f t="shared" si="5"/>
        <v/>
      </c>
      <c r="AV617" s="68" t="str">
        <f t="shared" si="6"/>
        <v/>
      </c>
      <c r="AW617" s="68" t="str">
        <f t="shared" si="7"/>
        <v/>
      </c>
      <c r="AX617" s="77"/>
    </row>
    <row r="618">
      <c r="A618" s="68"/>
      <c r="B618" s="68"/>
      <c r="C618" s="69"/>
      <c r="D618" s="68"/>
      <c r="E618" s="68"/>
      <c r="F618" s="68"/>
      <c r="G618" s="68"/>
      <c r="H618" s="68" t="str">
        <f t="shared" si="1"/>
        <v/>
      </c>
      <c r="I618" s="68"/>
      <c r="J618" s="111"/>
      <c r="K618" s="111"/>
      <c r="L618" s="122" t="b">
        <v>0</v>
      </c>
      <c r="M618" s="111"/>
      <c r="N618" s="109" t="b">
        <v>0</v>
      </c>
      <c r="O618" s="111"/>
      <c r="P618" s="109" t="b">
        <v>0</v>
      </c>
      <c r="Q618" s="111"/>
      <c r="R618" s="109" t="b">
        <v>0</v>
      </c>
      <c r="S618" s="111"/>
      <c r="T618" s="111"/>
      <c r="U618" s="111"/>
      <c r="V618" s="111"/>
      <c r="W618" s="111"/>
      <c r="X618" s="111"/>
      <c r="Y618" s="70" t="str">
        <f t="shared" si="8"/>
        <v/>
      </c>
      <c r="Z618" s="111"/>
      <c r="AA618" s="112" t="str">
        <f t="shared" si="2"/>
        <v>Missing Info</v>
      </c>
      <c r="AB618" s="113" t="str">
        <f>LET(
  completed, AA618="Complete",
  approved, AG618="Approved",
  srcVal,   IFERROR(VLOOKUP(D618, Lookup!A:F, 2, FALSE), ""),
  campVal,  IFERROR(VLOOKUP(D618, Lookup!A:F, 3, FALSE), ""),
  medVal,   IFERROR(VLOOKUP(D618, Lookup!A:F, 4, FALSE), ""),
  contVal,  IFERROR(VLOOKUP(D618, Lookup!A:F, 5, FALSE), ""),
  placeVal, IFERROR(VLOOKUP(D618, Lookup!A:F, 6, FALSE), ""),
  baseURL, AS618 &amp; "?",
  utm_source,   Lookup!$B$4 &amp; srcVal,
  utm_campaign, Lookup!$C$4 &amp; campVal,
  utm_medium,   Lookup!$D$4 &amp; medVal,
  utm_content,  Lookup!$E$4 &amp; contVal,
  utm_place,    Lookup!$F$4 &amp; placeVal,
  extras, "&amp;utm_term=" &amp; Y618 &amp; "&amp;adCreative=" &amp; AW618 &amp; "&amp;suggestedTerms=" &amp; AU618,
  IF(
    NOT(completed),
    "Missing Info",
    IF(
      NOT(approved),
      "Awaiting Approval",
      baseURL &amp; utm_source &amp; utm_campaign &amp; utm_medium &amp; utm_content &amp; utm_place &amp; extras
    )
  )
)</f>
        <v>Missing Info</v>
      </c>
      <c r="AC618" s="72" t="str">
        <f t="shared" si="3"/>
        <v/>
      </c>
      <c r="AD618" s="68"/>
      <c r="AE618" s="106"/>
      <c r="AF618" s="114" t="str">
        <f t="shared" si="4"/>
        <v/>
      </c>
      <c r="AG618" s="76"/>
      <c r="AH618" s="111"/>
      <c r="AI618" s="115"/>
      <c r="AJ618" s="68"/>
      <c r="AK618" s="124" t="str">
        <f>IFERROR(__xludf.DUMMYFUNCTION("iferror(split(AJ618,""|""),"""")"),"")</f>
        <v/>
      </c>
      <c r="AL618" s="111"/>
      <c r="AM618" s="111"/>
      <c r="AN618" s="118" t="str">
        <f>IFERROR(__xludf.DUMMYFUNCTION("if(J618="""","""",GOOGLETRANSLATE(J618,""auto"",""en""))"),"")</f>
        <v/>
      </c>
      <c r="AO618" s="111" t="str">
        <f>IFERROR(__xludf.DUMMYFUNCTION("if(K618="""","""",GOOGLETRANSLATE(K618,""auto"",""en""))"),"")</f>
        <v/>
      </c>
      <c r="AP618" s="111" t="str">
        <f>IFERROR(__xludf.DUMMYFUNCTION("if(M618="""","""",GOOGLETRANSLATE(M618,""auto"",""en""))"),"")</f>
        <v/>
      </c>
      <c r="AQ618" s="111" t="str">
        <f>IFERROR(__xludf.DUMMYFUNCTION("if(O618="""","""",GOOGLETRANSLATE(O618,""auto"",""en""))"),"")</f>
        <v/>
      </c>
      <c r="AR618" s="111" t="str">
        <f>IFERROR(__xludf.DUMMYFUNCTION("if(Q618="""","""",GOOGLETRANSLATE(Q618,""auto"",""en""))"),"")</f>
        <v/>
      </c>
      <c r="AS618" s="68" t="str">
        <f>IFERROR(__xludf.DUMMYFUNCTION("REGEXREPLACE(E618, ""\?.*"", """")
"),"")</f>
        <v/>
      </c>
      <c r="AT618" s="120" t="str">
        <f>IFERROR(__xludf.DUMMYFUNCTION("TEXTJOIN(CHAR(10)&amp;CHAR(10), TRUE,
  ""H1: "" &amp;
    IFERROR(INDEX(IMPORTXML(REGEXREPLACE(AS618,""\?.*"",""""),""//h1[1]""),1),""""),
  IFERROR(""H2/H3: "" &amp;
    TEXTJOIN(CHAR(10), TRUE,
      IMPORTXML(REGEXREPLACE(AS618,""\?.*"",""""),""//h2[normalize-spa"&amp;"ce()] | //h3[normalize-space()]"")
    ),""""),
  IFERROR(""Paragraphs: "" &amp;
    TEXTJOIN(CHAR(10)&amp;CHAR(10), TRUE,
      IMPORTXML(REGEXREPLACE(AS618,""\?.*"",""""),
        ""//article//p[normalize-space()] | //div[contains(@class,'entry-content') or con"&amp;"tains(@class,'post-content') or contains(@class,'single-content') or contains(@class,'content') or contains(@class,'article')]//p[normalize-space()]""
      )
    ),"""")
)
"),"H1: ")</f>
        <v>H1: </v>
      </c>
      <c r="AU618" s="68" t="str">
        <f t="shared" si="5"/>
        <v/>
      </c>
      <c r="AV618" s="68" t="str">
        <f t="shared" si="6"/>
        <v/>
      </c>
      <c r="AW618" s="68" t="str">
        <f t="shared" si="7"/>
        <v/>
      </c>
      <c r="AX618" s="77"/>
    </row>
    <row r="619">
      <c r="A619" s="68"/>
      <c r="B619" s="68"/>
      <c r="C619" s="69"/>
      <c r="D619" s="68"/>
      <c r="E619" s="68"/>
      <c r="F619" s="68"/>
      <c r="G619" s="68"/>
      <c r="H619" s="68" t="str">
        <f t="shared" si="1"/>
        <v/>
      </c>
      <c r="I619" s="68"/>
      <c r="J619" s="111"/>
      <c r="K619" s="111"/>
      <c r="L619" s="122" t="b">
        <v>0</v>
      </c>
      <c r="M619" s="111"/>
      <c r="N619" s="109" t="b">
        <v>0</v>
      </c>
      <c r="O619" s="111"/>
      <c r="P619" s="109" t="b">
        <v>0</v>
      </c>
      <c r="Q619" s="111"/>
      <c r="R619" s="109" t="b">
        <v>0</v>
      </c>
      <c r="S619" s="111"/>
      <c r="T619" s="111"/>
      <c r="U619" s="111"/>
      <c r="V619" s="111"/>
      <c r="W619" s="111"/>
      <c r="X619" s="111"/>
      <c r="Y619" s="70" t="str">
        <f t="shared" si="8"/>
        <v/>
      </c>
      <c r="Z619" s="111"/>
      <c r="AA619" s="112" t="str">
        <f t="shared" si="2"/>
        <v>Missing Info</v>
      </c>
      <c r="AB619" s="113" t="str">
        <f>LET(
  completed, AA619="Complete",
  approved, AG619="Approved",
  srcVal,   IFERROR(VLOOKUP(D619, Lookup!A:F, 2, FALSE), ""),
  campVal,  IFERROR(VLOOKUP(D619, Lookup!A:F, 3, FALSE), ""),
  medVal,   IFERROR(VLOOKUP(D619, Lookup!A:F, 4, FALSE), ""),
  contVal,  IFERROR(VLOOKUP(D619, Lookup!A:F, 5, FALSE), ""),
  placeVal, IFERROR(VLOOKUP(D619, Lookup!A:F, 6, FALSE), ""),
  baseURL, AS619 &amp; "?",
  utm_source,   Lookup!$B$4 &amp; srcVal,
  utm_campaign, Lookup!$C$4 &amp; campVal,
  utm_medium,   Lookup!$D$4 &amp; medVal,
  utm_content,  Lookup!$E$4 &amp; contVal,
  utm_place,    Lookup!$F$4 &amp; placeVal,
  extras, "&amp;utm_term=" &amp; Y619 &amp; "&amp;adCreative=" &amp; AW619 &amp; "&amp;suggestedTerms=" &amp; AU619,
  IF(
    NOT(completed),
    "Missing Info",
    IF(
      NOT(approved),
      "Awaiting Approval",
      baseURL &amp; utm_source &amp; utm_campaign &amp; utm_medium &amp; utm_content &amp; utm_place &amp; extras
    )
  )
)</f>
        <v>Missing Info</v>
      </c>
      <c r="AC619" s="72" t="str">
        <f t="shared" si="3"/>
        <v/>
      </c>
      <c r="AD619" s="68"/>
      <c r="AE619" s="106"/>
      <c r="AF619" s="114" t="str">
        <f t="shared" si="4"/>
        <v/>
      </c>
      <c r="AG619" s="76"/>
      <c r="AH619" s="111"/>
      <c r="AI619" s="115"/>
      <c r="AJ619" s="68"/>
      <c r="AK619" s="124" t="str">
        <f>IFERROR(__xludf.DUMMYFUNCTION("iferror(split(AJ619,""|""),"""")"),"")</f>
        <v/>
      </c>
      <c r="AL619" s="111"/>
      <c r="AM619" s="111"/>
      <c r="AN619" s="118" t="str">
        <f>IFERROR(__xludf.DUMMYFUNCTION("if(J619="""","""",GOOGLETRANSLATE(J619,""auto"",""en""))"),"")</f>
        <v/>
      </c>
      <c r="AO619" s="111" t="str">
        <f>IFERROR(__xludf.DUMMYFUNCTION("if(K619="""","""",GOOGLETRANSLATE(K619,""auto"",""en""))"),"")</f>
        <v/>
      </c>
      <c r="AP619" s="111" t="str">
        <f>IFERROR(__xludf.DUMMYFUNCTION("if(M619="""","""",GOOGLETRANSLATE(M619,""auto"",""en""))"),"")</f>
        <v/>
      </c>
      <c r="AQ619" s="111" t="str">
        <f>IFERROR(__xludf.DUMMYFUNCTION("if(O619="""","""",GOOGLETRANSLATE(O619,""auto"",""en""))"),"")</f>
        <v/>
      </c>
      <c r="AR619" s="111" t="str">
        <f>IFERROR(__xludf.DUMMYFUNCTION("if(Q619="""","""",GOOGLETRANSLATE(Q619,""auto"",""en""))"),"")</f>
        <v/>
      </c>
      <c r="AS619" s="68" t="str">
        <f>IFERROR(__xludf.DUMMYFUNCTION("REGEXREPLACE(E619, ""\?.*"", """")
"),"")</f>
        <v/>
      </c>
      <c r="AT619" s="120" t="str">
        <f>IFERROR(__xludf.DUMMYFUNCTION("TEXTJOIN(CHAR(10)&amp;CHAR(10), TRUE,
  ""H1: "" &amp;
    IFERROR(INDEX(IMPORTXML(REGEXREPLACE(AS619,""\?.*"",""""),""//h1[1]""),1),""""),
  IFERROR(""H2/H3: "" &amp;
    TEXTJOIN(CHAR(10), TRUE,
      IMPORTXML(REGEXREPLACE(AS619,""\?.*"",""""),""//h2[normalize-spa"&amp;"ce()] | //h3[normalize-space()]"")
    ),""""),
  IFERROR(""Paragraphs: "" &amp;
    TEXTJOIN(CHAR(10)&amp;CHAR(10), TRUE,
      IMPORTXML(REGEXREPLACE(AS619,""\?.*"",""""),
        ""//article//p[normalize-space()] | //div[contains(@class,'entry-content') or con"&amp;"tains(@class,'post-content') or contains(@class,'single-content') or contains(@class,'content') or contains(@class,'article')]//p[normalize-space()]""
      )
    ),"""")
)
"),"H1: ")</f>
        <v>H1: </v>
      </c>
      <c r="AU619" s="68" t="str">
        <f t="shared" si="5"/>
        <v/>
      </c>
      <c r="AV619" s="68" t="str">
        <f t="shared" si="6"/>
        <v/>
      </c>
      <c r="AW619" s="68" t="str">
        <f t="shared" si="7"/>
        <v/>
      </c>
      <c r="AX619" s="77"/>
    </row>
    <row r="620">
      <c r="A620" s="68"/>
      <c r="B620" s="68"/>
      <c r="C620" s="69"/>
      <c r="D620" s="68"/>
      <c r="E620" s="68"/>
      <c r="F620" s="68"/>
      <c r="G620" s="68"/>
      <c r="H620" s="68" t="str">
        <f t="shared" si="1"/>
        <v/>
      </c>
      <c r="I620" s="68"/>
      <c r="J620" s="111"/>
      <c r="K620" s="111"/>
      <c r="L620" s="122" t="b">
        <v>0</v>
      </c>
      <c r="M620" s="111"/>
      <c r="N620" s="109" t="b">
        <v>0</v>
      </c>
      <c r="O620" s="111"/>
      <c r="P620" s="109" t="b">
        <v>0</v>
      </c>
      <c r="Q620" s="111"/>
      <c r="R620" s="109" t="b">
        <v>0</v>
      </c>
      <c r="S620" s="111"/>
      <c r="T620" s="111"/>
      <c r="U620" s="111"/>
      <c r="V620" s="111"/>
      <c r="W620" s="111"/>
      <c r="X620" s="111"/>
      <c r="Y620" s="70" t="str">
        <f t="shared" si="8"/>
        <v/>
      </c>
      <c r="Z620" s="111"/>
      <c r="AA620" s="112" t="str">
        <f t="shared" si="2"/>
        <v>Missing Info</v>
      </c>
      <c r="AB620" s="113" t="str">
        <f>LET(
  completed, AA620="Complete",
  approved, AG620="Approved",
  srcVal,   IFERROR(VLOOKUP(D620, Lookup!A:F, 2, FALSE), ""),
  campVal,  IFERROR(VLOOKUP(D620, Lookup!A:F, 3, FALSE), ""),
  medVal,   IFERROR(VLOOKUP(D620, Lookup!A:F, 4, FALSE), ""),
  contVal,  IFERROR(VLOOKUP(D620, Lookup!A:F, 5, FALSE), ""),
  placeVal, IFERROR(VLOOKUP(D620, Lookup!A:F, 6, FALSE), ""),
  baseURL, AS620 &amp; "?",
  utm_source,   Lookup!$B$4 &amp; srcVal,
  utm_campaign, Lookup!$C$4 &amp; campVal,
  utm_medium,   Lookup!$D$4 &amp; medVal,
  utm_content,  Lookup!$E$4 &amp; contVal,
  utm_place,    Lookup!$F$4 &amp; placeVal,
  extras, "&amp;utm_term=" &amp; Y620 &amp; "&amp;adCreative=" &amp; AW620 &amp; "&amp;suggestedTerms=" &amp; AU620,
  IF(
    NOT(completed),
    "Missing Info",
    IF(
      NOT(approved),
      "Awaiting Approval",
      baseURL &amp; utm_source &amp; utm_campaign &amp; utm_medium &amp; utm_content &amp; utm_place &amp; extras
    )
  )
)</f>
        <v>Missing Info</v>
      </c>
      <c r="AC620" s="72" t="str">
        <f t="shared" si="3"/>
        <v/>
      </c>
      <c r="AD620" s="68"/>
      <c r="AE620" s="106"/>
      <c r="AF620" s="114" t="str">
        <f t="shared" si="4"/>
        <v/>
      </c>
      <c r="AG620" s="76"/>
      <c r="AH620" s="111"/>
      <c r="AI620" s="115"/>
      <c r="AJ620" s="68"/>
      <c r="AK620" s="124" t="str">
        <f>IFERROR(__xludf.DUMMYFUNCTION("iferror(split(AJ620,""|""),"""")"),"")</f>
        <v/>
      </c>
      <c r="AL620" s="111"/>
      <c r="AM620" s="111"/>
      <c r="AN620" s="118" t="str">
        <f>IFERROR(__xludf.DUMMYFUNCTION("if(J620="""","""",GOOGLETRANSLATE(J620,""auto"",""en""))"),"")</f>
        <v/>
      </c>
      <c r="AO620" s="111" t="str">
        <f>IFERROR(__xludf.DUMMYFUNCTION("if(K620="""","""",GOOGLETRANSLATE(K620,""auto"",""en""))"),"")</f>
        <v/>
      </c>
      <c r="AP620" s="111" t="str">
        <f>IFERROR(__xludf.DUMMYFUNCTION("if(M620="""","""",GOOGLETRANSLATE(M620,""auto"",""en""))"),"")</f>
        <v/>
      </c>
      <c r="AQ620" s="111" t="str">
        <f>IFERROR(__xludf.DUMMYFUNCTION("if(O620="""","""",GOOGLETRANSLATE(O620,""auto"",""en""))"),"")</f>
        <v/>
      </c>
      <c r="AR620" s="111" t="str">
        <f>IFERROR(__xludf.DUMMYFUNCTION("if(Q620="""","""",GOOGLETRANSLATE(Q620,""auto"",""en""))"),"")</f>
        <v/>
      </c>
      <c r="AS620" s="68" t="str">
        <f>IFERROR(__xludf.DUMMYFUNCTION("REGEXREPLACE(E620, ""\?.*"", """")
"),"")</f>
        <v/>
      </c>
      <c r="AT620" s="120" t="str">
        <f>IFERROR(__xludf.DUMMYFUNCTION("TEXTJOIN(CHAR(10)&amp;CHAR(10), TRUE,
  ""H1: "" &amp;
    IFERROR(INDEX(IMPORTXML(REGEXREPLACE(AS620,""\?.*"",""""),""//h1[1]""),1),""""),
  IFERROR(""H2/H3: "" &amp;
    TEXTJOIN(CHAR(10), TRUE,
      IMPORTXML(REGEXREPLACE(AS620,""\?.*"",""""),""//h2[normalize-spa"&amp;"ce()] | //h3[normalize-space()]"")
    ),""""),
  IFERROR(""Paragraphs: "" &amp;
    TEXTJOIN(CHAR(10)&amp;CHAR(10), TRUE,
      IMPORTXML(REGEXREPLACE(AS620,""\?.*"",""""),
        ""//article//p[normalize-space()] | //div[contains(@class,'entry-content') or con"&amp;"tains(@class,'post-content') or contains(@class,'single-content') or contains(@class,'content') or contains(@class,'article')]//p[normalize-space()]""
      )
    ),"""")
)
"),"H1: ")</f>
        <v>H1: </v>
      </c>
      <c r="AU620" s="68" t="str">
        <f t="shared" si="5"/>
        <v/>
      </c>
      <c r="AV620" s="68" t="str">
        <f t="shared" si="6"/>
        <v/>
      </c>
      <c r="AW620" s="68" t="str">
        <f t="shared" si="7"/>
        <v/>
      </c>
      <c r="AX620" s="77"/>
    </row>
    <row r="621">
      <c r="A621" s="68"/>
      <c r="B621" s="68"/>
      <c r="C621" s="69"/>
      <c r="D621" s="68"/>
      <c r="E621" s="68"/>
      <c r="F621" s="68"/>
      <c r="G621" s="68"/>
      <c r="H621" s="68" t="str">
        <f t="shared" si="1"/>
        <v/>
      </c>
      <c r="I621" s="68"/>
      <c r="J621" s="111"/>
      <c r="K621" s="111"/>
      <c r="L621" s="122" t="b">
        <v>0</v>
      </c>
      <c r="M621" s="111"/>
      <c r="N621" s="109" t="b">
        <v>0</v>
      </c>
      <c r="O621" s="111"/>
      <c r="P621" s="109" t="b">
        <v>0</v>
      </c>
      <c r="Q621" s="111"/>
      <c r="R621" s="109" t="b">
        <v>0</v>
      </c>
      <c r="S621" s="111"/>
      <c r="T621" s="111"/>
      <c r="U621" s="111"/>
      <c r="V621" s="111"/>
      <c r="W621" s="111"/>
      <c r="X621" s="111"/>
      <c r="Y621" s="70" t="str">
        <f t="shared" si="8"/>
        <v/>
      </c>
      <c r="Z621" s="111"/>
      <c r="AA621" s="112" t="str">
        <f t="shared" si="2"/>
        <v>Missing Info</v>
      </c>
      <c r="AB621" s="113" t="str">
        <f>LET(
  completed, AA621="Complete",
  approved, AG621="Approved",
  srcVal,   IFERROR(VLOOKUP(D621, Lookup!A:F, 2, FALSE), ""),
  campVal,  IFERROR(VLOOKUP(D621, Lookup!A:F, 3, FALSE), ""),
  medVal,   IFERROR(VLOOKUP(D621, Lookup!A:F, 4, FALSE), ""),
  contVal,  IFERROR(VLOOKUP(D621, Lookup!A:F, 5, FALSE), ""),
  placeVal, IFERROR(VLOOKUP(D621, Lookup!A:F, 6, FALSE), ""),
  baseURL, AS621 &amp; "?",
  utm_source,   Lookup!$B$4 &amp; srcVal,
  utm_campaign, Lookup!$C$4 &amp; campVal,
  utm_medium,   Lookup!$D$4 &amp; medVal,
  utm_content,  Lookup!$E$4 &amp; contVal,
  utm_place,    Lookup!$F$4 &amp; placeVal,
  extras, "&amp;utm_term=" &amp; Y621 &amp; "&amp;adCreative=" &amp; AW621 &amp; "&amp;suggestedTerms=" &amp; AU621,
  IF(
    NOT(completed),
    "Missing Info",
    IF(
      NOT(approved),
      "Awaiting Approval",
      baseURL &amp; utm_source &amp; utm_campaign &amp; utm_medium &amp; utm_content &amp; utm_place &amp; extras
    )
  )
)</f>
        <v>Missing Info</v>
      </c>
      <c r="AC621" s="72" t="str">
        <f t="shared" si="3"/>
        <v/>
      </c>
      <c r="AD621" s="68"/>
      <c r="AE621" s="106"/>
      <c r="AF621" s="114" t="str">
        <f t="shared" si="4"/>
        <v/>
      </c>
      <c r="AG621" s="76"/>
      <c r="AH621" s="111"/>
      <c r="AI621" s="115"/>
      <c r="AJ621" s="68"/>
      <c r="AK621" s="124" t="str">
        <f>IFERROR(__xludf.DUMMYFUNCTION("iferror(split(AJ621,""|""),"""")"),"")</f>
        <v/>
      </c>
      <c r="AL621" s="111"/>
      <c r="AM621" s="111"/>
      <c r="AN621" s="118" t="str">
        <f>IFERROR(__xludf.DUMMYFUNCTION("if(J621="""","""",GOOGLETRANSLATE(J621,""auto"",""en""))"),"")</f>
        <v/>
      </c>
      <c r="AO621" s="111" t="str">
        <f>IFERROR(__xludf.DUMMYFUNCTION("if(K621="""","""",GOOGLETRANSLATE(K621,""auto"",""en""))"),"")</f>
        <v/>
      </c>
      <c r="AP621" s="111" t="str">
        <f>IFERROR(__xludf.DUMMYFUNCTION("if(M621="""","""",GOOGLETRANSLATE(M621,""auto"",""en""))"),"")</f>
        <v/>
      </c>
      <c r="AQ621" s="111" t="str">
        <f>IFERROR(__xludf.DUMMYFUNCTION("if(O621="""","""",GOOGLETRANSLATE(O621,""auto"",""en""))"),"")</f>
        <v/>
      </c>
      <c r="AR621" s="111" t="str">
        <f>IFERROR(__xludf.DUMMYFUNCTION("if(Q621="""","""",GOOGLETRANSLATE(Q621,""auto"",""en""))"),"")</f>
        <v/>
      </c>
      <c r="AS621" s="68" t="str">
        <f>IFERROR(__xludf.DUMMYFUNCTION("REGEXREPLACE(E621, ""\?.*"", """")
"),"")</f>
        <v/>
      </c>
      <c r="AT621" s="120" t="str">
        <f>IFERROR(__xludf.DUMMYFUNCTION("TEXTJOIN(CHAR(10)&amp;CHAR(10), TRUE,
  ""H1: "" &amp;
    IFERROR(INDEX(IMPORTXML(REGEXREPLACE(AS621,""\?.*"",""""),""//h1[1]""),1),""""),
  IFERROR(""H2/H3: "" &amp;
    TEXTJOIN(CHAR(10), TRUE,
      IMPORTXML(REGEXREPLACE(AS621,""\?.*"",""""),""//h2[normalize-spa"&amp;"ce()] | //h3[normalize-space()]"")
    ),""""),
  IFERROR(""Paragraphs: "" &amp;
    TEXTJOIN(CHAR(10)&amp;CHAR(10), TRUE,
      IMPORTXML(REGEXREPLACE(AS621,""\?.*"",""""),
        ""//article//p[normalize-space()] | //div[contains(@class,'entry-content') or con"&amp;"tains(@class,'post-content') or contains(@class,'single-content') or contains(@class,'content') or contains(@class,'article')]//p[normalize-space()]""
      )
    ),"""")
)
"),"H1: ")</f>
        <v>H1: </v>
      </c>
      <c r="AU621" s="68" t="str">
        <f t="shared" si="5"/>
        <v/>
      </c>
      <c r="AV621" s="68" t="str">
        <f t="shared" si="6"/>
        <v/>
      </c>
      <c r="AW621" s="68" t="str">
        <f t="shared" si="7"/>
        <v/>
      </c>
      <c r="AX621" s="77"/>
    </row>
    <row r="622">
      <c r="A622" s="68"/>
      <c r="B622" s="68"/>
      <c r="C622" s="69"/>
      <c r="D622" s="68"/>
      <c r="E622" s="68"/>
      <c r="F622" s="68"/>
      <c r="G622" s="68"/>
      <c r="H622" s="68" t="str">
        <f t="shared" si="1"/>
        <v/>
      </c>
      <c r="I622" s="68"/>
      <c r="J622" s="111"/>
      <c r="K622" s="111"/>
      <c r="L622" s="122" t="b">
        <v>0</v>
      </c>
      <c r="M622" s="111"/>
      <c r="N622" s="109" t="b">
        <v>0</v>
      </c>
      <c r="O622" s="111"/>
      <c r="P622" s="109" t="b">
        <v>0</v>
      </c>
      <c r="Q622" s="111"/>
      <c r="R622" s="109" t="b">
        <v>0</v>
      </c>
      <c r="S622" s="111"/>
      <c r="T622" s="111"/>
      <c r="U622" s="111"/>
      <c r="V622" s="111"/>
      <c r="W622" s="111"/>
      <c r="X622" s="111"/>
      <c r="Y622" s="70" t="str">
        <f t="shared" si="8"/>
        <v/>
      </c>
      <c r="Z622" s="111"/>
      <c r="AA622" s="112" t="str">
        <f t="shared" si="2"/>
        <v>Missing Info</v>
      </c>
      <c r="AB622" s="113" t="str">
        <f>LET(
  completed, AA622="Complete",
  approved, AG622="Approved",
  srcVal,   IFERROR(VLOOKUP(D622, Lookup!A:F, 2, FALSE), ""),
  campVal,  IFERROR(VLOOKUP(D622, Lookup!A:F, 3, FALSE), ""),
  medVal,   IFERROR(VLOOKUP(D622, Lookup!A:F, 4, FALSE), ""),
  contVal,  IFERROR(VLOOKUP(D622, Lookup!A:F, 5, FALSE), ""),
  placeVal, IFERROR(VLOOKUP(D622, Lookup!A:F, 6, FALSE), ""),
  baseURL, AS622 &amp; "?",
  utm_source,   Lookup!$B$4 &amp; srcVal,
  utm_campaign, Lookup!$C$4 &amp; campVal,
  utm_medium,   Lookup!$D$4 &amp; medVal,
  utm_content,  Lookup!$E$4 &amp; contVal,
  utm_place,    Lookup!$F$4 &amp; placeVal,
  extras, "&amp;utm_term=" &amp; Y622 &amp; "&amp;adCreative=" &amp; AW622 &amp; "&amp;suggestedTerms=" &amp; AU622,
  IF(
    NOT(completed),
    "Missing Info",
    IF(
      NOT(approved),
      "Awaiting Approval",
      baseURL &amp; utm_source &amp; utm_campaign &amp; utm_medium &amp; utm_content &amp; utm_place &amp; extras
    )
  )
)</f>
        <v>Missing Info</v>
      </c>
      <c r="AC622" s="72" t="str">
        <f t="shared" si="3"/>
        <v/>
      </c>
      <c r="AD622" s="68"/>
      <c r="AE622" s="106"/>
      <c r="AF622" s="114" t="str">
        <f t="shared" si="4"/>
        <v/>
      </c>
      <c r="AG622" s="76"/>
      <c r="AH622" s="111"/>
      <c r="AI622" s="115"/>
      <c r="AJ622" s="68"/>
      <c r="AK622" s="124" t="str">
        <f>IFERROR(__xludf.DUMMYFUNCTION("iferror(split(AJ622,""|""),"""")"),"")</f>
        <v/>
      </c>
      <c r="AL622" s="111"/>
      <c r="AM622" s="111"/>
      <c r="AN622" s="118" t="str">
        <f>IFERROR(__xludf.DUMMYFUNCTION("if(J622="""","""",GOOGLETRANSLATE(J622,""auto"",""en""))"),"")</f>
        <v/>
      </c>
      <c r="AO622" s="111" t="str">
        <f>IFERROR(__xludf.DUMMYFUNCTION("if(K622="""","""",GOOGLETRANSLATE(K622,""auto"",""en""))"),"")</f>
        <v/>
      </c>
      <c r="AP622" s="111" t="str">
        <f>IFERROR(__xludf.DUMMYFUNCTION("if(M622="""","""",GOOGLETRANSLATE(M622,""auto"",""en""))"),"")</f>
        <v/>
      </c>
      <c r="AQ622" s="111" t="str">
        <f>IFERROR(__xludf.DUMMYFUNCTION("if(O622="""","""",GOOGLETRANSLATE(O622,""auto"",""en""))"),"")</f>
        <v/>
      </c>
      <c r="AR622" s="111" t="str">
        <f>IFERROR(__xludf.DUMMYFUNCTION("if(Q622="""","""",GOOGLETRANSLATE(Q622,""auto"",""en""))"),"")</f>
        <v/>
      </c>
      <c r="AS622" s="68" t="str">
        <f>IFERROR(__xludf.DUMMYFUNCTION("REGEXREPLACE(E622, ""\?.*"", """")
"),"")</f>
        <v/>
      </c>
      <c r="AT622" s="120" t="str">
        <f>IFERROR(__xludf.DUMMYFUNCTION("TEXTJOIN(CHAR(10)&amp;CHAR(10), TRUE,
  ""H1: "" &amp;
    IFERROR(INDEX(IMPORTXML(REGEXREPLACE(AS622,""\?.*"",""""),""//h1[1]""),1),""""),
  IFERROR(""H2/H3: "" &amp;
    TEXTJOIN(CHAR(10), TRUE,
      IMPORTXML(REGEXREPLACE(AS622,""\?.*"",""""),""//h2[normalize-spa"&amp;"ce()] | //h3[normalize-space()]"")
    ),""""),
  IFERROR(""Paragraphs: "" &amp;
    TEXTJOIN(CHAR(10)&amp;CHAR(10), TRUE,
      IMPORTXML(REGEXREPLACE(AS622,""\?.*"",""""),
        ""//article//p[normalize-space()] | //div[contains(@class,'entry-content') or con"&amp;"tains(@class,'post-content') or contains(@class,'single-content') or contains(@class,'content') or contains(@class,'article')]//p[normalize-space()]""
      )
    ),"""")
)
"),"H1: ")</f>
        <v>H1: </v>
      </c>
      <c r="AU622" s="68" t="str">
        <f t="shared" si="5"/>
        <v/>
      </c>
      <c r="AV622" s="68" t="str">
        <f t="shared" si="6"/>
        <v/>
      </c>
      <c r="AW622" s="68" t="str">
        <f t="shared" si="7"/>
        <v/>
      </c>
      <c r="AX622" s="77"/>
    </row>
    <row r="623">
      <c r="A623" s="68"/>
      <c r="B623" s="68"/>
      <c r="C623" s="69"/>
      <c r="D623" s="68"/>
      <c r="E623" s="68"/>
      <c r="F623" s="68"/>
      <c r="G623" s="68"/>
      <c r="H623" s="68" t="str">
        <f t="shared" si="1"/>
        <v/>
      </c>
      <c r="I623" s="68"/>
      <c r="J623" s="111"/>
      <c r="K623" s="111"/>
      <c r="L623" s="122" t="b">
        <v>0</v>
      </c>
      <c r="M623" s="111"/>
      <c r="N623" s="109" t="b">
        <v>0</v>
      </c>
      <c r="O623" s="111"/>
      <c r="P623" s="109" t="b">
        <v>0</v>
      </c>
      <c r="Q623" s="111"/>
      <c r="R623" s="109" t="b">
        <v>0</v>
      </c>
      <c r="S623" s="111"/>
      <c r="T623" s="111"/>
      <c r="U623" s="111"/>
      <c r="V623" s="111"/>
      <c r="W623" s="111"/>
      <c r="X623" s="111"/>
      <c r="Y623" s="70" t="str">
        <f t="shared" si="8"/>
        <v/>
      </c>
      <c r="Z623" s="111"/>
      <c r="AA623" s="112" t="str">
        <f t="shared" si="2"/>
        <v>Missing Info</v>
      </c>
      <c r="AB623" s="113" t="str">
        <f>LET(
  completed, AA623="Complete",
  approved, AG623="Approved",
  srcVal,   IFERROR(VLOOKUP(D623, Lookup!A:F, 2, FALSE), ""),
  campVal,  IFERROR(VLOOKUP(D623, Lookup!A:F, 3, FALSE), ""),
  medVal,   IFERROR(VLOOKUP(D623, Lookup!A:F, 4, FALSE), ""),
  contVal,  IFERROR(VLOOKUP(D623, Lookup!A:F, 5, FALSE), ""),
  placeVal, IFERROR(VLOOKUP(D623, Lookup!A:F, 6, FALSE), ""),
  baseURL, AS623 &amp; "?",
  utm_source,   Lookup!$B$4 &amp; srcVal,
  utm_campaign, Lookup!$C$4 &amp; campVal,
  utm_medium,   Lookup!$D$4 &amp; medVal,
  utm_content,  Lookup!$E$4 &amp; contVal,
  utm_place,    Lookup!$F$4 &amp; placeVal,
  extras, "&amp;utm_term=" &amp; Y623 &amp; "&amp;adCreative=" &amp; AW623 &amp; "&amp;suggestedTerms=" &amp; AU623,
  IF(
    NOT(completed),
    "Missing Info",
    IF(
      NOT(approved),
      "Awaiting Approval",
      baseURL &amp; utm_source &amp; utm_campaign &amp; utm_medium &amp; utm_content &amp; utm_place &amp; extras
    )
  )
)</f>
        <v>Missing Info</v>
      </c>
      <c r="AC623" s="72" t="str">
        <f t="shared" si="3"/>
        <v/>
      </c>
      <c r="AD623" s="68"/>
      <c r="AE623" s="106"/>
      <c r="AF623" s="114" t="str">
        <f t="shared" si="4"/>
        <v/>
      </c>
      <c r="AG623" s="76"/>
      <c r="AH623" s="111"/>
      <c r="AI623" s="115"/>
      <c r="AJ623" s="68"/>
      <c r="AK623" s="124" t="str">
        <f>IFERROR(__xludf.DUMMYFUNCTION("iferror(split(AJ623,""|""),"""")"),"")</f>
        <v/>
      </c>
      <c r="AL623" s="111"/>
      <c r="AM623" s="111"/>
      <c r="AN623" s="118" t="str">
        <f>IFERROR(__xludf.DUMMYFUNCTION("if(J623="""","""",GOOGLETRANSLATE(J623,""auto"",""en""))"),"")</f>
        <v/>
      </c>
      <c r="AO623" s="111" t="str">
        <f>IFERROR(__xludf.DUMMYFUNCTION("if(K623="""","""",GOOGLETRANSLATE(K623,""auto"",""en""))"),"")</f>
        <v/>
      </c>
      <c r="AP623" s="111" t="str">
        <f>IFERROR(__xludf.DUMMYFUNCTION("if(M623="""","""",GOOGLETRANSLATE(M623,""auto"",""en""))"),"")</f>
        <v/>
      </c>
      <c r="AQ623" s="111" t="str">
        <f>IFERROR(__xludf.DUMMYFUNCTION("if(O623="""","""",GOOGLETRANSLATE(O623,""auto"",""en""))"),"")</f>
        <v/>
      </c>
      <c r="AR623" s="111" t="str">
        <f>IFERROR(__xludf.DUMMYFUNCTION("if(Q623="""","""",GOOGLETRANSLATE(Q623,""auto"",""en""))"),"")</f>
        <v/>
      </c>
      <c r="AS623" s="68" t="str">
        <f>IFERROR(__xludf.DUMMYFUNCTION("REGEXREPLACE(E623, ""\?.*"", """")
"),"")</f>
        <v/>
      </c>
      <c r="AT623" s="120" t="str">
        <f>IFERROR(__xludf.DUMMYFUNCTION("TEXTJOIN(CHAR(10)&amp;CHAR(10), TRUE,
  ""H1: "" &amp;
    IFERROR(INDEX(IMPORTXML(REGEXREPLACE(AS623,""\?.*"",""""),""//h1[1]""),1),""""),
  IFERROR(""H2/H3: "" &amp;
    TEXTJOIN(CHAR(10), TRUE,
      IMPORTXML(REGEXREPLACE(AS623,""\?.*"",""""),""//h2[normalize-spa"&amp;"ce()] | //h3[normalize-space()]"")
    ),""""),
  IFERROR(""Paragraphs: "" &amp;
    TEXTJOIN(CHAR(10)&amp;CHAR(10), TRUE,
      IMPORTXML(REGEXREPLACE(AS623,""\?.*"",""""),
        ""//article//p[normalize-space()] | //div[contains(@class,'entry-content') or con"&amp;"tains(@class,'post-content') or contains(@class,'single-content') or contains(@class,'content') or contains(@class,'article')]//p[normalize-space()]""
      )
    ),"""")
)
"),"H1: ")</f>
        <v>H1: </v>
      </c>
      <c r="AU623" s="68" t="str">
        <f t="shared" si="5"/>
        <v/>
      </c>
      <c r="AV623" s="68" t="str">
        <f t="shared" si="6"/>
        <v/>
      </c>
      <c r="AW623" s="68" t="str">
        <f t="shared" si="7"/>
        <v/>
      </c>
      <c r="AX623" s="77"/>
    </row>
    <row r="624">
      <c r="A624" s="68"/>
      <c r="B624" s="68"/>
      <c r="C624" s="69"/>
      <c r="D624" s="68"/>
      <c r="E624" s="68"/>
      <c r="F624" s="68"/>
      <c r="G624" s="68"/>
      <c r="H624" s="68" t="str">
        <f t="shared" si="1"/>
        <v/>
      </c>
      <c r="I624" s="68"/>
      <c r="J624" s="111"/>
      <c r="K624" s="111"/>
      <c r="L624" s="122" t="b">
        <v>0</v>
      </c>
      <c r="M624" s="111"/>
      <c r="N624" s="109" t="b">
        <v>0</v>
      </c>
      <c r="O624" s="111"/>
      <c r="P624" s="109" t="b">
        <v>0</v>
      </c>
      <c r="Q624" s="111"/>
      <c r="R624" s="109" t="b">
        <v>0</v>
      </c>
      <c r="S624" s="111"/>
      <c r="T624" s="111"/>
      <c r="U624" s="111"/>
      <c r="V624" s="111"/>
      <c r="W624" s="111"/>
      <c r="X624" s="111"/>
      <c r="Y624" s="70" t="str">
        <f t="shared" si="8"/>
        <v/>
      </c>
      <c r="Z624" s="111"/>
      <c r="AA624" s="112" t="str">
        <f t="shared" si="2"/>
        <v>Missing Info</v>
      </c>
      <c r="AB624" s="113" t="str">
        <f>LET(
  completed, AA624="Complete",
  approved, AG624="Approved",
  srcVal,   IFERROR(VLOOKUP(D624, Lookup!A:F, 2, FALSE), ""),
  campVal,  IFERROR(VLOOKUP(D624, Lookup!A:F, 3, FALSE), ""),
  medVal,   IFERROR(VLOOKUP(D624, Lookup!A:F, 4, FALSE), ""),
  contVal,  IFERROR(VLOOKUP(D624, Lookup!A:F, 5, FALSE), ""),
  placeVal, IFERROR(VLOOKUP(D624, Lookup!A:F, 6, FALSE), ""),
  baseURL, AS624 &amp; "?",
  utm_source,   Lookup!$B$4 &amp; srcVal,
  utm_campaign, Lookup!$C$4 &amp; campVal,
  utm_medium,   Lookup!$D$4 &amp; medVal,
  utm_content,  Lookup!$E$4 &amp; contVal,
  utm_place,    Lookup!$F$4 &amp; placeVal,
  extras, "&amp;utm_term=" &amp; Y624 &amp; "&amp;adCreative=" &amp; AW624 &amp; "&amp;suggestedTerms=" &amp; AU624,
  IF(
    NOT(completed),
    "Missing Info",
    IF(
      NOT(approved),
      "Awaiting Approval",
      baseURL &amp; utm_source &amp; utm_campaign &amp; utm_medium &amp; utm_content &amp; utm_place &amp; extras
    )
  )
)</f>
        <v>Missing Info</v>
      </c>
      <c r="AC624" s="72" t="str">
        <f t="shared" si="3"/>
        <v/>
      </c>
      <c r="AD624" s="68"/>
      <c r="AE624" s="106"/>
      <c r="AF624" s="114" t="str">
        <f t="shared" si="4"/>
        <v/>
      </c>
      <c r="AG624" s="76"/>
      <c r="AH624" s="111"/>
      <c r="AI624" s="115"/>
      <c r="AJ624" s="68"/>
      <c r="AK624" s="124" t="str">
        <f>IFERROR(__xludf.DUMMYFUNCTION("iferror(split(AJ624,""|""),"""")"),"")</f>
        <v/>
      </c>
      <c r="AL624" s="111"/>
      <c r="AM624" s="111"/>
      <c r="AN624" s="118" t="str">
        <f>IFERROR(__xludf.DUMMYFUNCTION("if(J624="""","""",GOOGLETRANSLATE(J624,""auto"",""en""))"),"")</f>
        <v/>
      </c>
      <c r="AO624" s="111" t="str">
        <f>IFERROR(__xludf.DUMMYFUNCTION("if(K624="""","""",GOOGLETRANSLATE(K624,""auto"",""en""))"),"")</f>
        <v/>
      </c>
      <c r="AP624" s="111" t="str">
        <f>IFERROR(__xludf.DUMMYFUNCTION("if(M624="""","""",GOOGLETRANSLATE(M624,""auto"",""en""))"),"")</f>
        <v/>
      </c>
      <c r="AQ624" s="111" t="str">
        <f>IFERROR(__xludf.DUMMYFUNCTION("if(O624="""","""",GOOGLETRANSLATE(O624,""auto"",""en""))"),"")</f>
        <v/>
      </c>
      <c r="AR624" s="111" t="str">
        <f>IFERROR(__xludf.DUMMYFUNCTION("if(Q624="""","""",GOOGLETRANSLATE(Q624,""auto"",""en""))"),"")</f>
        <v/>
      </c>
      <c r="AS624" s="68" t="str">
        <f>IFERROR(__xludf.DUMMYFUNCTION("REGEXREPLACE(E624, ""\?.*"", """")
"),"")</f>
        <v/>
      </c>
      <c r="AT624" s="120" t="str">
        <f>IFERROR(__xludf.DUMMYFUNCTION("TEXTJOIN(CHAR(10)&amp;CHAR(10), TRUE,
  ""H1: "" &amp;
    IFERROR(INDEX(IMPORTXML(REGEXREPLACE(AS624,""\?.*"",""""),""//h1[1]""),1),""""),
  IFERROR(""H2/H3: "" &amp;
    TEXTJOIN(CHAR(10), TRUE,
      IMPORTXML(REGEXREPLACE(AS624,""\?.*"",""""),""//h2[normalize-spa"&amp;"ce()] | //h3[normalize-space()]"")
    ),""""),
  IFERROR(""Paragraphs: "" &amp;
    TEXTJOIN(CHAR(10)&amp;CHAR(10), TRUE,
      IMPORTXML(REGEXREPLACE(AS624,""\?.*"",""""),
        ""//article//p[normalize-space()] | //div[contains(@class,'entry-content') or con"&amp;"tains(@class,'post-content') or contains(@class,'single-content') or contains(@class,'content') or contains(@class,'article')]//p[normalize-space()]""
      )
    ),"""")
)
"),"H1: ")</f>
        <v>H1: </v>
      </c>
      <c r="AU624" s="68" t="str">
        <f t="shared" si="5"/>
        <v/>
      </c>
      <c r="AV624" s="68" t="str">
        <f t="shared" si="6"/>
        <v/>
      </c>
      <c r="AW624" s="68" t="str">
        <f t="shared" si="7"/>
        <v/>
      </c>
      <c r="AX624" s="77"/>
    </row>
    <row r="625">
      <c r="A625" s="68"/>
      <c r="B625" s="68"/>
      <c r="C625" s="69"/>
      <c r="D625" s="68"/>
      <c r="E625" s="68"/>
      <c r="F625" s="68"/>
      <c r="G625" s="68"/>
      <c r="H625" s="68" t="str">
        <f t="shared" si="1"/>
        <v/>
      </c>
      <c r="I625" s="68"/>
      <c r="J625" s="111"/>
      <c r="K625" s="111"/>
      <c r="L625" s="122" t="b">
        <v>0</v>
      </c>
      <c r="M625" s="111"/>
      <c r="N625" s="109" t="b">
        <v>0</v>
      </c>
      <c r="O625" s="111"/>
      <c r="P625" s="109" t="b">
        <v>0</v>
      </c>
      <c r="Q625" s="111"/>
      <c r="R625" s="109" t="b">
        <v>0</v>
      </c>
      <c r="S625" s="111"/>
      <c r="T625" s="111"/>
      <c r="U625" s="111"/>
      <c r="V625" s="111"/>
      <c r="W625" s="111"/>
      <c r="X625" s="111"/>
      <c r="Y625" s="70" t="str">
        <f t="shared" si="8"/>
        <v/>
      </c>
      <c r="Z625" s="111"/>
      <c r="AA625" s="112" t="str">
        <f t="shared" si="2"/>
        <v>Missing Info</v>
      </c>
      <c r="AB625" s="113" t="str">
        <f>LET(
  completed, AA625="Complete",
  approved, AG625="Approved",
  srcVal,   IFERROR(VLOOKUP(D625, Lookup!A:F, 2, FALSE), ""),
  campVal,  IFERROR(VLOOKUP(D625, Lookup!A:F, 3, FALSE), ""),
  medVal,   IFERROR(VLOOKUP(D625, Lookup!A:F, 4, FALSE), ""),
  contVal,  IFERROR(VLOOKUP(D625, Lookup!A:F, 5, FALSE), ""),
  placeVal, IFERROR(VLOOKUP(D625, Lookup!A:F, 6, FALSE), ""),
  baseURL, AS625 &amp; "?",
  utm_source,   Lookup!$B$4 &amp; srcVal,
  utm_campaign, Lookup!$C$4 &amp; campVal,
  utm_medium,   Lookup!$D$4 &amp; medVal,
  utm_content,  Lookup!$E$4 &amp; contVal,
  utm_place,    Lookup!$F$4 &amp; placeVal,
  extras, "&amp;utm_term=" &amp; Y625 &amp; "&amp;adCreative=" &amp; AW625 &amp; "&amp;suggestedTerms=" &amp; AU625,
  IF(
    NOT(completed),
    "Missing Info",
    IF(
      NOT(approved),
      "Awaiting Approval",
      baseURL &amp; utm_source &amp; utm_campaign &amp; utm_medium &amp; utm_content &amp; utm_place &amp; extras
    )
  )
)</f>
        <v>Missing Info</v>
      </c>
      <c r="AC625" s="72" t="str">
        <f t="shared" si="3"/>
        <v/>
      </c>
      <c r="AD625" s="68"/>
      <c r="AE625" s="106"/>
      <c r="AF625" s="114" t="str">
        <f t="shared" si="4"/>
        <v/>
      </c>
      <c r="AG625" s="76"/>
      <c r="AH625" s="111"/>
      <c r="AI625" s="115"/>
      <c r="AJ625" s="68"/>
      <c r="AK625" s="124" t="str">
        <f>IFERROR(__xludf.DUMMYFUNCTION("iferror(split(AJ625,""|""),"""")"),"")</f>
        <v/>
      </c>
      <c r="AL625" s="111"/>
      <c r="AM625" s="111"/>
      <c r="AN625" s="118" t="str">
        <f>IFERROR(__xludf.DUMMYFUNCTION("if(J625="""","""",GOOGLETRANSLATE(J625,""auto"",""en""))"),"")</f>
        <v/>
      </c>
      <c r="AO625" s="111" t="str">
        <f>IFERROR(__xludf.DUMMYFUNCTION("if(K625="""","""",GOOGLETRANSLATE(K625,""auto"",""en""))"),"")</f>
        <v/>
      </c>
      <c r="AP625" s="111" t="str">
        <f>IFERROR(__xludf.DUMMYFUNCTION("if(M625="""","""",GOOGLETRANSLATE(M625,""auto"",""en""))"),"")</f>
        <v/>
      </c>
      <c r="AQ625" s="111" t="str">
        <f>IFERROR(__xludf.DUMMYFUNCTION("if(O625="""","""",GOOGLETRANSLATE(O625,""auto"",""en""))"),"")</f>
        <v/>
      </c>
      <c r="AR625" s="111" t="str">
        <f>IFERROR(__xludf.DUMMYFUNCTION("if(Q625="""","""",GOOGLETRANSLATE(Q625,""auto"",""en""))"),"")</f>
        <v/>
      </c>
      <c r="AS625" s="68" t="str">
        <f>IFERROR(__xludf.DUMMYFUNCTION("REGEXREPLACE(E625, ""\?.*"", """")
"),"")</f>
        <v/>
      </c>
      <c r="AT625" s="120" t="str">
        <f>IFERROR(__xludf.DUMMYFUNCTION("TEXTJOIN(CHAR(10)&amp;CHAR(10), TRUE,
  ""H1: "" &amp;
    IFERROR(INDEX(IMPORTXML(REGEXREPLACE(AS625,""\?.*"",""""),""//h1[1]""),1),""""),
  IFERROR(""H2/H3: "" &amp;
    TEXTJOIN(CHAR(10), TRUE,
      IMPORTXML(REGEXREPLACE(AS625,""\?.*"",""""),""//h2[normalize-spa"&amp;"ce()] | //h3[normalize-space()]"")
    ),""""),
  IFERROR(""Paragraphs: "" &amp;
    TEXTJOIN(CHAR(10)&amp;CHAR(10), TRUE,
      IMPORTXML(REGEXREPLACE(AS625,""\?.*"",""""),
        ""//article//p[normalize-space()] | //div[contains(@class,'entry-content') or con"&amp;"tains(@class,'post-content') or contains(@class,'single-content') or contains(@class,'content') or contains(@class,'article')]//p[normalize-space()]""
      )
    ),"""")
)
"),"H1: ")</f>
        <v>H1: </v>
      </c>
      <c r="AU625" s="68" t="str">
        <f t="shared" si="5"/>
        <v/>
      </c>
      <c r="AV625" s="68" t="str">
        <f t="shared" si="6"/>
        <v/>
      </c>
      <c r="AW625" s="68" t="str">
        <f t="shared" si="7"/>
        <v/>
      </c>
      <c r="AX625" s="77"/>
    </row>
    <row r="626">
      <c r="A626" s="68"/>
      <c r="B626" s="68"/>
      <c r="C626" s="69"/>
      <c r="D626" s="68"/>
      <c r="E626" s="68"/>
      <c r="F626" s="68"/>
      <c r="G626" s="68"/>
      <c r="H626" s="68" t="str">
        <f t="shared" si="1"/>
        <v/>
      </c>
      <c r="I626" s="68"/>
      <c r="J626" s="111"/>
      <c r="K626" s="111"/>
      <c r="L626" s="122" t="b">
        <v>0</v>
      </c>
      <c r="M626" s="111"/>
      <c r="N626" s="109" t="b">
        <v>0</v>
      </c>
      <c r="O626" s="111"/>
      <c r="P626" s="109" t="b">
        <v>0</v>
      </c>
      <c r="Q626" s="111"/>
      <c r="R626" s="109" t="b">
        <v>0</v>
      </c>
      <c r="S626" s="111"/>
      <c r="T626" s="111"/>
      <c r="U626" s="111"/>
      <c r="V626" s="111"/>
      <c r="W626" s="111"/>
      <c r="X626" s="111"/>
      <c r="Y626" s="70" t="str">
        <f t="shared" si="8"/>
        <v/>
      </c>
      <c r="Z626" s="111"/>
      <c r="AA626" s="112" t="str">
        <f t="shared" si="2"/>
        <v>Missing Info</v>
      </c>
      <c r="AB626" s="113" t="str">
        <f>LET(
  completed, AA626="Complete",
  approved, AG626="Approved",
  srcVal,   IFERROR(VLOOKUP(D626, Lookup!A:F, 2, FALSE), ""),
  campVal,  IFERROR(VLOOKUP(D626, Lookup!A:F, 3, FALSE), ""),
  medVal,   IFERROR(VLOOKUP(D626, Lookup!A:F, 4, FALSE), ""),
  contVal,  IFERROR(VLOOKUP(D626, Lookup!A:F, 5, FALSE), ""),
  placeVal, IFERROR(VLOOKUP(D626, Lookup!A:F, 6, FALSE), ""),
  baseURL, AS626 &amp; "?",
  utm_source,   Lookup!$B$4 &amp; srcVal,
  utm_campaign, Lookup!$C$4 &amp; campVal,
  utm_medium,   Lookup!$D$4 &amp; medVal,
  utm_content,  Lookup!$E$4 &amp; contVal,
  utm_place,    Lookup!$F$4 &amp; placeVal,
  extras, "&amp;utm_term=" &amp; Y626 &amp; "&amp;adCreative=" &amp; AW626 &amp; "&amp;suggestedTerms=" &amp; AU626,
  IF(
    NOT(completed),
    "Missing Info",
    IF(
      NOT(approved),
      "Awaiting Approval",
      baseURL &amp; utm_source &amp; utm_campaign &amp; utm_medium &amp; utm_content &amp; utm_place &amp; extras
    )
  )
)</f>
        <v>Missing Info</v>
      </c>
      <c r="AC626" s="72" t="str">
        <f t="shared" si="3"/>
        <v/>
      </c>
      <c r="AD626" s="68"/>
      <c r="AE626" s="106"/>
      <c r="AF626" s="114" t="str">
        <f t="shared" si="4"/>
        <v/>
      </c>
      <c r="AG626" s="76"/>
      <c r="AH626" s="111"/>
      <c r="AI626" s="115"/>
      <c r="AJ626" s="68"/>
      <c r="AK626" s="124" t="str">
        <f>IFERROR(__xludf.DUMMYFUNCTION("iferror(split(AJ626,""|""),"""")"),"")</f>
        <v/>
      </c>
      <c r="AL626" s="111"/>
      <c r="AM626" s="111"/>
      <c r="AN626" s="118" t="str">
        <f>IFERROR(__xludf.DUMMYFUNCTION("if(J626="""","""",GOOGLETRANSLATE(J626,""auto"",""en""))"),"")</f>
        <v/>
      </c>
      <c r="AO626" s="111" t="str">
        <f>IFERROR(__xludf.DUMMYFUNCTION("if(K626="""","""",GOOGLETRANSLATE(K626,""auto"",""en""))"),"")</f>
        <v/>
      </c>
      <c r="AP626" s="111" t="str">
        <f>IFERROR(__xludf.DUMMYFUNCTION("if(M626="""","""",GOOGLETRANSLATE(M626,""auto"",""en""))"),"")</f>
        <v/>
      </c>
      <c r="AQ626" s="111" t="str">
        <f>IFERROR(__xludf.DUMMYFUNCTION("if(O626="""","""",GOOGLETRANSLATE(O626,""auto"",""en""))"),"")</f>
        <v/>
      </c>
      <c r="AR626" s="111" t="str">
        <f>IFERROR(__xludf.DUMMYFUNCTION("if(Q626="""","""",GOOGLETRANSLATE(Q626,""auto"",""en""))"),"")</f>
        <v/>
      </c>
      <c r="AS626" s="68" t="str">
        <f>IFERROR(__xludf.DUMMYFUNCTION("REGEXREPLACE(E626, ""\?.*"", """")
"),"")</f>
        <v/>
      </c>
      <c r="AT626" s="120" t="str">
        <f>IFERROR(__xludf.DUMMYFUNCTION("TEXTJOIN(CHAR(10)&amp;CHAR(10), TRUE,
  ""H1: "" &amp;
    IFERROR(INDEX(IMPORTXML(REGEXREPLACE(AS626,""\?.*"",""""),""//h1[1]""),1),""""),
  IFERROR(""H2/H3: "" &amp;
    TEXTJOIN(CHAR(10), TRUE,
      IMPORTXML(REGEXREPLACE(AS626,""\?.*"",""""),""//h2[normalize-spa"&amp;"ce()] | //h3[normalize-space()]"")
    ),""""),
  IFERROR(""Paragraphs: "" &amp;
    TEXTJOIN(CHAR(10)&amp;CHAR(10), TRUE,
      IMPORTXML(REGEXREPLACE(AS626,""\?.*"",""""),
        ""//article//p[normalize-space()] | //div[contains(@class,'entry-content') or con"&amp;"tains(@class,'post-content') or contains(@class,'single-content') or contains(@class,'content') or contains(@class,'article')]//p[normalize-space()]""
      )
    ),"""")
)
"),"H1: ")</f>
        <v>H1: </v>
      </c>
      <c r="AU626" s="68" t="str">
        <f t="shared" si="5"/>
        <v/>
      </c>
      <c r="AV626" s="68" t="str">
        <f t="shared" si="6"/>
        <v/>
      </c>
      <c r="AW626" s="68" t="str">
        <f t="shared" si="7"/>
        <v/>
      </c>
      <c r="AX626" s="77"/>
    </row>
    <row r="627">
      <c r="A627" s="68"/>
      <c r="B627" s="68"/>
      <c r="C627" s="69"/>
      <c r="D627" s="68"/>
      <c r="E627" s="68"/>
      <c r="F627" s="68"/>
      <c r="G627" s="68"/>
      <c r="H627" s="68" t="str">
        <f t="shared" si="1"/>
        <v/>
      </c>
      <c r="I627" s="68"/>
      <c r="J627" s="111"/>
      <c r="K627" s="111"/>
      <c r="L627" s="122" t="b">
        <v>0</v>
      </c>
      <c r="M627" s="111"/>
      <c r="N627" s="109" t="b">
        <v>0</v>
      </c>
      <c r="O627" s="111"/>
      <c r="P627" s="109" t="b">
        <v>0</v>
      </c>
      <c r="Q627" s="111"/>
      <c r="R627" s="109" t="b">
        <v>0</v>
      </c>
      <c r="S627" s="111"/>
      <c r="T627" s="111"/>
      <c r="U627" s="111"/>
      <c r="V627" s="111"/>
      <c r="W627" s="111"/>
      <c r="X627" s="111"/>
      <c r="Y627" s="70" t="str">
        <f t="shared" si="8"/>
        <v/>
      </c>
      <c r="Z627" s="111"/>
      <c r="AA627" s="112" t="str">
        <f t="shared" si="2"/>
        <v>Missing Info</v>
      </c>
      <c r="AB627" s="113" t="str">
        <f>LET(
  completed, AA627="Complete",
  approved, AG627="Approved",
  srcVal,   IFERROR(VLOOKUP(D627, Lookup!A:F, 2, FALSE), ""),
  campVal,  IFERROR(VLOOKUP(D627, Lookup!A:F, 3, FALSE), ""),
  medVal,   IFERROR(VLOOKUP(D627, Lookup!A:F, 4, FALSE), ""),
  contVal,  IFERROR(VLOOKUP(D627, Lookup!A:F, 5, FALSE), ""),
  placeVal, IFERROR(VLOOKUP(D627, Lookup!A:F, 6, FALSE), ""),
  baseURL, AS627 &amp; "?",
  utm_source,   Lookup!$B$4 &amp; srcVal,
  utm_campaign, Lookup!$C$4 &amp; campVal,
  utm_medium,   Lookup!$D$4 &amp; medVal,
  utm_content,  Lookup!$E$4 &amp; contVal,
  utm_place,    Lookup!$F$4 &amp; placeVal,
  extras, "&amp;utm_term=" &amp; Y627 &amp; "&amp;adCreative=" &amp; AW627 &amp; "&amp;suggestedTerms=" &amp; AU627,
  IF(
    NOT(completed),
    "Missing Info",
    IF(
      NOT(approved),
      "Awaiting Approval",
      baseURL &amp; utm_source &amp; utm_campaign &amp; utm_medium &amp; utm_content &amp; utm_place &amp; extras
    )
  )
)</f>
        <v>Missing Info</v>
      </c>
      <c r="AC627" s="72" t="str">
        <f t="shared" si="3"/>
        <v/>
      </c>
      <c r="AD627" s="68"/>
      <c r="AE627" s="106"/>
      <c r="AF627" s="114" t="str">
        <f t="shared" si="4"/>
        <v/>
      </c>
      <c r="AG627" s="76"/>
      <c r="AH627" s="111"/>
      <c r="AI627" s="115"/>
      <c r="AJ627" s="68"/>
      <c r="AK627" s="124" t="str">
        <f>IFERROR(__xludf.DUMMYFUNCTION("iferror(split(AJ627,""|""),"""")"),"")</f>
        <v/>
      </c>
      <c r="AL627" s="111"/>
      <c r="AM627" s="111"/>
      <c r="AN627" s="118" t="str">
        <f>IFERROR(__xludf.DUMMYFUNCTION("if(J627="""","""",GOOGLETRANSLATE(J627,""auto"",""en""))"),"")</f>
        <v/>
      </c>
      <c r="AO627" s="111" t="str">
        <f>IFERROR(__xludf.DUMMYFUNCTION("if(K627="""","""",GOOGLETRANSLATE(K627,""auto"",""en""))"),"")</f>
        <v/>
      </c>
      <c r="AP627" s="111" t="str">
        <f>IFERROR(__xludf.DUMMYFUNCTION("if(M627="""","""",GOOGLETRANSLATE(M627,""auto"",""en""))"),"")</f>
        <v/>
      </c>
      <c r="AQ627" s="111" t="str">
        <f>IFERROR(__xludf.DUMMYFUNCTION("if(O627="""","""",GOOGLETRANSLATE(O627,""auto"",""en""))"),"")</f>
        <v/>
      </c>
      <c r="AR627" s="111" t="str">
        <f>IFERROR(__xludf.DUMMYFUNCTION("if(Q627="""","""",GOOGLETRANSLATE(Q627,""auto"",""en""))"),"")</f>
        <v/>
      </c>
      <c r="AS627" s="68" t="str">
        <f>IFERROR(__xludf.DUMMYFUNCTION("REGEXREPLACE(E627, ""\?.*"", """")
"),"")</f>
        <v/>
      </c>
      <c r="AT627" s="120" t="str">
        <f>IFERROR(__xludf.DUMMYFUNCTION("TEXTJOIN(CHAR(10)&amp;CHAR(10), TRUE,
  ""H1: "" &amp;
    IFERROR(INDEX(IMPORTXML(REGEXREPLACE(AS627,""\?.*"",""""),""//h1[1]""),1),""""),
  IFERROR(""H2/H3: "" &amp;
    TEXTJOIN(CHAR(10), TRUE,
      IMPORTXML(REGEXREPLACE(AS627,""\?.*"",""""),""//h2[normalize-spa"&amp;"ce()] | //h3[normalize-space()]"")
    ),""""),
  IFERROR(""Paragraphs: "" &amp;
    TEXTJOIN(CHAR(10)&amp;CHAR(10), TRUE,
      IMPORTXML(REGEXREPLACE(AS627,""\?.*"",""""),
        ""//article//p[normalize-space()] | //div[contains(@class,'entry-content') or con"&amp;"tains(@class,'post-content') or contains(@class,'single-content') or contains(@class,'content') or contains(@class,'article')]//p[normalize-space()]""
      )
    ),"""")
)
"),"H1: ")</f>
        <v>H1: </v>
      </c>
      <c r="AU627" s="68" t="str">
        <f t="shared" si="5"/>
        <v/>
      </c>
      <c r="AV627" s="68" t="str">
        <f t="shared" si="6"/>
        <v/>
      </c>
      <c r="AW627" s="68" t="str">
        <f t="shared" si="7"/>
        <v/>
      </c>
      <c r="AX627" s="77"/>
    </row>
    <row r="628">
      <c r="A628" s="68"/>
      <c r="B628" s="68"/>
      <c r="C628" s="69"/>
      <c r="D628" s="68"/>
      <c r="E628" s="68"/>
      <c r="F628" s="68"/>
      <c r="G628" s="68"/>
      <c r="H628" s="68" t="str">
        <f t="shared" si="1"/>
        <v/>
      </c>
      <c r="I628" s="68"/>
      <c r="J628" s="111"/>
      <c r="K628" s="111"/>
      <c r="L628" s="122" t="b">
        <v>0</v>
      </c>
      <c r="M628" s="111"/>
      <c r="N628" s="109" t="b">
        <v>0</v>
      </c>
      <c r="O628" s="111"/>
      <c r="P628" s="109" t="b">
        <v>0</v>
      </c>
      <c r="Q628" s="111"/>
      <c r="R628" s="109" t="b">
        <v>0</v>
      </c>
      <c r="S628" s="111"/>
      <c r="T628" s="111"/>
      <c r="U628" s="111"/>
      <c r="V628" s="111"/>
      <c r="W628" s="111"/>
      <c r="X628" s="111"/>
      <c r="Y628" s="70" t="str">
        <f t="shared" si="8"/>
        <v/>
      </c>
      <c r="Z628" s="111"/>
      <c r="AA628" s="112" t="str">
        <f t="shared" si="2"/>
        <v>Missing Info</v>
      </c>
      <c r="AB628" s="113" t="str">
        <f>LET(
  completed, AA628="Complete",
  approved, AG628="Approved",
  srcVal,   IFERROR(VLOOKUP(D628, Lookup!A:F, 2, FALSE), ""),
  campVal,  IFERROR(VLOOKUP(D628, Lookup!A:F, 3, FALSE), ""),
  medVal,   IFERROR(VLOOKUP(D628, Lookup!A:F, 4, FALSE), ""),
  contVal,  IFERROR(VLOOKUP(D628, Lookup!A:F, 5, FALSE), ""),
  placeVal, IFERROR(VLOOKUP(D628, Lookup!A:F, 6, FALSE), ""),
  baseURL, AS628 &amp; "?",
  utm_source,   Lookup!$B$4 &amp; srcVal,
  utm_campaign, Lookup!$C$4 &amp; campVal,
  utm_medium,   Lookup!$D$4 &amp; medVal,
  utm_content,  Lookup!$E$4 &amp; contVal,
  utm_place,    Lookup!$F$4 &amp; placeVal,
  extras, "&amp;utm_term=" &amp; Y628 &amp; "&amp;adCreative=" &amp; AW628 &amp; "&amp;suggestedTerms=" &amp; AU628,
  IF(
    NOT(completed),
    "Missing Info",
    IF(
      NOT(approved),
      "Awaiting Approval",
      baseURL &amp; utm_source &amp; utm_campaign &amp; utm_medium &amp; utm_content &amp; utm_place &amp; extras
    )
  )
)</f>
        <v>Missing Info</v>
      </c>
      <c r="AC628" s="72" t="str">
        <f t="shared" si="3"/>
        <v/>
      </c>
      <c r="AD628" s="68"/>
      <c r="AE628" s="106"/>
      <c r="AF628" s="114" t="str">
        <f t="shared" si="4"/>
        <v/>
      </c>
      <c r="AG628" s="76"/>
      <c r="AH628" s="111"/>
      <c r="AI628" s="115"/>
      <c r="AJ628" s="68"/>
      <c r="AK628" s="124" t="str">
        <f>IFERROR(__xludf.DUMMYFUNCTION("iferror(split(AJ628,""|""),"""")"),"")</f>
        <v/>
      </c>
      <c r="AL628" s="111"/>
      <c r="AM628" s="111"/>
      <c r="AN628" s="118" t="str">
        <f>IFERROR(__xludf.DUMMYFUNCTION("if(J628="""","""",GOOGLETRANSLATE(J628,""auto"",""en""))"),"")</f>
        <v/>
      </c>
      <c r="AO628" s="111" t="str">
        <f>IFERROR(__xludf.DUMMYFUNCTION("if(K628="""","""",GOOGLETRANSLATE(K628,""auto"",""en""))"),"")</f>
        <v/>
      </c>
      <c r="AP628" s="111" t="str">
        <f>IFERROR(__xludf.DUMMYFUNCTION("if(M628="""","""",GOOGLETRANSLATE(M628,""auto"",""en""))"),"")</f>
        <v/>
      </c>
      <c r="AQ628" s="111" t="str">
        <f>IFERROR(__xludf.DUMMYFUNCTION("if(O628="""","""",GOOGLETRANSLATE(O628,""auto"",""en""))"),"")</f>
        <v/>
      </c>
      <c r="AR628" s="111" t="str">
        <f>IFERROR(__xludf.DUMMYFUNCTION("if(Q628="""","""",GOOGLETRANSLATE(Q628,""auto"",""en""))"),"")</f>
        <v/>
      </c>
      <c r="AS628" s="68" t="str">
        <f>IFERROR(__xludf.DUMMYFUNCTION("REGEXREPLACE(E628, ""\?.*"", """")
"),"")</f>
        <v/>
      </c>
      <c r="AT628" s="120" t="str">
        <f>IFERROR(__xludf.DUMMYFUNCTION("TEXTJOIN(CHAR(10)&amp;CHAR(10), TRUE,
  ""H1: "" &amp;
    IFERROR(INDEX(IMPORTXML(REGEXREPLACE(AS628,""\?.*"",""""),""//h1[1]""),1),""""),
  IFERROR(""H2/H3: "" &amp;
    TEXTJOIN(CHAR(10), TRUE,
      IMPORTXML(REGEXREPLACE(AS628,""\?.*"",""""),""//h2[normalize-spa"&amp;"ce()] | //h3[normalize-space()]"")
    ),""""),
  IFERROR(""Paragraphs: "" &amp;
    TEXTJOIN(CHAR(10)&amp;CHAR(10), TRUE,
      IMPORTXML(REGEXREPLACE(AS628,""\?.*"",""""),
        ""//article//p[normalize-space()] | //div[contains(@class,'entry-content') or con"&amp;"tains(@class,'post-content') or contains(@class,'single-content') or contains(@class,'content') or contains(@class,'article')]//p[normalize-space()]""
      )
    ),"""")
)
"),"H1: ")</f>
        <v>H1: </v>
      </c>
      <c r="AU628" s="68" t="str">
        <f t="shared" si="5"/>
        <v/>
      </c>
      <c r="AV628" s="68" t="str">
        <f t="shared" si="6"/>
        <v/>
      </c>
      <c r="AW628" s="68" t="str">
        <f t="shared" si="7"/>
        <v/>
      </c>
      <c r="AX628" s="77"/>
    </row>
    <row r="629">
      <c r="A629" s="68"/>
      <c r="B629" s="68"/>
      <c r="C629" s="69"/>
      <c r="D629" s="68"/>
      <c r="E629" s="68"/>
      <c r="F629" s="68"/>
      <c r="G629" s="68"/>
      <c r="H629" s="68" t="str">
        <f t="shared" si="1"/>
        <v/>
      </c>
      <c r="I629" s="68"/>
      <c r="J629" s="111"/>
      <c r="K629" s="111"/>
      <c r="L629" s="122" t="b">
        <v>0</v>
      </c>
      <c r="M629" s="111"/>
      <c r="N629" s="109" t="b">
        <v>0</v>
      </c>
      <c r="O629" s="111"/>
      <c r="P629" s="109" t="b">
        <v>0</v>
      </c>
      <c r="Q629" s="111"/>
      <c r="R629" s="109" t="b">
        <v>0</v>
      </c>
      <c r="S629" s="111"/>
      <c r="T629" s="111"/>
      <c r="U629" s="111"/>
      <c r="V629" s="111"/>
      <c r="W629" s="111"/>
      <c r="X629" s="111"/>
      <c r="Y629" s="70" t="str">
        <f t="shared" si="8"/>
        <v/>
      </c>
      <c r="Z629" s="111"/>
      <c r="AA629" s="112" t="str">
        <f t="shared" si="2"/>
        <v>Missing Info</v>
      </c>
      <c r="AB629" s="113" t="str">
        <f>LET(
  completed, AA629="Complete",
  approved, AG629="Approved",
  srcVal,   IFERROR(VLOOKUP(D629, Lookup!A:F, 2, FALSE), ""),
  campVal,  IFERROR(VLOOKUP(D629, Lookup!A:F, 3, FALSE), ""),
  medVal,   IFERROR(VLOOKUP(D629, Lookup!A:F, 4, FALSE), ""),
  contVal,  IFERROR(VLOOKUP(D629, Lookup!A:F, 5, FALSE), ""),
  placeVal, IFERROR(VLOOKUP(D629, Lookup!A:F, 6, FALSE), ""),
  baseURL, AS629 &amp; "?",
  utm_source,   Lookup!$B$4 &amp; srcVal,
  utm_campaign, Lookup!$C$4 &amp; campVal,
  utm_medium,   Lookup!$D$4 &amp; medVal,
  utm_content,  Lookup!$E$4 &amp; contVal,
  utm_place,    Lookup!$F$4 &amp; placeVal,
  extras, "&amp;utm_term=" &amp; Y629 &amp; "&amp;adCreative=" &amp; AW629 &amp; "&amp;suggestedTerms=" &amp; AU629,
  IF(
    NOT(completed),
    "Missing Info",
    IF(
      NOT(approved),
      "Awaiting Approval",
      baseURL &amp; utm_source &amp; utm_campaign &amp; utm_medium &amp; utm_content &amp; utm_place &amp; extras
    )
  )
)</f>
        <v>Missing Info</v>
      </c>
      <c r="AC629" s="72" t="str">
        <f t="shared" si="3"/>
        <v/>
      </c>
      <c r="AD629" s="68"/>
      <c r="AE629" s="106"/>
      <c r="AF629" s="114" t="str">
        <f t="shared" si="4"/>
        <v/>
      </c>
      <c r="AG629" s="76"/>
      <c r="AH629" s="111"/>
      <c r="AI629" s="115"/>
      <c r="AJ629" s="68"/>
      <c r="AK629" s="124" t="str">
        <f>IFERROR(__xludf.DUMMYFUNCTION("iferror(split(AJ629,""|""),"""")"),"")</f>
        <v/>
      </c>
      <c r="AL629" s="111"/>
      <c r="AM629" s="111"/>
      <c r="AN629" s="118" t="str">
        <f>IFERROR(__xludf.DUMMYFUNCTION("if(J629="""","""",GOOGLETRANSLATE(J629,""auto"",""en""))"),"")</f>
        <v/>
      </c>
      <c r="AO629" s="111" t="str">
        <f>IFERROR(__xludf.DUMMYFUNCTION("if(K629="""","""",GOOGLETRANSLATE(K629,""auto"",""en""))"),"")</f>
        <v/>
      </c>
      <c r="AP629" s="111" t="str">
        <f>IFERROR(__xludf.DUMMYFUNCTION("if(M629="""","""",GOOGLETRANSLATE(M629,""auto"",""en""))"),"")</f>
        <v/>
      </c>
      <c r="AQ629" s="111" t="str">
        <f>IFERROR(__xludf.DUMMYFUNCTION("if(O629="""","""",GOOGLETRANSLATE(O629,""auto"",""en""))"),"")</f>
        <v/>
      </c>
      <c r="AR629" s="111" t="str">
        <f>IFERROR(__xludf.DUMMYFUNCTION("if(Q629="""","""",GOOGLETRANSLATE(Q629,""auto"",""en""))"),"")</f>
        <v/>
      </c>
      <c r="AS629" s="68" t="str">
        <f>IFERROR(__xludf.DUMMYFUNCTION("REGEXREPLACE(E629, ""\?.*"", """")
"),"")</f>
        <v/>
      </c>
      <c r="AT629" s="120" t="str">
        <f>IFERROR(__xludf.DUMMYFUNCTION("TEXTJOIN(CHAR(10)&amp;CHAR(10), TRUE,
  ""H1: "" &amp;
    IFERROR(INDEX(IMPORTXML(REGEXREPLACE(AS629,""\?.*"",""""),""//h1[1]""),1),""""),
  IFERROR(""H2/H3: "" &amp;
    TEXTJOIN(CHAR(10), TRUE,
      IMPORTXML(REGEXREPLACE(AS629,""\?.*"",""""),""//h2[normalize-spa"&amp;"ce()] | //h3[normalize-space()]"")
    ),""""),
  IFERROR(""Paragraphs: "" &amp;
    TEXTJOIN(CHAR(10)&amp;CHAR(10), TRUE,
      IMPORTXML(REGEXREPLACE(AS629,""\?.*"",""""),
        ""//article//p[normalize-space()] | //div[contains(@class,'entry-content') or con"&amp;"tains(@class,'post-content') or contains(@class,'single-content') or contains(@class,'content') or contains(@class,'article')]//p[normalize-space()]""
      )
    ),"""")
)
"),"H1: ")</f>
        <v>H1: </v>
      </c>
      <c r="AU629" s="68" t="str">
        <f t="shared" si="5"/>
        <v/>
      </c>
      <c r="AV629" s="68" t="str">
        <f t="shared" si="6"/>
        <v/>
      </c>
      <c r="AW629" s="68" t="str">
        <f t="shared" si="7"/>
        <v/>
      </c>
      <c r="AX629" s="77"/>
    </row>
    <row r="630">
      <c r="A630" s="68"/>
      <c r="B630" s="68"/>
      <c r="C630" s="69"/>
      <c r="D630" s="68"/>
      <c r="E630" s="68"/>
      <c r="F630" s="68"/>
      <c r="G630" s="68"/>
      <c r="H630" s="68" t="str">
        <f t="shared" si="1"/>
        <v/>
      </c>
      <c r="I630" s="68"/>
      <c r="J630" s="111"/>
      <c r="K630" s="111"/>
      <c r="L630" s="122" t="b">
        <v>0</v>
      </c>
      <c r="M630" s="111"/>
      <c r="N630" s="109" t="b">
        <v>0</v>
      </c>
      <c r="O630" s="111"/>
      <c r="P630" s="109" t="b">
        <v>0</v>
      </c>
      <c r="Q630" s="111"/>
      <c r="R630" s="109" t="b">
        <v>0</v>
      </c>
      <c r="S630" s="111"/>
      <c r="T630" s="111"/>
      <c r="U630" s="111"/>
      <c r="V630" s="111"/>
      <c r="W630" s="111"/>
      <c r="X630" s="111"/>
      <c r="Y630" s="70" t="str">
        <f t="shared" si="8"/>
        <v/>
      </c>
      <c r="Z630" s="111"/>
      <c r="AA630" s="112" t="str">
        <f t="shared" si="2"/>
        <v>Missing Info</v>
      </c>
      <c r="AB630" s="113" t="str">
        <f>LET(
  completed, AA630="Complete",
  approved, AG630="Approved",
  srcVal,   IFERROR(VLOOKUP(D630, Lookup!A:F, 2, FALSE), ""),
  campVal,  IFERROR(VLOOKUP(D630, Lookup!A:F, 3, FALSE), ""),
  medVal,   IFERROR(VLOOKUP(D630, Lookup!A:F, 4, FALSE), ""),
  contVal,  IFERROR(VLOOKUP(D630, Lookup!A:F, 5, FALSE), ""),
  placeVal, IFERROR(VLOOKUP(D630, Lookup!A:F, 6, FALSE), ""),
  baseURL, AS630 &amp; "?",
  utm_source,   Lookup!$B$4 &amp; srcVal,
  utm_campaign, Lookup!$C$4 &amp; campVal,
  utm_medium,   Lookup!$D$4 &amp; medVal,
  utm_content,  Lookup!$E$4 &amp; contVal,
  utm_place,    Lookup!$F$4 &amp; placeVal,
  extras, "&amp;utm_term=" &amp; Y630 &amp; "&amp;adCreative=" &amp; AW630 &amp; "&amp;suggestedTerms=" &amp; AU630,
  IF(
    NOT(completed),
    "Missing Info",
    IF(
      NOT(approved),
      "Awaiting Approval",
      baseURL &amp; utm_source &amp; utm_campaign &amp; utm_medium &amp; utm_content &amp; utm_place &amp; extras
    )
  )
)</f>
        <v>Missing Info</v>
      </c>
      <c r="AC630" s="72" t="str">
        <f t="shared" si="3"/>
        <v/>
      </c>
      <c r="AD630" s="68"/>
      <c r="AE630" s="106"/>
      <c r="AF630" s="114" t="str">
        <f t="shared" si="4"/>
        <v/>
      </c>
      <c r="AG630" s="76"/>
      <c r="AH630" s="111"/>
      <c r="AI630" s="115"/>
      <c r="AJ630" s="68"/>
      <c r="AK630" s="124" t="str">
        <f>IFERROR(__xludf.DUMMYFUNCTION("iferror(split(AJ630,""|""),"""")"),"")</f>
        <v/>
      </c>
      <c r="AL630" s="111"/>
      <c r="AM630" s="111"/>
      <c r="AN630" s="118" t="str">
        <f>IFERROR(__xludf.DUMMYFUNCTION("if(J630="""","""",GOOGLETRANSLATE(J630,""auto"",""en""))"),"")</f>
        <v/>
      </c>
      <c r="AO630" s="111" t="str">
        <f>IFERROR(__xludf.DUMMYFUNCTION("if(K630="""","""",GOOGLETRANSLATE(K630,""auto"",""en""))"),"")</f>
        <v/>
      </c>
      <c r="AP630" s="111" t="str">
        <f>IFERROR(__xludf.DUMMYFUNCTION("if(M630="""","""",GOOGLETRANSLATE(M630,""auto"",""en""))"),"")</f>
        <v/>
      </c>
      <c r="AQ630" s="111" t="str">
        <f>IFERROR(__xludf.DUMMYFUNCTION("if(O630="""","""",GOOGLETRANSLATE(O630,""auto"",""en""))"),"")</f>
        <v/>
      </c>
      <c r="AR630" s="111" t="str">
        <f>IFERROR(__xludf.DUMMYFUNCTION("if(Q630="""","""",GOOGLETRANSLATE(Q630,""auto"",""en""))"),"")</f>
        <v/>
      </c>
      <c r="AS630" s="68" t="str">
        <f>IFERROR(__xludf.DUMMYFUNCTION("REGEXREPLACE(E630, ""\?.*"", """")
"),"")</f>
        <v/>
      </c>
      <c r="AT630" s="120" t="str">
        <f>IFERROR(__xludf.DUMMYFUNCTION("TEXTJOIN(CHAR(10)&amp;CHAR(10), TRUE,
  ""H1: "" &amp;
    IFERROR(INDEX(IMPORTXML(REGEXREPLACE(AS630,""\?.*"",""""),""//h1[1]""),1),""""),
  IFERROR(""H2/H3: "" &amp;
    TEXTJOIN(CHAR(10), TRUE,
      IMPORTXML(REGEXREPLACE(AS630,""\?.*"",""""),""//h2[normalize-spa"&amp;"ce()] | //h3[normalize-space()]"")
    ),""""),
  IFERROR(""Paragraphs: "" &amp;
    TEXTJOIN(CHAR(10)&amp;CHAR(10), TRUE,
      IMPORTXML(REGEXREPLACE(AS630,""\?.*"",""""),
        ""//article//p[normalize-space()] | //div[contains(@class,'entry-content') or con"&amp;"tains(@class,'post-content') or contains(@class,'single-content') or contains(@class,'content') or contains(@class,'article')]//p[normalize-space()]""
      )
    ),"""")
)
"),"H1: ")</f>
        <v>H1: </v>
      </c>
      <c r="AU630" s="68" t="str">
        <f t="shared" si="5"/>
        <v/>
      </c>
      <c r="AV630" s="68" t="str">
        <f t="shared" si="6"/>
        <v/>
      </c>
      <c r="AW630" s="68" t="str">
        <f t="shared" si="7"/>
        <v/>
      </c>
      <c r="AX630" s="77"/>
    </row>
    <row r="631">
      <c r="A631" s="68"/>
      <c r="B631" s="68"/>
      <c r="C631" s="69"/>
      <c r="D631" s="68"/>
      <c r="E631" s="68"/>
      <c r="F631" s="68"/>
      <c r="G631" s="68"/>
      <c r="H631" s="68" t="str">
        <f t="shared" si="1"/>
        <v/>
      </c>
      <c r="I631" s="68"/>
      <c r="J631" s="111"/>
      <c r="K631" s="111"/>
      <c r="L631" s="122" t="b">
        <v>0</v>
      </c>
      <c r="M631" s="111"/>
      <c r="N631" s="109" t="b">
        <v>0</v>
      </c>
      <c r="O631" s="111"/>
      <c r="P631" s="109" t="b">
        <v>0</v>
      </c>
      <c r="Q631" s="111"/>
      <c r="R631" s="109" t="b">
        <v>0</v>
      </c>
      <c r="S631" s="111"/>
      <c r="T631" s="111"/>
      <c r="U631" s="111"/>
      <c r="V631" s="111"/>
      <c r="W631" s="111"/>
      <c r="X631" s="111"/>
      <c r="Y631" s="70" t="str">
        <f t="shared" si="8"/>
        <v/>
      </c>
      <c r="Z631" s="111"/>
      <c r="AA631" s="112" t="str">
        <f t="shared" si="2"/>
        <v>Missing Info</v>
      </c>
      <c r="AB631" s="113" t="str">
        <f>LET(
  completed, AA631="Complete",
  approved, AG631="Approved",
  srcVal,   IFERROR(VLOOKUP(D631, Lookup!A:F, 2, FALSE), ""),
  campVal,  IFERROR(VLOOKUP(D631, Lookup!A:F, 3, FALSE), ""),
  medVal,   IFERROR(VLOOKUP(D631, Lookup!A:F, 4, FALSE), ""),
  contVal,  IFERROR(VLOOKUP(D631, Lookup!A:F, 5, FALSE), ""),
  placeVal, IFERROR(VLOOKUP(D631, Lookup!A:F, 6, FALSE), ""),
  baseURL, AS631 &amp; "?",
  utm_source,   Lookup!$B$4 &amp; srcVal,
  utm_campaign, Lookup!$C$4 &amp; campVal,
  utm_medium,   Lookup!$D$4 &amp; medVal,
  utm_content,  Lookup!$E$4 &amp; contVal,
  utm_place,    Lookup!$F$4 &amp; placeVal,
  extras, "&amp;utm_term=" &amp; Y631 &amp; "&amp;adCreative=" &amp; AW631 &amp; "&amp;suggestedTerms=" &amp; AU631,
  IF(
    NOT(completed),
    "Missing Info",
    IF(
      NOT(approved),
      "Awaiting Approval",
      baseURL &amp; utm_source &amp; utm_campaign &amp; utm_medium &amp; utm_content &amp; utm_place &amp; extras
    )
  )
)</f>
        <v>Missing Info</v>
      </c>
      <c r="AC631" s="72" t="str">
        <f t="shared" si="3"/>
        <v/>
      </c>
      <c r="AD631" s="68"/>
      <c r="AE631" s="106"/>
      <c r="AF631" s="114" t="str">
        <f t="shared" si="4"/>
        <v/>
      </c>
      <c r="AG631" s="76"/>
      <c r="AH631" s="111"/>
      <c r="AI631" s="115"/>
      <c r="AJ631" s="68"/>
      <c r="AK631" s="124" t="str">
        <f>IFERROR(__xludf.DUMMYFUNCTION("iferror(split(AJ631,""|""),"""")"),"")</f>
        <v/>
      </c>
      <c r="AL631" s="111"/>
      <c r="AM631" s="111"/>
      <c r="AN631" s="118" t="str">
        <f>IFERROR(__xludf.DUMMYFUNCTION("if(J631="""","""",GOOGLETRANSLATE(J631,""auto"",""en""))"),"")</f>
        <v/>
      </c>
      <c r="AO631" s="111" t="str">
        <f>IFERROR(__xludf.DUMMYFUNCTION("if(K631="""","""",GOOGLETRANSLATE(K631,""auto"",""en""))"),"")</f>
        <v/>
      </c>
      <c r="AP631" s="111" t="str">
        <f>IFERROR(__xludf.DUMMYFUNCTION("if(M631="""","""",GOOGLETRANSLATE(M631,""auto"",""en""))"),"")</f>
        <v/>
      </c>
      <c r="AQ631" s="111" t="str">
        <f>IFERROR(__xludf.DUMMYFUNCTION("if(O631="""","""",GOOGLETRANSLATE(O631,""auto"",""en""))"),"")</f>
        <v/>
      </c>
      <c r="AR631" s="111" t="str">
        <f>IFERROR(__xludf.DUMMYFUNCTION("if(Q631="""","""",GOOGLETRANSLATE(Q631,""auto"",""en""))"),"")</f>
        <v/>
      </c>
      <c r="AS631" s="68" t="str">
        <f>IFERROR(__xludf.DUMMYFUNCTION("REGEXREPLACE(E631, ""\?.*"", """")
"),"")</f>
        <v/>
      </c>
      <c r="AT631" s="120" t="str">
        <f>IFERROR(__xludf.DUMMYFUNCTION("TEXTJOIN(CHAR(10)&amp;CHAR(10), TRUE,
  ""H1: "" &amp;
    IFERROR(INDEX(IMPORTXML(REGEXREPLACE(AS631,""\?.*"",""""),""//h1[1]""),1),""""),
  IFERROR(""H2/H3: "" &amp;
    TEXTJOIN(CHAR(10), TRUE,
      IMPORTXML(REGEXREPLACE(AS631,""\?.*"",""""),""//h2[normalize-spa"&amp;"ce()] | //h3[normalize-space()]"")
    ),""""),
  IFERROR(""Paragraphs: "" &amp;
    TEXTJOIN(CHAR(10)&amp;CHAR(10), TRUE,
      IMPORTXML(REGEXREPLACE(AS631,""\?.*"",""""),
        ""//article//p[normalize-space()] | //div[contains(@class,'entry-content') or con"&amp;"tains(@class,'post-content') or contains(@class,'single-content') or contains(@class,'content') or contains(@class,'article')]//p[normalize-space()]""
      )
    ),"""")
)
"),"H1: ")</f>
        <v>H1: </v>
      </c>
      <c r="AU631" s="68" t="str">
        <f t="shared" si="5"/>
        <v/>
      </c>
      <c r="AV631" s="68" t="str">
        <f t="shared" si="6"/>
        <v/>
      </c>
      <c r="AW631" s="68" t="str">
        <f t="shared" si="7"/>
        <v/>
      </c>
      <c r="AX631" s="77"/>
    </row>
    <row r="632">
      <c r="A632" s="68"/>
      <c r="B632" s="68"/>
      <c r="C632" s="69"/>
      <c r="D632" s="68"/>
      <c r="E632" s="68"/>
      <c r="F632" s="68"/>
      <c r="G632" s="68"/>
      <c r="H632" s="68" t="str">
        <f t="shared" si="1"/>
        <v/>
      </c>
      <c r="I632" s="68"/>
      <c r="J632" s="111"/>
      <c r="K632" s="111"/>
      <c r="L632" s="122" t="b">
        <v>0</v>
      </c>
      <c r="M632" s="111"/>
      <c r="N632" s="109" t="b">
        <v>0</v>
      </c>
      <c r="O632" s="111"/>
      <c r="P632" s="109" t="b">
        <v>0</v>
      </c>
      <c r="Q632" s="111"/>
      <c r="R632" s="109" t="b">
        <v>0</v>
      </c>
      <c r="S632" s="111"/>
      <c r="T632" s="111"/>
      <c r="U632" s="111"/>
      <c r="V632" s="111"/>
      <c r="W632" s="111"/>
      <c r="X632" s="111"/>
      <c r="Y632" s="70" t="str">
        <f t="shared" si="8"/>
        <v/>
      </c>
      <c r="Z632" s="111"/>
      <c r="AA632" s="112" t="str">
        <f t="shared" si="2"/>
        <v>Missing Info</v>
      </c>
      <c r="AB632" s="113" t="str">
        <f>LET(
  completed, AA632="Complete",
  approved, AG632="Approved",
  srcVal,   IFERROR(VLOOKUP(D632, Lookup!A:F, 2, FALSE), ""),
  campVal,  IFERROR(VLOOKUP(D632, Lookup!A:F, 3, FALSE), ""),
  medVal,   IFERROR(VLOOKUP(D632, Lookup!A:F, 4, FALSE), ""),
  contVal,  IFERROR(VLOOKUP(D632, Lookup!A:F, 5, FALSE), ""),
  placeVal, IFERROR(VLOOKUP(D632, Lookup!A:F, 6, FALSE), ""),
  baseURL, AS632 &amp; "?",
  utm_source,   Lookup!$B$4 &amp; srcVal,
  utm_campaign, Lookup!$C$4 &amp; campVal,
  utm_medium,   Lookup!$D$4 &amp; medVal,
  utm_content,  Lookup!$E$4 &amp; contVal,
  utm_place,    Lookup!$F$4 &amp; placeVal,
  extras, "&amp;utm_term=" &amp; Y632 &amp; "&amp;adCreative=" &amp; AW632 &amp; "&amp;suggestedTerms=" &amp; AU632,
  IF(
    NOT(completed),
    "Missing Info",
    IF(
      NOT(approved),
      "Awaiting Approval",
      baseURL &amp; utm_source &amp; utm_campaign &amp; utm_medium &amp; utm_content &amp; utm_place &amp; extras
    )
  )
)</f>
        <v>Missing Info</v>
      </c>
      <c r="AC632" s="72" t="str">
        <f t="shared" si="3"/>
        <v/>
      </c>
      <c r="AD632" s="68"/>
      <c r="AE632" s="106"/>
      <c r="AF632" s="114" t="str">
        <f t="shared" si="4"/>
        <v/>
      </c>
      <c r="AG632" s="76"/>
      <c r="AH632" s="111"/>
      <c r="AI632" s="115"/>
      <c r="AJ632" s="68"/>
      <c r="AK632" s="124" t="str">
        <f>IFERROR(__xludf.DUMMYFUNCTION("iferror(split(AJ632,""|""),"""")"),"")</f>
        <v/>
      </c>
      <c r="AL632" s="111"/>
      <c r="AM632" s="111"/>
      <c r="AN632" s="118" t="str">
        <f>IFERROR(__xludf.DUMMYFUNCTION("if(J632="""","""",GOOGLETRANSLATE(J632,""auto"",""en""))"),"")</f>
        <v/>
      </c>
      <c r="AO632" s="111" t="str">
        <f>IFERROR(__xludf.DUMMYFUNCTION("if(K632="""","""",GOOGLETRANSLATE(K632,""auto"",""en""))"),"")</f>
        <v/>
      </c>
      <c r="AP632" s="111" t="str">
        <f>IFERROR(__xludf.DUMMYFUNCTION("if(M632="""","""",GOOGLETRANSLATE(M632,""auto"",""en""))"),"")</f>
        <v/>
      </c>
      <c r="AQ632" s="111" t="str">
        <f>IFERROR(__xludf.DUMMYFUNCTION("if(O632="""","""",GOOGLETRANSLATE(O632,""auto"",""en""))"),"")</f>
        <v/>
      </c>
      <c r="AR632" s="111" t="str">
        <f>IFERROR(__xludf.DUMMYFUNCTION("if(Q632="""","""",GOOGLETRANSLATE(Q632,""auto"",""en""))"),"")</f>
        <v/>
      </c>
      <c r="AS632" s="68" t="str">
        <f>IFERROR(__xludf.DUMMYFUNCTION("REGEXREPLACE(E632, ""\?.*"", """")
"),"")</f>
        <v/>
      </c>
      <c r="AT632" s="120" t="str">
        <f>IFERROR(__xludf.DUMMYFUNCTION("TEXTJOIN(CHAR(10)&amp;CHAR(10), TRUE,
  ""H1: "" &amp;
    IFERROR(INDEX(IMPORTXML(REGEXREPLACE(AS632,""\?.*"",""""),""//h1[1]""),1),""""),
  IFERROR(""H2/H3: "" &amp;
    TEXTJOIN(CHAR(10), TRUE,
      IMPORTXML(REGEXREPLACE(AS632,""\?.*"",""""),""//h2[normalize-spa"&amp;"ce()] | //h3[normalize-space()]"")
    ),""""),
  IFERROR(""Paragraphs: "" &amp;
    TEXTJOIN(CHAR(10)&amp;CHAR(10), TRUE,
      IMPORTXML(REGEXREPLACE(AS632,""\?.*"",""""),
        ""//article//p[normalize-space()] | //div[contains(@class,'entry-content') or con"&amp;"tains(@class,'post-content') or contains(@class,'single-content') or contains(@class,'content') or contains(@class,'article')]//p[normalize-space()]""
      )
    ),"""")
)
"),"H1: ")</f>
        <v>H1: </v>
      </c>
      <c r="AU632" s="68" t="str">
        <f t="shared" si="5"/>
        <v/>
      </c>
      <c r="AV632" s="68" t="str">
        <f t="shared" si="6"/>
        <v/>
      </c>
      <c r="AW632" s="68" t="str">
        <f t="shared" si="7"/>
        <v/>
      </c>
      <c r="AX632" s="77"/>
    </row>
    <row r="633">
      <c r="A633" s="68"/>
      <c r="B633" s="68"/>
      <c r="C633" s="69"/>
      <c r="D633" s="68"/>
      <c r="E633" s="68"/>
      <c r="F633" s="68"/>
      <c r="G633" s="68"/>
      <c r="H633" s="68" t="str">
        <f t="shared" si="1"/>
        <v/>
      </c>
      <c r="I633" s="68"/>
      <c r="J633" s="111"/>
      <c r="K633" s="111"/>
      <c r="L633" s="122" t="b">
        <v>0</v>
      </c>
      <c r="M633" s="111"/>
      <c r="N633" s="109" t="b">
        <v>0</v>
      </c>
      <c r="O633" s="111"/>
      <c r="P633" s="109" t="b">
        <v>0</v>
      </c>
      <c r="Q633" s="111"/>
      <c r="R633" s="109" t="b">
        <v>0</v>
      </c>
      <c r="S633" s="111"/>
      <c r="T633" s="111"/>
      <c r="U633" s="111"/>
      <c r="V633" s="111"/>
      <c r="W633" s="111"/>
      <c r="X633" s="111"/>
      <c r="Y633" s="70" t="str">
        <f t="shared" si="8"/>
        <v/>
      </c>
      <c r="Z633" s="111"/>
      <c r="AA633" s="112" t="str">
        <f t="shared" si="2"/>
        <v>Missing Info</v>
      </c>
      <c r="AB633" s="113" t="str">
        <f>LET(
  completed, AA633="Complete",
  approved, AG633="Approved",
  srcVal,   IFERROR(VLOOKUP(D633, Lookup!A:F, 2, FALSE), ""),
  campVal,  IFERROR(VLOOKUP(D633, Lookup!A:F, 3, FALSE), ""),
  medVal,   IFERROR(VLOOKUP(D633, Lookup!A:F, 4, FALSE), ""),
  contVal,  IFERROR(VLOOKUP(D633, Lookup!A:F, 5, FALSE), ""),
  placeVal, IFERROR(VLOOKUP(D633, Lookup!A:F, 6, FALSE), ""),
  baseURL, AS633 &amp; "?",
  utm_source,   Lookup!$B$4 &amp; srcVal,
  utm_campaign, Lookup!$C$4 &amp; campVal,
  utm_medium,   Lookup!$D$4 &amp; medVal,
  utm_content,  Lookup!$E$4 &amp; contVal,
  utm_place,    Lookup!$F$4 &amp; placeVal,
  extras, "&amp;utm_term=" &amp; Y633 &amp; "&amp;adCreative=" &amp; AW633 &amp; "&amp;suggestedTerms=" &amp; AU633,
  IF(
    NOT(completed),
    "Missing Info",
    IF(
      NOT(approved),
      "Awaiting Approval",
      baseURL &amp; utm_source &amp; utm_campaign &amp; utm_medium &amp; utm_content &amp; utm_place &amp; extras
    )
  )
)</f>
        <v>Missing Info</v>
      </c>
      <c r="AC633" s="72" t="str">
        <f t="shared" si="3"/>
        <v/>
      </c>
      <c r="AD633" s="68"/>
      <c r="AE633" s="106"/>
      <c r="AF633" s="114" t="str">
        <f t="shared" si="4"/>
        <v/>
      </c>
      <c r="AG633" s="76"/>
      <c r="AH633" s="111"/>
      <c r="AI633" s="115"/>
      <c r="AJ633" s="68"/>
      <c r="AK633" s="124" t="str">
        <f>IFERROR(__xludf.DUMMYFUNCTION("iferror(split(AJ633,""|""),"""")"),"")</f>
        <v/>
      </c>
      <c r="AL633" s="111"/>
      <c r="AM633" s="111"/>
      <c r="AN633" s="118" t="str">
        <f>IFERROR(__xludf.DUMMYFUNCTION("if(J633="""","""",GOOGLETRANSLATE(J633,""auto"",""en""))"),"")</f>
        <v/>
      </c>
      <c r="AO633" s="111" t="str">
        <f>IFERROR(__xludf.DUMMYFUNCTION("if(K633="""","""",GOOGLETRANSLATE(K633,""auto"",""en""))"),"")</f>
        <v/>
      </c>
      <c r="AP633" s="111" t="str">
        <f>IFERROR(__xludf.DUMMYFUNCTION("if(M633="""","""",GOOGLETRANSLATE(M633,""auto"",""en""))"),"")</f>
        <v/>
      </c>
      <c r="AQ633" s="111" t="str">
        <f>IFERROR(__xludf.DUMMYFUNCTION("if(O633="""","""",GOOGLETRANSLATE(O633,""auto"",""en""))"),"")</f>
        <v/>
      </c>
      <c r="AR633" s="111" t="str">
        <f>IFERROR(__xludf.DUMMYFUNCTION("if(Q633="""","""",GOOGLETRANSLATE(Q633,""auto"",""en""))"),"")</f>
        <v/>
      </c>
      <c r="AS633" s="68" t="str">
        <f>IFERROR(__xludf.DUMMYFUNCTION("REGEXREPLACE(E633, ""\?.*"", """")
"),"")</f>
        <v/>
      </c>
      <c r="AT633" s="120" t="str">
        <f>IFERROR(__xludf.DUMMYFUNCTION("TEXTJOIN(CHAR(10)&amp;CHAR(10), TRUE,
  ""H1: "" &amp;
    IFERROR(INDEX(IMPORTXML(REGEXREPLACE(AS633,""\?.*"",""""),""//h1[1]""),1),""""),
  IFERROR(""H2/H3: "" &amp;
    TEXTJOIN(CHAR(10), TRUE,
      IMPORTXML(REGEXREPLACE(AS633,""\?.*"",""""),""//h2[normalize-spa"&amp;"ce()] | //h3[normalize-space()]"")
    ),""""),
  IFERROR(""Paragraphs: "" &amp;
    TEXTJOIN(CHAR(10)&amp;CHAR(10), TRUE,
      IMPORTXML(REGEXREPLACE(AS633,""\?.*"",""""),
        ""//article//p[normalize-space()] | //div[contains(@class,'entry-content') or con"&amp;"tains(@class,'post-content') or contains(@class,'single-content') or contains(@class,'content') or contains(@class,'article')]//p[normalize-space()]""
      )
    ),"""")
)
"),"H1: ")</f>
        <v>H1: </v>
      </c>
      <c r="AU633" s="68" t="str">
        <f t="shared" si="5"/>
        <v/>
      </c>
      <c r="AV633" s="68" t="str">
        <f t="shared" si="6"/>
        <v/>
      </c>
      <c r="AW633" s="68" t="str">
        <f t="shared" si="7"/>
        <v/>
      </c>
      <c r="AX633" s="77"/>
    </row>
    <row r="634">
      <c r="A634" s="68"/>
      <c r="B634" s="68"/>
      <c r="C634" s="69"/>
      <c r="D634" s="68"/>
      <c r="E634" s="68"/>
      <c r="F634" s="68"/>
      <c r="G634" s="68"/>
      <c r="H634" s="68" t="str">
        <f t="shared" si="1"/>
        <v/>
      </c>
      <c r="I634" s="68"/>
      <c r="J634" s="111"/>
      <c r="K634" s="111"/>
      <c r="L634" s="122" t="b">
        <v>0</v>
      </c>
      <c r="M634" s="111"/>
      <c r="N634" s="109" t="b">
        <v>0</v>
      </c>
      <c r="O634" s="111"/>
      <c r="P634" s="109" t="b">
        <v>0</v>
      </c>
      <c r="Q634" s="111"/>
      <c r="R634" s="109" t="b">
        <v>0</v>
      </c>
      <c r="S634" s="111"/>
      <c r="T634" s="111"/>
      <c r="U634" s="111"/>
      <c r="V634" s="111"/>
      <c r="W634" s="111"/>
      <c r="X634" s="111"/>
      <c r="Y634" s="70" t="str">
        <f t="shared" si="8"/>
        <v/>
      </c>
      <c r="Z634" s="111"/>
      <c r="AA634" s="112" t="str">
        <f t="shared" si="2"/>
        <v>Missing Info</v>
      </c>
      <c r="AB634" s="113" t="str">
        <f>LET(
  completed, AA634="Complete",
  approved, AG634="Approved",
  srcVal,   IFERROR(VLOOKUP(D634, Lookup!A:F, 2, FALSE), ""),
  campVal,  IFERROR(VLOOKUP(D634, Lookup!A:F, 3, FALSE), ""),
  medVal,   IFERROR(VLOOKUP(D634, Lookup!A:F, 4, FALSE), ""),
  contVal,  IFERROR(VLOOKUP(D634, Lookup!A:F, 5, FALSE), ""),
  placeVal, IFERROR(VLOOKUP(D634, Lookup!A:F, 6, FALSE), ""),
  baseURL, AS634 &amp; "?",
  utm_source,   Lookup!$B$4 &amp; srcVal,
  utm_campaign, Lookup!$C$4 &amp; campVal,
  utm_medium,   Lookup!$D$4 &amp; medVal,
  utm_content,  Lookup!$E$4 &amp; contVal,
  utm_place,    Lookup!$F$4 &amp; placeVal,
  extras, "&amp;utm_term=" &amp; Y634 &amp; "&amp;adCreative=" &amp; AW634 &amp; "&amp;suggestedTerms=" &amp; AU634,
  IF(
    NOT(completed),
    "Missing Info",
    IF(
      NOT(approved),
      "Awaiting Approval",
      baseURL &amp; utm_source &amp; utm_campaign &amp; utm_medium &amp; utm_content &amp; utm_place &amp; extras
    )
  )
)</f>
        <v>Missing Info</v>
      </c>
      <c r="AC634" s="72" t="str">
        <f t="shared" si="3"/>
        <v/>
      </c>
      <c r="AD634" s="68"/>
      <c r="AE634" s="106"/>
      <c r="AF634" s="114" t="str">
        <f t="shared" si="4"/>
        <v/>
      </c>
      <c r="AG634" s="76"/>
      <c r="AH634" s="111"/>
      <c r="AI634" s="115"/>
      <c r="AJ634" s="68"/>
      <c r="AK634" s="124" t="str">
        <f>IFERROR(__xludf.DUMMYFUNCTION("iferror(split(AJ634,""|""),"""")"),"")</f>
        <v/>
      </c>
      <c r="AL634" s="111"/>
      <c r="AM634" s="111"/>
      <c r="AN634" s="118" t="str">
        <f>IFERROR(__xludf.DUMMYFUNCTION("if(J634="""","""",GOOGLETRANSLATE(J634,""auto"",""en""))"),"")</f>
        <v/>
      </c>
      <c r="AO634" s="111" t="str">
        <f>IFERROR(__xludf.DUMMYFUNCTION("if(K634="""","""",GOOGLETRANSLATE(K634,""auto"",""en""))"),"")</f>
        <v/>
      </c>
      <c r="AP634" s="111" t="str">
        <f>IFERROR(__xludf.DUMMYFUNCTION("if(M634="""","""",GOOGLETRANSLATE(M634,""auto"",""en""))"),"")</f>
        <v/>
      </c>
      <c r="AQ634" s="111" t="str">
        <f>IFERROR(__xludf.DUMMYFUNCTION("if(O634="""","""",GOOGLETRANSLATE(O634,""auto"",""en""))"),"")</f>
        <v/>
      </c>
      <c r="AR634" s="111" t="str">
        <f>IFERROR(__xludf.DUMMYFUNCTION("if(Q634="""","""",GOOGLETRANSLATE(Q634,""auto"",""en""))"),"")</f>
        <v/>
      </c>
      <c r="AS634" s="68" t="str">
        <f>IFERROR(__xludf.DUMMYFUNCTION("REGEXREPLACE(E634, ""\?.*"", """")
"),"")</f>
        <v/>
      </c>
      <c r="AT634" s="120" t="str">
        <f>IFERROR(__xludf.DUMMYFUNCTION("TEXTJOIN(CHAR(10)&amp;CHAR(10), TRUE,
  ""H1: "" &amp;
    IFERROR(INDEX(IMPORTXML(REGEXREPLACE(AS634,""\?.*"",""""),""//h1[1]""),1),""""),
  IFERROR(""H2/H3: "" &amp;
    TEXTJOIN(CHAR(10), TRUE,
      IMPORTXML(REGEXREPLACE(AS634,""\?.*"",""""),""//h2[normalize-spa"&amp;"ce()] | //h3[normalize-space()]"")
    ),""""),
  IFERROR(""Paragraphs: "" &amp;
    TEXTJOIN(CHAR(10)&amp;CHAR(10), TRUE,
      IMPORTXML(REGEXREPLACE(AS634,""\?.*"",""""),
        ""//article//p[normalize-space()] | //div[contains(@class,'entry-content') or con"&amp;"tains(@class,'post-content') or contains(@class,'single-content') or contains(@class,'content') or contains(@class,'article')]//p[normalize-space()]""
      )
    ),"""")
)
"),"H1: ")</f>
        <v>H1: </v>
      </c>
      <c r="AU634" s="68" t="str">
        <f t="shared" si="5"/>
        <v/>
      </c>
      <c r="AV634" s="68" t="str">
        <f t="shared" si="6"/>
        <v/>
      </c>
      <c r="AW634" s="68" t="str">
        <f t="shared" si="7"/>
        <v/>
      </c>
      <c r="AX634" s="77"/>
    </row>
    <row r="635">
      <c r="A635" s="68"/>
      <c r="B635" s="68"/>
      <c r="C635" s="69"/>
      <c r="D635" s="68"/>
      <c r="E635" s="68"/>
      <c r="F635" s="68"/>
      <c r="G635" s="68"/>
      <c r="H635" s="68" t="str">
        <f t="shared" si="1"/>
        <v/>
      </c>
      <c r="I635" s="68"/>
      <c r="J635" s="111"/>
      <c r="K635" s="111"/>
      <c r="L635" s="122" t="b">
        <v>0</v>
      </c>
      <c r="M635" s="111"/>
      <c r="N635" s="109" t="b">
        <v>0</v>
      </c>
      <c r="O635" s="111"/>
      <c r="P635" s="109" t="b">
        <v>0</v>
      </c>
      <c r="Q635" s="111"/>
      <c r="R635" s="109" t="b">
        <v>0</v>
      </c>
      <c r="S635" s="111"/>
      <c r="T635" s="111"/>
      <c r="U635" s="111"/>
      <c r="V635" s="111"/>
      <c r="W635" s="111"/>
      <c r="X635" s="111"/>
      <c r="Y635" s="70" t="str">
        <f t="shared" si="8"/>
        <v/>
      </c>
      <c r="Z635" s="111"/>
      <c r="AA635" s="112" t="str">
        <f t="shared" si="2"/>
        <v>Missing Info</v>
      </c>
      <c r="AB635" s="113" t="str">
        <f>LET(
  completed, AA635="Complete",
  approved, AG635="Approved",
  srcVal,   IFERROR(VLOOKUP(D635, Lookup!A:F, 2, FALSE), ""),
  campVal,  IFERROR(VLOOKUP(D635, Lookup!A:F, 3, FALSE), ""),
  medVal,   IFERROR(VLOOKUP(D635, Lookup!A:F, 4, FALSE), ""),
  contVal,  IFERROR(VLOOKUP(D635, Lookup!A:F, 5, FALSE), ""),
  placeVal, IFERROR(VLOOKUP(D635, Lookup!A:F, 6, FALSE), ""),
  baseURL, AS635 &amp; "?",
  utm_source,   Lookup!$B$4 &amp; srcVal,
  utm_campaign, Lookup!$C$4 &amp; campVal,
  utm_medium,   Lookup!$D$4 &amp; medVal,
  utm_content,  Lookup!$E$4 &amp; contVal,
  utm_place,    Lookup!$F$4 &amp; placeVal,
  extras, "&amp;utm_term=" &amp; Y635 &amp; "&amp;adCreative=" &amp; AW635 &amp; "&amp;suggestedTerms=" &amp; AU635,
  IF(
    NOT(completed),
    "Missing Info",
    IF(
      NOT(approved),
      "Awaiting Approval",
      baseURL &amp; utm_source &amp; utm_campaign &amp; utm_medium &amp; utm_content &amp; utm_place &amp; extras
    )
  )
)</f>
        <v>Missing Info</v>
      </c>
      <c r="AC635" s="72" t="str">
        <f t="shared" si="3"/>
        <v/>
      </c>
      <c r="AD635" s="68"/>
      <c r="AE635" s="106"/>
      <c r="AF635" s="114" t="str">
        <f t="shared" si="4"/>
        <v/>
      </c>
      <c r="AG635" s="76"/>
      <c r="AH635" s="111"/>
      <c r="AI635" s="115"/>
      <c r="AJ635" s="68"/>
      <c r="AK635" s="124" t="str">
        <f>IFERROR(__xludf.DUMMYFUNCTION("iferror(split(AJ635,""|""),"""")"),"")</f>
        <v/>
      </c>
      <c r="AL635" s="111"/>
      <c r="AM635" s="111"/>
      <c r="AN635" s="118" t="str">
        <f>IFERROR(__xludf.DUMMYFUNCTION("if(J635="""","""",GOOGLETRANSLATE(J635,""auto"",""en""))"),"")</f>
        <v/>
      </c>
      <c r="AO635" s="111" t="str">
        <f>IFERROR(__xludf.DUMMYFUNCTION("if(K635="""","""",GOOGLETRANSLATE(K635,""auto"",""en""))"),"")</f>
        <v/>
      </c>
      <c r="AP635" s="111" t="str">
        <f>IFERROR(__xludf.DUMMYFUNCTION("if(M635="""","""",GOOGLETRANSLATE(M635,""auto"",""en""))"),"")</f>
        <v/>
      </c>
      <c r="AQ635" s="111" t="str">
        <f>IFERROR(__xludf.DUMMYFUNCTION("if(O635="""","""",GOOGLETRANSLATE(O635,""auto"",""en""))"),"")</f>
        <v/>
      </c>
      <c r="AR635" s="111" t="str">
        <f>IFERROR(__xludf.DUMMYFUNCTION("if(Q635="""","""",GOOGLETRANSLATE(Q635,""auto"",""en""))"),"")</f>
        <v/>
      </c>
      <c r="AS635" s="68" t="str">
        <f>IFERROR(__xludf.DUMMYFUNCTION("REGEXREPLACE(E635, ""\?.*"", """")
"),"")</f>
        <v/>
      </c>
      <c r="AT635" s="120" t="str">
        <f>IFERROR(__xludf.DUMMYFUNCTION("TEXTJOIN(CHAR(10)&amp;CHAR(10), TRUE,
  ""H1: "" &amp;
    IFERROR(INDEX(IMPORTXML(REGEXREPLACE(AS635,""\?.*"",""""),""//h1[1]""),1),""""),
  IFERROR(""H2/H3: "" &amp;
    TEXTJOIN(CHAR(10), TRUE,
      IMPORTXML(REGEXREPLACE(AS635,""\?.*"",""""),""//h2[normalize-spa"&amp;"ce()] | //h3[normalize-space()]"")
    ),""""),
  IFERROR(""Paragraphs: "" &amp;
    TEXTJOIN(CHAR(10)&amp;CHAR(10), TRUE,
      IMPORTXML(REGEXREPLACE(AS635,""\?.*"",""""),
        ""//article//p[normalize-space()] | //div[contains(@class,'entry-content') or con"&amp;"tains(@class,'post-content') or contains(@class,'single-content') or contains(@class,'content') or contains(@class,'article')]//p[normalize-space()]""
      )
    ),"""")
)
"),"H1: ")</f>
        <v>H1: </v>
      </c>
      <c r="AU635" s="68" t="str">
        <f t="shared" si="5"/>
        <v/>
      </c>
      <c r="AV635" s="68" t="str">
        <f t="shared" si="6"/>
        <v/>
      </c>
      <c r="AW635" s="68" t="str">
        <f t="shared" si="7"/>
        <v/>
      </c>
      <c r="AX635" s="77"/>
    </row>
    <row r="636">
      <c r="A636" s="68"/>
      <c r="B636" s="68"/>
      <c r="C636" s="69"/>
      <c r="D636" s="68"/>
      <c r="E636" s="68"/>
      <c r="F636" s="68"/>
      <c r="G636" s="68"/>
      <c r="H636" s="68" t="str">
        <f t="shared" si="1"/>
        <v/>
      </c>
      <c r="I636" s="68"/>
      <c r="J636" s="111"/>
      <c r="K636" s="111"/>
      <c r="L636" s="122" t="b">
        <v>0</v>
      </c>
      <c r="M636" s="111"/>
      <c r="N636" s="109" t="b">
        <v>0</v>
      </c>
      <c r="O636" s="111"/>
      <c r="P636" s="109" t="b">
        <v>0</v>
      </c>
      <c r="Q636" s="111"/>
      <c r="R636" s="109" t="b">
        <v>0</v>
      </c>
      <c r="S636" s="111"/>
      <c r="T636" s="111"/>
      <c r="U636" s="111"/>
      <c r="V636" s="111"/>
      <c r="W636" s="111"/>
      <c r="X636" s="111"/>
      <c r="Y636" s="70" t="str">
        <f t="shared" si="8"/>
        <v/>
      </c>
      <c r="Z636" s="111"/>
      <c r="AA636" s="112" t="str">
        <f t="shared" si="2"/>
        <v>Missing Info</v>
      </c>
      <c r="AB636" s="113" t="str">
        <f>LET(
  completed, AA636="Complete",
  approved, AG636="Approved",
  srcVal,   IFERROR(VLOOKUP(D636, Lookup!A:F, 2, FALSE), ""),
  campVal,  IFERROR(VLOOKUP(D636, Lookup!A:F, 3, FALSE), ""),
  medVal,   IFERROR(VLOOKUP(D636, Lookup!A:F, 4, FALSE), ""),
  contVal,  IFERROR(VLOOKUP(D636, Lookup!A:F, 5, FALSE), ""),
  placeVal, IFERROR(VLOOKUP(D636, Lookup!A:F, 6, FALSE), ""),
  baseURL, AS636 &amp; "?",
  utm_source,   Lookup!$B$4 &amp; srcVal,
  utm_campaign, Lookup!$C$4 &amp; campVal,
  utm_medium,   Lookup!$D$4 &amp; medVal,
  utm_content,  Lookup!$E$4 &amp; contVal,
  utm_place,    Lookup!$F$4 &amp; placeVal,
  extras, "&amp;utm_term=" &amp; Y636 &amp; "&amp;adCreative=" &amp; AW636 &amp; "&amp;suggestedTerms=" &amp; AU636,
  IF(
    NOT(completed),
    "Missing Info",
    IF(
      NOT(approved),
      "Awaiting Approval",
      baseURL &amp; utm_source &amp; utm_campaign &amp; utm_medium &amp; utm_content &amp; utm_place &amp; extras
    )
  )
)</f>
        <v>Missing Info</v>
      </c>
      <c r="AC636" s="72" t="str">
        <f t="shared" si="3"/>
        <v/>
      </c>
      <c r="AD636" s="68"/>
      <c r="AE636" s="106"/>
      <c r="AF636" s="114" t="str">
        <f t="shared" si="4"/>
        <v/>
      </c>
      <c r="AG636" s="76"/>
      <c r="AH636" s="111"/>
      <c r="AI636" s="115"/>
      <c r="AJ636" s="68"/>
      <c r="AK636" s="124" t="str">
        <f>IFERROR(__xludf.DUMMYFUNCTION("iferror(split(AJ636,""|""),"""")"),"")</f>
        <v/>
      </c>
      <c r="AL636" s="111"/>
      <c r="AM636" s="111"/>
      <c r="AN636" s="118" t="str">
        <f>IFERROR(__xludf.DUMMYFUNCTION("if(J636="""","""",GOOGLETRANSLATE(J636,""auto"",""en""))"),"")</f>
        <v/>
      </c>
      <c r="AO636" s="111" t="str">
        <f>IFERROR(__xludf.DUMMYFUNCTION("if(K636="""","""",GOOGLETRANSLATE(K636,""auto"",""en""))"),"")</f>
        <v/>
      </c>
      <c r="AP636" s="111" t="str">
        <f>IFERROR(__xludf.DUMMYFUNCTION("if(M636="""","""",GOOGLETRANSLATE(M636,""auto"",""en""))"),"")</f>
        <v/>
      </c>
      <c r="AQ636" s="111" t="str">
        <f>IFERROR(__xludf.DUMMYFUNCTION("if(O636="""","""",GOOGLETRANSLATE(O636,""auto"",""en""))"),"")</f>
        <v/>
      </c>
      <c r="AR636" s="111" t="str">
        <f>IFERROR(__xludf.DUMMYFUNCTION("if(Q636="""","""",GOOGLETRANSLATE(Q636,""auto"",""en""))"),"")</f>
        <v/>
      </c>
      <c r="AS636" s="68" t="str">
        <f>IFERROR(__xludf.DUMMYFUNCTION("REGEXREPLACE(E636, ""\?.*"", """")
"),"")</f>
        <v/>
      </c>
      <c r="AT636" s="120" t="str">
        <f>IFERROR(__xludf.DUMMYFUNCTION("TEXTJOIN(CHAR(10)&amp;CHAR(10), TRUE,
  ""H1: "" &amp;
    IFERROR(INDEX(IMPORTXML(REGEXREPLACE(AS636,""\?.*"",""""),""//h1[1]""),1),""""),
  IFERROR(""H2/H3: "" &amp;
    TEXTJOIN(CHAR(10), TRUE,
      IMPORTXML(REGEXREPLACE(AS636,""\?.*"",""""),""//h2[normalize-spa"&amp;"ce()] | //h3[normalize-space()]"")
    ),""""),
  IFERROR(""Paragraphs: "" &amp;
    TEXTJOIN(CHAR(10)&amp;CHAR(10), TRUE,
      IMPORTXML(REGEXREPLACE(AS636,""\?.*"",""""),
        ""//article//p[normalize-space()] | //div[contains(@class,'entry-content') or con"&amp;"tains(@class,'post-content') or contains(@class,'single-content') or contains(@class,'content') or contains(@class,'article')]//p[normalize-space()]""
      )
    ),"""")
)
"),"H1: ")</f>
        <v>H1: </v>
      </c>
      <c r="AU636" s="68" t="str">
        <f t="shared" si="5"/>
        <v/>
      </c>
      <c r="AV636" s="68" t="str">
        <f t="shared" si="6"/>
        <v/>
      </c>
      <c r="AW636" s="68" t="str">
        <f t="shared" si="7"/>
        <v/>
      </c>
      <c r="AX636" s="77"/>
    </row>
    <row r="637">
      <c r="A637" s="68"/>
      <c r="B637" s="68"/>
      <c r="C637" s="69"/>
      <c r="D637" s="68"/>
      <c r="E637" s="68"/>
      <c r="F637" s="68"/>
      <c r="G637" s="68"/>
      <c r="H637" s="68" t="str">
        <f t="shared" si="1"/>
        <v/>
      </c>
      <c r="I637" s="68"/>
      <c r="J637" s="111"/>
      <c r="K637" s="111"/>
      <c r="L637" s="122" t="b">
        <v>0</v>
      </c>
      <c r="M637" s="111"/>
      <c r="N637" s="109" t="b">
        <v>0</v>
      </c>
      <c r="O637" s="111"/>
      <c r="P637" s="109" t="b">
        <v>0</v>
      </c>
      <c r="Q637" s="111"/>
      <c r="R637" s="109" t="b">
        <v>0</v>
      </c>
      <c r="S637" s="111"/>
      <c r="T637" s="111"/>
      <c r="U637" s="111"/>
      <c r="V637" s="111"/>
      <c r="W637" s="111"/>
      <c r="X637" s="111"/>
      <c r="Y637" s="70" t="str">
        <f t="shared" si="8"/>
        <v/>
      </c>
      <c r="Z637" s="111"/>
      <c r="AA637" s="112" t="str">
        <f t="shared" si="2"/>
        <v>Missing Info</v>
      </c>
      <c r="AB637" s="113" t="str">
        <f>LET(
  completed, AA637="Complete",
  approved, AG637="Approved",
  srcVal,   IFERROR(VLOOKUP(D637, Lookup!A:F, 2, FALSE), ""),
  campVal,  IFERROR(VLOOKUP(D637, Lookup!A:F, 3, FALSE), ""),
  medVal,   IFERROR(VLOOKUP(D637, Lookup!A:F, 4, FALSE), ""),
  contVal,  IFERROR(VLOOKUP(D637, Lookup!A:F, 5, FALSE), ""),
  placeVal, IFERROR(VLOOKUP(D637, Lookup!A:F, 6, FALSE), ""),
  baseURL, AS637 &amp; "?",
  utm_source,   Lookup!$B$4 &amp; srcVal,
  utm_campaign, Lookup!$C$4 &amp; campVal,
  utm_medium,   Lookup!$D$4 &amp; medVal,
  utm_content,  Lookup!$E$4 &amp; contVal,
  utm_place,    Lookup!$F$4 &amp; placeVal,
  extras, "&amp;utm_term=" &amp; Y637 &amp; "&amp;adCreative=" &amp; AW637 &amp; "&amp;suggestedTerms=" &amp; AU637,
  IF(
    NOT(completed),
    "Missing Info",
    IF(
      NOT(approved),
      "Awaiting Approval",
      baseURL &amp; utm_source &amp; utm_campaign &amp; utm_medium &amp; utm_content &amp; utm_place &amp; extras
    )
  )
)</f>
        <v>Missing Info</v>
      </c>
      <c r="AC637" s="72" t="str">
        <f t="shared" si="3"/>
        <v/>
      </c>
      <c r="AD637" s="68"/>
      <c r="AE637" s="106"/>
      <c r="AF637" s="114" t="str">
        <f t="shared" si="4"/>
        <v/>
      </c>
      <c r="AG637" s="76"/>
      <c r="AH637" s="111"/>
      <c r="AI637" s="115"/>
      <c r="AJ637" s="68"/>
      <c r="AK637" s="124" t="str">
        <f>IFERROR(__xludf.DUMMYFUNCTION("iferror(split(AJ637,""|""),"""")"),"")</f>
        <v/>
      </c>
      <c r="AL637" s="111"/>
      <c r="AM637" s="111"/>
      <c r="AN637" s="118" t="str">
        <f>IFERROR(__xludf.DUMMYFUNCTION("if(J637="""","""",GOOGLETRANSLATE(J637,""auto"",""en""))"),"")</f>
        <v/>
      </c>
      <c r="AO637" s="111" t="str">
        <f>IFERROR(__xludf.DUMMYFUNCTION("if(K637="""","""",GOOGLETRANSLATE(K637,""auto"",""en""))"),"")</f>
        <v/>
      </c>
      <c r="AP637" s="111" t="str">
        <f>IFERROR(__xludf.DUMMYFUNCTION("if(M637="""","""",GOOGLETRANSLATE(M637,""auto"",""en""))"),"")</f>
        <v/>
      </c>
      <c r="AQ637" s="111" t="str">
        <f>IFERROR(__xludf.DUMMYFUNCTION("if(O637="""","""",GOOGLETRANSLATE(O637,""auto"",""en""))"),"")</f>
        <v/>
      </c>
      <c r="AR637" s="111" t="str">
        <f>IFERROR(__xludf.DUMMYFUNCTION("if(Q637="""","""",GOOGLETRANSLATE(Q637,""auto"",""en""))"),"")</f>
        <v/>
      </c>
      <c r="AS637" s="68" t="str">
        <f>IFERROR(__xludf.DUMMYFUNCTION("REGEXREPLACE(E637, ""\?.*"", """")
"),"")</f>
        <v/>
      </c>
      <c r="AT637" s="120" t="str">
        <f>IFERROR(__xludf.DUMMYFUNCTION("TEXTJOIN(CHAR(10)&amp;CHAR(10), TRUE,
  ""H1: "" &amp;
    IFERROR(INDEX(IMPORTXML(REGEXREPLACE(AS637,""\?.*"",""""),""//h1[1]""),1),""""),
  IFERROR(""H2/H3: "" &amp;
    TEXTJOIN(CHAR(10), TRUE,
      IMPORTXML(REGEXREPLACE(AS637,""\?.*"",""""),""//h2[normalize-spa"&amp;"ce()] | //h3[normalize-space()]"")
    ),""""),
  IFERROR(""Paragraphs: "" &amp;
    TEXTJOIN(CHAR(10)&amp;CHAR(10), TRUE,
      IMPORTXML(REGEXREPLACE(AS637,""\?.*"",""""),
        ""//article//p[normalize-space()] | //div[contains(@class,'entry-content') or con"&amp;"tains(@class,'post-content') or contains(@class,'single-content') or contains(@class,'content') or contains(@class,'article')]//p[normalize-space()]""
      )
    ),"""")
)
"),"H1: ")</f>
        <v>H1: </v>
      </c>
      <c r="AU637" s="68" t="str">
        <f t="shared" si="5"/>
        <v/>
      </c>
      <c r="AV637" s="68" t="str">
        <f t="shared" si="6"/>
        <v/>
      </c>
      <c r="AW637" s="68" t="str">
        <f t="shared" si="7"/>
        <v/>
      </c>
      <c r="AX637" s="77"/>
    </row>
    <row r="638">
      <c r="A638" s="68"/>
      <c r="B638" s="68"/>
      <c r="C638" s="69"/>
      <c r="D638" s="68"/>
      <c r="E638" s="68"/>
      <c r="F638" s="68"/>
      <c r="G638" s="68"/>
      <c r="H638" s="68" t="str">
        <f t="shared" si="1"/>
        <v/>
      </c>
      <c r="I638" s="68"/>
      <c r="J638" s="111"/>
      <c r="K638" s="111"/>
      <c r="L638" s="122" t="b">
        <v>0</v>
      </c>
      <c r="M638" s="111"/>
      <c r="N638" s="109" t="b">
        <v>0</v>
      </c>
      <c r="O638" s="111"/>
      <c r="P638" s="109" t="b">
        <v>0</v>
      </c>
      <c r="Q638" s="111"/>
      <c r="R638" s="109" t="b">
        <v>0</v>
      </c>
      <c r="S638" s="111"/>
      <c r="T638" s="111"/>
      <c r="U638" s="111"/>
      <c r="V638" s="111"/>
      <c r="W638" s="111"/>
      <c r="X638" s="111"/>
      <c r="Y638" s="70" t="str">
        <f t="shared" si="8"/>
        <v/>
      </c>
      <c r="Z638" s="111"/>
      <c r="AA638" s="112" t="str">
        <f t="shared" si="2"/>
        <v>Missing Info</v>
      </c>
      <c r="AB638" s="113" t="str">
        <f>LET(
  completed, AA638="Complete",
  approved, AG638="Approved",
  srcVal,   IFERROR(VLOOKUP(D638, Lookup!A:F, 2, FALSE), ""),
  campVal,  IFERROR(VLOOKUP(D638, Lookup!A:F, 3, FALSE), ""),
  medVal,   IFERROR(VLOOKUP(D638, Lookup!A:F, 4, FALSE), ""),
  contVal,  IFERROR(VLOOKUP(D638, Lookup!A:F, 5, FALSE), ""),
  placeVal, IFERROR(VLOOKUP(D638, Lookup!A:F, 6, FALSE), ""),
  baseURL, AS638 &amp; "?",
  utm_source,   Lookup!$B$4 &amp; srcVal,
  utm_campaign, Lookup!$C$4 &amp; campVal,
  utm_medium,   Lookup!$D$4 &amp; medVal,
  utm_content,  Lookup!$E$4 &amp; contVal,
  utm_place,    Lookup!$F$4 &amp; placeVal,
  extras, "&amp;utm_term=" &amp; Y638 &amp; "&amp;adCreative=" &amp; AW638 &amp; "&amp;suggestedTerms=" &amp; AU638,
  IF(
    NOT(completed),
    "Missing Info",
    IF(
      NOT(approved),
      "Awaiting Approval",
      baseURL &amp; utm_source &amp; utm_campaign &amp; utm_medium &amp; utm_content &amp; utm_place &amp; extras
    )
  )
)</f>
        <v>Missing Info</v>
      </c>
      <c r="AC638" s="72" t="str">
        <f t="shared" si="3"/>
        <v/>
      </c>
      <c r="AD638" s="68"/>
      <c r="AE638" s="106"/>
      <c r="AF638" s="114" t="str">
        <f t="shared" si="4"/>
        <v/>
      </c>
      <c r="AG638" s="76"/>
      <c r="AH638" s="111"/>
      <c r="AI638" s="115"/>
      <c r="AJ638" s="68"/>
      <c r="AK638" s="124" t="str">
        <f>IFERROR(__xludf.DUMMYFUNCTION("iferror(split(AJ638,""|""),"""")"),"")</f>
        <v/>
      </c>
      <c r="AL638" s="111"/>
      <c r="AM638" s="111"/>
      <c r="AN638" s="118" t="str">
        <f>IFERROR(__xludf.DUMMYFUNCTION("if(J638="""","""",GOOGLETRANSLATE(J638,""auto"",""en""))"),"")</f>
        <v/>
      </c>
      <c r="AO638" s="111" t="str">
        <f>IFERROR(__xludf.DUMMYFUNCTION("if(K638="""","""",GOOGLETRANSLATE(K638,""auto"",""en""))"),"")</f>
        <v/>
      </c>
      <c r="AP638" s="111" t="str">
        <f>IFERROR(__xludf.DUMMYFUNCTION("if(M638="""","""",GOOGLETRANSLATE(M638,""auto"",""en""))"),"")</f>
        <v/>
      </c>
      <c r="AQ638" s="111" t="str">
        <f>IFERROR(__xludf.DUMMYFUNCTION("if(O638="""","""",GOOGLETRANSLATE(O638,""auto"",""en""))"),"")</f>
        <v/>
      </c>
      <c r="AR638" s="111" t="str">
        <f>IFERROR(__xludf.DUMMYFUNCTION("if(Q638="""","""",GOOGLETRANSLATE(Q638,""auto"",""en""))"),"")</f>
        <v/>
      </c>
      <c r="AS638" s="68" t="str">
        <f>IFERROR(__xludf.DUMMYFUNCTION("REGEXREPLACE(E638, ""\?.*"", """")
"),"")</f>
        <v/>
      </c>
      <c r="AT638" s="120" t="str">
        <f>IFERROR(__xludf.DUMMYFUNCTION("TEXTJOIN(CHAR(10)&amp;CHAR(10), TRUE,
  ""H1: "" &amp;
    IFERROR(INDEX(IMPORTXML(REGEXREPLACE(AS638,""\?.*"",""""),""//h1[1]""),1),""""),
  IFERROR(""H2/H3: "" &amp;
    TEXTJOIN(CHAR(10), TRUE,
      IMPORTXML(REGEXREPLACE(AS638,""\?.*"",""""),""//h2[normalize-spa"&amp;"ce()] | //h3[normalize-space()]"")
    ),""""),
  IFERROR(""Paragraphs: "" &amp;
    TEXTJOIN(CHAR(10)&amp;CHAR(10), TRUE,
      IMPORTXML(REGEXREPLACE(AS638,""\?.*"",""""),
        ""//article//p[normalize-space()] | //div[contains(@class,'entry-content') or con"&amp;"tains(@class,'post-content') or contains(@class,'single-content') or contains(@class,'content') or contains(@class,'article')]//p[normalize-space()]""
      )
    ),"""")
)
"),"H1: ")</f>
        <v>H1: </v>
      </c>
      <c r="AU638" s="68" t="str">
        <f t="shared" si="5"/>
        <v/>
      </c>
      <c r="AV638" s="68" t="str">
        <f t="shared" si="6"/>
        <v/>
      </c>
      <c r="AW638" s="68" t="str">
        <f t="shared" si="7"/>
        <v/>
      </c>
      <c r="AX638" s="77"/>
    </row>
    <row r="639">
      <c r="A639" s="68"/>
      <c r="B639" s="68"/>
      <c r="C639" s="69"/>
      <c r="D639" s="68"/>
      <c r="E639" s="68"/>
      <c r="F639" s="68"/>
      <c r="G639" s="68"/>
      <c r="H639" s="68" t="str">
        <f t="shared" si="1"/>
        <v/>
      </c>
      <c r="I639" s="68"/>
      <c r="J639" s="111"/>
      <c r="K639" s="111"/>
      <c r="L639" s="122" t="b">
        <v>0</v>
      </c>
      <c r="M639" s="111"/>
      <c r="N639" s="109" t="b">
        <v>0</v>
      </c>
      <c r="O639" s="111"/>
      <c r="P639" s="109" t="b">
        <v>0</v>
      </c>
      <c r="Q639" s="111"/>
      <c r="R639" s="109" t="b">
        <v>0</v>
      </c>
      <c r="S639" s="111"/>
      <c r="T639" s="111"/>
      <c r="U639" s="111"/>
      <c r="V639" s="111"/>
      <c r="W639" s="111"/>
      <c r="X639" s="111"/>
      <c r="Y639" s="70" t="str">
        <f t="shared" si="8"/>
        <v/>
      </c>
      <c r="Z639" s="111"/>
      <c r="AA639" s="112" t="str">
        <f t="shared" si="2"/>
        <v>Missing Info</v>
      </c>
      <c r="AB639" s="113" t="str">
        <f>LET(
  completed, AA639="Complete",
  approved, AG639="Approved",
  srcVal,   IFERROR(VLOOKUP(D639, Lookup!A:F, 2, FALSE), ""),
  campVal,  IFERROR(VLOOKUP(D639, Lookup!A:F, 3, FALSE), ""),
  medVal,   IFERROR(VLOOKUP(D639, Lookup!A:F, 4, FALSE), ""),
  contVal,  IFERROR(VLOOKUP(D639, Lookup!A:F, 5, FALSE), ""),
  placeVal, IFERROR(VLOOKUP(D639, Lookup!A:F, 6, FALSE), ""),
  baseURL, AS639 &amp; "?",
  utm_source,   Lookup!$B$4 &amp; srcVal,
  utm_campaign, Lookup!$C$4 &amp; campVal,
  utm_medium,   Lookup!$D$4 &amp; medVal,
  utm_content,  Lookup!$E$4 &amp; contVal,
  utm_place,    Lookup!$F$4 &amp; placeVal,
  extras, "&amp;utm_term=" &amp; Y639 &amp; "&amp;adCreative=" &amp; AW639 &amp; "&amp;suggestedTerms=" &amp; AU639,
  IF(
    NOT(completed),
    "Missing Info",
    IF(
      NOT(approved),
      "Awaiting Approval",
      baseURL &amp; utm_source &amp; utm_campaign &amp; utm_medium &amp; utm_content &amp; utm_place &amp; extras
    )
  )
)</f>
        <v>Missing Info</v>
      </c>
      <c r="AC639" s="72" t="str">
        <f t="shared" si="3"/>
        <v/>
      </c>
      <c r="AD639" s="68"/>
      <c r="AE639" s="106"/>
      <c r="AF639" s="114" t="str">
        <f t="shared" si="4"/>
        <v/>
      </c>
      <c r="AG639" s="76"/>
      <c r="AH639" s="111"/>
      <c r="AI639" s="115"/>
      <c r="AJ639" s="68"/>
      <c r="AK639" s="124" t="str">
        <f>IFERROR(__xludf.DUMMYFUNCTION("iferror(split(AJ639,""|""),"""")"),"")</f>
        <v/>
      </c>
      <c r="AL639" s="111"/>
      <c r="AM639" s="111"/>
      <c r="AN639" s="118" t="str">
        <f>IFERROR(__xludf.DUMMYFUNCTION("if(J639="""","""",GOOGLETRANSLATE(J639,""auto"",""en""))"),"")</f>
        <v/>
      </c>
      <c r="AO639" s="111" t="str">
        <f>IFERROR(__xludf.DUMMYFUNCTION("if(K639="""","""",GOOGLETRANSLATE(K639,""auto"",""en""))"),"")</f>
        <v/>
      </c>
      <c r="AP639" s="111" t="str">
        <f>IFERROR(__xludf.DUMMYFUNCTION("if(M639="""","""",GOOGLETRANSLATE(M639,""auto"",""en""))"),"")</f>
        <v/>
      </c>
      <c r="AQ639" s="111" t="str">
        <f>IFERROR(__xludf.DUMMYFUNCTION("if(O639="""","""",GOOGLETRANSLATE(O639,""auto"",""en""))"),"")</f>
        <v/>
      </c>
      <c r="AR639" s="111" t="str">
        <f>IFERROR(__xludf.DUMMYFUNCTION("if(Q639="""","""",GOOGLETRANSLATE(Q639,""auto"",""en""))"),"")</f>
        <v/>
      </c>
      <c r="AS639" s="68" t="str">
        <f>IFERROR(__xludf.DUMMYFUNCTION("REGEXREPLACE(E639, ""\?.*"", """")
"),"")</f>
        <v/>
      </c>
      <c r="AT639" s="120" t="str">
        <f>IFERROR(__xludf.DUMMYFUNCTION("TEXTJOIN(CHAR(10)&amp;CHAR(10), TRUE,
  ""H1: "" &amp;
    IFERROR(INDEX(IMPORTXML(REGEXREPLACE(AS639,""\?.*"",""""),""//h1[1]""),1),""""),
  IFERROR(""H2/H3: "" &amp;
    TEXTJOIN(CHAR(10), TRUE,
      IMPORTXML(REGEXREPLACE(AS639,""\?.*"",""""),""//h2[normalize-spa"&amp;"ce()] | //h3[normalize-space()]"")
    ),""""),
  IFERROR(""Paragraphs: "" &amp;
    TEXTJOIN(CHAR(10)&amp;CHAR(10), TRUE,
      IMPORTXML(REGEXREPLACE(AS639,""\?.*"",""""),
        ""//article//p[normalize-space()] | //div[contains(@class,'entry-content') or con"&amp;"tains(@class,'post-content') or contains(@class,'single-content') or contains(@class,'content') or contains(@class,'article')]//p[normalize-space()]""
      )
    ),"""")
)
"),"H1: ")</f>
        <v>H1: </v>
      </c>
      <c r="AU639" s="68" t="str">
        <f t="shared" si="5"/>
        <v/>
      </c>
      <c r="AV639" s="68" t="str">
        <f t="shared" si="6"/>
        <v/>
      </c>
      <c r="AW639" s="68" t="str">
        <f t="shared" si="7"/>
        <v/>
      </c>
      <c r="AX639" s="77"/>
    </row>
    <row r="640">
      <c r="A640" s="68"/>
      <c r="B640" s="68"/>
      <c r="C640" s="69"/>
      <c r="D640" s="68"/>
      <c r="E640" s="68"/>
      <c r="F640" s="68"/>
      <c r="G640" s="68"/>
      <c r="H640" s="68" t="str">
        <f t="shared" si="1"/>
        <v/>
      </c>
      <c r="I640" s="68"/>
      <c r="J640" s="111"/>
      <c r="K640" s="111"/>
      <c r="L640" s="122" t="b">
        <v>0</v>
      </c>
      <c r="M640" s="111"/>
      <c r="N640" s="109" t="b">
        <v>0</v>
      </c>
      <c r="O640" s="111"/>
      <c r="P640" s="109" t="b">
        <v>0</v>
      </c>
      <c r="Q640" s="111"/>
      <c r="R640" s="109" t="b">
        <v>0</v>
      </c>
      <c r="S640" s="111"/>
      <c r="T640" s="111"/>
      <c r="U640" s="111"/>
      <c r="V640" s="111"/>
      <c r="W640" s="111"/>
      <c r="X640" s="111"/>
      <c r="Y640" s="70" t="str">
        <f t="shared" si="8"/>
        <v/>
      </c>
      <c r="Z640" s="111"/>
      <c r="AA640" s="112" t="str">
        <f t="shared" si="2"/>
        <v>Missing Info</v>
      </c>
      <c r="AB640" s="113" t="str">
        <f>LET(
  completed, AA640="Complete",
  approved, AG640="Approved",
  srcVal,   IFERROR(VLOOKUP(D640, Lookup!A:F, 2, FALSE), ""),
  campVal,  IFERROR(VLOOKUP(D640, Lookup!A:F, 3, FALSE), ""),
  medVal,   IFERROR(VLOOKUP(D640, Lookup!A:F, 4, FALSE), ""),
  contVal,  IFERROR(VLOOKUP(D640, Lookup!A:F, 5, FALSE), ""),
  placeVal, IFERROR(VLOOKUP(D640, Lookup!A:F, 6, FALSE), ""),
  baseURL, AS640 &amp; "?",
  utm_source,   Lookup!$B$4 &amp; srcVal,
  utm_campaign, Lookup!$C$4 &amp; campVal,
  utm_medium,   Lookup!$D$4 &amp; medVal,
  utm_content,  Lookup!$E$4 &amp; contVal,
  utm_place,    Lookup!$F$4 &amp; placeVal,
  extras, "&amp;utm_term=" &amp; Y640 &amp; "&amp;adCreative=" &amp; AW640 &amp; "&amp;suggestedTerms=" &amp; AU640,
  IF(
    NOT(completed),
    "Missing Info",
    IF(
      NOT(approved),
      "Awaiting Approval",
      baseURL &amp; utm_source &amp; utm_campaign &amp; utm_medium &amp; utm_content &amp; utm_place &amp; extras
    )
  )
)</f>
        <v>Missing Info</v>
      </c>
      <c r="AC640" s="72" t="str">
        <f t="shared" si="3"/>
        <v/>
      </c>
      <c r="AD640" s="68"/>
      <c r="AE640" s="106"/>
      <c r="AF640" s="114" t="str">
        <f t="shared" si="4"/>
        <v/>
      </c>
      <c r="AG640" s="76"/>
      <c r="AH640" s="111"/>
      <c r="AI640" s="115"/>
      <c r="AJ640" s="68"/>
      <c r="AK640" s="124" t="str">
        <f>IFERROR(__xludf.DUMMYFUNCTION("iferror(split(AJ640,""|""),"""")"),"")</f>
        <v/>
      </c>
      <c r="AL640" s="111"/>
      <c r="AM640" s="111"/>
      <c r="AN640" s="118" t="str">
        <f>IFERROR(__xludf.DUMMYFUNCTION("if(J640="""","""",GOOGLETRANSLATE(J640,""auto"",""en""))"),"")</f>
        <v/>
      </c>
      <c r="AO640" s="111" t="str">
        <f>IFERROR(__xludf.DUMMYFUNCTION("if(K640="""","""",GOOGLETRANSLATE(K640,""auto"",""en""))"),"")</f>
        <v/>
      </c>
      <c r="AP640" s="111" t="str">
        <f>IFERROR(__xludf.DUMMYFUNCTION("if(M640="""","""",GOOGLETRANSLATE(M640,""auto"",""en""))"),"")</f>
        <v/>
      </c>
      <c r="AQ640" s="111" t="str">
        <f>IFERROR(__xludf.DUMMYFUNCTION("if(O640="""","""",GOOGLETRANSLATE(O640,""auto"",""en""))"),"")</f>
        <v/>
      </c>
      <c r="AR640" s="111" t="str">
        <f>IFERROR(__xludf.DUMMYFUNCTION("if(Q640="""","""",GOOGLETRANSLATE(Q640,""auto"",""en""))"),"")</f>
        <v/>
      </c>
      <c r="AS640" s="68" t="str">
        <f>IFERROR(__xludf.DUMMYFUNCTION("REGEXREPLACE(E640, ""\?.*"", """")
"),"")</f>
        <v/>
      </c>
      <c r="AT640" s="120" t="str">
        <f>IFERROR(__xludf.DUMMYFUNCTION("TEXTJOIN(CHAR(10)&amp;CHAR(10), TRUE,
  ""H1: "" &amp;
    IFERROR(INDEX(IMPORTXML(REGEXREPLACE(AS640,""\?.*"",""""),""//h1[1]""),1),""""),
  IFERROR(""H2/H3: "" &amp;
    TEXTJOIN(CHAR(10), TRUE,
      IMPORTXML(REGEXREPLACE(AS640,""\?.*"",""""),""//h2[normalize-spa"&amp;"ce()] | //h3[normalize-space()]"")
    ),""""),
  IFERROR(""Paragraphs: "" &amp;
    TEXTJOIN(CHAR(10)&amp;CHAR(10), TRUE,
      IMPORTXML(REGEXREPLACE(AS640,""\?.*"",""""),
        ""//article//p[normalize-space()] | //div[contains(@class,'entry-content') or con"&amp;"tains(@class,'post-content') or contains(@class,'single-content') or contains(@class,'content') or contains(@class,'article')]//p[normalize-space()]""
      )
    ),"""")
)
"),"H1: ")</f>
        <v>H1: </v>
      </c>
      <c r="AU640" s="68" t="str">
        <f t="shared" si="5"/>
        <v/>
      </c>
      <c r="AV640" s="68" t="str">
        <f t="shared" si="6"/>
        <v/>
      </c>
      <c r="AW640" s="68" t="str">
        <f t="shared" si="7"/>
        <v/>
      </c>
      <c r="AX640" s="77"/>
    </row>
    <row r="641">
      <c r="A641" s="68"/>
      <c r="B641" s="68"/>
      <c r="C641" s="69"/>
      <c r="D641" s="68"/>
      <c r="E641" s="68"/>
      <c r="F641" s="68"/>
      <c r="G641" s="68"/>
      <c r="H641" s="68" t="str">
        <f t="shared" si="1"/>
        <v/>
      </c>
      <c r="I641" s="68"/>
      <c r="J641" s="111"/>
      <c r="K641" s="111"/>
      <c r="L641" s="122" t="b">
        <v>0</v>
      </c>
      <c r="M641" s="111"/>
      <c r="N641" s="109" t="b">
        <v>0</v>
      </c>
      <c r="O641" s="111"/>
      <c r="P641" s="109" t="b">
        <v>0</v>
      </c>
      <c r="Q641" s="111"/>
      <c r="R641" s="109" t="b">
        <v>0</v>
      </c>
      <c r="S641" s="111"/>
      <c r="T641" s="111"/>
      <c r="U641" s="111"/>
      <c r="V641" s="111"/>
      <c r="W641" s="111"/>
      <c r="X641" s="111"/>
      <c r="Y641" s="70" t="str">
        <f t="shared" si="8"/>
        <v/>
      </c>
      <c r="Z641" s="111"/>
      <c r="AA641" s="112" t="str">
        <f t="shared" si="2"/>
        <v>Missing Info</v>
      </c>
      <c r="AB641" s="113" t="str">
        <f>LET(
  completed, AA641="Complete",
  approved, AG641="Approved",
  srcVal,   IFERROR(VLOOKUP(D641, Lookup!A:F, 2, FALSE), ""),
  campVal,  IFERROR(VLOOKUP(D641, Lookup!A:F, 3, FALSE), ""),
  medVal,   IFERROR(VLOOKUP(D641, Lookup!A:F, 4, FALSE), ""),
  contVal,  IFERROR(VLOOKUP(D641, Lookup!A:F, 5, FALSE), ""),
  placeVal, IFERROR(VLOOKUP(D641, Lookup!A:F, 6, FALSE), ""),
  baseURL, AS641 &amp; "?",
  utm_source,   Lookup!$B$4 &amp; srcVal,
  utm_campaign, Lookup!$C$4 &amp; campVal,
  utm_medium,   Lookup!$D$4 &amp; medVal,
  utm_content,  Lookup!$E$4 &amp; contVal,
  utm_place,    Lookup!$F$4 &amp; placeVal,
  extras, "&amp;utm_term=" &amp; Y641 &amp; "&amp;adCreative=" &amp; AW641 &amp; "&amp;suggestedTerms=" &amp; AU641,
  IF(
    NOT(completed),
    "Missing Info",
    IF(
      NOT(approved),
      "Awaiting Approval",
      baseURL &amp; utm_source &amp; utm_campaign &amp; utm_medium &amp; utm_content &amp; utm_place &amp; extras
    )
  )
)</f>
        <v>Missing Info</v>
      </c>
      <c r="AC641" s="72" t="str">
        <f t="shared" si="3"/>
        <v/>
      </c>
      <c r="AD641" s="68"/>
      <c r="AE641" s="106"/>
      <c r="AF641" s="114" t="str">
        <f t="shared" si="4"/>
        <v/>
      </c>
      <c r="AG641" s="76"/>
      <c r="AH641" s="111"/>
      <c r="AI641" s="115"/>
      <c r="AJ641" s="68"/>
      <c r="AK641" s="124" t="str">
        <f>IFERROR(__xludf.DUMMYFUNCTION("iferror(split(AJ641,""|""),"""")"),"")</f>
        <v/>
      </c>
      <c r="AL641" s="111"/>
      <c r="AM641" s="111"/>
      <c r="AN641" s="118" t="str">
        <f>IFERROR(__xludf.DUMMYFUNCTION("if(J641="""","""",GOOGLETRANSLATE(J641,""auto"",""en""))"),"")</f>
        <v/>
      </c>
      <c r="AO641" s="111" t="str">
        <f>IFERROR(__xludf.DUMMYFUNCTION("if(K641="""","""",GOOGLETRANSLATE(K641,""auto"",""en""))"),"")</f>
        <v/>
      </c>
      <c r="AP641" s="111" t="str">
        <f>IFERROR(__xludf.DUMMYFUNCTION("if(M641="""","""",GOOGLETRANSLATE(M641,""auto"",""en""))"),"")</f>
        <v/>
      </c>
      <c r="AQ641" s="111" t="str">
        <f>IFERROR(__xludf.DUMMYFUNCTION("if(O641="""","""",GOOGLETRANSLATE(O641,""auto"",""en""))"),"")</f>
        <v/>
      </c>
      <c r="AR641" s="111" t="str">
        <f>IFERROR(__xludf.DUMMYFUNCTION("if(Q641="""","""",GOOGLETRANSLATE(Q641,""auto"",""en""))"),"")</f>
        <v/>
      </c>
      <c r="AS641" s="68" t="str">
        <f>IFERROR(__xludf.DUMMYFUNCTION("REGEXREPLACE(E641, ""\?.*"", """")
"),"")</f>
        <v/>
      </c>
      <c r="AT641" s="120" t="str">
        <f>IFERROR(__xludf.DUMMYFUNCTION("TEXTJOIN(CHAR(10)&amp;CHAR(10), TRUE,
  ""H1: "" &amp;
    IFERROR(INDEX(IMPORTXML(REGEXREPLACE(AS641,""\?.*"",""""),""//h1[1]""),1),""""),
  IFERROR(""H2/H3: "" &amp;
    TEXTJOIN(CHAR(10), TRUE,
      IMPORTXML(REGEXREPLACE(AS641,""\?.*"",""""),""//h2[normalize-spa"&amp;"ce()] | //h3[normalize-space()]"")
    ),""""),
  IFERROR(""Paragraphs: "" &amp;
    TEXTJOIN(CHAR(10)&amp;CHAR(10), TRUE,
      IMPORTXML(REGEXREPLACE(AS641,""\?.*"",""""),
        ""//article//p[normalize-space()] | //div[contains(@class,'entry-content') or con"&amp;"tains(@class,'post-content') or contains(@class,'single-content') or contains(@class,'content') or contains(@class,'article')]//p[normalize-space()]""
      )
    ),"""")
)
"),"H1: ")</f>
        <v>H1: </v>
      </c>
      <c r="AU641" s="68" t="str">
        <f t="shared" si="5"/>
        <v/>
      </c>
      <c r="AV641" s="68" t="str">
        <f t="shared" si="6"/>
        <v/>
      </c>
      <c r="AW641" s="68" t="str">
        <f t="shared" si="7"/>
        <v/>
      </c>
      <c r="AX641" s="77"/>
    </row>
    <row r="642">
      <c r="A642" s="68"/>
      <c r="B642" s="68"/>
      <c r="C642" s="69"/>
      <c r="D642" s="68"/>
      <c r="E642" s="68"/>
      <c r="F642" s="68"/>
      <c r="G642" s="68"/>
      <c r="H642" s="68" t="str">
        <f t="shared" si="1"/>
        <v/>
      </c>
      <c r="I642" s="68"/>
      <c r="J642" s="111"/>
      <c r="K642" s="111"/>
      <c r="L642" s="122" t="b">
        <v>0</v>
      </c>
      <c r="M642" s="111"/>
      <c r="N642" s="109" t="b">
        <v>0</v>
      </c>
      <c r="O642" s="111"/>
      <c r="P642" s="109" t="b">
        <v>0</v>
      </c>
      <c r="Q642" s="111"/>
      <c r="R642" s="109" t="b">
        <v>0</v>
      </c>
      <c r="S642" s="111"/>
      <c r="T642" s="111"/>
      <c r="U642" s="111"/>
      <c r="V642" s="111"/>
      <c r="W642" s="111"/>
      <c r="X642" s="111"/>
      <c r="Y642" s="70" t="str">
        <f t="shared" si="8"/>
        <v/>
      </c>
      <c r="Z642" s="111"/>
      <c r="AA642" s="112" t="str">
        <f t="shared" si="2"/>
        <v>Missing Info</v>
      </c>
      <c r="AB642" s="113" t="str">
        <f>LET(
  completed, AA642="Complete",
  approved, AG642="Approved",
  srcVal,   IFERROR(VLOOKUP(D642, Lookup!A:F, 2, FALSE), ""),
  campVal,  IFERROR(VLOOKUP(D642, Lookup!A:F, 3, FALSE), ""),
  medVal,   IFERROR(VLOOKUP(D642, Lookup!A:F, 4, FALSE), ""),
  contVal,  IFERROR(VLOOKUP(D642, Lookup!A:F, 5, FALSE), ""),
  placeVal, IFERROR(VLOOKUP(D642, Lookup!A:F, 6, FALSE), ""),
  baseURL, AS642 &amp; "?",
  utm_source,   Lookup!$B$4 &amp; srcVal,
  utm_campaign, Lookup!$C$4 &amp; campVal,
  utm_medium,   Lookup!$D$4 &amp; medVal,
  utm_content,  Lookup!$E$4 &amp; contVal,
  utm_place,    Lookup!$F$4 &amp; placeVal,
  extras, "&amp;utm_term=" &amp; Y642 &amp; "&amp;adCreative=" &amp; AW642 &amp; "&amp;suggestedTerms=" &amp; AU642,
  IF(
    NOT(completed),
    "Missing Info",
    IF(
      NOT(approved),
      "Awaiting Approval",
      baseURL &amp; utm_source &amp; utm_campaign &amp; utm_medium &amp; utm_content &amp; utm_place &amp; extras
    )
  )
)</f>
        <v>Missing Info</v>
      </c>
      <c r="AC642" s="72" t="str">
        <f t="shared" si="3"/>
        <v/>
      </c>
      <c r="AD642" s="68"/>
      <c r="AE642" s="106"/>
      <c r="AF642" s="114" t="str">
        <f t="shared" si="4"/>
        <v/>
      </c>
      <c r="AG642" s="76"/>
      <c r="AH642" s="111"/>
      <c r="AI642" s="115"/>
      <c r="AJ642" s="68"/>
      <c r="AK642" s="124" t="str">
        <f>IFERROR(__xludf.DUMMYFUNCTION("iferror(split(AJ642,""|""),"""")"),"")</f>
        <v/>
      </c>
      <c r="AL642" s="111"/>
      <c r="AM642" s="111"/>
      <c r="AN642" s="118" t="str">
        <f>IFERROR(__xludf.DUMMYFUNCTION("if(J642="""","""",GOOGLETRANSLATE(J642,""auto"",""en""))"),"")</f>
        <v/>
      </c>
      <c r="AO642" s="111" t="str">
        <f>IFERROR(__xludf.DUMMYFUNCTION("if(K642="""","""",GOOGLETRANSLATE(K642,""auto"",""en""))"),"")</f>
        <v/>
      </c>
      <c r="AP642" s="111" t="str">
        <f>IFERROR(__xludf.DUMMYFUNCTION("if(M642="""","""",GOOGLETRANSLATE(M642,""auto"",""en""))"),"")</f>
        <v/>
      </c>
      <c r="AQ642" s="111" t="str">
        <f>IFERROR(__xludf.DUMMYFUNCTION("if(O642="""","""",GOOGLETRANSLATE(O642,""auto"",""en""))"),"")</f>
        <v/>
      </c>
      <c r="AR642" s="111" t="str">
        <f>IFERROR(__xludf.DUMMYFUNCTION("if(Q642="""","""",GOOGLETRANSLATE(Q642,""auto"",""en""))"),"")</f>
        <v/>
      </c>
      <c r="AS642" s="68" t="str">
        <f>IFERROR(__xludf.DUMMYFUNCTION("REGEXREPLACE(E642, ""\?.*"", """")
"),"")</f>
        <v/>
      </c>
      <c r="AT642" s="120" t="str">
        <f>IFERROR(__xludf.DUMMYFUNCTION("TEXTJOIN(CHAR(10)&amp;CHAR(10), TRUE,
  ""H1: "" &amp;
    IFERROR(INDEX(IMPORTXML(REGEXREPLACE(AS642,""\?.*"",""""),""//h1[1]""),1),""""),
  IFERROR(""H2/H3: "" &amp;
    TEXTJOIN(CHAR(10), TRUE,
      IMPORTXML(REGEXREPLACE(AS642,""\?.*"",""""),""//h2[normalize-spa"&amp;"ce()] | //h3[normalize-space()]"")
    ),""""),
  IFERROR(""Paragraphs: "" &amp;
    TEXTJOIN(CHAR(10)&amp;CHAR(10), TRUE,
      IMPORTXML(REGEXREPLACE(AS642,""\?.*"",""""),
        ""//article//p[normalize-space()] | //div[contains(@class,'entry-content') or con"&amp;"tains(@class,'post-content') or contains(@class,'single-content') or contains(@class,'content') or contains(@class,'article')]//p[normalize-space()]""
      )
    ),"""")
)
"),"H1: ")</f>
        <v>H1: </v>
      </c>
      <c r="AU642" s="68" t="str">
        <f t="shared" si="5"/>
        <v/>
      </c>
      <c r="AV642" s="68" t="str">
        <f t="shared" si="6"/>
        <v/>
      </c>
      <c r="AW642" s="68" t="str">
        <f t="shared" si="7"/>
        <v/>
      </c>
      <c r="AX642" s="77"/>
    </row>
    <row r="643">
      <c r="A643" s="68"/>
      <c r="B643" s="68"/>
      <c r="C643" s="69"/>
      <c r="D643" s="68"/>
      <c r="E643" s="68"/>
      <c r="F643" s="68"/>
      <c r="G643" s="68"/>
      <c r="H643" s="68" t="str">
        <f t="shared" si="1"/>
        <v/>
      </c>
      <c r="I643" s="68"/>
      <c r="J643" s="111"/>
      <c r="K643" s="111"/>
      <c r="L643" s="122" t="b">
        <v>0</v>
      </c>
      <c r="M643" s="111"/>
      <c r="N643" s="109" t="b">
        <v>0</v>
      </c>
      <c r="O643" s="111"/>
      <c r="P643" s="109" t="b">
        <v>0</v>
      </c>
      <c r="Q643" s="111"/>
      <c r="R643" s="109" t="b">
        <v>0</v>
      </c>
      <c r="S643" s="111"/>
      <c r="T643" s="111"/>
      <c r="U643" s="111"/>
      <c r="V643" s="111"/>
      <c r="W643" s="111"/>
      <c r="X643" s="111"/>
      <c r="Y643" s="70" t="str">
        <f t="shared" si="8"/>
        <v/>
      </c>
      <c r="Z643" s="111"/>
      <c r="AA643" s="112" t="str">
        <f t="shared" si="2"/>
        <v>Missing Info</v>
      </c>
      <c r="AB643" s="113" t="str">
        <f>LET(
  completed, AA643="Complete",
  approved, AG643="Approved",
  srcVal,   IFERROR(VLOOKUP(D643, Lookup!A:F, 2, FALSE), ""),
  campVal,  IFERROR(VLOOKUP(D643, Lookup!A:F, 3, FALSE), ""),
  medVal,   IFERROR(VLOOKUP(D643, Lookup!A:F, 4, FALSE), ""),
  contVal,  IFERROR(VLOOKUP(D643, Lookup!A:F, 5, FALSE), ""),
  placeVal, IFERROR(VLOOKUP(D643, Lookup!A:F, 6, FALSE), ""),
  baseURL, AS643 &amp; "?",
  utm_source,   Lookup!$B$4 &amp; srcVal,
  utm_campaign, Lookup!$C$4 &amp; campVal,
  utm_medium,   Lookup!$D$4 &amp; medVal,
  utm_content,  Lookup!$E$4 &amp; contVal,
  utm_place,    Lookup!$F$4 &amp; placeVal,
  extras, "&amp;utm_term=" &amp; Y643 &amp; "&amp;adCreative=" &amp; AW643 &amp; "&amp;suggestedTerms=" &amp; AU643,
  IF(
    NOT(completed),
    "Missing Info",
    IF(
      NOT(approved),
      "Awaiting Approval",
      baseURL &amp; utm_source &amp; utm_campaign &amp; utm_medium &amp; utm_content &amp; utm_place &amp; extras
    )
  )
)</f>
        <v>Missing Info</v>
      </c>
      <c r="AC643" s="72" t="str">
        <f t="shared" si="3"/>
        <v/>
      </c>
      <c r="AD643" s="68"/>
      <c r="AE643" s="106"/>
      <c r="AF643" s="114" t="str">
        <f t="shared" si="4"/>
        <v/>
      </c>
      <c r="AG643" s="76"/>
      <c r="AH643" s="111"/>
      <c r="AI643" s="115"/>
      <c r="AJ643" s="68"/>
      <c r="AK643" s="124" t="str">
        <f>IFERROR(__xludf.DUMMYFUNCTION("iferror(split(AJ643,""|""),"""")"),"")</f>
        <v/>
      </c>
      <c r="AL643" s="111"/>
      <c r="AM643" s="111"/>
      <c r="AN643" s="118" t="str">
        <f>IFERROR(__xludf.DUMMYFUNCTION("if(J643="""","""",GOOGLETRANSLATE(J643,""auto"",""en""))"),"")</f>
        <v/>
      </c>
      <c r="AO643" s="111" t="str">
        <f>IFERROR(__xludf.DUMMYFUNCTION("if(K643="""","""",GOOGLETRANSLATE(K643,""auto"",""en""))"),"")</f>
        <v/>
      </c>
      <c r="AP643" s="111" t="str">
        <f>IFERROR(__xludf.DUMMYFUNCTION("if(M643="""","""",GOOGLETRANSLATE(M643,""auto"",""en""))"),"")</f>
        <v/>
      </c>
      <c r="AQ643" s="111" t="str">
        <f>IFERROR(__xludf.DUMMYFUNCTION("if(O643="""","""",GOOGLETRANSLATE(O643,""auto"",""en""))"),"")</f>
        <v/>
      </c>
      <c r="AR643" s="111" t="str">
        <f>IFERROR(__xludf.DUMMYFUNCTION("if(Q643="""","""",GOOGLETRANSLATE(Q643,""auto"",""en""))"),"")</f>
        <v/>
      </c>
      <c r="AS643" s="68" t="str">
        <f>IFERROR(__xludf.DUMMYFUNCTION("REGEXREPLACE(E643, ""\?.*"", """")
"),"")</f>
        <v/>
      </c>
      <c r="AT643" s="120" t="str">
        <f>IFERROR(__xludf.DUMMYFUNCTION("TEXTJOIN(CHAR(10)&amp;CHAR(10), TRUE,
  ""H1: "" &amp;
    IFERROR(INDEX(IMPORTXML(REGEXREPLACE(AS643,""\?.*"",""""),""//h1[1]""),1),""""),
  IFERROR(""H2/H3: "" &amp;
    TEXTJOIN(CHAR(10), TRUE,
      IMPORTXML(REGEXREPLACE(AS643,""\?.*"",""""),""//h2[normalize-spa"&amp;"ce()] | //h3[normalize-space()]"")
    ),""""),
  IFERROR(""Paragraphs: "" &amp;
    TEXTJOIN(CHAR(10)&amp;CHAR(10), TRUE,
      IMPORTXML(REGEXREPLACE(AS643,""\?.*"",""""),
        ""//article//p[normalize-space()] | //div[contains(@class,'entry-content') or con"&amp;"tains(@class,'post-content') or contains(@class,'single-content') or contains(@class,'content') or contains(@class,'article')]//p[normalize-space()]""
      )
    ),"""")
)
"),"H1: ")</f>
        <v>H1: </v>
      </c>
      <c r="AU643" s="68" t="str">
        <f t="shared" si="5"/>
        <v/>
      </c>
      <c r="AV643" s="68" t="str">
        <f t="shared" si="6"/>
        <v/>
      </c>
      <c r="AW643" s="68" t="str">
        <f t="shared" si="7"/>
        <v/>
      </c>
      <c r="AX643" s="77"/>
    </row>
    <row r="644">
      <c r="A644" s="68"/>
      <c r="B644" s="68"/>
      <c r="C644" s="69"/>
      <c r="D644" s="68"/>
      <c r="E644" s="68"/>
      <c r="F644" s="68"/>
      <c r="G644" s="68"/>
      <c r="H644" s="68" t="str">
        <f t="shared" si="1"/>
        <v/>
      </c>
      <c r="I644" s="68"/>
      <c r="J644" s="111"/>
      <c r="K644" s="111"/>
      <c r="L644" s="122" t="b">
        <v>0</v>
      </c>
      <c r="M644" s="111"/>
      <c r="N644" s="109" t="b">
        <v>0</v>
      </c>
      <c r="O644" s="111"/>
      <c r="P644" s="109" t="b">
        <v>0</v>
      </c>
      <c r="Q644" s="111"/>
      <c r="R644" s="109" t="b">
        <v>0</v>
      </c>
      <c r="S644" s="111"/>
      <c r="T644" s="111"/>
      <c r="U644" s="111"/>
      <c r="V644" s="111"/>
      <c r="W644" s="111"/>
      <c r="X644" s="111"/>
      <c r="Y644" s="70" t="str">
        <f t="shared" si="8"/>
        <v/>
      </c>
      <c r="Z644" s="111"/>
      <c r="AA644" s="112" t="str">
        <f t="shared" si="2"/>
        <v>Missing Info</v>
      </c>
      <c r="AB644" s="113" t="str">
        <f>LET(
  completed, AA644="Complete",
  approved, AG644="Approved",
  srcVal,   IFERROR(VLOOKUP(D644, Lookup!A:F, 2, FALSE), ""),
  campVal,  IFERROR(VLOOKUP(D644, Lookup!A:F, 3, FALSE), ""),
  medVal,   IFERROR(VLOOKUP(D644, Lookup!A:F, 4, FALSE), ""),
  contVal,  IFERROR(VLOOKUP(D644, Lookup!A:F, 5, FALSE), ""),
  placeVal, IFERROR(VLOOKUP(D644, Lookup!A:F, 6, FALSE), ""),
  baseURL, AS644 &amp; "?",
  utm_source,   Lookup!$B$4 &amp; srcVal,
  utm_campaign, Lookup!$C$4 &amp; campVal,
  utm_medium,   Lookup!$D$4 &amp; medVal,
  utm_content,  Lookup!$E$4 &amp; contVal,
  utm_place,    Lookup!$F$4 &amp; placeVal,
  extras, "&amp;utm_term=" &amp; Y644 &amp; "&amp;adCreative=" &amp; AW644 &amp; "&amp;suggestedTerms=" &amp; AU644,
  IF(
    NOT(completed),
    "Missing Info",
    IF(
      NOT(approved),
      "Awaiting Approval",
      baseURL &amp; utm_source &amp; utm_campaign &amp; utm_medium &amp; utm_content &amp; utm_place &amp; extras
    )
  )
)</f>
        <v>Missing Info</v>
      </c>
      <c r="AC644" s="72" t="str">
        <f t="shared" si="3"/>
        <v/>
      </c>
      <c r="AD644" s="68"/>
      <c r="AE644" s="106"/>
      <c r="AF644" s="114" t="str">
        <f t="shared" si="4"/>
        <v/>
      </c>
      <c r="AG644" s="76"/>
      <c r="AH644" s="111"/>
      <c r="AI644" s="115"/>
      <c r="AJ644" s="68"/>
      <c r="AK644" s="124" t="str">
        <f>IFERROR(__xludf.DUMMYFUNCTION("iferror(split(AJ644,""|""),"""")"),"")</f>
        <v/>
      </c>
      <c r="AL644" s="111"/>
      <c r="AM644" s="111"/>
      <c r="AN644" s="118" t="str">
        <f>IFERROR(__xludf.DUMMYFUNCTION("if(J644="""","""",GOOGLETRANSLATE(J644,""auto"",""en""))"),"")</f>
        <v/>
      </c>
      <c r="AO644" s="111" t="str">
        <f>IFERROR(__xludf.DUMMYFUNCTION("if(K644="""","""",GOOGLETRANSLATE(K644,""auto"",""en""))"),"")</f>
        <v/>
      </c>
      <c r="AP644" s="111" t="str">
        <f>IFERROR(__xludf.DUMMYFUNCTION("if(M644="""","""",GOOGLETRANSLATE(M644,""auto"",""en""))"),"")</f>
        <v/>
      </c>
      <c r="AQ644" s="111" t="str">
        <f>IFERROR(__xludf.DUMMYFUNCTION("if(O644="""","""",GOOGLETRANSLATE(O644,""auto"",""en""))"),"")</f>
        <v/>
      </c>
      <c r="AR644" s="111" t="str">
        <f>IFERROR(__xludf.DUMMYFUNCTION("if(Q644="""","""",GOOGLETRANSLATE(Q644,""auto"",""en""))"),"")</f>
        <v/>
      </c>
      <c r="AS644" s="68" t="str">
        <f>IFERROR(__xludf.DUMMYFUNCTION("REGEXREPLACE(E644, ""\?.*"", """")
"),"")</f>
        <v/>
      </c>
      <c r="AT644" s="120" t="str">
        <f>IFERROR(__xludf.DUMMYFUNCTION("TEXTJOIN(CHAR(10)&amp;CHAR(10), TRUE,
  ""H1: "" &amp;
    IFERROR(INDEX(IMPORTXML(REGEXREPLACE(AS644,""\?.*"",""""),""//h1[1]""),1),""""),
  IFERROR(""H2/H3: "" &amp;
    TEXTJOIN(CHAR(10), TRUE,
      IMPORTXML(REGEXREPLACE(AS644,""\?.*"",""""),""//h2[normalize-spa"&amp;"ce()] | //h3[normalize-space()]"")
    ),""""),
  IFERROR(""Paragraphs: "" &amp;
    TEXTJOIN(CHAR(10)&amp;CHAR(10), TRUE,
      IMPORTXML(REGEXREPLACE(AS644,""\?.*"",""""),
        ""//article//p[normalize-space()] | //div[contains(@class,'entry-content') or con"&amp;"tains(@class,'post-content') or contains(@class,'single-content') or contains(@class,'content') or contains(@class,'article')]//p[normalize-space()]""
      )
    ),"""")
)
"),"H1: ")</f>
        <v>H1: </v>
      </c>
      <c r="AU644" s="68" t="str">
        <f t="shared" si="5"/>
        <v/>
      </c>
      <c r="AV644" s="68" t="str">
        <f t="shared" si="6"/>
        <v/>
      </c>
      <c r="AW644" s="68" t="str">
        <f t="shared" si="7"/>
        <v/>
      </c>
      <c r="AX644" s="77"/>
    </row>
    <row r="645">
      <c r="A645" s="68"/>
      <c r="B645" s="68"/>
      <c r="C645" s="69"/>
      <c r="D645" s="68"/>
      <c r="E645" s="68"/>
      <c r="F645" s="68"/>
      <c r="G645" s="68"/>
      <c r="H645" s="68" t="str">
        <f t="shared" si="1"/>
        <v/>
      </c>
      <c r="I645" s="68"/>
      <c r="J645" s="111"/>
      <c r="K645" s="111"/>
      <c r="L645" s="122" t="b">
        <v>0</v>
      </c>
      <c r="M645" s="111"/>
      <c r="N645" s="109" t="b">
        <v>0</v>
      </c>
      <c r="O645" s="111"/>
      <c r="P645" s="109" t="b">
        <v>0</v>
      </c>
      <c r="Q645" s="111"/>
      <c r="R645" s="109" t="b">
        <v>0</v>
      </c>
      <c r="S645" s="111"/>
      <c r="T645" s="111"/>
      <c r="U645" s="111"/>
      <c r="V645" s="111"/>
      <c r="W645" s="111"/>
      <c r="X645" s="111"/>
      <c r="Y645" s="70" t="str">
        <f t="shared" si="8"/>
        <v/>
      </c>
      <c r="Z645" s="111"/>
      <c r="AA645" s="112" t="str">
        <f t="shared" si="2"/>
        <v>Missing Info</v>
      </c>
      <c r="AB645" s="113" t="str">
        <f>LET(
  completed, AA645="Complete",
  approved, AG645="Approved",
  srcVal,   IFERROR(VLOOKUP(D645, Lookup!A:F, 2, FALSE), ""),
  campVal,  IFERROR(VLOOKUP(D645, Lookup!A:F, 3, FALSE), ""),
  medVal,   IFERROR(VLOOKUP(D645, Lookup!A:F, 4, FALSE), ""),
  contVal,  IFERROR(VLOOKUP(D645, Lookup!A:F, 5, FALSE), ""),
  placeVal, IFERROR(VLOOKUP(D645, Lookup!A:F, 6, FALSE), ""),
  baseURL, AS645 &amp; "?",
  utm_source,   Lookup!$B$4 &amp; srcVal,
  utm_campaign, Lookup!$C$4 &amp; campVal,
  utm_medium,   Lookup!$D$4 &amp; medVal,
  utm_content,  Lookup!$E$4 &amp; contVal,
  utm_place,    Lookup!$F$4 &amp; placeVal,
  extras, "&amp;utm_term=" &amp; Y645 &amp; "&amp;adCreative=" &amp; AW645 &amp; "&amp;suggestedTerms=" &amp; AU645,
  IF(
    NOT(completed),
    "Missing Info",
    IF(
      NOT(approved),
      "Awaiting Approval",
      baseURL &amp; utm_source &amp; utm_campaign &amp; utm_medium &amp; utm_content &amp; utm_place &amp; extras
    )
  )
)</f>
        <v>Missing Info</v>
      </c>
      <c r="AC645" s="72" t="str">
        <f t="shared" si="3"/>
        <v/>
      </c>
      <c r="AD645" s="68"/>
      <c r="AE645" s="106"/>
      <c r="AF645" s="114" t="str">
        <f t="shared" si="4"/>
        <v/>
      </c>
      <c r="AG645" s="76"/>
      <c r="AH645" s="111"/>
      <c r="AI645" s="115"/>
      <c r="AJ645" s="68"/>
      <c r="AK645" s="124" t="str">
        <f>IFERROR(__xludf.DUMMYFUNCTION("iferror(split(AJ645,""|""),"""")"),"")</f>
        <v/>
      </c>
      <c r="AL645" s="111"/>
      <c r="AM645" s="111"/>
      <c r="AN645" s="118" t="str">
        <f>IFERROR(__xludf.DUMMYFUNCTION("if(J645="""","""",GOOGLETRANSLATE(J645,""auto"",""en""))"),"")</f>
        <v/>
      </c>
      <c r="AO645" s="111" t="str">
        <f>IFERROR(__xludf.DUMMYFUNCTION("if(K645="""","""",GOOGLETRANSLATE(K645,""auto"",""en""))"),"")</f>
        <v/>
      </c>
      <c r="AP645" s="111" t="str">
        <f>IFERROR(__xludf.DUMMYFUNCTION("if(M645="""","""",GOOGLETRANSLATE(M645,""auto"",""en""))"),"")</f>
        <v/>
      </c>
      <c r="AQ645" s="111" t="str">
        <f>IFERROR(__xludf.DUMMYFUNCTION("if(O645="""","""",GOOGLETRANSLATE(O645,""auto"",""en""))"),"")</f>
        <v/>
      </c>
      <c r="AR645" s="111" t="str">
        <f>IFERROR(__xludf.DUMMYFUNCTION("if(Q645="""","""",GOOGLETRANSLATE(Q645,""auto"",""en""))"),"")</f>
        <v/>
      </c>
      <c r="AS645" s="68" t="str">
        <f>IFERROR(__xludf.DUMMYFUNCTION("REGEXREPLACE(E645, ""\?.*"", """")
"),"")</f>
        <v/>
      </c>
      <c r="AT645" s="120" t="str">
        <f>IFERROR(__xludf.DUMMYFUNCTION("TEXTJOIN(CHAR(10)&amp;CHAR(10), TRUE,
  ""H1: "" &amp;
    IFERROR(INDEX(IMPORTXML(REGEXREPLACE(AS645,""\?.*"",""""),""//h1[1]""),1),""""),
  IFERROR(""H2/H3: "" &amp;
    TEXTJOIN(CHAR(10), TRUE,
      IMPORTXML(REGEXREPLACE(AS645,""\?.*"",""""),""//h2[normalize-spa"&amp;"ce()] | //h3[normalize-space()]"")
    ),""""),
  IFERROR(""Paragraphs: "" &amp;
    TEXTJOIN(CHAR(10)&amp;CHAR(10), TRUE,
      IMPORTXML(REGEXREPLACE(AS645,""\?.*"",""""),
        ""//article//p[normalize-space()] | //div[contains(@class,'entry-content') or con"&amp;"tains(@class,'post-content') or contains(@class,'single-content') or contains(@class,'content') or contains(@class,'article')]//p[normalize-space()]""
      )
    ),"""")
)
"),"H1: ")</f>
        <v>H1: </v>
      </c>
      <c r="AU645" s="68" t="str">
        <f t="shared" si="5"/>
        <v/>
      </c>
      <c r="AV645" s="68" t="str">
        <f t="shared" si="6"/>
        <v/>
      </c>
      <c r="AW645" s="68" t="str">
        <f t="shared" si="7"/>
        <v/>
      </c>
      <c r="AX645" s="77"/>
    </row>
    <row r="646">
      <c r="A646" s="68"/>
      <c r="B646" s="68"/>
      <c r="C646" s="69"/>
      <c r="D646" s="68"/>
      <c r="E646" s="68"/>
      <c r="F646" s="68"/>
      <c r="G646" s="68"/>
      <c r="H646" s="68" t="str">
        <f t="shared" si="1"/>
        <v/>
      </c>
      <c r="I646" s="68"/>
      <c r="J646" s="111"/>
      <c r="K646" s="111"/>
      <c r="L646" s="122" t="b">
        <v>0</v>
      </c>
      <c r="M646" s="111"/>
      <c r="N646" s="109" t="b">
        <v>0</v>
      </c>
      <c r="O646" s="111"/>
      <c r="P646" s="109" t="b">
        <v>0</v>
      </c>
      <c r="Q646" s="111"/>
      <c r="R646" s="109" t="b">
        <v>0</v>
      </c>
      <c r="S646" s="111"/>
      <c r="T646" s="111"/>
      <c r="U646" s="111"/>
      <c r="V646" s="111"/>
      <c r="W646" s="111"/>
      <c r="X646" s="111"/>
      <c r="Y646" s="70" t="str">
        <f t="shared" si="8"/>
        <v/>
      </c>
      <c r="Z646" s="111"/>
      <c r="AA646" s="112" t="str">
        <f t="shared" si="2"/>
        <v>Missing Info</v>
      </c>
      <c r="AB646" s="113" t="str">
        <f>LET(
  completed, AA646="Complete",
  approved, AG646="Approved",
  srcVal,   IFERROR(VLOOKUP(D646, Lookup!A:F, 2, FALSE), ""),
  campVal,  IFERROR(VLOOKUP(D646, Lookup!A:F, 3, FALSE), ""),
  medVal,   IFERROR(VLOOKUP(D646, Lookup!A:F, 4, FALSE), ""),
  contVal,  IFERROR(VLOOKUP(D646, Lookup!A:F, 5, FALSE), ""),
  placeVal, IFERROR(VLOOKUP(D646, Lookup!A:F, 6, FALSE), ""),
  baseURL, AS646 &amp; "?",
  utm_source,   Lookup!$B$4 &amp; srcVal,
  utm_campaign, Lookup!$C$4 &amp; campVal,
  utm_medium,   Lookup!$D$4 &amp; medVal,
  utm_content,  Lookup!$E$4 &amp; contVal,
  utm_place,    Lookup!$F$4 &amp; placeVal,
  extras, "&amp;utm_term=" &amp; Y646 &amp; "&amp;adCreative=" &amp; AW646 &amp; "&amp;suggestedTerms=" &amp; AU646,
  IF(
    NOT(completed),
    "Missing Info",
    IF(
      NOT(approved),
      "Awaiting Approval",
      baseURL &amp; utm_source &amp; utm_campaign &amp; utm_medium &amp; utm_content &amp; utm_place &amp; extras
    )
  )
)</f>
        <v>Missing Info</v>
      </c>
      <c r="AC646" s="72" t="str">
        <f t="shared" si="3"/>
        <v/>
      </c>
      <c r="AD646" s="68"/>
      <c r="AE646" s="106"/>
      <c r="AF646" s="114" t="str">
        <f t="shared" si="4"/>
        <v/>
      </c>
      <c r="AG646" s="76"/>
      <c r="AH646" s="111"/>
      <c r="AI646" s="115"/>
      <c r="AJ646" s="68"/>
      <c r="AK646" s="124" t="str">
        <f>IFERROR(__xludf.DUMMYFUNCTION("iferror(split(AJ646,""|""),"""")"),"")</f>
        <v/>
      </c>
      <c r="AL646" s="111"/>
      <c r="AM646" s="111"/>
      <c r="AN646" s="118" t="str">
        <f>IFERROR(__xludf.DUMMYFUNCTION("if(J646="""","""",GOOGLETRANSLATE(J646,""auto"",""en""))"),"")</f>
        <v/>
      </c>
      <c r="AO646" s="111" t="str">
        <f>IFERROR(__xludf.DUMMYFUNCTION("if(K646="""","""",GOOGLETRANSLATE(K646,""auto"",""en""))"),"")</f>
        <v/>
      </c>
      <c r="AP646" s="111" t="str">
        <f>IFERROR(__xludf.DUMMYFUNCTION("if(M646="""","""",GOOGLETRANSLATE(M646,""auto"",""en""))"),"")</f>
        <v/>
      </c>
      <c r="AQ646" s="111" t="str">
        <f>IFERROR(__xludf.DUMMYFUNCTION("if(O646="""","""",GOOGLETRANSLATE(O646,""auto"",""en""))"),"")</f>
        <v/>
      </c>
      <c r="AR646" s="111" t="str">
        <f>IFERROR(__xludf.DUMMYFUNCTION("if(Q646="""","""",GOOGLETRANSLATE(Q646,""auto"",""en""))"),"")</f>
        <v/>
      </c>
      <c r="AS646" s="68" t="str">
        <f>IFERROR(__xludf.DUMMYFUNCTION("REGEXREPLACE(E646, ""\?.*"", """")
"),"")</f>
        <v/>
      </c>
      <c r="AT646" s="120" t="str">
        <f>IFERROR(__xludf.DUMMYFUNCTION("TEXTJOIN(CHAR(10)&amp;CHAR(10), TRUE,
  ""H1: "" &amp;
    IFERROR(INDEX(IMPORTXML(REGEXREPLACE(AS646,""\?.*"",""""),""//h1[1]""),1),""""),
  IFERROR(""H2/H3: "" &amp;
    TEXTJOIN(CHAR(10), TRUE,
      IMPORTXML(REGEXREPLACE(AS646,""\?.*"",""""),""//h2[normalize-spa"&amp;"ce()] | //h3[normalize-space()]"")
    ),""""),
  IFERROR(""Paragraphs: "" &amp;
    TEXTJOIN(CHAR(10)&amp;CHAR(10), TRUE,
      IMPORTXML(REGEXREPLACE(AS646,""\?.*"",""""),
        ""//article//p[normalize-space()] | //div[contains(@class,'entry-content') or con"&amp;"tains(@class,'post-content') or contains(@class,'single-content') or contains(@class,'content') or contains(@class,'article')]//p[normalize-space()]""
      )
    ),"""")
)
"),"H1: ")</f>
        <v>H1: </v>
      </c>
      <c r="AU646" s="68" t="str">
        <f t="shared" si="5"/>
        <v/>
      </c>
      <c r="AV646" s="68" t="str">
        <f t="shared" si="6"/>
        <v/>
      </c>
      <c r="AW646" s="68" t="str">
        <f t="shared" si="7"/>
        <v/>
      </c>
      <c r="AX646" s="77"/>
    </row>
    <row r="647">
      <c r="A647" s="68"/>
      <c r="B647" s="68"/>
      <c r="C647" s="69"/>
      <c r="D647" s="68"/>
      <c r="E647" s="68"/>
      <c r="F647" s="68"/>
      <c r="G647" s="68"/>
      <c r="H647" s="68" t="str">
        <f t="shared" si="1"/>
        <v/>
      </c>
      <c r="I647" s="68"/>
      <c r="J647" s="111"/>
      <c r="K647" s="111"/>
      <c r="L647" s="122" t="b">
        <v>0</v>
      </c>
      <c r="M647" s="111"/>
      <c r="N647" s="109" t="b">
        <v>0</v>
      </c>
      <c r="O647" s="111"/>
      <c r="P647" s="109" t="b">
        <v>0</v>
      </c>
      <c r="Q647" s="111"/>
      <c r="R647" s="109" t="b">
        <v>0</v>
      </c>
      <c r="S647" s="111"/>
      <c r="T647" s="111"/>
      <c r="U647" s="111"/>
      <c r="V647" s="111"/>
      <c r="W647" s="111"/>
      <c r="X647" s="111"/>
      <c r="Y647" s="70" t="str">
        <f t="shared" si="8"/>
        <v/>
      </c>
      <c r="Z647" s="111"/>
      <c r="AA647" s="112" t="str">
        <f t="shared" si="2"/>
        <v>Missing Info</v>
      </c>
      <c r="AB647" s="113" t="str">
        <f>LET(
  completed, AA647="Complete",
  approved, AG647="Approved",
  srcVal,   IFERROR(VLOOKUP(D647, Lookup!A:F, 2, FALSE), ""),
  campVal,  IFERROR(VLOOKUP(D647, Lookup!A:F, 3, FALSE), ""),
  medVal,   IFERROR(VLOOKUP(D647, Lookup!A:F, 4, FALSE), ""),
  contVal,  IFERROR(VLOOKUP(D647, Lookup!A:F, 5, FALSE), ""),
  placeVal, IFERROR(VLOOKUP(D647, Lookup!A:F, 6, FALSE), ""),
  baseURL, AS647 &amp; "?",
  utm_source,   Lookup!$B$4 &amp; srcVal,
  utm_campaign, Lookup!$C$4 &amp; campVal,
  utm_medium,   Lookup!$D$4 &amp; medVal,
  utm_content,  Lookup!$E$4 &amp; contVal,
  utm_place,    Lookup!$F$4 &amp; placeVal,
  extras, "&amp;utm_term=" &amp; Y647 &amp; "&amp;adCreative=" &amp; AW647 &amp; "&amp;suggestedTerms=" &amp; AU647,
  IF(
    NOT(completed),
    "Missing Info",
    IF(
      NOT(approved),
      "Awaiting Approval",
      baseURL &amp; utm_source &amp; utm_campaign &amp; utm_medium &amp; utm_content &amp; utm_place &amp; extras
    )
  )
)</f>
        <v>Missing Info</v>
      </c>
      <c r="AC647" s="72" t="str">
        <f t="shared" si="3"/>
        <v/>
      </c>
      <c r="AD647" s="68"/>
      <c r="AE647" s="106"/>
      <c r="AF647" s="114" t="str">
        <f t="shared" si="4"/>
        <v/>
      </c>
      <c r="AG647" s="76"/>
      <c r="AH647" s="111"/>
      <c r="AI647" s="115"/>
      <c r="AJ647" s="68"/>
      <c r="AK647" s="124" t="str">
        <f>IFERROR(__xludf.DUMMYFUNCTION("iferror(split(AJ647,""|""),"""")"),"")</f>
        <v/>
      </c>
      <c r="AL647" s="111"/>
      <c r="AM647" s="111"/>
      <c r="AN647" s="118" t="str">
        <f>IFERROR(__xludf.DUMMYFUNCTION("if(J647="""","""",GOOGLETRANSLATE(J647,""auto"",""en""))"),"")</f>
        <v/>
      </c>
      <c r="AO647" s="111" t="str">
        <f>IFERROR(__xludf.DUMMYFUNCTION("if(K647="""","""",GOOGLETRANSLATE(K647,""auto"",""en""))"),"")</f>
        <v/>
      </c>
      <c r="AP647" s="111" t="str">
        <f>IFERROR(__xludf.DUMMYFUNCTION("if(M647="""","""",GOOGLETRANSLATE(M647,""auto"",""en""))"),"")</f>
        <v/>
      </c>
      <c r="AQ647" s="111" t="str">
        <f>IFERROR(__xludf.DUMMYFUNCTION("if(O647="""","""",GOOGLETRANSLATE(O647,""auto"",""en""))"),"")</f>
        <v/>
      </c>
      <c r="AR647" s="111" t="str">
        <f>IFERROR(__xludf.DUMMYFUNCTION("if(Q647="""","""",GOOGLETRANSLATE(Q647,""auto"",""en""))"),"")</f>
        <v/>
      </c>
      <c r="AS647" s="68" t="str">
        <f>IFERROR(__xludf.DUMMYFUNCTION("REGEXREPLACE(E647, ""\?.*"", """")
"),"")</f>
        <v/>
      </c>
      <c r="AT647" s="120" t="str">
        <f>IFERROR(__xludf.DUMMYFUNCTION("TEXTJOIN(CHAR(10)&amp;CHAR(10), TRUE,
  ""H1: "" &amp;
    IFERROR(INDEX(IMPORTXML(REGEXREPLACE(AS647,""\?.*"",""""),""//h1[1]""),1),""""),
  IFERROR(""H2/H3: "" &amp;
    TEXTJOIN(CHAR(10), TRUE,
      IMPORTXML(REGEXREPLACE(AS647,""\?.*"",""""),""//h2[normalize-spa"&amp;"ce()] | //h3[normalize-space()]"")
    ),""""),
  IFERROR(""Paragraphs: "" &amp;
    TEXTJOIN(CHAR(10)&amp;CHAR(10), TRUE,
      IMPORTXML(REGEXREPLACE(AS647,""\?.*"",""""),
        ""//article//p[normalize-space()] | //div[contains(@class,'entry-content') or con"&amp;"tains(@class,'post-content') or contains(@class,'single-content') or contains(@class,'content') or contains(@class,'article')]//p[normalize-space()]""
      )
    ),"""")
)
"),"H1: ")</f>
        <v>H1: </v>
      </c>
      <c r="AU647" s="68" t="str">
        <f t="shared" si="5"/>
        <v/>
      </c>
      <c r="AV647" s="68" t="str">
        <f t="shared" si="6"/>
        <v/>
      </c>
      <c r="AW647" s="68" t="str">
        <f t="shared" si="7"/>
        <v/>
      </c>
      <c r="AX647" s="77"/>
    </row>
    <row r="648">
      <c r="A648" s="68"/>
      <c r="B648" s="68"/>
      <c r="C648" s="69"/>
      <c r="D648" s="68"/>
      <c r="E648" s="68"/>
      <c r="F648" s="68"/>
      <c r="G648" s="68"/>
      <c r="H648" s="68" t="str">
        <f t="shared" si="1"/>
        <v/>
      </c>
      <c r="I648" s="68"/>
      <c r="J648" s="111"/>
      <c r="K648" s="111"/>
      <c r="L648" s="122" t="b">
        <v>0</v>
      </c>
      <c r="M648" s="111"/>
      <c r="N648" s="109" t="b">
        <v>0</v>
      </c>
      <c r="O648" s="111"/>
      <c r="P648" s="109" t="b">
        <v>0</v>
      </c>
      <c r="Q648" s="111"/>
      <c r="R648" s="109" t="b">
        <v>0</v>
      </c>
      <c r="S648" s="111"/>
      <c r="T648" s="111"/>
      <c r="U648" s="111"/>
      <c r="V648" s="111"/>
      <c r="W648" s="111"/>
      <c r="X648" s="111"/>
      <c r="Y648" s="70" t="str">
        <f t="shared" si="8"/>
        <v/>
      </c>
      <c r="Z648" s="111"/>
      <c r="AA648" s="112" t="str">
        <f t="shared" si="2"/>
        <v>Missing Info</v>
      </c>
      <c r="AB648" s="113" t="str">
        <f>LET(
  completed, AA648="Complete",
  approved, AG648="Approved",
  srcVal,   IFERROR(VLOOKUP(D648, Lookup!A:F, 2, FALSE), ""),
  campVal,  IFERROR(VLOOKUP(D648, Lookup!A:F, 3, FALSE), ""),
  medVal,   IFERROR(VLOOKUP(D648, Lookup!A:F, 4, FALSE), ""),
  contVal,  IFERROR(VLOOKUP(D648, Lookup!A:F, 5, FALSE), ""),
  placeVal, IFERROR(VLOOKUP(D648, Lookup!A:F, 6, FALSE), ""),
  baseURL, AS648 &amp; "?",
  utm_source,   Lookup!$B$4 &amp; srcVal,
  utm_campaign, Lookup!$C$4 &amp; campVal,
  utm_medium,   Lookup!$D$4 &amp; medVal,
  utm_content,  Lookup!$E$4 &amp; contVal,
  utm_place,    Lookup!$F$4 &amp; placeVal,
  extras, "&amp;utm_term=" &amp; Y648 &amp; "&amp;adCreative=" &amp; AW648 &amp; "&amp;suggestedTerms=" &amp; AU648,
  IF(
    NOT(completed),
    "Missing Info",
    IF(
      NOT(approved),
      "Awaiting Approval",
      baseURL &amp; utm_source &amp; utm_campaign &amp; utm_medium &amp; utm_content &amp; utm_place &amp; extras
    )
  )
)</f>
        <v>Missing Info</v>
      </c>
      <c r="AC648" s="72" t="str">
        <f t="shared" si="3"/>
        <v/>
      </c>
      <c r="AD648" s="68"/>
      <c r="AE648" s="106"/>
      <c r="AF648" s="114" t="str">
        <f t="shared" si="4"/>
        <v/>
      </c>
      <c r="AG648" s="76"/>
      <c r="AH648" s="111"/>
      <c r="AI648" s="115"/>
      <c r="AJ648" s="68"/>
      <c r="AK648" s="124" t="str">
        <f>IFERROR(__xludf.DUMMYFUNCTION("iferror(split(AJ648,""|""),"""")"),"")</f>
        <v/>
      </c>
      <c r="AL648" s="111"/>
      <c r="AM648" s="111"/>
      <c r="AN648" s="118" t="str">
        <f>IFERROR(__xludf.DUMMYFUNCTION("if(J648="""","""",GOOGLETRANSLATE(J648,""auto"",""en""))"),"")</f>
        <v/>
      </c>
      <c r="AO648" s="111" t="str">
        <f>IFERROR(__xludf.DUMMYFUNCTION("if(K648="""","""",GOOGLETRANSLATE(K648,""auto"",""en""))"),"")</f>
        <v/>
      </c>
      <c r="AP648" s="111" t="str">
        <f>IFERROR(__xludf.DUMMYFUNCTION("if(M648="""","""",GOOGLETRANSLATE(M648,""auto"",""en""))"),"")</f>
        <v/>
      </c>
      <c r="AQ648" s="111" t="str">
        <f>IFERROR(__xludf.DUMMYFUNCTION("if(O648="""","""",GOOGLETRANSLATE(O648,""auto"",""en""))"),"")</f>
        <v/>
      </c>
      <c r="AR648" s="111" t="str">
        <f>IFERROR(__xludf.DUMMYFUNCTION("if(Q648="""","""",GOOGLETRANSLATE(Q648,""auto"",""en""))"),"")</f>
        <v/>
      </c>
      <c r="AS648" s="68" t="str">
        <f>IFERROR(__xludf.DUMMYFUNCTION("REGEXREPLACE(E648, ""\?.*"", """")
"),"")</f>
        <v/>
      </c>
      <c r="AT648" s="120" t="str">
        <f>IFERROR(__xludf.DUMMYFUNCTION("TEXTJOIN(CHAR(10)&amp;CHAR(10), TRUE,
  ""H1: "" &amp;
    IFERROR(INDEX(IMPORTXML(REGEXREPLACE(AS648,""\?.*"",""""),""//h1[1]""),1),""""),
  IFERROR(""H2/H3: "" &amp;
    TEXTJOIN(CHAR(10), TRUE,
      IMPORTXML(REGEXREPLACE(AS648,""\?.*"",""""),""//h2[normalize-spa"&amp;"ce()] | //h3[normalize-space()]"")
    ),""""),
  IFERROR(""Paragraphs: "" &amp;
    TEXTJOIN(CHAR(10)&amp;CHAR(10), TRUE,
      IMPORTXML(REGEXREPLACE(AS648,""\?.*"",""""),
        ""//article//p[normalize-space()] | //div[contains(@class,'entry-content') or con"&amp;"tains(@class,'post-content') or contains(@class,'single-content') or contains(@class,'content') or contains(@class,'article')]//p[normalize-space()]""
      )
    ),"""")
)
"),"H1: ")</f>
        <v>H1: </v>
      </c>
      <c r="AU648" s="68" t="str">
        <f t="shared" si="5"/>
        <v/>
      </c>
      <c r="AV648" s="68" t="str">
        <f t="shared" si="6"/>
        <v/>
      </c>
      <c r="AW648" s="68" t="str">
        <f t="shared" si="7"/>
        <v/>
      </c>
      <c r="AX648" s="77"/>
    </row>
    <row r="649">
      <c r="A649" s="68"/>
      <c r="B649" s="68"/>
      <c r="C649" s="69"/>
      <c r="D649" s="68"/>
      <c r="E649" s="68"/>
      <c r="F649" s="68"/>
      <c r="G649" s="68"/>
      <c r="H649" s="68" t="str">
        <f t="shared" si="1"/>
        <v/>
      </c>
      <c r="I649" s="68"/>
      <c r="J649" s="111"/>
      <c r="K649" s="111"/>
      <c r="L649" s="122" t="b">
        <v>0</v>
      </c>
      <c r="M649" s="111"/>
      <c r="N649" s="109" t="b">
        <v>0</v>
      </c>
      <c r="O649" s="111"/>
      <c r="P649" s="109" t="b">
        <v>0</v>
      </c>
      <c r="Q649" s="111"/>
      <c r="R649" s="109" t="b">
        <v>0</v>
      </c>
      <c r="S649" s="111"/>
      <c r="T649" s="111"/>
      <c r="U649" s="111"/>
      <c r="V649" s="111"/>
      <c r="W649" s="111"/>
      <c r="X649" s="111"/>
      <c r="Y649" s="70" t="str">
        <f t="shared" si="8"/>
        <v/>
      </c>
      <c r="Z649" s="111"/>
      <c r="AA649" s="112" t="str">
        <f t="shared" si="2"/>
        <v>Missing Info</v>
      </c>
      <c r="AB649" s="113" t="str">
        <f>LET(
  completed, AA649="Complete",
  approved, AG649="Approved",
  srcVal,   IFERROR(VLOOKUP(D649, Lookup!A:F, 2, FALSE), ""),
  campVal,  IFERROR(VLOOKUP(D649, Lookup!A:F, 3, FALSE), ""),
  medVal,   IFERROR(VLOOKUP(D649, Lookup!A:F, 4, FALSE), ""),
  contVal,  IFERROR(VLOOKUP(D649, Lookup!A:F, 5, FALSE), ""),
  placeVal, IFERROR(VLOOKUP(D649, Lookup!A:F, 6, FALSE), ""),
  baseURL, AS649 &amp; "?",
  utm_source,   Lookup!$B$4 &amp; srcVal,
  utm_campaign, Lookup!$C$4 &amp; campVal,
  utm_medium,   Lookup!$D$4 &amp; medVal,
  utm_content,  Lookup!$E$4 &amp; contVal,
  utm_place,    Lookup!$F$4 &amp; placeVal,
  extras, "&amp;utm_term=" &amp; Y649 &amp; "&amp;adCreative=" &amp; AW649 &amp; "&amp;suggestedTerms=" &amp; AU649,
  IF(
    NOT(completed),
    "Missing Info",
    IF(
      NOT(approved),
      "Awaiting Approval",
      baseURL &amp; utm_source &amp; utm_campaign &amp; utm_medium &amp; utm_content &amp; utm_place &amp; extras
    )
  )
)</f>
        <v>Missing Info</v>
      </c>
      <c r="AC649" s="72" t="str">
        <f t="shared" si="3"/>
        <v/>
      </c>
      <c r="AD649" s="68"/>
      <c r="AE649" s="106"/>
      <c r="AF649" s="114" t="str">
        <f t="shared" si="4"/>
        <v/>
      </c>
      <c r="AG649" s="76"/>
      <c r="AH649" s="111"/>
      <c r="AI649" s="115"/>
      <c r="AJ649" s="68"/>
      <c r="AK649" s="124" t="str">
        <f>IFERROR(__xludf.DUMMYFUNCTION("iferror(split(AJ649,""|""),"""")"),"")</f>
        <v/>
      </c>
      <c r="AL649" s="111"/>
      <c r="AM649" s="111"/>
      <c r="AN649" s="118" t="str">
        <f>IFERROR(__xludf.DUMMYFUNCTION("if(J649="""","""",GOOGLETRANSLATE(J649,""auto"",""en""))"),"")</f>
        <v/>
      </c>
      <c r="AO649" s="111" t="str">
        <f>IFERROR(__xludf.DUMMYFUNCTION("if(K649="""","""",GOOGLETRANSLATE(K649,""auto"",""en""))"),"")</f>
        <v/>
      </c>
      <c r="AP649" s="111" t="str">
        <f>IFERROR(__xludf.DUMMYFUNCTION("if(M649="""","""",GOOGLETRANSLATE(M649,""auto"",""en""))"),"")</f>
        <v/>
      </c>
      <c r="AQ649" s="111" t="str">
        <f>IFERROR(__xludf.DUMMYFUNCTION("if(O649="""","""",GOOGLETRANSLATE(O649,""auto"",""en""))"),"")</f>
        <v/>
      </c>
      <c r="AR649" s="111" t="str">
        <f>IFERROR(__xludf.DUMMYFUNCTION("if(Q649="""","""",GOOGLETRANSLATE(Q649,""auto"",""en""))"),"")</f>
        <v/>
      </c>
      <c r="AS649" s="68" t="str">
        <f>IFERROR(__xludf.DUMMYFUNCTION("REGEXREPLACE(E649, ""\?.*"", """")
"),"")</f>
        <v/>
      </c>
      <c r="AT649" s="120" t="str">
        <f>IFERROR(__xludf.DUMMYFUNCTION("TEXTJOIN(CHAR(10)&amp;CHAR(10), TRUE,
  ""H1: "" &amp;
    IFERROR(INDEX(IMPORTXML(REGEXREPLACE(AS649,""\?.*"",""""),""//h1[1]""),1),""""),
  IFERROR(""H2/H3: "" &amp;
    TEXTJOIN(CHAR(10), TRUE,
      IMPORTXML(REGEXREPLACE(AS649,""\?.*"",""""),""//h2[normalize-spa"&amp;"ce()] | //h3[normalize-space()]"")
    ),""""),
  IFERROR(""Paragraphs: "" &amp;
    TEXTJOIN(CHAR(10)&amp;CHAR(10), TRUE,
      IMPORTXML(REGEXREPLACE(AS649,""\?.*"",""""),
        ""//article//p[normalize-space()] | //div[contains(@class,'entry-content') or con"&amp;"tains(@class,'post-content') or contains(@class,'single-content') or contains(@class,'content') or contains(@class,'article')]//p[normalize-space()]""
      )
    ),"""")
)
"),"H1: ")</f>
        <v>H1: </v>
      </c>
      <c r="AU649" s="68" t="str">
        <f t="shared" si="5"/>
        <v/>
      </c>
      <c r="AV649" s="68" t="str">
        <f t="shared" si="6"/>
        <v/>
      </c>
      <c r="AW649" s="68" t="str">
        <f t="shared" si="7"/>
        <v/>
      </c>
      <c r="AX649" s="77"/>
    </row>
    <row r="650">
      <c r="A650" s="68"/>
      <c r="B650" s="68"/>
      <c r="C650" s="69"/>
      <c r="D650" s="68"/>
      <c r="E650" s="68"/>
      <c r="F650" s="68"/>
      <c r="G650" s="68"/>
      <c r="H650" s="68" t="str">
        <f t="shared" si="1"/>
        <v/>
      </c>
      <c r="I650" s="68"/>
      <c r="J650" s="111"/>
      <c r="K650" s="111"/>
      <c r="L650" s="122" t="b">
        <v>0</v>
      </c>
      <c r="M650" s="111"/>
      <c r="N650" s="109" t="b">
        <v>0</v>
      </c>
      <c r="O650" s="111"/>
      <c r="P650" s="109" t="b">
        <v>0</v>
      </c>
      <c r="Q650" s="111"/>
      <c r="R650" s="109" t="b">
        <v>0</v>
      </c>
      <c r="S650" s="111"/>
      <c r="T650" s="111"/>
      <c r="U650" s="111"/>
      <c r="V650" s="111"/>
      <c r="W650" s="111"/>
      <c r="X650" s="111"/>
      <c r="Y650" s="70" t="str">
        <f t="shared" si="8"/>
        <v/>
      </c>
      <c r="Z650" s="111"/>
      <c r="AA650" s="112" t="str">
        <f t="shared" si="2"/>
        <v>Missing Info</v>
      </c>
      <c r="AB650" s="113" t="str">
        <f>LET(
  completed, AA650="Complete",
  approved, AG650="Approved",
  srcVal,   IFERROR(VLOOKUP(D650, Lookup!A:F, 2, FALSE), ""),
  campVal,  IFERROR(VLOOKUP(D650, Lookup!A:F, 3, FALSE), ""),
  medVal,   IFERROR(VLOOKUP(D650, Lookup!A:F, 4, FALSE), ""),
  contVal,  IFERROR(VLOOKUP(D650, Lookup!A:F, 5, FALSE), ""),
  placeVal, IFERROR(VLOOKUP(D650, Lookup!A:F, 6, FALSE), ""),
  baseURL, AS650 &amp; "?",
  utm_source,   Lookup!$B$4 &amp; srcVal,
  utm_campaign, Lookup!$C$4 &amp; campVal,
  utm_medium,   Lookup!$D$4 &amp; medVal,
  utm_content,  Lookup!$E$4 &amp; contVal,
  utm_place,    Lookup!$F$4 &amp; placeVal,
  extras, "&amp;utm_term=" &amp; Y650 &amp; "&amp;adCreative=" &amp; AW650 &amp; "&amp;suggestedTerms=" &amp; AU650,
  IF(
    NOT(completed),
    "Missing Info",
    IF(
      NOT(approved),
      "Awaiting Approval",
      baseURL &amp; utm_source &amp; utm_campaign &amp; utm_medium &amp; utm_content &amp; utm_place &amp; extras
    )
  )
)</f>
        <v>Missing Info</v>
      </c>
      <c r="AC650" s="72" t="str">
        <f t="shared" si="3"/>
        <v/>
      </c>
      <c r="AD650" s="68"/>
      <c r="AE650" s="106"/>
      <c r="AF650" s="114" t="str">
        <f t="shared" si="4"/>
        <v/>
      </c>
      <c r="AG650" s="76"/>
      <c r="AH650" s="111"/>
      <c r="AI650" s="115"/>
      <c r="AJ650" s="68"/>
      <c r="AK650" s="124" t="str">
        <f>IFERROR(__xludf.DUMMYFUNCTION("iferror(split(AJ650,""|""),"""")"),"")</f>
        <v/>
      </c>
      <c r="AL650" s="111"/>
      <c r="AM650" s="111"/>
      <c r="AN650" s="118" t="str">
        <f>IFERROR(__xludf.DUMMYFUNCTION("if(J650="""","""",GOOGLETRANSLATE(J650,""auto"",""en""))"),"")</f>
        <v/>
      </c>
      <c r="AO650" s="111" t="str">
        <f>IFERROR(__xludf.DUMMYFUNCTION("if(K650="""","""",GOOGLETRANSLATE(K650,""auto"",""en""))"),"")</f>
        <v/>
      </c>
      <c r="AP650" s="111" t="str">
        <f>IFERROR(__xludf.DUMMYFUNCTION("if(M650="""","""",GOOGLETRANSLATE(M650,""auto"",""en""))"),"")</f>
        <v/>
      </c>
      <c r="AQ650" s="111" t="str">
        <f>IFERROR(__xludf.DUMMYFUNCTION("if(O650="""","""",GOOGLETRANSLATE(O650,""auto"",""en""))"),"")</f>
        <v/>
      </c>
      <c r="AR650" s="111" t="str">
        <f>IFERROR(__xludf.DUMMYFUNCTION("if(Q650="""","""",GOOGLETRANSLATE(Q650,""auto"",""en""))"),"")</f>
        <v/>
      </c>
      <c r="AS650" s="68" t="str">
        <f>IFERROR(__xludf.DUMMYFUNCTION("REGEXREPLACE(E650, ""\?.*"", """")
"),"")</f>
        <v/>
      </c>
      <c r="AT650" s="120" t="str">
        <f>IFERROR(__xludf.DUMMYFUNCTION("TEXTJOIN(CHAR(10)&amp;CHAR(10), TRUE,
  ""H1: "" &amp;
    IFERROR(INDEX(IMPORTXML(REGEXREPLACE(AS650,""\?.*"",""""),""//h1[1]""),1),""""),
  IFERROR(""H2/H3: "" &amp;
    TEXTJOIN(CHAR(10), TRUE,
      IMPORTXML(REGEXREPLACE(AS650,""\?.*"",""""),""//h2[normalize-spa"&amp;"ce()] | //h3[normalize-space()]"")
    ),""""),
  IFERROR(""Paragraphs: "" &amp;
    TEXTJOIN(CHAR(10)&amp;CHAR(10), TRUE,
      IMPORTXML(REGEXREPLACE(AS650,""\?.*"",""""),
        ""//article//p[normalize-space()] | //div[contains(@class,'entry-content') or con"&amp;"tains(@class,'post-content') or contains(@class,'single-content') or contains(@class,'content') or contains(@class,'article')]//p[normalize-space()]""
      )
    ),"""")
)
"),"H1: ")</f>
        <v>H1: </v>
      </c>
      <c r="AU650" s="68" t="str">
        <f t="shared" si="5"/>
        <v/>
      </c>
      <c r="AV650" s="68" t="str">
        <f t="shared" si="6"/>
        <v/>
      </c>
      <c r="AW650" s="68" t="str">
        <f t="shared" si="7"/>
        <v/>
      </c>
      <c r="AX650" s="77"/>
    </row>
    <row r="651">
      <c r="A651" s="68"/>
      <c r="B651" s="68"/>
      <c r="C651" s="69"/>
      <c r="D651" s="68"/>
      <c r="E651" s="68"/>
      <c r="F651" s="68"/>
      <c r="G651" s="68"/>
      <c r="H651" s="68" t="str">
        <f t="shared" si="1"/>
        <v/>
      </c>
      <c r="I651" s="68"/>
      <c r="J651" s="111"/>
      <c r="K651" s="111"/>
      <c r="L651" s="122" t="b">
        <v>0</v>
      </c>
      <c r="M651" s="111"/>
      <c r="N651" s="109" t="b">
        <v>0</v>
      </c>
      <c r="O651" s="111"/>
      <c r="P651" s="109" t="b">
        <v>0</v>
      </c>
      <c r="Q651" s="111"/>
      <c r="R651" s="109" t="b">
        <v>0</v>
      </c>
      <c r="S651" s="111"/>
      <c r="T651" s="111"/>
      <c r="U651" s="111"/>
      <c r="V651" s="111"/>
      <c r="W651" s="111"/>
      <c r="X651" s="111"/>
      <c r="Y651" s="70" t="str">
        <f t="shared" si="8"/>
        <v/>
      </c>
      <c r="Z651" s="111"/>
      <c r="AA651" s="112" t="str">
        <f t="shared" si="2"/>
        <v>Missing Info</v>
      </c>
      <c r="AB651" s="113" t="str">
        <f>LET(
  completed, AA651="Complete",
  approved, AG651="Approved",
  srcVal,   IFERROR(VLOOKUP(D651, Lookup!A:F, 2, FALSE), ""),
  campVal,  IFERROR(VLOOKUP(D651, Lookup!A:F, 3, FALSE), ""),
  medVal,   IFERROR(VLOOKUP(D651, Lookup!A:F, 4, FALSE), ""),
  contVal,  IFERROR(VLOOKUP(D651, Lookup!A:F, 5, FALSE), ""),
  placeVal, IFERROR(VLOOKUP(D651, Lookup!A:F, 6, FALSE), ""),
  baseURL, AS651 &amp; "?",
  utm_source,   Lookup!$B$4 &amp; srcVal,
  utm_campaign, Lookup!$C$4 &amp; campVal,
  utm_medium,   Lookup!$D$4 &amp; medVal,
  utm_content,  Lookup!$E$4 &amp; contVal,
  utm_place,    Lookup!$F$4 &amp; placeVal,
  extras, "&amp;utm_term=" &amp; Y651 &amp; "&amp;adCreative=" &amp; AW651 &amp; "&amp;suggestedTerms=" &amp; AU651,
  IF(
    NOT(completed),
    "Missing Info",
    IF(
      NOT(approved),
      "Awaiting Approval",
      baseURL &amp; utm_source &amp; utm_campaign &amp; utm_medium &amp; utm_content &amp; utm_place &amp; extras
    )
  )
)</f>
        <v>Missing Info</v>
      </c>
      <c r="AC651" s="72" t="str">
        <f t="shared" si="3"/>
        <v/>
      </c>
      <c r="AD651" s="68"/>
      <c r="AE651" s="106"/>
      <c r="AF651" s="114" t="str">
        <f t="shared" si="4"/>
        <v/>
      </c>
      <c r="AG651" s="76"/>
      <c r="AH651" s="111"/>
      <c r="AI651" s="115"/>
      <c r="AJ651" s="68"/>
      <c r="AK651" s="124" t="str">
        <f>IFERROR(__xludf.DUMMYFUNCTION("iferror(split(AJ651,""|""),"""")"),"")</f>
        <v/>
      </c>
      <c r="AL651" s="111"/>
      <c r="AM651" s="111"/>
      <c r="AN651" s="118" t="str">
        <f>IFERROR(__xludf.DUMMYFUNCTION("if(J651="""","""",GOOGLETRANSLATE(J651,""auto"",""en""))"),"")</f>
        <v/>
      </c>
      <c r="AO651" s="111" t="str">
        <f>IFERROR(__xludf.DUMMYFUNCTION("if(K651="""","""",GOOGLETRANSLATE(K651,""auto"",""en""))"),"")</f>
        <v/>
      </c>
      <c r="AP651" s="111" t="str">
        <f>IFERROR(__xludf.DUMMYFUNCTION("if(M651="""","""",GOOGLETRANSLATE(M651,""auto"",""en""))"),"")</f>
        <v/>
      </c>
      <c r="AQ651" s="111" t="str">
        <f>IFERROR(__xludf.DUMMYFUNCTION("if(O651="""","""",GOOGLETRANSLATE(O651,""auto"",""en""))"),"")</f>
        <v/>
      </c>
      <c r="AR651" s="111" t="str">
        <f>IFERROR(__xludf.DUMMYFUNCTION("if(Q651="""","""",GOOGLETRANSLATE(Q651,""auto"",""en""))"),"")</f>
        <v/>
      </c>
      <c r="AS651" s="68" t="str">
        <f>IFERROR(__xludf.DUMMYFUNCTION("REGEXREPLACE(E651, ""\?.*"", """")
"),"")</f>
        <v/>
      </c>
      <c r="AT651" s="120" t="str">
        <f>IFERROR(__xludf.DUMMYFUNCTION("TEXTJOIN(CHAR(10)&amp;CHAR(10), TRUE,
  ""H1: "" &amp;
    IFERROR(INDEX(IMPORTXML(REGEXREPLACE(AS651,""\?.*"",""""),""//h1[1]""),1),""""),
  IFERROR(""H2/H3: "" &amp;
    TEXTJOIN(CHAR(10), TRUE,
      IMPORTXML(REGEXREPLACE(AS651,""\?.*"",""""),""//h2[normalize-spa"&amp;"ce()] | //h3[normalize-space()]"")
    ),""""),
  IFERROR(""Paragraphs: "" &amp;
    TEXTJOIN(CHAR(10)&amp;CHAR(10), TRUE,
      IMPORTXML(REGEXREPLACE(AS651,""\?.*"",""""),
        ""//article//p[normalize-space()] | //div[contains(@class,'entry-content') or con"&amp;"tains(@class,'post-content') or contains(@class,'single-content') or contains(@class,'content') or contains(@class,'article')]//p[normalize-space()]""
      )
    ),"""")
)
"),"H1: ")</f>
        <v>H1: </v>
      </c>
      <c r="AU651" s="68" t="str">
        <f t="shared" si="5"/>
        <v/>
      </c>
      <c r="AV651" s="68" t="str">
        <f t="shared" si="6"/>
        <v/>
      </c>
      <c r="AW651" s="68" t="str">
        <f t="shared" si="7"/>
        <v/>
      </c>
      <c r="AX651" s="77"/>
    </row>
    <row r="652">
      <c r="A652" s="68"/>
      <c r="B652" s="68"/>
      <c r="C652" s="69"/>
      <c r="D652" s="68"/>
      <c r="E652" s="68"/>
      <c r="F652" s="68"/>
      <c r="G652" s="68"/>
      <c r="H652" s="68" t="str">
        <f t="shared" si="1"/>
        <v/>
      </c>
      <c r="I652" s="68"/>
      <c r="J652" s="111"/>
      <c r="K652" s="111"/>
      <c r="L652" s="122" t="b">
        <v>0</v>
      </c>
      <c r="M652" s="111"/>
      <c r="N652" s="109" t="b">
        <v>0</v>
      </c>
      <c r="O652" s="111"/>
      <c r="P652" s="109" t="b">
        <v>0</v>
      </c>
      <c r="Q652" s="111"/>
      <c r="R652" s="109" t="b">
        <v>0</v>
      </c>
      <c r="S652" s="111"/>
      <c r="T652" s="111"/>
      <c r="U652" s="111"/>
      <c r="V652" s="111"/>
      <c r="W652" s="111"/>
      <c r="X652" s="111"/>
      <c r="Y652" s="70" t="str">
        <f t="shared" si="8"/>
        <v/>
      </c>
      <c r="Z652" s="111"/>
      <c r="AA652" s="112" t="str">
        <f t="shared" si="2"/>
        <v>Missing Info</v>
      </c>
      <c r="AB652" s="113" t="str">
        <f>LET(
  completed, AA652="Complete",
  approved, AG652="Approved",
  srcVal,   IFERROR(VLOOKUP(D652, Lookup!A:F, 2, FALSE), ""),
  campVal,  IFERROR(VLOOKUP(D652, Lookup!A:F, 3, FALSE), ""),
  medVal,   IFERROR(VLOOKUP(D652, Lookup!A:F, 4, FALSE), ""),
  contVal,  IFERROR(VLOOKUP(D652, Lookup!A:F, 5, FALSE), ""),
  placeVal, IFERROR(VLOOKUP(D652, Lookup!A:F, 6, FALSE), ""),
  baseURL, AS652 &amp; "?",
  utm_source,   Lookup!$B$4 &amp; srcVal,
  utm_campaign, Lookup!$C$4 &amp; campVal,
  utm_medium,   Lookup!$D$4 &amp; medVal,
  utm_content,  Lookup!$E$4 &amp; contVal,
  utm_place,    Lookup!$F$4 &amp; placeVal,
  extras, "&amp;utm_term=" &amp; Y652 &amp; "&amp;adCreative=" &amp; AW652 &amp; "&amp;suggestedTerms=" &amp; AU652,
  IF(
    NOT(completed),
    "Missing Info",
    IF(
      NOT(approved),
      "Awaiting Approval",
      baseURL &amp; utm_source &amp; utm_campaign &amp; utm_medium &amp; utm_content &amp; utm_place &amp; extras
    )
  )
)</f>
        <v>Missing Info</v>
      </c>
      <c r="AC652" s="72" t="str">
        <f t="shared" si="3"/>
        <v/>
      </c>
      <c r="AD652" s="68"/>
      <c r="AE652" s="106"/>
      <c r="AF652" s="114" t="str">
        <f t="shared" si="4"/>
        <v/>
      </c>
      <c r="AG652" s="76"/>
      <c r="AH652" s="111"/>
      <c r="AI652" s="115"/>
      <c r="AJ652" s="68"/>
      <c r="AK652" s="124" t="str">
        <f>IFERROR(__xludf.DUMMYFUNCTION("iferror(split(AJ652,""|""),"""")"),"")</f>
        <v/>
      </c>
      <c r="AL652" s="111"/>
      <c r="AM652" s="111"/>
      <c r="AN652" s="118" t="str">
        <f>IFERROR(__xludf.DUMMYFUNCTION("if(J652="""","""",GOOGLETRANSLATE(J652,""auto"",""en""))"),"")</f>
        <v/>
      </c>
      <c r="AO652" s="111" t="str">
        <f>IFERROR(__xludf.DUMMYFUNCTION("if(K652="""","""",GOOGLETRANSLATE(K652,""auto"",""en""))"),"")</f>
        <v/>
      </c>
      <c r="AP652" s="111" t="str">
        <f>IFERROR(__xludf.DUMMYFUNCTION("if(M652="""","""",GOOGLETRANSLATE(M652,""auto"",""en""))"),"")</f>
        <v/>
      </c>
      <c r="AQ652" s="111" t="str">
        <f>IFERROR(__xludf.DUMMYFUNCTION("if(O652="""","""",GOOGLETRANSLATE(O652,""auto"",""en""))"),"")</f>
        <v/>
      </c>
      <c r="AR652" s="111" t="str">
        <f>IFERROR(__xludf.DUMMYFUNCTION("if(Q652="""","""",GOOGLETRANSLATE(Q652,""auto"",""en""))"),"")</f>
        <v/>
      </c>
      <c r="AS652" s="68" t="str">
        <f>IFERROR(__xludf.DUMMYFUNCTION("REGEXREPLACE(E652, ""\?.*"", """")
"),"")</f>
        <v/>
      </c>
      <c r="AT652" s="120" t="str">
        <f>IFERROR(__xludf.DUMMYFUNCTION("TEXTJOIN(CHAR(10)&amp;CHAR(10), TRUE,
  ""H1: "" &amp;
    IFERROR(INDEX(IMPORTXML(REGEXREPLACE(AS652,""\?.*"",""""),""//h1[1]""),1),""""),
  IFERROR(""H2/H3: "" &amp;
    TEXTJOIN(CHAR(10), TRUE,
      IMPORTXML(REGEXREPLACE(AS652,""\?.*"",""""),""//h2[normalize-spa"&amp;"ce()] | //h3[normalize-space()]"")
    ),""""),
  IFERROR(""Paragraphs: "" &amp;
    TEXTJOIN(CHAR(10)&amp;CHAR(10), TRUE,
      IMPORTXML(REGEXREPLACE(AS652,""\?.*"",""""),
        ""//article//p[normalize-space()] | //div[contains(@class,'entry-content') or con"&amp;"tains(@class,'post-content') or contains(@class,'single-content') or contains(@class,'content') or contains(@class,'article')]//p[normalize-space()]""
      )
    ),"""")
)
"),"H1: ")</f>
        <v>H1: </v>
      </c>
      <c r="AU652" s="68" t="str">
        <f t="shared" si="5"/>
        <v/>
      </c>
      <c r="AV652" s="68" t="str">
        <f t="shared" si="6"/>
        <v/>
      </c>
      <c r="AW652" s="68" t="str">
        <f t="shared" si="7"/>
        <v/>
      </c>
      <c r="AX652" s="77"/>
    </row>
    <row r="653">
      <c r="A653" s="68"/>
      <c r="B653" s="68"/>
      <c r="C653" s="69"/>
      <c r="D653" s="68"/>
      <c r="E653" s="68"/>
      <c r="F653" s="68"/>
      <c r="G653" s="68"/>
      <c r="H653" s="68" t="str">
        <f t="shared" si="1"/>
        <v/>
      </c>
      <c r="I653" s="68"/>
      <c r="J653" s="111"/>
      <c r="K653" s="111"/>
      <c r="L653" s="122" t="b">
        <v>0</v>
      </c>
      <c r="M653" s="111"/>
      <c r="N653" s="109" t="b">
        <v>0</v>
      </c>
      <c r="O653" s="111"/>
      <c r="P653" s="109" t="b">
        <v>0</v>
      </c>
      <c r="Q653" s="111"/>
      <c r="R653" s="109" t="b">
        <v>0</v>
      </c>
      <c r="S653" s="111"/>
      <c r="T653" s="111"/>
      <c r="U653" s="111"/>
      <c r="V653" s="111"/>
      <c r="W653" s="111"/>
      <c r="X653" s="111"/>
      <c r="Y653" s="70" t="str">
        <f t="shared" si="8"/>
        <v/>
      </c>
      <c r="Z653" s="111"/>
      <c r="AA653" s="112" t="str">
        <f t="shared" si="2"/>
        <v>Missing Info</v>
      </c>
      <c r="AB653" s="113" t="str">
        <f>LET(
  completed, AA653="Complete",
  approved, AG653="Approved",
  srcVal,   IFERROR(VLOOKUP(D653, Lookup!A:F, 2, FALSE), ""),
  campVal,  IFERROR(VLOOKUP(D653, Lookup!A:F, 3, FALSE), ""),
  medVal,   IFERROR(VLOOKUP(D653, Lookup!A:F, 4, FALSE), ""),
  contVal,  IFERROR(VLOOKUP(D653, Lookup!A:F, 5, FALSE), ""),
  placeVal, IFERROR(VLOOKUP(D653, Lookup!A:F, 6, FALSE), ""),
  baseURL, AS653 &amp; "?",
  utm_source,   Lookup!$B$4 &amp; srcVal,
  utm_campaign, Lookup!$C$4 &amp; campVal,
  utm_medium,   Lookup!$D$4 &amp; medVal,
  utm_content,  Lookup!$E$4 &amp; contVal,
  utm_place,    Lookup!$F$4 &amp; placeVal,
  extras, "&amp;utm_term=" &amp; Y653 &amp; "&amp;adCreative=" &amp; AW653 &amp; "&amp;suggestedTerms=" &amp; AU653,
  IF(
    NOT(completed),
    "Missing Info",
    IF(
      NOT(approved),
      "Awaiting Approval",
      baseURL &amp; utm_source &amp; utm_campaign &amp; utm_medium &amp; utm_content &amp; utm_place &amp; extras
    )
  )
)</f>
        <v>Missing Info</v>
      </c>
      <c r="AC653" s="72" t="str">
        <f t="shared" si="3"/>
        <v/>
      </c>
      <c r="AD653" s="68"/>
      <c r="AE653" s="106"/>
      <c r="AF653" s="114" t="str">
        <f t="shared" si="4"/>
        <v/>
      </c>
      <c r="AG653" s="76"/>
      <c r="AH653" s="111"/>
      <c r="AI653" s="115"/>
      <c r="AJ653" s="68"/>
      <c r="AK653" s="124" t="str">
        <f>IFERROR(__xludf.DUMMYFUNCTION("iferror(split(AJ653,""|""),"""")"),"")</f>
        <v/>
      </c>
      <c r="AL653" s="111"/>
      <c r="AM653" s="111"/>
      <c r="AN653" s="118" t="str">
        <f>IFERROR(__xludf.DUMMYFUNCTION("if(J653="""","""",GOOGLETRANSLATE(J653,""auto"",""en""))"),"")</f>
        <v/>
      </c>
      <c r="AO653" s="111" t="str">
        <f>IFERROR(__xludf.DUMMYFUNCTION("if(K653="""","""",GOOGLETRANSLATE(K653,""auto"",""en""))"),"")</f>
        <v/>
      </c>
      <c r="AP653" s="111" t="str">
        <f>IFERROR(__xludf.DUMMYFUNCTION("if(M653="""","""",GOOGLETRANSLATE(M653,""auto"",""en""))"),"")</f>
        <v/>
      </c>
      <c r="AQ653" s="111" t="str">
        <f>IFERROR(__xludf.DUMMYFUNCTION("if(O653="""","""",GOOGLETRANSLATE(O653,""auto"",""en""))"),"")</f>
        <v/>
      </c>
      <c r="AR653" s="111" t="str">
        <f>IFERROR(__xludf.DUMMYFUNCTION("if(Q653="""","""",GOOGLETRANSLATE(Q653,""auto"",""en""))"),"")</f>
        <v/>
      </c>
      <c r="AS653" s="68" t="str">
        <f>IFERROR(__xludf.DUMMYFUNCTION("REGEXREPLACE(E653, ""\?.*"", """")
"),"")</f>
        <v/>
      </c>
      <c r="AT653" s="120" t="str">
        <f>IFERROR(__xludf.DUMMYFUNCTION("TEXTJOIN(CHAR(10)&amp;CHAR(10), TRUE,
  ""H1: "" &amp;
    IFERROR(INDEX(IMPORTXML(REGEXREPLACE(AS653,""\?.*"",""""),""//h1[1]""),1),""""),
  IFERROR(""H2/H3: "" &amp;
    TEXTJOIN(CHAR(10), TRUE,
      IMPORTXML(REGEXREPLACE(AS653,""\?.*"",""""),""//h2[normalize-spa"&amp;"ce()] | //h3[normalize-space()]"")
    ),""""),
  IFERROR(""Paragraphs: "" &amp;
    TEXTJOIN(CHAR(10)&amp;CHAR(10), TRUE,
      IMPORTXML(REGEXREPLACE(AS653,""\?.*"",""""),
        ""//article//p[normalize-space()] | //div[contains(@class,'entry-content') or con"&amp;"tains(@class,'post-content') or contains(@class,'single-content') or contains(@class,'content') or contains(@class,'article')]//p[normalize-space()]""
      )
    ),"""")
)
"),"H1: ")</f>
        <v>H1: </v>
      </c>
      <c r="AU653" s="68" t="str">
        <f t="shared" si="5"/>
        <v/>
      </c>
      <c r="AV653" s="68" t="str">
        <f t="shared" si="6"/>
        <v/>
      </c>
      <c r="AW653" s="68" t="str">
        <f t="shared" si="7"/>
        <v/>
      </c>
      <c r="AX653" s="77"/>
    </row>
    <row r="654">
      <c r="A654" s="68"/>
      <c r="B654" s="68"/>
      <c r="C654" s="69"/>
      <c r="D654" s="68"/>
      <c r="E654" s="68"/>
      <c r="F654" s="68"/>
      <c r="G654" s="68"/>
      <c r="H654" s="68" t="str">
        <f t="shared" si="1"/>
        <v/>
      </c>
      <c r="I654" s="68"/>
      <c r="J654" s="111"/>
      <c r="K654" s="111"/>
      <c r="L654" s="122" t="b">
        <v>0</v>
      </c>
      <c r="M654" s="111"/>
      <c r="N654" s="109" t="b">
        <v>0</v>
      </c>
      <c r="O654" s="111"/>
      <c r="P654" s="109" t="b">
        <v>0</v>
      </c>
      <c r="Q654" s="111"/>
      <c r="R654" s="109" t="b">
        <v>0</v>
      </c>
      <c r="S654" s="111"/>
      <c r="T654" s="111"/>
      <c r="U654" s="111"/>
      <c r="V654" s="111"/>
      <c r="W654" s="111"/>
      <c r="X654" s="111"/>
      <c r="Y654" s="70" t="str">
        <f t="shared" si="8"/>
        <v/>
      </c>
      <c r="Z654" s="111"/>
      <c r="AA654" s="112" t="str">
        <f t="shared" si="2"/>
        <v>Missing Info</v>
      </c>
      <c r="AB654" s="113" t="str">
        <f>LET(
  completed, AA654="Complete",
  approved, AG654="Approved",
  srcVal,   IFERROR(VLOOKUP(D654, Lookup!A:F, 2, FALSE), ""),
  campVal,  IFERROR(VLOOKUP(D654, Lookup!A:F, 3, FALSE), ""),
  medVal,   IFERROR(VLOOKUP(D654, Lookup!A:F, 4, FALSE), ""),
  contVal,  IFERROR(VLOOKUP(D654, Lookup!A:F, 5, FALSE), ""),
  placeVal, IFERROR(VLOOKUP(D654, Lookup!A:F, 6, FALSE), ""),
  baseURL, AS654 &amp; "?",
  utm_source,   Lookup!$B$4 &amp; srcVal,
  utm_campaign, Lookup!$C$4 &amp; campVal,
  utm_medium,   Lookup!$D$4 &amp; medVal,
  utm_content,  Lookup!$E$4 &amp; contVal,
  utm_place,    Lookup!$F$4 &amp; placeVal,
  extras, "&amp;utm_term=" &amp; Y654 &amp; "&amp;adCreative=" &amp; AW654 &amp; "&amp;suggestedTerms=" &amp; AU654,
  IF(
    NOT(completed),
    "Missing Info",
    IF(
      NOT(approved),
      "Awaiting Approval",
      baseURL &amp; utm_source &amp; utm_campaign &amp; utm_medium &amp; utm_content &amp; utm_place &amp; extras
    )
  )
)</f>
        <v>Missing Info</v>
      </c>
      <c r="AC654" s="72" t="str">
        <f t="shared" si="3"/>
        <v/>
      </c>
      <c r="AD654" s="68"/>
      <c r="AE654" s="106"/>
      <c r="AF654" s="114" t="str">
        <f t="shared" si="4"/>
        <v/>
      </c>
      <c r="AG654" s="76"/>
      <c r="AH654" s="111"/>
      <c r="AI654" s="115"/>
      <c r="AJ654" s="68"/>
      <c r="AK654" s="124" t="str">
        <f>IFERROR(__xludf.DUMMYFUNCTION("iferror(split(AJ654,""|""),"""")"),"")</f>
        <v/>
      </c>
      <c r="AL654" s="111"/>
      <c r="AM654" s="111"/>
      <c r="AN654" s="118" t="str">
        <f>IFERROR(__xludf.DUMMYFUNCTION("if(J654="""","""",GOOGLETRANSLATE(J654,""auto"",""en""))"),"")</f>
        <v/>
      </c>
      <c r="AO654" s="111" t="str">
        <f>IFERROR(__xludf.DUMMYFUNCTION("if(K654="""","""",GOOGLETRANSLATE(K654,""auto"",""en""))"),"")</f>
        <v/>
      </c>
      <c r="AP654" s="111" t="str">
        <f>IFERROR(__xludf.DUMMYFUNCTION("if(M654="""","""",GOOGLETRANSLATE(M654,""auto"",""en""))"),"")</f>
        <v/>
      </c>
      <c r="AQ654" s="111" t="str">
        <f>IFERROR(__xludf.DUMMYFUNCTION("if(O654="""","""",GOOGLETRANSLATE(O654,""auto"",""en""))"),"")</f>
        <v/>
      </c>
      <c r="AR654" s="111" t="str">
        <f>IFERROR(__xludf.DUMMYFUNCTION("if(Q654="""","""",GOOGLETRANSLATE(Q654,""auto"",""en""))"),"")</f>
        <v/>
      </c>
      <c r="AS654" s="68" t="str">
        <f>IFERROR(__xludf.DUMMYFUNCTION("REGEXREPLACE(E654, ""\?.*"", """")
"),"")</f>
        <v/>
      </c>
      <c r="AT654" s="120" t="str">
        <f>IFERROR(__xludf.DUMMYFUNCTION("TEXTJOIN(CHAR(10)&amp;CHAR(10), TRUE,
  ""H1: "" &amp;
    IFERROR(INDEX(IMPORTXML(REGEXREPLACE(AS654,""\?.*"",""""),""//h1[1]""),1),""""),
  IFERROR(""H2/H3: "" &amp;
    TEXTJOIN(CHAR(10), TRUE,
      IMPORTXML(REGEXREPLACE(AS654,""\?.*"",""""),""//h2[normalize-spa"&amp;"ce()] | //h3[normalize-space()]"")
    ),""""),
  IFERROR(""Paragraphs: "" &amp;
    TEXTJOIN(CHAR(10)&amp;CHAR(10), TRUE,
      IMPORTXML(REGEXREPLACE(AS654,""\?.*"",""""),
        ""//article//p[normalize-space()] | //div[contains(@class,'entry-content') or con"&amp;"tains(@class,'post-content') or contains(@class,'single-content') or contains(@class,'content') or contains(@class,'article')]//p[normalize-space()]""
      )
    ),"""")
)
"),"H1: ")</f>
        <v>H1: </v>
      </c>
      <c r="AU654" s="68" t="str">
        <f t="shared" si="5"/>
        <v/>
      </c>
      <c r="AV654" s="68" t="str">
        <f t="shared" si="6"/>
        <v/>
      </c>
      <c r="AW654" s="68" t="str">
        <f t="shared" si="7"/>
        <v/>
      </c>
      <c r="AX654" s="77"/>
    </row>
    <row r="655">
      <c r="A655" s="68"/>
      <c r="B655" s="68"/>
      <c r="C655" s="69"/>
      <c r="D655" s="68"/>
      <c r="E655" s="68"/>
      <c r="F655" s="68"/>
      <c r="G655" s="68"/>
      <c r="H655" s="68" t="str">
        <f t="shared" si="1"/>
        <v/>
      </c>
      <c r="I655" s="68"/>
      <c r="J655" s="111"/>
      <c r="K655" s="111"/>
      <c r="L655" s="122" t="b">
        <v>0</v>
      </c>
      <c r="M655" s="111"/>
      <c r="N655" s="109" t="b">
        <v>0</v>
      </c>
      <c r="O655" s="111"/>
      <c r="P655" s="109" t="b">
        <v>0</v>
      </c>
      <c r="Q655" s="111"/>
      <c r="R655" s="109" t="b">
        <v>0</v>
      </c>
      <c r="S655" s="111"/>
      <c r="T655" s="111"/>
      <c r="U655" s="111"/>
      <c r="V655" s="111"/>
      <c r="W655" s="111"/>
      <c r="X655" s="111"/>
      <c r="Y655" s="70" t="str">
        <f t="shared" si="8"/>
        <v/>
      </c>
      <c r="Z655" s="111"/>
      <c r="AA655" s="112" t="str">
        <f t="shared" si="2"/>
        <v>Missing Info</v>
      </c>
      <c r="AB655" s="113" t="str">
        <f>LET(
  completed, AA655="Complete",
  approved, AG655="Approved",
  srcVal,   IFERROR(VLOOKUP(D655, Lookup!A:F, 2, FALSE), ""),
  campVal,  IFERROR(VLOOKUP(D655, Lookup!A:F, 3, FALSE), ""),
  medVal,   IFERROR(VLOOKUP(D655, Lookup!A:F, 4, FALSE), ""),
  contVal,  IFERROR(VLOOKUP(D655, Lookup!A:F, 5, FALSE), ""),
  placeVal, IFERROR(VLOOKUP(D655, Lookup!A:F, 6, FALSE), ""),
  baseURL, AS655 &amp; "?",
  utm_source,   Lookup!$B$4 &amp; srcVal,
  utm_campaign, Lookup!$C$4 &amp; campVal,
  utm_medium,   Lookup!$D$4 &amp; medVal,
  utm_content,  Lookup!$E$4 &amp; contVal,
  utm_place,    Lookup!$F$4 &amp; placeVal,
  extras, "&amp;utm_term=" &amp; Y655 &amp; "&amp;adCreative=" &amp; AW655 &amp; "&amp;suggestedTerms=" &amp; AU655,
  IF(
    NOT(completed),
    "Missing Info",
    IF(
      NOT(approved),
      "Awaiting Approval",
      baseURL &amp; utm_source &amp; utm_campaign &amp; utm_medium &amp; utm_content &amp; utm_place &amp; extras
    )
  )
)</f>
        <v>Missing Info</v>
      </c>
      <c r="AC655" s="72" t="str">
        <f t="shared" si="3"/>
        <v/>
      </c>
      <c r="AD655" s="68"/>
      <c r="AE655" s="106"/>
      <c r="AF655" s="114" t="str">
        <f t="shared" si="4"/>
        <v/>
      </c>
      <c r="AG655" s="76"/>
      <c r="AH655" s="111"/>
      <c r="AI655" s="115"/>
      <c r="AJ655" s="68"/>
      <c r="AK655" s="124" t="str">
        <f>IFERROR(__xludf.DUMMYFUNCTION("iferror(split(AJ655,""|""),"""")"),"")</f>
        <v/>
      </c>
      <c r="AL655" s="111"/>
      <c r="AM655" s="111"/>
      <c r="AN655" s="118" t="str">
        <f>IFERROR(__xludf.DUMMYFUNCTION("if(J655="""","""",GOOGLETRANSLATE(J655,""auto"",""en""))"),"")</f>
        <v/>
      </c>
      <c r="AO655" s="111" t="str">
        <f>IFERROR(__xludf.DUMMYFUNCTION("if(K655="""","""",GOOGLETRANSLATE(K655,""auto"",""en""))"),"")</f>
        <v/>
      </c>
      <c r="AP655" s="111" t="str">
        <f>IFERROR(__xludf.DUMMYFUNCTION("if(M655="""","""",GOOGLETRANSLATE(M655,""auto"",""en""))"),"")</f>
        <v/>
      </c>
      <c r="AQ655" s="111" t="str">
        <f>IFERROR(__xludf.DUMMYFUNCTION("if(O655="""","""",GOOGLETRANSLATE(O655,""auto"",""en""))"),"")</f>
        <v/>
      </c>
      <c r="AR655" s="111" t="str">
        <f>IFERROR(__xludf.DUMMYFUNCTION("if(Q655="""","""",GOOGLETRANSLATE(Q655,""auto"",""en""))"),"")</f>
        <v/>
      </c>
      <c r="AS655" s="68" t="str">
        <f>IFERROR(__xludf.DUMMYFUNCTION("REGEXREPLACE(E655, ""\?.*"", """")
"),"")</f>
        <v/>
      </c>
      <c r="AT655" s="120" t="str">
        <f>IFERROR(__xludf.DUMMYFUNCTION("TEXTJOIN(CHAR(10)&amp;CHAR(10), TRUE,
  ""H1: "" &amp;
    IFERROR(INDEX(IMPORTXML(REGEXREPLACE(AS655,""\?.*"",""""),""//h1[1]""),1),""""),
  IFERROR(""H2/H3: "" &amp;
    TEXTJOIN(CHAR(10), TRUE,
      IMPORTXML(REGEXREPLACE(AS655,""\?.*"",""""),""//h2[normalize-spa"&amp;"ce()] | //h3[normalize-space()]"")
    ),""""),
  IFERROR(""Paragraphs: "" &amp;
    TEXTJOIN(CHAR(10)&amp;CHAR(10), TRUE,
      IMPORTXML(REGEXREPLACE(AS655,""\?.*"",""""),
        ""//article//p[normalize-space()] | //div[contains(@class,'entry-content') or con"&amp;"tains(@class,'post-content') or contains(@class,'single-content') or contains(@class,'content') or contains(@class,'article')]//p[normalize-space()]""
      )
    ),"""")
)
"),"H1: ")</f>
        <v>H1: </v>
      </c>
      <c r="AU655" s="68" t="str">
        <f t="shared" si="5"/>
        <v/>
      </c>
      <c r="AV655" s="68" t="str">
        <f t="shared" si="6"/>
        <v/>
      </c>
      <c r="AW655" s="68" t="str">
        <f t="shared" si="7"/>
        <v/>
      </c>
      <c r="AX655" s="77"/>
    </row>
    <row r="656">
      <c r="A656" s="68"/>
      <c r="B656" s="68"/>
      <c r="C656" s="69"/>
      <c r="D656" s="68"/>
      <c r="E656" s="68"/>
      <c r="F656" s="68"/>
      <c r="G656" s="68"/>
      <c r="H656" s="68" t="str">
        <f t="shared" si="1"/>
        <v/>
      </c>
      <c r="I656" s="68"/>
      <c r="J656" s="111"/>
      <c r="K656" s="111"/>
      <c r="L656" s="122" t="b">
        <v>0</v>
      </c>
      <c r="M656" s="111"/>
      <c r="N656" s="109" t="b">
        <v>0</v>
      </c>
      <c r="O656" s="111"/>
      <c r="P656" s="109" t="b">
        <v>0</v>
      </c>
      <c r="Q656" s="111"/>
      <c r="R656" s="109" t="b">
        <v>0</v>
      </c>
      <c r="S656" s="111"/>
      <c r="T656" s="111"/>
      <c r="U656" s="111"/>
      <c r="V656" s="111"/>
      <c r="W656" s="111"/>
      <c r="X656" s="111"/>
      <c r="Y656" s="70" t="str">
        <f t="shared" si="8"/>
        <v/>
      </c>
      <c r="Z656" s="111"/>
      <c r="AA656" s="112" t="str">
        <f t="shared" si="2"/>
        <v>Missing Info</v>
      </c>
      <c r="AB656" s="113" t="str">
        <f>LET(
  completed, AA656="Complete",
  approved, AG656="Approved",
  srcVal,   IFERROR(VLOOKUP(D656, Lookup!A:F, 2, FALSE), ""),
  campVal,  IFERROR(VLOOKUP(D656, Lookup!A:F, 3, FALSE), ""),
  medVal,   IFERROR(VLOOKUP(D656, Lookup!A:F, 4, FALSE), ""),
  contVal,  IFERROR(VLOOKUP(D656, Lookup!A:F, 5, FALSE), ""),
  placeVal, IFERROR(VLOOKUP(D656, Lookup!A:F, 6, FALSE), ""),
  baseURL, AS656 &amp; "?",
  utm_source,   Lookup!$B$4 &amp; srcVal,
  utm_campaign, Lookup!$C$4 &amp; campVal,
  utm_medium,   Lookup!$D$4 &amp; medVal,
  utm_content,  Lookup!$E$4 &amp; contVal,
  utm_place,    Lookup!$F$4 &amp; placeVal,
  extras, "&amp;utm_term=" &amp; Y656 &amp; "&amp;adCreative=" &amp; AW656 &amp; "&amp;suggestedTerms=" &amp; AU656,
  IF(
    NOT(completed),
    "Missing Info",
    IF(
      NOT(approved),
      "Awaiting Approval",
      baseURL &amp; utm_source &amp; utm_campaign &amp; utm_medium &amp; utm_content &amp; utm_place &amp; extras
    )
  )
)</f>
        <v>Missing Info</v>
      </c>
      <c r="AC656" s="72" t="str">
        <f t="shared" si="3"/>
        <v/>
      </c>
      <c r="AD656" s="68"/>
      <c r="AE656" s="106"/>
      <c r="AF656" s="114" t="str">
        <f t="shared" si="4"/>
        <v/>
      </c>
      <c r="AG656" s="76"/>
      <c r="AH656" s="111"/>
      <c r="AI656" s="115"/>
      <c r="AJ656" s="68"/>
      <c r="AK656" s="124" t="str">
        <f>IFERROR(__xludf.DUMMYFUNCTION("iferror(split(AJ656,""|""),"""")"),"")</f>
        <v/>
      </c>
      <c r="AL656" s="111"/>
      <c r="AM656" s="111"/>
      <c r="AN656" s="118" t="str">
        <f>IFERROR(__xludf.DUMMYFUNCTION("if(J656="""","""",GOOGLETRANSLATE(J656,""auto"",""en""))"),"")</f>
        <v/>
      </c>
      <c r="AO656" s="111" t="str">
        <f>IFERROR(__xludf.DUMMYFUNCTION("if(K656="""","""",GOOGLETRANSLATE(K656,""auto"",""en""))"),"")</f>
        <v/>
      </c>
      <c r="AP656" s="111" t="str">
        <f>IFERROR(__xludf.DUMMYFUNCTION("if(M656="""","""",GOOGLETRANSLATE(M656,""auto"",""en""))"),"")</f>
        <v/>
      </c>
      <c r="AQ656" s="111" t="str">
        <f>IFERROR(__xludf.DUMMYFUNCTION("if(O656="""","""",GOOGLETRANSLATE(O656,""auto"",""en""))"),"")</f>
        <v/>
      </c>
      <c r="AR656" s="111" t="str">
        <f>IFERROR(__xludf.DUMMYFUNCTION("if(Q656="""","""",GOOGLETRANSLATE(Q656,""auto"",""en""))"),"")</f>
        <v/>
      </c>
      <c r="AS656" s="68" t="str">
        <f>IFERROR(__xludf.DUMMYFUNCTION("REGEXREPLACE(E656, ""\?.*"", """")
"),"")</f>
        <v/>
      </c>
      <c r="AT656" s="120" t="str">
        <f>IFERROR(__xludf.DUMMYFUNCTION("TEXTJOIN(CHAR(10)&amp;CHAR(10), TRUE,
  ""H1: "" &amp;
    IFERROR(INDEX(IMPORTXML(REGEXREPLACE(AS656,""\?.*"",""""),""//h1[1]""),1),""""),
  IFERROR(""H2/H3: "" &amp;
    TEXTJOIN(CHAR(10), TRUE,
      IMPORTXML(REGEXREPLACE(AS656,""\?.*"",""""),""//h2[normalize-spa"&amp;"ce()] | //h3[normalize-space()]"")
    ),""""),
  IFERROR(""Paragraphs: "" &amp;
    TEXTJOIN(CHAR(10)&amp;CHAR(10), TRUE,
      IMPORTXML(REGEXREPLACE(AS656,""\?.*"",""""),
        ""//article//p[normalize-space()] | //div[contains(@class,'entry-content') or con"&amp;"tains(@class,'post-content') or contains(@class,'single-content') or contains(@class,'content') or contains(@class,'article')]//p[normalize-space()]""
      )
    ),"""")
)
"),"H1: ")</f>
        <v>H1: </v>
      </c>
      <c r="AU656" s="68" t="str">
        <f t="shared" si="5"/>
        <v/>
      </c>
      <c r="AV656" s="68" t="str">
        <f t="shared" si="6"/>
        <v/>
      </c>
      <c r="AW656" s="68" t="str">
        <f t="shared" si="7"/>
        <v/>
      </c>
      <c r="AX656" s="77"/>
    </row>
    <row r="657">
      <c r="A657" s="68"/>
      <c r="B657" s="68"/>
      <c r="C657" s="69"/>
      <c r="D657" s="68"/>
      <c r="E657" s="68"/>
      <c r="F657" s="68"/>
      <c r="G657" s="68"/>
      <c r="H657" s="68" t="str">
        <f t="shared" si="1"/>
        <v/>
      </c>
      <c r="I657" s="68"/>
      <c r="J657" s="111"/>
      <c r="K657" s="111"/>
      <c r="L657" s="122" t="b">
        <v>0</v>
      </c>
      <c r="M657" s="111"/>
      <c r="N657" s="109" t="b">
        <v>0</v>
      </c>
      <c r="O657" s="111"/>
      <c r="P657" s="109" t="b">
        <v>0</v>
      </c>
      <c r="Q657" s="111"/>
      <c r="R657" s="109" t="b">
        <v>0</v>
      </c>
      <c r="S657" s="111"/>
      <c r="T657" s="111"/>
      <c r="U657" s="111"/>
      <c r="V657" s="111"/>
      <c r="W657" s="111"/>
      <c r="X657" s="111"/>
      <c r="Y657" s="70" t="str">
        <f t="shared" si="8"/>
        <v/>
      </c>
      <c r="Z657" s="111"/>
      <c r="AA657" s="112" t="str">
        <f t="shared" si="2"/>
        <v>Missing Info</v>
      </c>
      <c r="AB657" s="113" t="str">
        <f>LET(
  completed, AA657="Complete",
  approved, AG657="Approved",
  srcVal,   IFERROR(VLOOKUP(D657, Lookup!A:F, 2, FALSE), ""),
  campVal,  IFERROR(VLOOKUP(D657, Lookup!A:F, 3, FALSE), ""),
  medVal,   IFERROR(VLOOKUP(D657, Lookup!A:F, 4, FALSE), ""),
  contVal,  IFERROR(VLOOKUP(D657, Lookup!A:F, 5, FALSE), ""),
  placeVal, IFERROR(VLOOKUP(D657, Lookup!A:F, 6, FALSE), ""),
  baseURL, AS657 &amp; "?",
  utm_source,   Lookup!$B$4 &amp; srcVal,
  utm_campaign, Lookup!$C$4 &amp; campVal,
  utm_medium,   Lookup!$D$4 &amp; medVal,
  utm_content,  Lookup!$E$4 &amp; contVal,
  utm_place,    Lookup!$F$4 &amp; placeVal,
  extras, "&amp;utm_term=" &amp; Y657 &amp; "&amp;adCreative=" &amp; AW657 &amp; "&amp;suggestedTerms=" &amp; AU657,
  IF(
    NOT(completed),
    "Missing Info",
    IF(
      NOT(approved),
      "Awaiting Approval",
      baseURL &amp; utm_source &amp; utm_campaign &amp; utm_medium &amp; utm_content &amp; utm_place &amp; extras
    )
  )
)</f>
        <v>Missing Info</v>
      </c>
      <c r="AC657" s="72" t="str">
        <f t="shared" si="3"/>
        <v/>
      </c>
      <c r="AD657" s="68"/>
      <c r="AE657" s="106"/>
      <c r="AF657" s="114" t="str">
        <f t="shared" si="4"/>
        <v/>
      </c>
      <c r="AG657" s="76"/>
      <c r="AH657" s="111"/>
      <c r="AI657" s="115"/>
      <c r="AJ657" s="68"/>
      <c r="AK657" s="124" t="str">
        <f>IFERROR(__xludf.DUMMYFUNCTION("iferror(split(AJ657,""|""),"""")"),"")</f>
        <v/>
      </c>
      <c r="AL657" s="111"/>
      <c r="AM657" s="111"/>
      <c r="AN657" s="118" t="str">
        <f>IFERROR(__xludf.DUMMYFUNCTION("if(J657="""","""",GOOGLETRANSLATE(J657,""auto"",""en""))"),"")</f>
        <v/>
      </c>
      <c r="AO657" s="111" t="str">
        <f>IFERROR(__xludf.DUMMYFUNCTION("if(K657="""","""",GOOGLETRANSLATE(K657,""auto"",""en""))"),"")</f>
        <v/>
      </c>
      <c r="AP657" s="111" t="str">
        <f>IFERROR(__xludf.DUMMYFUNCTION("if(M657="""","""",GOOGLETRANSLATE(M657,""auto"",""en""))"),"")</f>
        <v/>
      </c>
      <c r="AQ657" s="111" t="str">
        <f>IFERROR(__xludf.DUMMYFUNCTION("if(O657="""","""",GOOGLETRANSLATE(O657,""auto"",""en""))"),"")</f>
        <v/>
      </c>
      <c r="AR657" s="111" t="str">
        <f>IFERROR(__xludf.DUMMYFUNCTION("if(Q657="""","""",GOOGLETRANSLATE(Q657,""auto"",""en""))"),"")</f>
        <v/>
      </c>
      <c r="AS657" s="68" t="str">
        <f>IFERROR(__xludf.DUMMYFUNCTION("REGEXREPLACE(E657, ""\?.*"", """")
"),"")</f>
        <v/>
      </c>
      <c r="AT657" s="120" t="str">
        <f>IFERROR(__xludf.DUMMYFUNCTION("TEXTJOIN(CHAR(10)&amp;CHAR(10), TRUE,
  ""H1: "" &amp;
    IFERROR(INDEX(IMPORTXML(REGEXREPLACE(AS657,""\?.*"",""""),""//h1[1]""),1),""""),
  IFERROR(""H2/H3: "" &amp;
    TEXTJOIN(CHAR(10), TRUE,
      IMPORTXML(REGEXREPLACE(AS657,""\?.*"",""""),""//h2[normalize-spa"&amp;"ce()] | //h3[normalize-space()]"")
    ),""""),
  IFERROR(""Paragraphs: "" &amp;
    TEXTJOIN(CHAR(10)&amp;CHAR(10), TRUE,
      IMPORTXML(REGEXREPLACE(AS657,""\?.*"",""""),
        ""//article//p[normalize-space()] | //div[contains(@class,'entry-content') or con"&amp;"tains(@class,'post-content') or contains(@class,'single-content') or contains(@class,'content') or contains(@class,'article')]//p[normalize-space()]""
      )
    ),"""")
)
"),"H1: ")</f>
        <v>H1: </v>
      </c>
      <c r="AU657" s="68" t="str">
        <f t="shared" si="5"/>
        <v/>
      </c>
      <c r="AV657" s="68" t="str">
        <f t="shared" si="6"/>
        <v/>
      </c>
      <c r="AW657" s="68" t="str">
        <f t="shared" si="7"/>
        <v/>
      </c>
      <c r="AX657" s="77"/>
    </row>
    <row r="658">
      <c r="A658" s="68"/>
      <c r="B658" s="68"/>
      <c r="C658" s="69"/>
      <c r="D658" s="68"/>
      <c r="E658" s="68"/>
      <c r="F658" s="68"/>
      <c r="G658" s="68"/>
      <c r="H658" s="68" t="str">
        <f t="shared" si="1"/>
        <v/>
      </c>
      <c r="I658" s="68"/>
      <c r="J658" s="111"/>
      <c r="K658" s="111"/>
      <c r="L658" s="122" t="b">
        <v>0</v>
      </c>
      <c r="M658" s="111"/>
      <c r="N658" s="109" t="b">
        <v>0</v>
      </c>
      <c r="O658" s="111"/>
      <c r="P658" s="109" t="b">
        <v>0</v>
      </c>
      <c r="Q658" s="111"/>
      <c r="R658" s="109" t="b">
        <v>0</v>
      </c>
      <c r="S658" s="111"/>
      <c r="T658" s="111"/>
      <c r="U658" s="111"/>
      <c r="V658" s="111"/>
      <c r="W658" s="111"/>
      <c r="X658" s="111"/>
      <c r="Y658" s="70" t="str">
        <f t="shared" si="8"/>
        <v/>
      </c>
      <c r="Z658" s="111"/>
      <c r="AA658" s="112" t="str">
        <f t="shared" si="2"/>
        <v>Missing Info</v>
      </c>
      <c r="AB658" s="113" t="str">
        <f>LET(
  completed, AA658="Complete",
  approved, AG658="Approved",
  srcVal,   IFERROR(VLOOKUP(D658, Lookup!A:F, 2, FALSE), ""),
  campVal,  IFERROR(VLOOKUP(D658, Lookup!A:F, 3, FALSE), ""),
  medVal,   IFERROR(VLOOKUP(D658, Lookup!A:F, 4, FALSE), ""),
  contVal,  IFERROR(VLOOKUP(D658, Lookup!A:F, 5, FALSE), ""),
  placeVal, IFERROR(VLOOKUP(D658, Lookup!A:F, 6, FALSE), ""),
  baseURL, AS658 &amp; "?",
  utm_source,   Lookup!$B$4 &amp; srcVal,
  utm_campaign, Lookup!$C$4 &amp; campVal,
  utm_medium,   Lookup!$D$4 &amp; medVal,
  utm_content,  Lookup!$E$4 &amp; contVal,
  utm_place,    Lookup!$F$4 &amp; placeVal,
  extras, "&amp;utm_term=" &amp; Y658 &amp; "&amp;adCreative=" &amp; AW658 &amp; "&amp;suggestedTerms=" &amp; AU658,
  IF(
    NOT(completed),
    "Missing Info",
    IF(
      NOT(approved),
      "Awaiting Approval",
      baseURL &amp; utm_source &amp; utm_campaign &amp; utm_medium &amp; utm_content &amp; utm_place &amp; extras
    )
  )
)</f>
        <v>Missing Info</v>
      </c>
      <c r="AC658" s="72" t="str">
        <f t="shared" si="3"/>
        <v/>
      </c>
      <c r="AD658" s="68"/>
      <c r="AE658" s="106"/>
      <c r="AF658" s="114" t="str">
        <f t="shared" si="4"/>
        <v/>
      </c>
      <c r="AG658" s="76"/>
      <c r="AH658" s="111"/>
      <c r="AI658" s="115"/>
      <c r="AJ658" s="68"/>
      <c r="AK658" s="124" t="str">
        <f>IFERROR(__xludf.DUMMYFUNCTION("iferror(split(AJ658,""|""),"""")"),"")</f>
        <v/>
      </c>
      <c r="AL658" s="111"/>
      <c r="AM658" s="111"/>
      <c r="AN658" s="118" t="str">
        <f>IFERROR(__xludf.DUMMYFUNCTION("if(J658="""","""",GOOGLETRANSLATE(J658,""auto"",""en""))"),"")</f>
        <v/>
      </c>
      <c r="AO658" s="111" t="str">
        <f>IFERROR(__xludf.DUMMYFUNCTION("if(K658="""","""",GOOGLETRANSLATE(K658,""auto"",""en""))"),"")</f>
        <v/>
      </c>
      <c r="AP658" s="111" t="str">
        <f>IFERROR(__xludf.DUMMYFUNCTION("if(M658="""","""",GOOGLETRANSLATE(M658,""auto"",""en""))"),"")</f>
        <v/>
      </c>
      <c r="AQ658" s="111" t="str">
        <f>IFERROR(__xludf.DUMMYFUNCTION("if(O658="""","""",GOOGLETRANSLATE(O658,""auto"",""en""))"),"")</f>
        <v/>
      </c>
      <c r="AR658" s="111" t="str">
        <f>IFERROR(__xludf.DUMMYFUNCTION("if(Q658="""","""",GOOGLETRANSLATE(Q658,""auto"",""en""))"),"")</f>
        <v/>
      </c>
      <c r="AS658" s="68" t="str">
        <f>IFERROR(__xludf.DUMMYFUNCTION("REGEXREPLACE(E658, ""\?.*"", """")
"),"")</f>
        <v/>
      </c>
      <c r="AT658" s="120" t="str">
        <f>IFERROR(__xludf.DUMMYFUNCTION("TEXTJOIN(CHAR(10)&amp;CHAR(10), TRUE,
  ""H1: "" &amp;
    IFERROR(INDEX(IMPORTXML(REGEXREPLACE(AS658,""\?.*"",""""),""//h1[1]""),1),""""),
  IFERROR(""H2/H3: "" &amp;
    TEXTJOIN(CHAR(10), TRUE,
      IMPORTXML(REGEXREPLACE(AS658,""\?.*"",""""),""//h2[normalize-spa"&amp;"ce()] | //h3[normalize-space()]"")
    ),""""),
  IFERROR(""Paragraphs: "" &amp;
    TEXTJOIN(CHAR(10)&amp;CHAR(10), TRUE,
      IMPORTXML(REGEXREPLACE(AS658,""\?.*"",""""),
        ""//article//p[normalize-space()] | //div[contains(@class,'entry-content') or con"&amp;"tains(@class,'post-content') or contains(@class,'single-content') or contains(@class,'content') or contains(@class,'article')]//p[normalize-space()]""
      )
    ),"""")
)
"),"H1: ")</f>
        <v>H1: </v>
      </c>
      <c r="AU658" s="68" t="str">
        <f t="shared" si="5"/>
        <v/>
      </c>
      <c r="AV658" s="68" t="str">
        <f t="shared" si="6"/>
        <v/>
      </c>
      <c r="AW658" s="68" t="str">
        <f t="shared" si="7"/>
        <v/>
      </c>
      <c r="AX658" s="77"/>
    </row>
    <row r="659">
      <c r="A659" s="68"/>
      <c r="B659" s="68"/>
      <c r="C659" s="69"/>
      <c r="D659" s="68"/>
      <c r="E659" s="68"/>
      <c r="F659" s="68"/>
      <c r="G659" s="68"/>
      <c r="H659" s="68" t="str">
        <f t="shared" si="1"/>
        <v/>
      </c>
      <c r="I659" s="68"/>
      <c r="J659" s="111"/>
      <c r="K659" s="111"/>
      <c r="L659" s="122" t="b">
        <v>0</v>
      </c>
      <c r="M659" s="111"/>
      <c r="N659" s="109" t="b">
        <v>0</v>
      </c>
      <c r="O659" s="111"/>
      <c r="P659" s="109" t="b">
        <v>0</v>
      </c>
      <c r="Q659" s="111"/>
      <c r="R659" s="109" t="b">
        <v>0</v>
      </c>
      <c r="S659" s="111"/>
      <c r="T659" s="111"/>
      <c r="U659" s="111"/>
      <c r="V659" s="111"/>
      <c r="W659" s="111"/>
      <c r="X659" s="111"/>
      <c r="Y659" s="70" t="str">
        <f t="shared" si="8"/>
        <v/>
      </c>
      <c r="Z659" s="111"/>
      <c r="AA659" s="112" t="str">
        <f t="shared" si="2"/>
        <v>Missing Info</v>
      </c>
      <c r="AB659" s="113" t="str">
        <f>LET(
  completed, AA659="Complete",
  approved, AG659="Approved",
  srcVal,   IFERROR(VLOOKUP(D659, Lookup!A:F, 2, FALSE), ""),
  campVal,  IFERROR(VLOOKUP(D659, Lookup!A:F, 3, FALSE), ""),
  medVal,   IFERROR(VLOOKUP(D659, Lookup!A:F, 4, FALSE), ""),
  contVal,  IFERROR(VLOOKUP(D659, Lookup!A:F, 5, FALSE), ""),
  placeVal, IFERROR(VLOOKUP(D659, Lookup!A:F, 6, FALSE), ""),
  baseURL, AS659 &amp; "?",
  utm_source,   Lookup!$B$4 &amp; srcVal,
  utm_campaign, Lookup!$C$4 &amp; campVal,
  utm_medium,   Lookup!$D$4 &amp; medVal,
  utm_content,  Lookup!$E$4 &amp; contVal,
  utm_place,    Lookup!$F$4 &amp; placeVal,
  extras, "&amp;utm_term=" &amp; Y659 &amp; "&amp;adCreative=" &amp; AW659 &amp; "&amp;suggestedTerms=" &amp; AU659,
  IF(
    NOT(completed),
    "Missing Info",
    IF(
      NOT(approved),
      "Awaiting Approval",
      baseURL &amp; utm_source &amp; utm_campaign &amp; utm_medium &amp; utm_content &amp; utm_place &amp; extras
    )
  )
)</f>
        <v>Missing Info</v>
      </c>
      <c r="AC659" s="72" t="str">
        <f t="shared" si="3"/>
        <v/>
      </c>
      <c r="AD659" s="68"/>
      <c r="AE659" s="106"/>
      <c r="AF659" s="114" t="str">
        <f t="shared" si="4"/>
        <v/>
      </c>
      <c r="AG659" s="76"/>
      <c r="AH659" s="111"/>
      <c r="AI659" s="115"/>
      <c r="AJ659" s="68"/>
      <c r="AK659" s="124" t="str">
        <f>IFERROR(__xludf.DUMMYFUNCTION("iferror(split(AJ659,""|""),"""")"),"")</f>
        <v/>
      </c>
      <c r="AL659" s="111"/>
      <c r="AM659" s="111"/>
      <c r="AN659" s="118" t="str">
        <f>IFERROR(__xludf.DUMMYFUNCTION("if(J659="""","""",GOOGLETRANSLATE(J659,""auto"",""en""))"),"")</f>
        <v/>
      </c>
      <c r="AO659" s="111" t="str">
        <f>IFERROR(__xludf.DUMMYFUNCTION("if(K659="""","""",GOOGLETRANSLATE(K659,""auto"",""en""))"),"")</f>
        <v/>
      </c>
      <c r="AP659" s="111" t="str">
        <f>IFERROR(__xludf.DUMMYFUNCTION("if(M659="""","""",GOOGLETRANSLATE(M659,""auto"",""en""))"),"")</f>
        <v/>
      </c>
      <c r="AQ659" s="111" t="str">
        <f>IFERROR(__xludf.DUMMYFUNCTION("if(O659="""","""",GOOGLETRANSLATE(O659,""auto"",""en""))"),"")</f>
        <v/>
      </c>
      <c r="AR659" s="111" t="str">
        <f>IFERROR(__xludf.DUMMYFUNCTION("if(Q659="""","""",GOOGLETRANSLATE(Q659,""auto"",""en""))"),"")</f>
        <v/>
      </c>
      <c r="AS659" s="68" t="str">
        <f>IFERROR(__xludf.DUMMYFUNCTION("REGEXREPLACE(E659, ""\?.*"", """")
"),"")</f>
        <v/>
      </c>
      <c r="AT659" s="120" t="str">
        <f>IFERROR(__xludf.DUMMYFUNCTION("TEXTJOIN(CHAR(10)&amp;CHAR(10), TRUE,
  ""H1: "" &amp;
    IFERROR(INDEX(IMPORTXML(REGEXREPLACE(AS659,""\?.*"",""""),""//h1[1]""),1),""""),
  IFERROR(""H2/H3: "" &amp;
    TEXTJOIN(CHAR(10), TRUE,
      IMPORTXML(REGEXREPLACE(AS659,""\?.*"",""""),""//h2[normalize-spa"&amp;"ce()] | //h3[normalize-space()]"")
    ),""""),
  IFERROR(""Paragraphs: "" &amp;
    TEXTJOIN(CHAR(10)&amp;CHAR(10), TRUE,
      IMPORTXML(REGEXREPLACE(AS659,""\?.*"",""""),
        ""//article//p[normalize-space()] | //div[contains(@class,'entry-content') or con"&amp;"tains(@class,'post-content') or contains(@class,'single-content') or contains(@class,'content') or contains(@class,'article')]//p[normalize-space()]""
      )
    ),"""")
)
"),"H1: ")</f>
        <v>H1: </v>
      </c>
      <c r="AU659" s="68" t="str">
        <f t="shared" si="5"/>
        <v/>
      </c>
      <c r="AV659" s="68" t="str">
        <f t="shared" si="6"/>
        <v/>
      </c>
      <c r="AW659" s="68" t="str">
        <f t="shared" si="7"/>
        <v/>
      </c>
      <c r="AX659" s="77"/>
    </row>
    <row r="660">
      <c r="A660" s="68"/>
      <c r="B660" s="68"/>
      <c r="C660" s="69"/>
      <c r="D660" s="68"/>
      <c r="E660" s="68"/>
      <c r="F660" s="68"/>
      <c r="G660" s="68"/>
      <c r="H660" s="68" t="str">
        <f t="shared" si="1"/>
        <v/>
      </c>
      <c r="I660" s="68"/>
      <c r="J660" s="111"/>
      <c r="K660" s="111"/>
      <c r="L660" s="122" t="b">
        <v>0</v>
      </c>
      <c r="M660" s="111"/>
      <c r="N660" s="109" t="b">
        <v>0</v>
      </c>
      <c r="O660" s="111"/>
      <c r="P660" s="109" t="b">
        <v>0</v>
      </c>
      <c r="Q660" s="111"/>
      <c r="R660" s="109" t="b">
        <v>0</v>
      </c>
      <c r="S660" s="111"/>
      <c r="T660" s="111"/>
      <c r="U660" s="111"/>
      <c r="V660" s="111"/>
      <c r="W660" s="111"/>
      <c r="X660" s="111"/>
      <c r="Y660" s="70" t="str">
        <f t="shared" si="8"/>
        <v/>
      </c>
      <c r="Z660" s="111"/>
      <c r="AA660" s="112" t="str">
        <f t="shared" si="2"/>
        <v>Missing Info</v>
      </c>
      <c r="AB660" s="113" t="str">
        <f>LET(
  completed, AA660="Complete",
  approved, AG660="Approved",
  srcVal,   IFERROR(VLOOKUP(D660, Lookup!A:F, 2, FALSE), ""),
  campVal,  IFERROR(VLOOKUP(D660, Lookup!A:F, 3, FALSE), ""),
  medVal,   IFERROR(VLOOKUP(D660, Lookup!A:F, 4, FALSE), ""),
  contVal,  IFERROR(VLOOKUP(D660, Lookup!A:F, 5, FALSE), ""),
  placeVal, IFERROR(VLOOKUP(D660, Lookup!A:F, 6, FALSE), ""),
  baseURL, AS660 &amp; "?",
  utm_source,   Lookup!$B$4 &amp; srcVal,
  utm_campaign, Lookup!$C$4 &amp; campVal,
  utm_medium,   Lookup!$D$4 &amp; medVal,
  utm_content,  Lookup!$E$4 &amp; contVal,
  utm_place,    Lookup!$F$4 &amp; placeVal,
  extras, "&amp;utm_term=" &amp; Y660 &amp; "&amp;adCreative=" &amp; AW660 &amp; "&amp;suggestedTerms=" &amp; AU660,
  IF(
    NOT(completed),
    "Missing Info",
    IF(
      NOT(approved),
      "Awaiting Approval",
      baseURL &amp; utm_source &amp; utm_campaign &amp; utm_medium &amp; utm_content &amp; utm_place &amp; extras
    )
  )
)</f>
        <v>Missing Info</v>
      </c>
      <c r="AC660" s="72" t="str">
        <f t="shared" si="3"/>
        <v/>
      </c>
      <c r="AD660" s="68"/>
      <c r="AE660" s="106"/>
      <c r="AF660" s="114" t="str">
        <f t="shared" si="4"/>
        <v/>
      </c>
      <c r="AG660" s="76"/>
      <c r="AH660" s="111"/>
      <c r="AI660" s="115"/>
      <c r="AJ660" s="68"/>
      <c r="AK660" s="124" t="str">
        <f>IFERROR(__xludf.DUMMYFUNCTION("iferror(split(AJ660,""|""),"""")"),"")</f>
        <v/>
      </c>
      <c r="AL660" s="111"/>
      <c r="AM660" s="111"/>
      <c r="AN660" s="118" t="str">
        <f>IFERROR(__xludf.DUMMYFUNCTION("if(J660="""","""",GOOGLETRANSLATE(J660,""auto"",""en""))"),"")</f>
        <v/>
      </c>
      <c r="AO660" s="111" t="str">
        <f>IFERROR(__xludf.DUMMYFUNCTION("if(K660="""","""",GOOGLETRANSLATE(K660,""auto"",""en""))"),"")</f>
        <v/>
      </c>
      <c r="AP660" s="111" t="str">
        <f>IFERROR(__xludf.DUMMYFUNCTION("if(M660="""","""",GOOGLETRANSLATE(M660,""auto"",""en""))"),"")</f>
        <v/>
      </c>
      <c r="AQ660" s="111" t="str">
        <f>IFERROR(__xludf.DUMMYFUNCTION("if(O660="""","""",GOOGLETRANSLATE(O660,""auto"",""en""))"),"")</f>
        <v/>
      </c>
      <c r="AR660" s="111" t="str">
        <f>IFERROR(__xludf.DUMMYFUNCTION("if(Q660="""","""",GOOGLETRANSLATE(Q660,""auto"",""en""))"),"")</f>
        <v/>
      </c>
      <c r="AS660" s="68" t="str">
        <f>IFERROR(__xludf.DUMMYFUNCTION("REGEXREPLACE(E660, ""\?.*"", """")
"),"")</f>
        <v/>
      </c>
      <c r="AT660" s="120" t="str">
        <f>IFERROR(__xludf.DUMMYFUNCTION("TEXTJOIN(CHAR(10)&amp;CHAR(10), TRUE,
  ""H1: "" &amp;
    IFERROR(INDEX(IMPORTXML(REGEXREPLACE(AS660,""\?.*"",""""),""//h1[1]""),1),""""),
  IFERROR(""H2/H3: "" &amp;
    TEXTJOIN(CHAR(10), TRUE,
      IMPORTXML(REGEXREPLACE(AS660,""\?.*"",""""),""//h2[normalize-spa"&amp;"ce()] | //h3[normalize-space()]"")
    ),""""),
  IFERROR(""Paragraphs: "" &amp;
    TEXTJOIN(CHAR(10)&amp;CHAR(10), TRUE,
      IMPORTXML(REGEXREPLACE(AS660,""\?.*"",""""),
        ""//article//p[normalize-space()] | //div[contains(@class,'entry-content') or con"&amp;"tains(@class,'post-content') or contains(@class,'single-content') or contains(@class,'content') or contains(@class,'article')]//p[normalize-space()]""
      )
    ),"""")
)
"),"H1: ")</f>
        <v>H1: </v>
      </c>
      <c r="AU660" s="68" t="str">
        <f t="shared" si="5"/>
        <v/>
      </c>
      <c r="AV660" s="68" t="str">
        <f t="shared" si="6"/>
        <v/>
      </c>
      <c r="AW660" s="68" t="str">
        <f t="shared" si="7"/>
        <v/>
      </c>
      <c r="AX660" s="77"/>
    </row>
    <row r="661">
      <c r="A661" s="68"/>
      <c r="B661" s="68"/>
      <c r="C661" s="69"/>
      <c r="D661" s="68"/>
      <c r="E661" s="68"/>
      <c r="F661" s="68"/>
      <c r="G661" s="68"/>
      <c r="H661" s="68" t="str">
        <f t="shared" si="1"/>
        <v/>
      </c>
      <c r="I661" s="68"/>
      <c r="J661" s="111"/>
      <c r="K661" s="111"/>
      <c r="L661" s="122" t="b">
        <v>0</v>
      </c>
      <c r="M661" s="111"/>
      <c r="N661" s="109" t="b">
        <v>0</v>
      </c>
      <c r="O661" s="111"/>
      <c r="P661" s="109" t="b">
        <v>0</v>
      </c>
      <c r="Q661" s="111"/>
      <c r="R661" s="109" t="b">
        <v>0</v>
      </c>
      <c r="S661" s="111"/>
      <c r="T661" s="111"/>
      <c r="U661" s="111"/>
      <c r="V661" s="111"/>
      <c r="W661" s="111"/>
      <c r="X661" s="111"/>
      <c r="Y661" s="70" t="str">
        <f t="shared" si="8"/>
        <v/>
      </c>
      <c r="Z661" s="111"/>
      <c r="AA661" s="112" t="str">
        <f t="shared" si="2"/>
        <v>Missing Info</v>
      </c>
      <c r="AB661" s="113" t="str">
        <f>LET(
  completed, AA661="Complete",
  approved, AG661="Approved",
  srcVal,   IFERROR(VLOOKUP(D661, Lookup!A:F, 2, FALSE), ""),
  campVal,  IFERROR(VLOOKUP(D661, Lookup!A:F, 3, FALSE), ""),
  medVal,   IFERROR(VLOOKUP(D661, Lookup!A:F, 4, FALSE), ""),
  contVal,  IFERROR(VLOOKUP(D661, Lookup!A:F, 5, FALSE), ""),
  placeVal, IFERROR(VLOOKUP(D661, Lookup!A:F, 6, FALSE), ""),
  baseURL, AS661 &amp; "?",
  utm_source,   Lookup!$B$4 &amp; srcVal,
  utm_campaign, Lookup!$C$4 &amp; campVal,
  utm_medium,   Lookup!$D$4 &amp; medVal,
  utm_content,  Lookup!$E$4 &amp; contVal,
  utm_place,    Lookup!$F$4 &amp; placeVal,
  extras, "&amp;utm_term=" &amp; Y661 &amp; "&amp;adCreative=" &amp; AW661 &amp; "&amp;suggestedTerms=" &amp; AU661,
  IF(
    NOT(completed),
    "Missing Info",
    IF(
      NOT(approved),
      "Awaiting Approval",
      baseURL &amp; utm_source &amp; utm_campaign &amp; utm_medium &amp; utm_content &amp; utm_place &amp; extras
    )
  )
)</f>
        <v>Missing Info</v>
      </c>
      <c r="AC661" s="72" t="str">
        <f t="shared" si="3"/>
        <v/>
      </c>
      <c r="AD661" s="68"/>
      <c r="AE661" s="106"/>
      <c r="AF661" s="114" t="str">
        <f t="shared" si="4"/>
        <v/>
      </c>
      <c r="AG661" s="76"/>
      <c r="AH661" s="111"/>
      <c r="AI661" s="115"/>
      <c r="AJ661" s="68"/>
      <c r="AK661" s="124" t="str">
        <f>IFERROR(__xludf.DUMMYFUNCTION("iferror(split(AJ661,""|""),"""")"),"")</f>
        <v/>
      </c>
      <c r="AL661" s="111"/>
      <c r="AM661" s="111"/>
      <c r="AN661" s="118" t="str">
        <f>IFERROR(__xludf.DUMMYFUNCTION("if(J661="""","""",GOOGLETRANSLATE(J661,""auto"",""en""))"),"")</f>
        <v/>
      </c>
      <c r="AO661" s="111" t="str">
        <f>IFERROR(__xludf.DUMMYFUNCTION("if(K661="""","""",GOOGLETRANSLATE(K661,""auto"",""en""))"),"")</f>
        <v/>
      </c>
      <c r="AP661" s="111" t="str">
        <f>IFERROR(__xludf.DUMMYFUNCTION("if(M661="""","""",GOOGLETRANSLATE(M661,""auto"",""en""))"),"")</f>
        <v/>
      </c>
      <c r="AQ661" s="111" t="str">
        <f>IFERROR(__xludf.DUMMYFUNCTION("if(O661="""","""",GOOGLETRANSLATE(O661,""auto"",""en""))"),"")</f>
        <v/>
      </c>
      <c r="AR661" s="111" t="str">
        <f>IFERROR(__xludf.DUMMYFUNCTION("if(Q661="""","""",GOOGLETRANSLATE(Q661,""auto"",""en""))"),"")</f>
        <v/>
      </c>
      <c r="AS661" s="68" t="str">
        <f>IFERROR(__xludf.DUMMYFUNCTION("REGEXREPLACE(E661, ""\?.*"", """")
"),"")</f>
        <v/>
      </c>
      <c r="AT661" s="120" t="str">
        <f>IFERROR(__xludf.DUMMYFUNCTION("TEXTJOIN(CHAR(10)&amp;CHAR(10), TRUE,
  ""H1: "" &amp;
    IFERROR(INDEX(IMPORTXML(REGEXREPLACE(AS661,""\?.*"",""""),""//h1[1]""),1),""""),
  IFERROR(""H2/H3: "" &amp;
    TEXTJOIN(CHAR(10), TRUE,
      IMPORTXML(REGEXREPLACE(AS661,""\?.*"",""""),""//h2[normalize-spa"&amp;"ce()] | //h3[normalize-space()]"")
    ),""""),
  IFERROR(""Paragraphs: "" &amp;
    TEXTJOIN(CHAR(10)&amp;CHAR(10), TRUE,
      IMPORTXML(REGEXREPLACE(AS661,""\?.*"",""""),
        ""//article//p[normalize-space()] | //div[contains(@class,'entry-content') or con"&amp;"tains(@class,'post-content') or contains(@class,'single-content') or contains(@class,'content') or contains(@class,'article')]//p[normalize-space()]""
      )
    ),"""")
)
"),"H1: ")</f>
        <v>H1: </v>
      </c>
      <c r="AU661" s="68" t="str">
        <f t="shared" si="5"/>
        <v/>
      </c>
      <c r="AV661" s="68" t="str">
        <f t="shared" si="6"/>
        <v/>
      </c>
      <c r="AW661" s="68" t="str">
        <f t="shared" si="7"/>
        <v/>
      </c>
      <c r="AX661" s="77"/>
    </row>
    <row r="662">
      <c r="A662" s="68"/>
      <c r="B662" s="68"/>
      <c r="C662" s="69"/>
      <c r="D662" s="68"/>
      <c r="E662" s="68"/>
      <c r="F662" s="68"/>
      <c r="G662" s="68"/>
      <c r="H662" s="68" t="str">
        <f t="shared" si="1"/>
        <v/>
      </c>
      <c r="I662" s="68"/>
      <c r="J662" s="111"/>
      <c r="K662" s="111"/>
      <c r="L662" s="122" t="b">
        <v>0</v>
      </c>
      <c r="M662" s="111"/>
      <c r="N662" s="109" t="b">
        <v>0</v>
      </c>
      <c r="O662" s="111"/>
      <c r="P662" s="109" t="b">
        <v>0</v>
      </c>
      <c r="Q662" s="111"/>
      <c r="R662" s="109" t="b">
        <v>0</v>
      </c>
      <c r="S662" s="111"/>
      <c r="T662" s="111"/>
      <c r="U662" s="111"/>
      <c r="V662" s="111"/>
      <c r="W662" s="111"/>
      <c r="X662" s="111"/>
      <c r="Y662" s="70" t="str">
        <f t="shared" si="8"/>
        <v/>
      </c>
      <c r="Z662" s="111"/>
      <c r="AA662" s="112" t="str">
        <f t="shared" si="2"/>
        <v>Missing Info</v>
      </c>
      <c r="AB662" s="113" t="str">
        <f>LET(
  completed, AA662="Complete",
  approved, AG662="Approved",
  srcVal,   IFERROR(VLOOKUP(D662, Lookup!A:F, 2, FALSE), ""),
  campVal,  IFERROR(VLOOKUP(D662, Lookup!A:F, 3, FALSE), ""),
  medVal,   IFERROR(VLOOKUP(D662, Lookup!A:F, 4, FALSE), ""),
  contVal,  IFERROR(VLOOKUP(D662, Lookup!A:F, 5, FALSE), ""),
  placeVal, IFERROR(VLOOKUP(D662, Lookup!A:F, 6, FALSE), ""),
  baseURL, AS662 &amp; "?",
  utm_source,   Lookup!$B$4 &amp; srcVal,
  utm_campaign, Lookup!$C$4 &amp; campVal,
  utm_medium,   Lookup!$D$4 &amp; medVal,
  utm_content,  Lookup!$E$4 &amp; contVal,
  utm_place,    Lookup!$F$4 &amp; placeVal,
  extras, "&amp;utm_term=" &amp; Y662 &amp; "&amp;adCreative=" &amp; AW662 &amp; "&amp;suggestedTerms=" &amp; AU662,
  IF(
    NOT(completed),
    "Missing Info",
    IF(
      NOT(approved),
      "Awaiting Approval",
      baseURL &amp; utm_source &amp; utm_campaign &amp; utm_medium &amp; utm_content &amp; utm_place &amp; extras
    )
  )
)</f>
        <v>Missing Info</v>
      </c>
      <c r="AC662" s="72" t="str">
        <f t="shared" si="3"/>
        <v/>
      </c>
      <c r="AD662" s="68"/>
      <c r="AE662" s="106"/>
      <c r="AF662" s="114" t="str">
        <f t="shared" si="4"/>
        <v/>
      </c>
      <c r="AG662" s="76"/>
      <c r="AH662" s="111"/>
      <c r="AI662" s="115"/>
      <c r="AJ662" s="68"/>
      <c r="AK662" s="124" t="str">
        <f>IFERROR(__xludf.DUMMYFUNCTION("iferror(split(AJ662,""|""),"""")"),"")</f>
        <v/>
      </c>
      <c r="AL662" s="111"/>
      <c r="AM662" s="111"/>
      <c r="AN662" s="118" t="str">
        <f>IFERROR(__xludf.DUMMYFUNCTION("if(J662="""","""",GOOGLETRANSLATE(J662,""auto"",""en""))"),"")</f>
        <v/>
      </c>
      <c r="AO662" s="111" t="str">
        <f>IFERROR(__xludf.DUMMYFUNCTION("if(K662="""","""",GOOGLETRANSLATE(K662,""auto"",""en""))"),"")</f>
        <v/>
      </c>
      <c r="AP662" s="111" t="str">
        <f>IFERROR(__xludf.DUMMYFUNCTION("if(M662="""","""",GOOGLETRANSLATE(M662,""auto"",""en""))"),"")</f>
        <v/>
      </c>
      <c r="AQ662" s="111" t="str">
        <f>IFERROR(__xludf.DUMMYFUNCTION("if(O662="""","""",GOOGLETRANSLATE(O662,""auto"",""en""))"),"")</f>
        <v/>
      </c>
      <c r="AR662" s="111" t="str">
        <f>IFERROR(__xludf.DUMMYFUNCTION("if(Q662="""","""",GOOGLETRANSLATE(Q662,""auto"",""en""))"),"")</f>
        <v/>
      </c>
      <c r="AS662" s="68" t="str">
        <f>IFERROR(__xludf.DUMMYFUNCTION("REGEXREPLACE(E662, ""\?.*"", """")
"),"")</f>
        <v/>
      </c>
      <c r="AT662" s="120" t="str">
        <f>IFERROR(__xludf.DUMMYFUNCTION("TEXTJOIN(CHAR(10)&amp;CHAR(10), TRUE,
  ""H1: "" &amp;
    IFERROR(INDEX(IMPORTXML(REGEXREPLACE(AS662,""\?.*"",""""),""//h1[1]""),1),""""),
  IFERROR(""H2/H3: "" &amp;
    TEXTJOIN(CHAR(10), TRUE,
      IMPORTXML(REGEXREPLACE(AS662,""\?.*"",""""),""//h2[normalize-spa"&amp;"ce()] | //h3[normalize-space()]"")
    ),""""),
  IFERROR(""Paragraphs: "" &amp;
    TEXTJOIN(CHAR(10)&amp;CHAR(10), TRUE,
      IMPORTXML(REGEXREPLACE(AS662,""\?.*"",""""),
        ""//article//p[normalize-space()] | //div[contains(@class,'entry-content') or con"&amp;"tains(@class,'post-content') or contains(@class,'single-content') or contains(@class,'content') or contains(@class,'article')]//p[normalize-space()]""
      )
    ),"""")
)
"),"H1: ")</f>
        <v>H1: </v>
      </c>
      <c r="AU662" s="68" t="str">
        <f t="shared" si="5"/>
        <v/>
      </c>
      <c r="AV662" s="68" t="str">
        <f t="shared" si="6"/>
        <v/>
      </c>
      <c r="AW662" s="68" t="str">
        <f t="shared" si="7"/>
        <v/>
      </c>
      <c r="AX662" s="77"/>
    </row>
    <row r="663">
      <c r="A663" s="68"/>
      <c r="B663" s="68"/>
      <c r="C663" s="69"/>
      <c r="D663" s="68"/>
      <c r="E663" s="68"/>
      <c r="F663" s="68"/>
      <c r="G663" s="68"/>
      <c r="H663" s="68" t="str">
        <f t="shared" si="1"/>
        <v/>
      </c>
      <c r="I663" s="68"/>
      <c r="J663" s="111"/>
      <c r="K663" s="111"/>
      <c r="L663" s="122" t="b">
        <v>0</v>
      </c>
      <c r="M663" s="111"/>
      <c r="N663" s="109" t="b">
        <v>0</v>
      </c>
      <c r="O663" s="111"/>
      <c r="P663" s="109" t="b">
        <v>0</v>
      </c>
      <c r="Q663" s="111"/>
      <c r="R663" s="109" t="b">
        <v>0</v>
      </c>
      <c r="S663" s="111"/>
      <c r="T663" s="111"/>
      <c r="U663" s="111"/>
      <c r="V663" s="111"/>
      <c r="W663" s="111"/>
      <c r="X663" s="111"/>
      <c r="Y663" s="70" t="str">
        <f t="shared" si="8"/>
        <v/>
      </c>
      <c r="Z663" s="111"/>
      <c r="AA663" s="112" t="str">
        <f t="shared" si="2"/>
        <v>Missing Info</v>
      </c>
      <c r="AB663" s="113" t="str">
        <f>LET(
  completed, AA663="Complete",
  approved, AG663="Approved",
  srcVal,   IFERROR(VLOOKUP(D663, Lookup!A:F, 2, FALSE), ""),
  campVal,  IFERROR(VLOOKUP(D663, Lookup!A:F, 3, FALSE), ""),
  medVal,   IFERROR(VLOOKUP(D663, Lookup!A:F, 4, FALSE), ""),
  contVal,  IFERROR(VLOOKUP(D663, Lookup!A:F, 5, FALSE), ""),
  placeVal, IFERROR(VLOOKUP(D663, Lookup!A:F, 6, FALSE), ""),
  baseURL, AS663 &amp; "?",
  utm_source,   Lookup!$B$4 &amp; srcVal,
  utm_campaign, Lookup!$C$4 &amp; campVal,
  utm_medium,   Lookup!$D$4 &amp; medVal,
  utm_content,  Lookup!$E$4 &amp; contVal,
  utm_place,    Lookup!$F$4 &amp; placeVal,
  extras, "&amp;utm_term=" &amp; Y663 &amp; "&amp;adCreative=" &amp; AW663 &amp; "&amp;suggestedTerms=" &amp; AU663,
  IF(
    NOT(completed),
    "Missing Info",
    IF(
      NOT(approved),
      "Awaiting Approval",
      baseURL &amp; utm_source &amp; utm_campaign &amp; utm_medium &amp; utm_content &amp; utm_place &amp; extras
    )
  )
)</f>
        <v>Missing Info</v>
      </c>
      <c r="AC663" s="72" t="str">
        <f t="shared" si="3"/>
        <v/>
      </c>
      <c r="AD663" s="68"/>
      <c r="AE663" s="106"/>
      <c r="AF663" s="114" t="str">
        <f t="shared" si="4"/>
        <v/>
      </c>
      <c r="AG663" s="76"/>
      <c r="AH663" s="111"/>
      <c r="AI663" s="115"/>
      <c r="AJ663" s="68"/>
      <c r="AK663" s="124" t="str">
        <f>IFERROR(__xludf.DUMMYFUNCTION("iferror(split(AJ663,""|""),"""")"),"")</f>
        <v/>
      </c>
      <c r="AL663" s="111"/>
      <c r="AM663" s="111"/>
      <c r="AN663" s="118" t="str">
        <f>IFERROR(__xludf.DUMMYFUNCTION("if(J663="""","""",GOOGLETRANSLATE(J663,""auto"",""en""))"),"")</f>
        <v/>
      </c>
      <c r="AO663" s="111" t="str">
        <f>IFERROR(__xludf.DUMMYFUNCTION("if(K663="""","""",GOOGLETRANSLATE(K663,""auto"",""en""))"),"")</f>
        <v/>
      </c>
      <c r="AP663" s="111" t="str">
        <f>IFERROR(__xludf.DUMMYFUNCTION("if(M663="""","""",GOOGLETRANSLATE(M663,""auto"",""en""))"),"")</f>
        <v/>
      </c>
      <c r="AQ663" s="111" t="str">
        <f>IFERROR(__xludf.DUMMYFUNCTION("if(O663="""","""",GOOGLETRANSLATE(O663,""auto"",""en""))"),"")</f>
        <v/>
      </c>
      <c r="AR663" s="111" t="str">
        <f>IFERROR(__xludf.DUMMYFUNCTION("if(Q663="""","""",GOOGLETRANSLATE(Q663,""auto"",""en""))"),"")</f>
        <v/>
      </c>
      <c r="AS663" s="68" t="str">
        <f>IFERROR(__xludf.DUMMYFUNCTION("REGEXREPLACE(E663, ""\?.*"", """")
"),"")</f>
        <v/>
      </c>
      <c r="AT663" s="120" t="str">
        <f>IFERROR(__xludf.DUMMYFUNCTION("TEXTJOIN(CHAR(10)&amp;CHAR(10), TRUE,
  ""H1: "" &amp;
    IFERROR(INDEX(IMPORTXML(REGEXREPLACE(AS663,""\?.*"",""""),""//h1[1]""),1),""""),
  IFERROR(""H2/H3: "" &amp;
    TEXTJOIN(CHAR(10), TRUE,
      IMPORTXML(REGEXREPLACE(AS663,""\?.*"",""""),""//h2[normalize-spa"&amp;"ce()] | //h3[normalize-space()]"")
    ),""""),
  IFERROR(""Paragraphs: "" &amp;
    TEXTJOIN(CHAR(10)&amp;CHAR(10), TRUE,
      IMPORTXML(REGEXREPLACE(AS663,""\?.*"",""""),
        ""//article//p[normalize-space()] | //div[contains(@class,'entry-content') or con"&amp;"tains(@class,'post-content') or contains(@class,'single-content') or contains(@class,'content') or contains(@class,'article')]//p[normalize-space()]""
      )
    ),"""")
)
"),"H1: ")</f>
        <v>H1: </v>
      </c>
      <c r="AU663" s="68" t="str">
        <f t="shared" si="5"/>
        <v/>
      </c>
      <c r="AV663" s="68" t="str">
        <f t="shared" si="6"/>
        <v/>
      </c>
      <c r="AW663" s="68" t="str">
        <f t="shared" si="7"/>
        <v/>
      </c>
      <c r="AX663" s="77"/>
    </row>
    <row r="664">
      <c r="A664" s="68"/>
      <c r="B664" s="68"/>
      <c r="C664" s="69"/>
      <c r="D664" s="68"/>
      <c r="E664" s="68"/>
      <c r="F664" s="68"/>
      <c r="G664" s="68"/>
      <c r="H664" s="68" t="str">
        <f t="shared" si="1"/>
        <v/>
      </c>
      <c r="I664" s="68"/>
      <c r="J664" s="111"/>
      <c r="K664" s="111"/>
      <c r="L664" s="122" t="b">
        <v>0</v>
      </c>
      <c r="M664" s="111"/>
      <c r="N664" s="109" t="b">
        <v>0</v>
      </c>
      <c r="O664" s="111"/>
      <c r="P664" s="109" t="b">
        <v>0</v>
      </c>
      <c r="Q664" s="111"/>
      <c r="R664" s="109" t="b">
        <v>0</v>
      </c>
      <c r="S664" s="111"/>
      <c r="T664" s="111"/>
      <c r="U664" s="111"/>
      <c r="V664" s="111"/>
      <c r="W664" s="111"/>
      <c r="X664" s="111"/>
      <c r="Y664" s="70" t="str">
        <f t="shared" si="8"/>
        <v/>
      </c>
      <c r="Z664" s="111"/>
      <c r="AA664" s="112" t="str">
        <f t="shared" si="2"/>
        <v>Missing Info</v>
      </c>
      <c r="AB664" s="113" t="str">
        <f>LET(
  completed, AA664="Complete",
  approved, AG664="Approved",
  srcVal,   IFERROR(VLOOKUP(D664, Lookup!A:F, 2, FALSE), ""),
  campVal,  IFERROR(VLOOKUP(D664, Lookup!A:F, 3, FALSE), ""),
  medVal,   IFERROR(VLOOKUP(D664, Lookup!A:F, 4, FALSE), ""),
  contVal,  IFERROR(VLOOKUP(D664, Lookup!A:F, 5, FALSE), ""),
  placeVal, IFERROR(VLOOKUP(D664, Lookup!A:F, 6, FALSE), ""),
  baseURL, AS664 &amp; "?",
  utm_source,   Lookup!$B$4 &amp; srcVal,
  utm_campaign, Lookup!$C$4 &amp; campVal,
  utm_medium,   Lookup!$D$4 &amp; medVal,
  utm_content,  Lookup!$E$4 &amp; contVal,
  utm_place,    Lookup!$F$4 &amp; placeVal,
  extras, "&amp;utm_term=" &amp; Y664 &amp; "&amp;adCreative=" &amp; AW664 &amp; "&amp;suggestedTerms=" &amp; AU664,
  IF(
    NOT(completed),
    "Missing Info",
    IF(
      NOT(approved),
      "Awaiting Approval",
      baseURL &amp; utm_source &amp; utm_campaign &amp; utm_medium &amp; utm_content &amp; utm_place &amp; extras
    )
  )
)</f>
        <v>Missing Info</v>
      </c>
      <c r="AC664" s="72" t="str">
        <f t="shared" si="3"/>
        <v/>
      </c>
      <c r="AD664" s="68"/>
      <c r="AE664" s="106"/>
      <c r="AF664" s="114" t="str">
        <f t="shared" si="4"/>
        <v/>
      </c>
      <c r="AG664" s="76"/>
      <c r="AH664" s="111"/>
      <c r="AI664" s="115"/>
      <c r="AJ664" s="68"/>
      <c r="AK664" s="124" t="str">
        <f>IFERROR(__xludf.DUMMYFUNCTION("iferror(split(AJ664,""|""),"""")"),"")</f>
        <v/>
      </c>
      <c r="AL664" s="111"/>
      <c r="AM664" s="111"/>
      <c r="AN664" s="118" t="str">
        <f>IFERROR(__xludf.DUMMYFUNCTION("if(J664="""","""",GOOGLETRANSLATE(J664,""auto"",""en""))"),"")</f>
        <v/>
      </c>
      <c r="AO664" s="111" t="str">
        <f>IFERROR(__xludf.DUMMYFUNCTION("if(K664="""","""",GOOGLETRANSLATE(K664,""auto"",""en""))"),"")</f>
        <v/>
      </c>
      <c r="AP664" s="111" t="str">
        <f>IFERROR(__xludf.DUMMYFUNCTION("if(M664="""","""",GOOGLETRANSLATE(M664,""auto"",""en""))"),"")</f>
        <v/>
      </c>
      <c r="AQ664" s="111" t="str">
        <f>IFERROR(__xludf.DUMMYFUNCTION("if(O664="""","""",GOOGLETRANSLATE(O664,""auto"",""en""))"),"")</f>
        <v/>
      </c>
      <c r="AR664" s="111" t="str">
        <f>IFERROR(__xludf.DUMMYFUNCTION("if(Q664="""","""",GOOGLETRANSLATE(Q664,""auto"",""en""))"),"")</f>
        <v/>
      </c>
      <c r="AS664" s="68" t="str">
        <f>IFERROR(__xludf.DUMMYFUNCTION("REGEXREPLACE(E664, ""\?.*"", """")
"),"")</f>
        <v/>
      </c>
      <c r="AT664" s="120" t="str">
        <f>IFERROR(__xludf.DUMMYFUNCTION("TEXTJOIN(CHAR(10)&amp;CHAR(10), TRUE,
  ""H1: "" &amp;
    IFERROR(INDEX(IMPORTXML(REGEXREPLACE(AS664,""\?.*"",""""),""//h1[1]""),1),""""),
  IFERROR(""H2/H3: "" &amp;
    TEXTJOIN(CHAR(10), TRUE,
      IMPORTXML(REGEXREPLACE(AS664,""\?.*"",""""),""//h2[normalize-spa"&amp;"ce()] | //h3[normalize-space()]"")
    ),""""),
  IFERROR(""Paragraphs: "" &amp;
    TEXTJOIN(CHAR(10)&amp;CHAR(10), TRUE,
      IMPORTXML(REGEXREPLACE(AS664,""\?.*"",""""),
        ""//article//p[normalize-space()] | //div[contains(@class,'entry-content') or con"&amp;"tains(@class,'post-content') or contains(@class,'single-content') or contains(@class,'content') or contains(@class,'article')]//p[normalize-space()]""
      )
    ),"""")
)
"),"H1: ")</f>
        <v>H1: </v>
      </c>
      <c r="AU664" s="68" t="str">
        <f t="shared" si="5"/>
        <v/>
      </c>
      <c r="AV664" s="68" t="str">
        <f t="shared" si="6"/>
        <v/>
      </c>
      <c r="AW664" s="68" t="str">
        <f t="shared" si="7"/>
        <v/>
      </c>
      <c r="AX664" s="77"/>
    </row>
    <row r="665">
      <c r="A665" s="68"/>
      <c r="B665" s="68"/>
      <c r="C665" s="69"/>
      <c r="D665" s="68"/>
      <c r="E665" s="68"/>
      <c r="F665" s="68"/>
      <c r="G665" s="68"/>
      <c r="H665" s="68" t="str">
        <f t="shared" si="1"/>
        <v/>
      </c>
      <c r="I665" s="68"/>
      <c r="J665" s="111"/>
      <c r="K665" s="111"/>
      <c r="L665" s="122" t="b">
        <v>0</v>
      </c>
      <c r="M665" s="111"/>
      <c r="N665" s="109" t="b">
        <v>0</v>
      </c>
      <c r="O665" s="111"/>
      <c r="P665" s="109" t="b">
        <v>0</v>
      </c>
      <c r="Q665" s="111"/>
      <c r="R665" s="109" t="b">
        <v>0</v>
      </c>
      <c r="S665" s="111"/>
      <c r="T665" s="111"/>
      <c r="U665" s="111"/>
      <c r="V665" s="111"/>
      <c r="W665" s="111"/>
      <c r="X665" s="111"/>
      <c r="Y665" s="70" t="str">
        <f t="shared" si="8"/>
        <v/>
      </c>
      <c r="Z665" s="111"/>
      <c r="AA665" s="112" t="str">
        <f t="shared" si="2"/>
        <v>Missing Info</v>
      </c>
      <c r="AB665" s="113" t="str">
        <f>LET(
  completed, AA665="Complete",
  approved, AG665="Approved",
  srcVal,   IFERROR(VLOOKUP(D665, Lookup!A:F, 2, FALSE), ""),
  campVal,  IFERROR(VLOOKUP(D665, Lookup!A:F, 3, FALSE), ""),
  medVal,   IFERROR(VLOOKUP(D665, Lookup!A:F, 4, FALSE), ""),
  contVal,  IFERROR(VLOOKUP(D665, Lookup!A:F, 5, FALSE), ""),
  placeVal, IFERROR(VLOOKUP(D665, Lookup!A:F, 6, FALSE), ""),
  baseURL, AS665 &amp; "?",
  utm_source,   Lookup!$B$4 &amp; srcVal,
  utm_campaign, Lookup!$C$4 &amp; campVal,
  utm_medium,   Lookup!$D$4 &amp; medVal,
  utm_content,  Lookup!$E$4 &amp; contVal,
  utm_place,    Lookup!$F$4 &amp; placeVal,
  extras, "&amp;utm_term=" &amp; Y665 &amp; "&amp;adCreative=" &amp; AW665 &amp; "&amp;suggestedTerms=" &amp; AU665,
  IF(
    NOT(completed),
    "Missing Info",
    IF(
      NOT(approved),
      "Awaiting Approval",
      baseURL &amp; utm_source &amp; utm_campaign &amp; utm_medium &amp; utm_content &amp; utm_place &amp; extras
    )
  )
)</f>
        <v>Missing Info</v>
      </c>
      <c r="AC665" s="72" t="str">
        <f t="shared" si="3"/>
        <v/>
      </c>
      <c r="AD665" s="68"/>
      <c r="AE665" s="106"/>
      <c r="AF665" s="114" t="str">
        <f t="shared" si="4"/>
        <v/>
      </c>
      <c r="AG665" s="76"/>
      <c r="AH665" s="111"/>
      <c r="AI665" s="115"/>
      <c r="AJ665" s="68"/>
      <c r="AK665" s="124" t="str">
        <f>IFERROR(__xludf.DUMMYFUNCTION("iferror(split(AJ665,""|""),"""")"),"")</f>
        <v/>
      </c>
      <c r="AL665" s="111"/>
      <c r="AM665" s="111"/>
      <c r="AN665" s="118" t="str">
        <f>IFERROR(__xludf.DUMMYFUNCTION("if(J665="""","""",GOOGLETRANSLATE(J665,""auto"",""en""))"),"")</f>
        <v/>
      </c>
      <c r="AO665" s="111" t="str">
        <f>IFERROR(__xludf.DUMMYFUNCTION("if(K665="""","""",GOOGLETRANSLATE(K665,""auto"",""en""))"),"")</f>
        <v/>
      </c>
      <c r="AP665" s="111" t="str">
        <f>IFERROR(__xludf.DUMMYFUNCTION("if(M665="""","""",GOOGLETRANSLATE(M665,""auto"",""en""))"),"")</f>
        <v/>
      </c>
      <c r="AQ665" s="111" t="str">
        <f>IFERROR(__xludf.DUMMYFUNCTION("if(O665="""","""",GOOGLETRANSLATE(O665,""auto"",""en""))"),"")</f>
        <v/>
      </c>
      <c r="AR665" s="111" t="str">
        <f>IFERROR(__xludf.DUMMYFUNCTION("if(Q665="""","""",GOOGLETRANSLATE(Q665,""auto"",""en""))"),"")</f>
        <v/>
      </c>
      <c r="AS665" s="68" t="str">
        <f>IFERROR(__xludf.DUMMYFUNCTION("REGEXREPLACE(E665, ""\?.*"", """")
"),"")</f>
        <v/>
      </c>
      <c r="AT665" s="120" t="str">
        <f>IFERROR(__xludf.DUMMYFUNCTION("TEXTJOIN(CHAR(10)&amp;CHAR(10), TRUE,
  ""H1: "" &amp;
    IFERROR(INDEX(IMPORTXML(REGEXREPLACE(AS665,""\?.*"",""""),""//h1[1]""),1),""""),
  IFERROR(""H2/H3: "" &amp;
    TEXTJOIN(CHAR(10), TRUE,
      IMPORTXML(REGEXREPLACE(AS665,""\?.*"",""""),""//h2[normalize-spa"&amp;"ce()] | //h3[normalize-space()]"")
    ),""""),
  IFERROR(""Paragraphs: "" &amp;
    TEXTJOIN(CHAR(10)&amp;CHAR(10), TRUE,
      IMPORTXML(REGEXREPLACE(AS665,""\?.*"",""""),
        ""//article//p[normalize-space()] | //div[contains(@class,'entry-content') or con"&amp;"tains(@class,'post-content') or contains(@class,'single-content') or contains(@class,'content') or contains(@class,'article')]//p[normalize-space()]""
      )
    ),"""")
)
"),"H1: ")</f>
        <v>H1: </v>
      </c>
      <c r="AU665" s="68" t="str">
        <f t="shared" si="5"/>
        <v/>
      </c>
      <c r="AV665" s="68" t="str">
        <f t="shared" si="6"/>
        <v/>
      </c>
      <c r="AW665" s="68" t="str">
        <f t="shared" si="7"/>
        <v/>
      </c>
      <c r="AX665" s="77"/>
    </row>
    <row r="666">
      <c r="A666" s="68"/>
      <c r="B666" s="68"/>
      <c r="C666" s="69"/>
      <c r="D666" s="68"/>
      <c r="E666" s="68"/>
      <c r="F666" s="68"/>
      <c r="G666" s="68"/>
      <c r="H666" s="68" t="str">
        <f t="shared" si="1"/>
        <v/>
      </c>
      <c r="I666" s="68"/>
      <c r="J666" s="111"/>
      <c r="K666" s="111"/>
      <c r="L666" s="122" t="b">
        <v>0</v>
      </c>
      <c r="M666" s="111"/>
      <c r="N666" s="109" t="b">
        <v>0</v>
      </c>
      <c r="O666" s="111"/>
      <c r="P666" s="109" t="b">
        <v>0</v>
      </c>
      <c r="Q666" s="111"/>
      <c r="R666" s="109" t="b">
        <v>0</v>
      </c>
      <c r="S666" s="111"/>
      <c r="T666" s="111"/>
      <c r="U666" s="111"/>
      <c r="V666" s="111"/>
      <c r="W666" s="111"/>
      <c r="X666" s="111"/>
      <c r="Y666" s="70" t="str">
        <f t="shared" si="8"/>
        <v/>
      </c>
      <c r="Z666" s="111"/>
      <c r="AA666" s="112" t="str">
        <f t="shared" si="2"/>
        <v>Missing Info</v>
      </c>
      <c r="AB666" s="113" t="str">
        <f>LET(
  completed, AA666="Complete",
  approved, AG666="Approved",
  srcVal,   IFERROR(VLOOKUP(D666, Lookup!A:F, 2, FALSE), ""),
  campVal,  IFERROR(VLOOKUP(D666, Lookup!A:F, 3, FALSE), ""),
  medVal,   IFERROR(VLOOKUP(D666, Lookup!A:F, 4, FALSE), ""),
  contVal,  IFERROR(VLOOKUP(D666, Lookup!A:F, 5, FALSE), ""),
  placeVal, IFERROR(VLOOKUP(D666, Lookup!A:F, 6, FALSE), ""),
  baseURL, AS666 &amp; "?",
  utm_source,   Lookup!$B$4 &amp; srcVal,
  utm_campaign, Lookup!$C$4 &amp; campVal,
  utm_medium,   Lookup!$D$4 &amp; medVal,
  utm_content,  Lookup!$E$4 &amp; contVal,
  utm_place,    Lookup!$F$4 &amp; placeVal,
  extras, "&amp;utm_term=" &amp; Y666 &amp; "&amp;adCreative=" &amp; AW666 &amp; "&amp;suggestedTerms=" &amp; AU666,
  IF(
    NOT(completed),
    "Missing Info",
    IF(
      NOT(approved),
      "Awaiting Approval",
      baseURL &amp; utm_source &amp; utm_campaign &amp; utm_medium &amp; utm_content &amp; utm_place &amp; extras
    )
  )
)</f>
        <v>Missing Info</v>
      </c>
      <c r="AC666" s="72" t="str">
        <f t="shared" si="3"/>
        <v/>
      </c>
      <c r="AD666" s="68"/>
      <c r="AE666" s="106"/>
      <c r="AF666" s="114" t="str">
        <f t="shared" si="4"/>
        <v/>
      </c>
      <c r="AG666" s="76"/>
      <c r="AH666" s="111"/>
      <c r="AI666" s="115"/>
      <c r="AJ666" s="68"/>
      <c r="AK666" s="124" t="str">
        <f>IFERROR(__xludf.DUMMYFUNCTION("iferror(split(AJ666,""|""),"""")"),"")</f>
        <v/>
      </c>
      <c r="AL666" s="111"/>
      <c r="AM666" s="111"/>
      <c r="AN666" s="118" t="str">
        <f>IFERROR(__xludf.DUMMYFUNCTION("if(J666="""","""",GOOGLETRANSLATE(J666,""auto"",""en""))"),"")</f>
        <v/>
      </c>
      <c r="AO666" s="111" t="str">
        <f>IFERROR(__xludf.DUMMYFUNCTION("if(K666="""","""",GOOGLETRANSLATE(K666,""auto"",""en""))"),"")</f>
        <v/>
      </c>
      <c r="AP666" s="111" t="str">
        <f>IFERROR(__xludf.DUMMYFUNCTION("if(M666="""","""",GOOGLETRANSLATE(M666,""auto"",""en""))"),"")</f>
        <v/>
      </c>
      <c r="AQ666" s="111" t="str">
        <f>IFERROR(__xludf.DUMMYFUNCTION("if(O666="""","""",GOOGLETRANSLATE(O666,""auto"",""en""))"),"")</f>
        <v/>
      </c>
      <c r="AR666" s="111" t="str">
        <f>IFERROR(__xludf.DUMMYFUNCTION("if(Q666="""","""",GOOGLETRANSLATE(Q666,""auto"",""en""))"),"")</f>
        <v/>
      </c>
      <c r="AS666" s="68" t="str">
        <f>IFERROR(__xludf.DUMMYFUNCTION("REGEXREPLACE(E666, ""\?.*"", """")
"),"")</f>
        <v/>
      </c>
      <c r="AT666" s="120" t="str">
        <f>IFERROR(__xludf.DUMMYFUNCTION("TEXTJOIN(CHAR(10)&amp;CHAR(10), TRUE,
  ""H1: "" &amp;
    IFERROR(INDEX(IMPORTXML(REGEXREPLACE(AS666,""\?.*"",""""),""//h1[1]""),1),""""),
  IFERROR(""H2/H3: "" &amp;
    TEXTJOIN(CHAR(10), TRUE,
      IMPORTXML(REGEXREPLACE(AS666,""\?.*"",""""),""//h2[normalize-spa"&amp;"ce()] | //h3[normalize-space()]"")
    ),""""),
  IFERROR(""Paragraphs: "" &amp;
    TEXTJOIN(CHAR(10)&amp;CHAR(10), TRUE,
      IMPORTXML(REGEXREPLACE(AS666,""\?.*"",""""),
        ""//article//p[normalize-space()] | //div[contains(@class,'entry-content') or con"&amp;"tains(@class,'post-content') or contains(@class,'single-content') or contains(@class,'content') or contains(@class,'article')]//p[normalize-space()]""
      )
    ),"""")
)
"),"H1: ")</f>
        <v>H1: </v>
      </c>
      <c r="AU666" s="68" t="str">
        <f t="shared" si="5"/>
        <v/>
      </c>
      <c r="AV666" s="68" t="str">
        <f t="shared" si="6"/>
        <v/>
      </c>
      <c r="AW666" s="68" t="str">
        <f t="shared" si="7"/>
        <v/>
      </c>
      <c r="AX666" s="77"/>
    </row>
    <row r="667">
      <c r="A667" s="68"/>
      <c r="B667" s="68"/>
      <c r="C667" s="69"/>
      <c r="D667" s="68"/>
      <c r="E667" s="68"/>
      <c r="F667" s="68"/>
      <c r="G667" s="68"/>
      <c r="H667" s="68" t="str">
        <f t="shared" si="1"/>
        <v/>
      </c>
      <c r="I667" s="68"/>
      <c r="J667" s="111"/>
      <c r="K667" s="111"/>
      <c r="L667" s="122" t="b">
        <v>0</v>
      </c>
      <c r="M667" s="111"/>
      <c r="N667" s="109" t="b">
        <v>0</v>
      </c>
      <c r="O667" s="111"/>
      <c r="P667" s="109" t="b">
        <v>0</v>
      </c>
      <c r="Q667" s="111"/>
      <c r="R667" s="109" t="b">
        <v>0</v>
      </c>
      <c r="S667" s="111"/>
      <c r="T667" s="111"/>
      <c r="U667" s="111"/>
      <c r="V667" s="111"/>
      <c r="W667" s="111"/>
      <c r="X667" s="111"/>
      <c r="Y667" s="70" t="str">
        <f t="shared" si="8"/>
        <v/>
      </c>
      <c r="Z667" s="111"/>
      <c r="AA667" s="112" t="str">
        <f t="shared" si="2"/>
        <v>Missing Info</v>
      </c>
      <c r="AB667" s="113" t="str">
        <f>LET(
  completed, AA667="Complete",
  approved, AG667="Approved",
  srcVal,   IFERROR(VLOOKUP(D667, Lookup!A:F, 2, FALSE), ""),
  campVal,  IFERROR(VLOOKUP(D667, Lookup!A:F, 3, FALSE), ""),
  medVal,   IFERROR(VLOOKUP(D667, Lookup!A:F, 4, FALSE), ""),
  contVal,  IFERROR(VLOOKUP(D667, Lookup!A:F, 5, FALSE), ""),
  placeVal, IFERROR(VLOOKUP(D667, Lookup!A:F, 6, FALSE), ""),
  baseURL, AS667 &amp; "?",
  utm_source,   Lookup!$B$4 &amp; srcVal,
  utm_campaign, Lookup!$C$4 &amp; campVal,
  utm_medium,   Lookup!$D$4 &amp; medVal,
  utm_content,  Lookup!$E$4 &amp; contVal,
  utm_place,    Lookup!$F$4 &amp; placeVal,
  extras, "&amp;utm_term=" &amp; Y667 &amp; "&amp;adCreative=" &amp; AW667 &amp; "&amp;suggestedTerms=" &amp; AU667,
  IF(
    NOT(completed),
    "Missing Info",
    IF(
      NOT(approved),
      "Awaiting Approval",
      baseURL &amp; utm_source &amp; utm_campaign &amp; utm_medium &amp; utm_content &amp; utm_place &amp; extras
    )
  )
)</f>
        <v>Missing Info</v>
      </c>
      <c r="AC667" s="72" t="str">
        <f t="shared" si="3"/>
        <v/>
      </c>
      <c r="AD667" s="68"/>
      <c r="AE667" s="106"/>
      <c r="AF667" s="114" t="str">
        <f t="shared" si="4"/>
        <v/>
      </c>
      <c r="AG667" s="76"/>
      <c r="AH667" s="111"/>
      <c r="AI667" s="115"/>
      <c r="AJ667" s="68"/>
      <c r="AK667" s="124" t="str">
        <f>IFERROR(__xludf.DUMMYFUNCTION("iferror(split(AJ667,""|""),"""")"),"")</f>
        <v/>
      </c>
      <c r="AL667" s="111"/>
      <c r="AM667" s="111"/>
      <c r="AN667" s="118" t="str">
        <f>IFERROR(__xludf.DUMMYFUNCTION("if(J667="""","""",GOOGLETRANSLATE(J667,""auto"",""en""))"),"")</f>
        <v/>
      </c>
      <c r="AO667" s="111" t="str">
        <f>IFERROR(__xludf.DUMMYFUNCTION("if(K667="""","""",GOOGLETRANSLATE(K667,""auto"",""en""))"),"")</f>
        <v/>
      </c>
      <c r="AP667" s="111" t="str">
        <f>IFERROR(__xludf.DUMMYFUNCTION("if(M667="""","""",GOOGLETRANSLATE(M667,""auto"",""en""))"),"")</f>
        <v/>
      </c>
      <c r="AQ667" s="111" t="str">
        <f>IFERROR(__xludf.DUMMYFUNCTION("if(O667="""","""",GOOGLETRANSLATE(O667,""auto"",""en""))"),"")</f>
        <v/>
      </c>
      <c r="AR667" s="111" t="str">
        <f>IFERROR(__xludf.DUMMYFUNCTION("if(Q667="""","""",GOOGLETRANSLATE(Q667,""auto"",""en""))"),"")</f>
        <v/>
      </c>
      <c r="AS667" s="68" t="str">
        <f>IFERROR(__xludf.DUMMYFUNCTION("REGEXREPLACE(E667, ""\?.*"", """")
"),"")</f>
        <v/>
      </c>
      <c r="AT667" s="120" t="str">
        <f>IFERROR(__xludf.DUMMYFUNCTION("TEXTJOIN(CHAR(10)&amp;CHAR(10), TRUE,
  ""H1: "" &amp;
    IFERROR(INDEX(IMPORTXML(REGEXREPLACE(AS667,""\?.*"",""""),""//h1[1]""),1),""""),
  IFERROR(""H2/H3: "" &amp;
    TEXTJOIN(CHAR(10), TRUE,
      IMPORTXML(REGEXREPLACE(AS667,""\?.*"",""""),""//h2[normalize-spa"&amp;"ce()] | //h3[normalize-space()]"")
    ),""""),
  IFERROR(""Paragraphs: "" &amp;
    TEXTJOIN(CHAR(10)&amp;CHAR(10), TRUE,
      IMPORTXML(REGEXREPLACE(AS667,""\?.*"",""""),
        ""//article//p[normalize-space()] | //div[contains(@class,'entry-content') or con"&amp;"tains(@class,'post-content') or contains(@class,'single-content') or contains(@class,'content') or contains(@class,'article')]//p[normalize-space()]""
      )
    ),"""")
)
"),"H1: ")</f>
        <v>H1: </v>
      </c>
      <c r="AU667" s="68" t="str">
        <f t="shared" si="5"/>
        <v/>
      </c>
      <c r="AV667" s="68" t="str">
        <f t="shared" si="6"/>
        <v/>
      </c>
      <c r="AW667" s="68" t="str">
        <f t="shared" si="7"/>
        <v/>
      </c>
      <c r="AX667" s="77"/>
    </row>
    <row r="668">
      <c r="A668" s="68"/>
      <c r="B668" s="68"/>
      <c r="C668" s="69"/>
      <c r="D668" s="68"/>
      <c r="E668" s="68"/>
      <c r="F668" s="68"/>
      <c r="G668" s="68"/>
      <c r="H668" s="68" t="str">
        <f t="shared" si="1"/>
        <v/>
      </c>
      <c r="I668" s="68"/>
      <c r="J668" s="111"/>
      <c r="K668" s="111"/>
      <c r="L668" s="122" t="b">
        <v>0</v>
      </c>
      <c r="M668" s="111"/>
      <c r="N668" s="109" t="b">
        <v>0</v>
      </c>
      <c r="O668" s="111"/>
      <c r="P668" s="109" t="b">
        <v>0</v>
      </c>
      <c r="Q668" s="111"/>
      <c r="R668" s="109" t="b">
        <v>0</v>
      </c>
      <c r="S668" s="111"/>
      <c r="T668" s="111"/>
      <c r="U668" s="111"/>
      <c r="V668" s="111"/>
      <c r="W668" s="111"/>
      <c r="X668" s="111"/>
      <c r="Y668" s="70" t="str">
        <f t="shared" si="8"/>
        <v/>
      </c>
      <c r="Z668" s="111"/>
      <c r="AA668" s="112" t="str">
        <f t="shared" si="2"/>
        <v>Missing Info</v>
      </c>
      <c r="AB668" s="113" t="str">
        <f>LET(
  completed, AA668="Complete",
  approved, AG668="Approved",
  srcVal,   IFERROR(VLOOKUP(D668, Lookup!A:F, 2, FALSE), ""),
  campVal,  IFERROR(VLOOKUP(D668, Lookup!A:F, 3, FALSE), ""),
  medVal,   IFERROR(VLOOKUP(D668, Lookup!A:F, 4, FALSE), ""),
  contVal,  IFERROR(VLOOKUP(D668, Lookup!A:F, 5, FALSE), ""),
  placeVal, IFERROR(VLOOKUP(D668, Lookup!A:F, 6, FALSE), ""),
  baseURL, AS668 &amp; "?",
  utm_source,   Lookup!$B$4 &amp; srcVal,
  utm_campaign, Lookup!$C$4 &amp; campVal,
  utm_medium,   Lookup!$D$4 &amp; medVal,
  utm_content,  Lookup!$E$4 &amp; contVal,
  utm_place,    Lookup!$F$4 &amp; placeVal,
  extras, "&amp;utm_term=" &amp; Y668 &amp; "&amp;adCreative=" &amp; AW668 &amp; "&amp;suggestedTerms=" &amp; AU668,
  IF(
    NOT(completed),
    "Missing Info",
    IF(
      NOT(approved),
      "Awaiting Approval",
      baseURL &amp; utm_source &amp; utm_campaign &amp; utm_medium &amp; utm_content &amp; utm_place &amp; extras
    )
  )
)</f>
        <v>Missing Info</v>
      </c>
      <c r="AC668" s="72" t="str">
        <f t="shared" si="3"/>
        <v/>
      </c>
      <c r="AD668" s="68"/>
      <c r="AE668" s="106"/>
      <c r="AF668" s="114" t="str">
        <f t="shared" si="4"/>
        <v/>
      </c>
      <c r="AG668" s="76"/>
      <c r="AH668" s="111"/>
      <c r="AI668" s="115"/>
      <c r="AJ668" s="68"/>
      <c r="AK668" s="124" t="str">
        <f>IFERROR(__xludf.DUMMYFUNCTION("iferror(split(AJ668,""|""),"""")"),"")</f>
        <v/>
      </c>
      <c r="AL668" s="111"/>
      <c r="AM668" s="111"/>
      <c r="AN668" s="118" t="str">
        <f>IFERROR(__xludf.DUMMYFUNCTION("if(J668="""","""",GOOGLETRANSLATE(J668,""auto"",""en""))"),"")</f>
        <v/>
      </c>
      <c r="AO668" s="111" t="str">
        <f>IFERROR(__xludf.DUMMYFUNCTION("if(K668="""","""",GOOGLETRANSLATE(K668,""auto"",""en""))"),"")</f>
        <v/>
      </c>
      <c r="AP668" s="111" t="str">
        <f>IFERROR(__xludf.DUMMYFUNCTION("if(M668="""","""",GOOGLETRANSLATE(M668,""auto"",""en""))"),"")</f>
        <v/>
      </c>
      <c r="AQ668" s="111" t="str">
        <f>IFERROR(__xludf.DUMMYFUNCTION("if(O668="""","""",GOOGLETRANSLATE(O668,""auto"",""en""))"),"")</f>
        <v/>
      </c>
      <c r="AR668" s="111" t="str">
        <f>IFERROR(__xludf.DUMMYFUNCTION("if(Q668="""","""",GOOGLETRANSLATE(Q668,""auto"",""en""))"),"")</f>
        <v/>
      </c>
      <c r="AS668" s="68" t="str">
        <f>IFERROR(__xludf.DUMMYFUNCTION("REGEXREPLACE(E668, ""\?.*"", """")
"),"")</f>
        <v/>
      </c>
      <c r="AT668" s="120" t="str">
        <f>IFERROR(__xludf.DUMMYFUNCTION("TEXTJOIN(CHAR(10)&amp;CHAR(10), TRUE,
  ""H1: "" &amp;
    IFERROR(INDEX(IMPORTXML(REGEXREPLACE(AS668,""\?.*"",""""),""//h1[1]""),1),""""),
  IFERROR(""H2/H3: "" &amp;
    TEXTJOIN(CHAR(10), TRUE,
      IMPORTXML(REGEXREPLACE(AS668,""\?.*"",""""),""//h2[normalize-spa"&amp;"ce()] | //h3[normalize-space()]"")
    ),""""),
  IFERROR(""Paragraphs: "" &amp;
    TEXTJOIN(CHAR(10)&amp;CHAR(10), TRUE,
      IMPORTXML(REGEXREPLACE(AS668,""\?.*"",""""),
        ""//article//p[normalize-space()] | //div[contains(@class,'entry-content') or con"&amp;"tains(@class,'post-content') or contains(@class,'single-content') or contains(@class,'content') or contains(@class,'article')]//p[normalize-space()]""
      )
    ),"""")
)
"),"H1: ")</f>
        <v>H1: </v>
      </c>
      <c r="AU668" s="68" t="str">
        <f t="shared" si="5"/>
        <v/>
      </c>
      <c r="AV668" s="68" t="str">
        <f t="shared" si="6"/>
        <v/>
      </c>
      <c r="AW668" s="68" t="str">
        <f t="shared" si="7"/>
        <v/>
      </c>
      <c r="AX668" s="77"/>
    </row>
    <row r="669">
      <c r="A669" s="68"/>
      <c r="B669" s="68"/>
      <c r="C669" s="69"/>
      <c r="D669" s="68"/>
      <c r="E669" s="68"/>
      <c r="F669" s="68"/>
      <c r="G669" s="68"/>
      <c r="H669" s="68" t="str">
        <f t="shared" si="1"/>
        <v/>
      </c>
      <c r="I669" s="68"/>
      <c r="J669" s="111"/>
      <c r="K669" s="111"/>
      <c r="L669" s="122" t="b">
        <v>0</v>
      </c>
      <c r="M669" s="111"/>
      <c r="N669" s="109" t="b">
        <v>0</v>
      </c>
      <c r="O669" s="111"/>
      <c r="P669" s="109" t="b">
        <v>0</v>
      </c>
      <c r="Q669" s="111"/>
      <c r="R669" s="109" t="b">
        <v>0</v>
      </c>
      <c r="S669" s="111"/>
      <c r="T669" s="111"/>
      <c r="U669" s="111"/>
      <c r="V669" s="111"/>
      <c r="W669" s="111"/>
      <c r="X669" s="111"/>
      <c r="Y669" s="70" t="str">
        <f t="shared" si="8"/>
        <v/>
      </c>
      <c r="Z669" s="111"/>
      <c r="AA669" s="112" t="str">
        <f t="shared" si="2"/>
        <v>Missing Info</v>
      </c>
      <c r="AB669" s="113" t="str">
        <f>LET(
  completed, AA669="Complete",
  approved, AG669="Approved",
  srcVal,   IFERROR(VLOOKUP(D669, Lookup!A:F, 2, FALSE), ""),
  campVal,  IFERROR(VLOOKUP(D669, Lookup!A:F, 3, FALSE), ""),
  medVal,   IFERROR(VLOOKUP(D669, Lookup!A:F, 4, FALSE), ""),
  contVal,  IFERROR(VLOOKUP(D669, Lookup!A:F, 5, FALSE), ""),
  placeVal, IFERROR(VLOOKUP(D669, Lookup!A:F, 6, FALSE), ""),
  baseURL, AS669 &amp; "?",
  utm_source,   Lookup!$B$4 &amp; srcVal,
  utm_campaign, Lookup!$C$4 &amp; campVal,
  utm_medium,   Lookup!$D$4 &amp; medVal,
  utm_content,  Lookup!$E$4 &amp; contVal,
  utm_place,    Lookup!$F$4 &amp; placeVal,
  extras, "&amp;utm_term=" &amp; Y669 &amp; "&amp;adCreative=" &amp; AW669 &amp; "&amp;suggestedTerms=" &amp; AU669,
  IF(
    NOT(completed),
    "Missing Info",
    IF(
      NOT(approved),
      "Awaiting Approval",
      baseURL &amp; utm_source &amp; utm_campaign &amp; utm_medium &amp; utm_content &amp; utm_place &amp; extras
    )
  )
)</f>
        <v>Missing Info</v>
      </c>
      <c r="AC669" s="72" t="str">
        <f t="shared" si="3"/>
        <v/>
      </c>
      <c r="AD669" s="68"/>
      <c r="AE669" s="106"/>
      <c r="AF669" s="114" t="str">
        <f t="shared" si="4"/>
        <v/>
      </c>
      <c r="AG669" s="76"/>
      <c r="AH669" s="111"/>
      <c r="AI669" s="115"/>
      <c r="AJ669" s="68"/>
      <c r="AK669" s="124" t="str">
        <f>IFERROR(__xludf.DUMMYFUNCTION("iferror(split(AJ669,""|""),"""")"),"")</f>
        <v/>
      </c>
      <c r="AL669" s="111"/>
      <c r="AM669" s="111"/>
      <c r="AN669" s="118" t="str">
        <f>IFERROR(__xludf.DUMMYFUNCTION("if(J669="""","""",GOOGLETRANSLATE(J669,""auto"",""en""))"),"")</f>
        <v/>
      </c>
      <c r="AO669" s="111" t="str">
        <f>IFERROR(__xludf.DUMMYFUNCTION("if(K669="""","""",GOOGLETRANSLATE(K669,""auto"",""en""))"),"")</f>
        <v/>
      </c>
      <c r="AP669" s="111" t="str">
        <f>IFERROR(__xludf.DUMMYFUNCTION("if(M669="""","""",GOOGLETRANSLATE(M669,""auto"",""en""))"),"")</f>
        <v/>
      </c>
      <c r="AQ669" s="111" t="str">
        <f>IFERROR(__xludf.DUMMYFUNCTION("if(O669="""","""",GOOGLETRANSLATE(O669,""auto"",""en""))"),"")</f>
        <v/>
      </c>
      <c r="AR669" s="111" t="str">
        <f>IFERROR(__xludf.DUMMYFUNCTION("if(Q669="""","""",GOOGLETRANSLATE(Q669,""auto"",""en""))"),"")</f>
        <v/>
      </c>
      <c r="AS669" s="68" t="str">
        <f>IFERROR(__xludf.DUMMYFUNCTION("REGEXREPLACE(E669, ""\?.*"", """")
"),"")</f>
        <v/>
      </c>
      <c r="AT669" s="120" t="str">
        <f>IFERROR(__xludf.DUMMYFUNCTION("TEXTJOIN(CHAR(10)&amp;CHAR(10), TRUE,
  ""H1: "" &amp;
    IFERROR(INDEX(IMPORTXML(REGEXREPLACE(AS669,""\?.*"",""""),""//h1[1]""),1),""""),
  IFERROR(""H2/H3: "" &amp;
    TEXTJOIN(CHAR(10), TRUE,
      IMPORTXML(REGEXREPLACE(AS669,""\?.*"",""""),""//h2[normalize-spa"&amp;"ce()] | //h3[normalize-space()]"")
    ),""""),
  IFERROR(""Paragraphs: "" &amp;
    TEXTJOIN(CHAR(10)&amp;CHAR(10), TRUE,
      IMPORTXML(REGEXREPLACE(AS669,""\?.*"",""""),
        ""//article//p[normalize-space()] | //div[contains(@class,'entry-content') or con"&amp;"tains(@class,'post-content') or contains(@class,'single-content') or contains(@class,'content') or contains(@class,'article')]//p[normalize-space()]""
      )
    ),"""")
)
"),"H1: ")</f>
        <v>H1: </v>
      </c>
      <c r="AU669" s="68" t="str">
        <f t="shared" si="5"/>
        <v/>
      </c>
      <c r="AV669" s="68" t="str">
        <f t="shared" si="6"/>
        <v/>
      </c>
      <c r="AW669" s="68" t="str">
        <f t="shared" si="7"/>
        <v/>
      </c>
      <c r="AX669" s="77"/>
    </row>
    <row r="670">
      <c r="A670" s="68"/>
      <c r="B670" s="68"/>
      <c r="C670" s="69"/>
      <c r="D670" s="68"/>
      <c r="E670" s="68"/>
      <c r="F670" s="68"/>
      <c r="G670" s="68"/>
      <c r="H670" s="68" t="str">
        <f t="shared" si="1"/>
        <v/>
      </c>
      <c r="I670" s="68"/>
      <c r="J670" s="111"/>
      <c r="K670" s="111"/>
      <c r="L670" s="122" t="b">
        <v>0</v>
      </c>
      <c r="M670" s="111"/>
      <c r="N670" s="109" t="b">
        <v>0</v>
      </c>
      <c r="O670" s="111"/>
      <c r="P670" s="109" t="b">
        <v>0</v>
      </c>
      <c r="Q670" s="111"/>
      <c r="R670" s="109" t="b">
        <v>0</v>
      </c>
      <c r="S670" s="111"/>
      <c r="T670" s="111"/>
      <c r="U670" s="111"/>
      <c r="V670" s="111"/>
      <c r="W670" s="111"/>
      <c r="X670" s="111"/>
      <c r="Y670" s="70" t="str">
        <f t="shared" si="8"/>
        <v/>
      </c>
      <c r="Z670" s="111"/>
      <c r="AA670" s="112" t="str">
        <f t="shared" si="2"/>
        <v>Missing Info</v>
      </c>
      <c r="AB670" s="113" t="str">
        <f>LET(
  completed, AA670="Complete",
  approved, AG670="Approved",
  srcVal,   IFERROR(VLOOKUP(D670, Lookup!A:F, 2, FALSE), ""),
  campVal,  IFERROR(VLOOKUP(D670, Lookup!A:F, 3, FALSE), ""),
  medVal,   IFERROR(VLOOKUP(D670, Lookup!A:F, 4, FALSE), ""),
  contVal,  IFERROR(VLOOKUP(D670, Lookup!A:F, 5, FALSE), ""),
  placeVal, IFERROR(VLOOKUP(D670, Lookup!A:F, 6, FALSE), ""),
  baseURL, AS670 &amp; "?",
  utm_source,   Lookup!$B$4 &amp; srcVal,
  utm_campaign, Lookup!$C$4 &amp; campVal,
  utm_medium,   Lookup!$D$4 &amp; medVal,
  utm_content,  Lookup!$E$4 &amp; contVal,
  utm_place,    Lookup!$F$4 &amp; placeVal,
  extras, "&amp;utm_term=" &amp; Y670 &amp; "&amp;adCreative=" &amp; AW670 &amp; "&amp;suggestedTerms=" &amp; AU670,
  IF(
    NOT(completed),
    "Missing Info",
    IF(
      NOT(approved),
      "Awaiting Approval",
      baseURL &amp; utm_source &amp; utm_campaign &amp; utm_medium &amp; utm_content &amp; utm_place &amp; extras
    )
  )
)</f>
        <v>Missing Info</v>
      </c>
      <c r="AC670" s="72" t="str">
        <f t="shared" si="3"/>
        <v/>
      </c>
      <c r="AD670" s="68"/>
      <c r="AE670" s="106"/>
      <c r="AF670" s="114" t="str">
        <f t="shared" si="4"/>
        <v/>
      </c>
      <c r="AG670" s="76"/>
      <c r="AH670" s="111"/>
      <c r="AI670" s="115"/>
      <c r="AJ670" s="68"/>
      <c r="AK670" s="124" t="str">
        <f>IFERROR(__xludf.DUMMYFUNCTION("iferror(split(AJ670,""|""),"""")"),"")</f>
        <v/>
      </c>
      <c r="AL670" s="111"/>
      <c r="AM670" s="111"/>
      <c r="AN670" s="118" t="str">
        <f>IFERROR(__xludf.DUMMYFUNCTION("if(J670="""","""",GOOGLETRANSLATE(J670,""auto"",""en""))"),"")</f>
        <v/>
      </c>
      <c r="AO670" s="111" t="str">
        <f>IFERROR(__xludf.DUMMYFUNCTION("if(K670="""","""",GOOGLETRANSLATE(K670,""auto"",""en""))"),"")</f>
        <v/>
      </c>
      <c r="AP670" s="111" t="str">
        <f>IFERROR(__xludf.DUMMYFUNCTION("if(M670="""","""",GOOGLETRANSLATE(M670,""auto"",""en""))"),"")</f>
        <v/>
      </c>
      <c r="AQ670" s="111" t="str">
        <f>IFERROR(__xludf.DUMMYFUNCTION("if(O670="""","""",GOOGLETRANSLATE(O670,""auto"",""en""))"),"")</f>
        <v/>
      </c>
      <c r="AR670" s="111" t="str">
        <f>IFERROR(__xludf.DUMMYFUNCTION("if(Q670="""","""",GOOGLETRANSLATE(Q670,""auto"",""en""))"),"")</f>
        <v/>
      </c>
      <c r="AS670" s="68" t="str">
        <f>IFERROR(__xludf.DUMMYFUNCTION("REGEXREPLACE(E670, ""\?.*"", """")
"),"")</f>
        <v/>
      </c>
      <c r="AT670" s="120" t="str">
        <f>IFERROR(__xludf.DUMMYFUNCTION("TEXTJOIN(CHAR(10)&amp;CHAR(10), TRUE,
  ""H1: "" &amp;
    IFERROR(INDEX(IMPORTXML(REGEXREPLACE(AS670,""\?.*"",""""),""//h1[1]""),1),""""),
  IFERROR(""H2/H3: "" &amp;
    TEXTJOIN(CHAR(10), TRUE,
      IMPORTXML(REGEXREPLACE(AS670,""\?.*"",""""),""//h2[normalize-spa"&amp;"ce()] | //h3[normalize-space()]"")
    ),""""),
  IFERROR(""Paragraphs: "" &amp;
    TEXTJOIN(CHAR(10)&amp;CHAR(10), TRUE,
      IMPORTXML(REGEXREPLACE(AS670,""\?.*"",""""),
        ""//article//p[normalize-space()] | //div[contains(@class,'entry-content') or con"&amp;"tains(@class,'post-content') or contains(@class,'single-content') or contains(@class,'content') or contains(@class,'article')]//p[normalize-space()]""
      )
    ),"""")
)
"),"H1: ")</f>
        <v>H1: </v>
      </c>
      <c r="AU670" s="68" t="str">
        <f t="shared" si="5"/>
        <v/>
      </c>
      <c r="AV670" s="68" t="str">
        <f t="shared" si="6"/>
        <v/>
      </c>
      <c r="AW670" s="68" t="str">
        <f t="shared" si="7"/>
        <v/>
      </c>
      <c r="AX670" s="77"/>
    </row>
    <row r="671">
      <c r="A671" s="68"/>
      <c r="B671" s="68"/>
      <c r="C671" s="69"/>
      <c r="D671" s="68"/>
      <c r="E671" s="68"/>
      <c r="F671" s="68"/>
      <c r="G671" s="68"/>
      <c r="H671" s="68" t="str">
        <f t="shared" si="1"/>
        <v/>
      </c>
      <c r="I671" s="68"/>
      <c r="J671" s="111"/>
      <c r="K671" s="111"/>
      <c r="L671" s="122" t="b">
        <v>0</v>
      </c>
      <c r="M671" s="111"/>
      <c r="N671" s="109" t="b">
        <v>0</v>
      </c>
      <c r="O671" s="111"/>
      <c r="P671" s="109" t="b">
        <v>0</v>
      </c>
      <c r="Q671" s="111"/>
      <c r="R671" s="109" t="b">
        <v>0</v>
      </c>
      <c r="S671" s="111"/>
      <c r="T671" s="111"/>
      <c r="U671" s="111"/>
      <c r="V671" s="111"/>
      <c r="W671" s="111"/>
      <c r="X671" s="111"/>
      <c r="Y671" s="70" t="str">
        <f t="shared" si="8"/>
        <v/>
      </c>
      <c r="Z671" s="111"/>
      <c r="AA671" s="112" t="str">
        <f t="shared" si="2"/>
        <v>Missing Info</v>
      </c>
      <c r="AB671" s="113" t="str">
        <f>LET(
  completed, AA671="Complete",
  approved, AG671="Approved",
  srcVal,   IFERROR(VLOOKUP(D671, Lookup!A:F, 2, FALSE), ""),
  campVal,  IFERROR(VLOOKUP(D671, Lookup!A:F, 3, FALSE), ""),
  medVal,   IFERROR(VLOOKUP(D671, Lookup!A:F, 4, FALSE), ""),
  contVal,  IFERROR(VLOOKUP(D671, Lookup!A:F, 5, FALSE), ""),
  placeVal, IFERROR(VLOOKUP(D671, Lookup!A:F, 6, FALSE), ""),
  baseURL, AS671 &amp; "?",
  utm_source,   Lookup!$B$4 &amp; srcVal,
  utm_campaign, Lookup!$C$4 &amp; campVal,
  utm_medium,   Lookup!$D$4 &amp; medVal,
  utm_content,  Lookup!$E$4 &amp; contVal,
  utm_place,    Lookup!$F$4 &amp; placeVal,
  extras, "&amp;utm_term=" &amp; Y671 &amp; "&amp;adCreative=" &amp; AW671 &amp; "&amp;suggestedTerms=" &amp; AU671,
  IF(
    NOT(completed),
    "Missing Info",
    IF(
      NOT(approved),
      "Awaiting Approval",
      baseURL &amp; utm_source &amp; utm_campaign &amp; utm_medium &amp; utm_content &amp; utm_place &amp; extras
    )
  )
)</f>
        <v>Missing Info</v>
      </c>
      <c r="AC671" s="72" t="str">
        <f t="shared" si="3"/>
        <v/>
      </c>
      <c r="AD671" s="68"/>
      <c r="AE671" s="106"/>
      <c r="AF671" s="114" t="str">
        <f t="shared" si="4"/>
        <v/>
      </c>
      <c r="AG671" s="76"/>
      <c r="AH671" s="111"/>
      <c r="AI671" s="115"/>
      <c r="AJ671" s="68"/>
      <c r="AK671" s="124" t="str">
        <f>IFERROR(__xludf.DUMMYFUNCTION("iferror(split(AJ671,""|""),"""")"),"")</f>
        <v/>
      </c>
      <c r="AL671" s="111"/>
      <c r="AM671" s="111"/>
      <c r="AN671" s="118" t="str">
        <f>IFERROR(__xludf.DUMMYFUNCTION("if(J671="""","""",GOOGLETRANSLATE(J671,""auto"",""en""))"),"")</f>
        <v/>
      </c>
      <c r="AO671" s="111" t="str">
        <f>IFERROR(__xludf.DUMMYFUNCTION("if(K671="""","""",GOOGLETRANSLATE(K671,""auto"",""en""))"),"")</f>
        <v/>
      </c>
      <c r="AP671" s="111" t="str">
        <f>IFERROR(__xludf.DUMMYFUNCTION("if(M671="""","""",GOOGLETRANSLATE(M671,""auto"",""en""))"),"")</f>
        <v/>
      </c>
      <c r="AQ671" s="111" t="str">
        <f>IFERROR(__xludf.DUMMYFUNCTION("if(O671="""","""",GOOGLETRANSLATE(O671,""auto"",""en""))"),"")</f>
        <v/>
      </c>
      <c r="AR671" s="111" t="str">
        <f>IFERROR(__xludf.DUMMYFUNCTION("if(Q671="""","""",GOOGLETRANSLATE(Q671,""auto"",""en""))"),"")</f>
        <v/>
      </c>
      <c r="AS671" s="68" t="str">
        <f>IFERROR(__xludf.DUMMYFUNCTION("REGEXREPLACE(E671, ""\?.*"", """")
"),"")</f>
        <v/>
      </c>
      <c r="AT671" s="120" t="str">
        <f>IFERROR(__xludf.DUMMYFUNCTION("TEXTJOIN(CHAR(10)&amp;CHAR(10), TRUE,
  ""H1: "" &amp;
    IFERROR(INDEX(IMPORTXML(REGEXREPLACE(AS671,""\?.*"",""""),""//h1[1]""),1),""""),
  IFERROR(""H2/H3: "" &amp;
    TEXTJOIN(CHAR(10), TRUE,
      IMPORTXML(REGEXREPLACE(AS671,""\?.*"",""""),""//h2[normalize-spa"&amp;"ce()] | //h3[normalize-space()]"")
    ),""""),
  IFERROR(""Paragraphs: "" &amp;
    TEXTJOIN(CHAR(10)&amp;CHAR(10), TRUE,
      IMPORTXML(REGEXREPLACE(AS671,""\?.*"",""""),
        ""//article//p[normalize-space()] | //div[contains(@class,'entry-content') or con"&amp;"tains(@class,'post-content') or contains(@class,'single-content') or contains(@class,'content') or contains(@class,'article')]//p[normalize-space()]""
      )
    ),"""")
)
"),"H1: ")</f>
        <v>H1: </v>
      </c>
      <c r="AU671" s="68" t="str">
        <f t="shared" si="5"/>
        <v/>
      </c>
      <c r="AV671" s="68" t="str">
        <f t="shared" si="6"/>
        <v/>
      </c>
      <c r="AW671" s="68" t="str">
        <f t="shared" si="7"/>
        <v/>
      </c>
      <c r="AX671" s="77"/>
    </row>
    <row r="672">
      <c r="A672" s="68"/>
      <c r="B672" s="68"/>
      <c r="C672" s="69"/>
      <c r="D672" s="68"/>
      <c r="E672" s="68"/>
      <c r="F672" s="68"/>
      <c r="G672" s="68"/>
      <c r="H672" s="68" t="str">
        <f t="shared" si="1"/>
        <v/>
      </c>
      <c r="I672" s="68"/>
      <c r="J672" s="111"/>
      <c r="K672" s="111"/>
      <c r="L672" s="122" t="b">
        <v>0</v>
      </c>
      <c r="M672" s="111"/>
      <c r="N672" s="109" t="b">
        <v>0</v>
      </c>
      <c r="O672" s="111"/>
      <c r="P672" s="109" t="b">
        <v>0</v>
      </c>
      <c r="Q672" s="111"/>
      <c r="R672" s="109" t="b">
        <v>0</v>
      </c>
      <c r="S672" s="111"/>
      <c r="T672" s="111"/>
      <c r="U672" s="111"/>
      <c r="V672" s="111"/>
      <c r="W672" s="111"/>
      <c r="X672" s="111"/>
      <c r="Y672" s="70" t="str">
        <f t="shared" si="8"/>
        <v/>
      </c>
      <c r="Z672" s="111"/>
      <c r="AA672" s="112" t="str">
        <f t="shared" si="2"/>
        <v>Missing Info</v>
      </c>
      <c r="AB672" s="113" t="str">
        <f>LET(
  completed, AA672="Complete",
  approved, AG672="Approved",
  srcVal,   IFERROR(VLOOKUP(D672, Lookup!A:F, 2, FALSE), ""),
  campVal,  IFERROR(VLOOKUP(D672, Lookup!A:F, 3, FALSE), ""),
  medVal,   IFERROR(VLOOKUP(D672, Lookup!A:F, 4, FALSE), ""),
  contVal,  IFERROR(VLOOKUP(D672, Lookup!A:F, 5, FALSE), ""),
  placeVal, IFERROR(VLOOKUP(D672, Lookup!A:F, 6, FALSE), ""),
  baseURL, AS672 &amp; "?",
  utm_source,   Lookup!$B$4 &amp; srcVal,
  utm_campaign, Lookup!$C$4 &amp; campVal,
  utm_medium,   Lookup!$D$4 &amp; medVal,
  utm_content,  Lookup!$E$4 &amp; contVal,
  utm_place,    Lookup!$F$4 &amp; placeVal,
  extras, "&amp;utm_term=" &amp; Y672 &amp; "&amp;adCreative=" &amp; AW672 &amp; "&amp;suggestedTerms=" &amp; AU672,
  IF(
    NOT(completed),
    "Missing Info",
    IF(
      NOT(approved),
      "Awaiting Approval",
      baseURL &amp; utm_source &amp; utm_campaign &amp; utm_medium &amp; utm_content &amp; utm_place &amp; extras
    )
  )
)</f>
        <v>Missing Info</v>
      </c>
      <c r="AC672" s="72" t="str">
        <f t="shared" si="3"/>
        <v/>
      </c>
      <c r="AD672" s="68"/>
      <c r="AE672" s="106"/>
      <c r="AF672" s="114" t="str">
        <f t="shared" si="4"/>
        <v/>
      </c>
      <c r="AG672" s="76"/>
      <c r="AH672" s="111"/>
      <c r="AI672" s="115"/>
      <c r="AJ672" s="68"/>
      <c r="AK672" s="124" t="str">
        <f>IFERROR(__xludf.DUMMYFUNCTION("iferror(split(AJ672,""|""),"""")"),"")</f>
        <v/>
      </c>
      <c r="AL672" s="111"/>
      <c r="AM672" s="111"/>
      <c r="AN672" s="118" t="str">
        <f>IFERROR(__xludf.DUMMYFUNCTION("if(J672="""","""",GOOGLETRANSLATE(J672,""auto"",""en""))"),"")</f>
        <v/>
      </c>
      <c r="AO672" s="111" t="str">
        <f>IFERROR(__xludf.DUMMYFUNCTION("if(K672="""","""",GOOGLETRANSLATE(K672,""auto"",""en""))"),"")</f>
        <v/>
      </c>
      <c r="AP672" s="111" t="str">
        <f>IFERROR(__xludf.DUMMYFUNCTION("if(M672="""","""",GOOGLETRANSLATE(M672,""auto"",""en""))"),"")</f>
        <v/>
      </c>
      <c r="AQ672" s="111" t="str">
        <f>IFERROR(__xludf.DUMMYFUNCTION("if(O672="""","""",GOOGLETRANSLATE(O672,""auto"",""en""))"),"")</f>
        <v/>
      </c>
      <c r="AR672" s="111" t="str">
        <f>IFERROR(__xludf.DUMMYFUNCTION("if(Q672="""","""",GOOGLETRANSLATE(Q672,""auto"",""en""))"),"")</f>
        <v/>
      </c>
      <c r="AS672" s="68" t="str">
        <f>IFERROR(__xludf.DUMMYFUNCTION("REGEXREPLACE(E672, ""\?.*"", """")
"),"")</f>
        <v/>
      </c>
      <c r="AT672" s="120" t="str">
        <f>IFERROR(__xludf.DUMMYFUNCTION("TEXTJOIN(CHAR(10)&amp;CHAR(10), TRUE,
  ""H1: "" &amp;
    IFERROR(INDEX(IMPORTXML(REGEXREPLACE(AS672,""\?.*"",""""),""//h1[1]""),1),""""),
  IFERROR(""H2/H3: "" &amp;
    TEXTJOIN(CHAR(10), TRUE,
      IMPORTXML(REGEXREPLACE(AS672,""\?.*"",""""),""//h2[normalize-spa"&amp;"ce()] | //h3[normalize-space()]"")
    ),""""),
  IFERROR(""Paragraphs: "" &amp;
    TEXTJOIN(CHAR(10)&amp;CHAR(10), TRUE,
      IMPORTXML(REGEXREPLACE(AS672,""\?.*"",""""),
        ""//article//p[normalize-space()] | //div[contains(@class,'entry-content') or con"&amp;"tains(@class,'post-content') or contains(@class,'single-content') or contains(@class,'content') or contains(@class,'article')]//p[normalize-space()]""
      )
    ),"""")
)
"),"H1: ")</f>
        <v>H1: </v>
      </c>
      <c r="AU672" s="68" t="str">
        <f t="shared" si="5"/>
        <v/>
      </c>
      <c r="AV672" s="68" t="str">
        <f t="shared" si="6"/>
        <v/>
      </c>
      <c r="AW672" s="68" t="str">
        <f t="shared" si="7"/>
        <v/>
      </c>
      <c r="AX672" s="77"/>
    </row>
    <row r="673">
      <c r="A673" s="68"/>
      <c r="B673" s="68"/>
      <c r="C673" s="69"/>
      <c r="D673" s="68"/>
      <c r="E673" s="68"/>
      <c r="F673" s="68"/>
      <c r="G673" s="68"/>
      <c r="H673" s="68" t="str">
        <f t="shared" si="1"/>
        <v/>
      </c>
      <c r="I673" s="68"/>
      <c r="J673" s="111"/>
      <c r="K673" s="111"/>
      <c r="L673" s="122" t="b">
        <v>0</v>
      </c>
      <c r="M673" s="111"/>
      <c r="N673" s="109" t="b">
        <v>0</v>
      </c>
      <c r="O673" s="111"/>
      <c r="P673" s="109" t="b">
        <v>0</v>
      </c>
      <c r="Q673" s="111"/>
      <c r="R673" s="109" t="b">
        <v>0</v>
      </c>
      <c r="S673" s="111"/>
      <c r="T673" s="111"/>
      <c r="U673" s="111"/>
      <c r="V673" s="111"/>
      <c r="W673" s="111"/>
      <c r="X673" s="111"/>
      <c r="Y673" s="70" t="str">
        <f t="shared" si="8"/>
        <v/>
      </c>
      <c r="Z673" s="111"/>
      <c r="AA673" s="112" t="str">
        <f t="shared" si="2"/>
        <v>Missing Info</v>
      </c>
      <c r="AB673" s="113" t="str">
        <f>LET(
  completed, AA673="Complete",
  approved, AG673="Approved",
  srcVal,   IFERROR(VLOOKUP(D673, Lookup!A:F, 2, FALSE), ""),
  campVal,  IFERROR(VLOOKUP(D673, Lookup!A:F, 3, FALSE), ""),
  medVal,   IFERROR(VLOOKUP(D673, Lookup!A:F, 4, FALSE), ""),
  contVal,  IFERROR(VLOOKUP(D673, Lookup!A:F, 5, FALSE), ""),
  placeVal, IFERROR(VLOOKUP(D673, Lookup!A:F, 6, FALSE), ""),
  baseURL, AS673 &amp; "?",
  utm_source,   Lookup!$B$4 &amp; srcVal,
  utm_campaign, Lookup!$C$4 &amp; campVal,
  utm_medium,   Lookup!$D$4 &amp; medVal,
  utm_content,  Lookup!$E$4 &amp; contVal,
  utm_place,    Lookup!$F$4 &amp; placeVal,
  extras, "&amp;utm_term=" &amp; Y673 &amp; "&amp;adCreative=" &amp; AW673 &amp; "&amp;suggestedTerms=" &amp; AU673,
  IF(
    NOT(completed),
    "Missing Info",
    IF(
      NOT(approved),
      "Awaiting Approval",
      baseURL &amp; utm_source &amp; utm_campaign &amp; utm_medium &amp; utm_content &amp; utm_place &amp; extras
    )
  )
)</f>
        <v>Missing Info</v>
      </c>
      <c r="AC673" s="72" t="str">
        <f t="shared" si="3"/>
        <v/>
      </c>
      <c r="AD673" s="68"/>
      <c r="AE673" s="106"/>
      <c r="AF673" s="114" t="str">
        <f t="shared" si="4"/>
        <v/>
      </c>
      <c r="AG673" s="76"/>
      <c r="AH673" s="111"/>
      <c r="AI673" s="115"/>
      <c r="AJ673" s="68"/>
      <c r="AK673" s="124" t="str">
        <f>IFERROR(__xludf.DUMMYFUNCTION("iferror(split(AJ673,""|""),"""")"),"")</f>
        <v/>
      </c>
      <c r="AL673" s="111"/>
      <c r="AM673" s="111"/>
      <c r="AN673" s="118" t="str">
        <f>IFERROR(__xludf.DUMMYFUNCTION("if(J673="""","""",GOOGLETRANSLATE(J673,""auto"",""en""))"),"")</f>
        <v/>
      </c>
      <c r="AO673" s="111" t="str">
        <f>IFERROR(__xludf.DUMMYFUNCTION("if(K673="""","""",GOOGLETRANSLATE(K673,""auto"",""en""))"),"")</f>
        <v/>
      </c>
      <c r="AP673" s="111" t="str">
        <f>IFERROR(__xludf.DUMMYFUNCTION("if(M673="""","""",GOOGLETRANSLATE(M673,""auto"",""en""))"),"")</f>
        <v/>
      </c>
      <c r="AQ673" s="111" t="str">
        <f>IFERROR(__xludf.DUMMYFUNCTION("if(O673="""","""",GOOGLETRANSLATE(O673,""auto"",""en""))"),"")</f>
        <v/>
      </c>
      <c r="AR673" s="111" t="str">
        <f>IFERROR(__xludf.DUMMYFUNCTION("if(Q673="""","""",GOOGLETRANSLATE(Q673,""auto"",""en""))"),"")</f>
        <v/>
      </c>
      <c r="AS673" s="68" t="str">
        <f>IFERROR(__xludf.DUMMYFUNCTION("REGEXREPLACE(E673, ""\?.*"", """")
"),"")</f>
        <v/>
      </c>
      <c r="AT673" s="120" t="str">
        <f>IFERROR(__xludf.DUMMYFUNCTION("TEXTJOIN(CHAR(10)&amp;CHAR(10), TRUE,
  ""H1: "" &amp;
    IFERROR(INDEX(IMPORTXML(REGEXREPLACE(AS673,""\?.*"",""""),""//h1[1]""),1),""""),
  IFERROR(""H2/H3: "" &amp;
    TEXTJOIN(CHAR(10), TRUE,
      IMPORTXML(REGEXREPLACE(AS673,""\?.*"",""""),""//h2[normalize-spa"&amp;"ce()] | //h3[normalize-space()]"")
    ),""""),
  IFERROR(""Paragraphs: "" &amp;
    TEXTJOIN(CHAR(10)&amp;CHAR(10), TRUE,
      IMPORTXML(REGEXREPLACE(AS673,""\?.*"",""""),
        ""//article//p[normalize-space()] | //div[contains(@class,'entry-content') or con"&amp;"tains(@class,'post-content') or contains(@class,'single-content') or contains(@class,'content') or contains(@class,'article')]//p[normalize-space()]""
      )
    ),"""")
)
"),"H1: ")</f>
        <v>H1: </v>
      </c>
      <c r="AU673" s="68" t="str">
        <f t="shared" si="5"/>
        <v/>
      </c>
      <c r="AV673" s="68" t="str">
        <f t="shared" si="6"/>
        <v/>
      </c>
      <c r="AW673" s="68" t="str">
        <f t="shared" si="7"/>
        <v/>
      </c>
      <c r="AX673" s="77"/>
    </row>
    <row r="674">
      <c r="A674" s="68"/>
      <c r="B674" s="68"/>
      <c r="C674" s="69"/>
      <c r="D674" s="68"/>
      <c r="E674" s="68"/>
      <c r="F674" s="68"/>
      <c r="G674" s="68"/>
      <c r="H674" s="68" t="str">
        <f t="shared" si="1"/>
        <v/>
      </c>
      <c r="I674" s="68"/>
      <c r="J674" s="111"/>
      <c r="K674" s="111"/>
      <c r="L674" s="122" t="b">
        <v>0</v>
      </c>
      <c r="M674" s="111"/>
      <c r="N674" s="109" t="b">
        <v>0</v>
      </c>
      <c r="O674" s="111"/>
      <c r="P674" s="109" t="b">
        <v>0</v>
      </c>
      <c r="Q674" s="111"/>
      <c r="R674" s="109" t="b">
        <v>0</v>
      </c>
      <c r="S674" s="111"/>
      <c r="T674" s="111"/>
      <c r="U674" s="111"/>
      <c r="V674" s="111"/>
      <c r="W674" s="111"/>
      <c r="X674" s="111"/>
      <c r="Y674" s="70" t="str">
        <f t="shared" si="8"/>
        <v/>
      </c>
      <c r="Z674" s="111"/>
      <c r="AA674" s="112" t="str">
        <f t="shared" si="2"/>
        <v>Missing Info</v>
      </c>
      <c r="AB674" s="113" t="str">
        <f>LET(
  completed, AA674="Complete",
  approved, AG674="Approved",
  srcVal,   IFERROR(VLOOKUP(D674, Lookup!A:F, 2, FALSE), ""),
  campVal,  IFERROR(VLOOKUP(D674, Lookup!A:F, 3, FALSE), ""),
  medVal,   IFERROR(VLOOKUP(D674, Lookup!A:F, 4, FALSE), ""),
  contVal,  IFERROR(VLOOKUP(D674, Lookup!A:F, 5, FALSE), ""),
  placeVal, IFERROR(VLOOKUP(D674, Lookup!A:F, 6, FALSE), ""),
  baseURL, AS674 &amp; "?",
  utm_source,   Lookup!$B$4 &amp; srcVal,
  utm_campaign, Lookup!$C$4 &amp; campVal,
  utm_medium,   Lookup!$D$4 &amp; medVal,
  utm_content,  Lookup!$E$4 &amp; contVal,
  utm_place,    Lookup!$F$4 &amp; placeVal,
  extras, "&amp;utm_term=" &amp; Y674 &amp; "&amp;adCreative=" &amp; AW674 &amp; "&amp;suggestedTerms=" &amp; AU674,
  IF(
    NOT(completed),
    "Missing Info",
    IF(
      NOT(approved),
      "Awaiting Approval",
      baseURL &amp; utm_source &amp; utm_campaign &amp; utm_medium &amp; utm_content &amp; utm_place &amp; extras
    )
  )
)</f>
        <v>Missing Info</v>
      </c>
      <c r="AC674" s="72" t="str">
        <f t="shared" si="3"/>
        <v/>
      </c>
      <c r="AD674" s="68"/>
      <c r="AE674" s="106"/>
      <c r="AF674" s="114" t="str">
        <f t="shared" si="4"/>
        <v/>
      </c>
      <c r="AG674" s="76"/>
      <c r="AH674" s="111"/>
      <c r="AI674" s="115"/>
      <c r="AJ674" s="68"/>
      <c r="AK674" s="124" t="str">
        <f>IFERROR(__xludf.DUMMYFUNCTION("iferror(split(AJ674,""|""),"""")"),"")</f>
        <v/>
      </c>
      <c r="AL674" s="111"/>
      <c r="AM674" s="111"/>
      <c r="AN674" s="118" t="str">
        <f>IFERROR(__xludf.DUMMYFUNCTION("if(J674="""","""",GOOGLETRANSLATE(J674,""auto"",""en""))"),"")</f>
        <v/>
      </c>
      <c r="AO674" s="111" t="str">
        <f>IFERROR(__xludf.DUMMYFUNCTION("if(K674="""","""",GOOGLETRANSLATE(K674,""auto"",""en""))"),"")</f>
        <v/>
      </c>
      <c r="AP674" s="111" t="str">
        <f>IFERROR(__xludf.DUMMYFUNCTION("if(M674="""","""",GOOGLETRANSLATE(M674,""auto"",""en""))"),"")</f>
        <v/>
      </c>
      <c r="AQ674" s="111" t="str">
        <f>IFERROR(__xludf.DUMMYFUNCTION("if(O674="""","""",GOOGLETRANSLATE(O674,""auto"",""en""))"),"")</f>
        <v/>
      </c>
      <c r="AR674" s="111" t="str">
        <f>IFERROR(__xludf.DUMMYFUNCTION("if(Q674="""","""",GOOGLETRANSLATE(Q674,""auto"",""en""))"),"")</f>
        <v/>
      </c>
      <c r="AS674" s="68" t="str">
        <f>IFERROR(__xludf.DUMMYFUNCTION("REGEXREPLACE(E674, ""\?.*"", """")
"),"")</f>
        <v/>
      </c>
      <c r="AT674" s="120" t="str">
        <f>IFERROR(__xludf.DUMMYFUNCTION("TEXTJOIN(CHAR(10)&amp;CHAR(10), TRUE,
  ""H1: "" &amp;
    IFERROR(INDEX(IMPORTXML(REGEXREPLACE(AS674,""\?.*"",""""),""//h1[1]""),1),""""),
  IFERROR(""H2/H3: "" &amp;
    TEXTJOIN(CHAR(10), TRUE,
      IMPORTXML(REGEXREPLACE(AS674,""\?.*"",""""),""//h2[normalize-spa"&amp;"ce()] | //h3[normalize-space()]"")
    ),""""),
  IFERROR(""Paragraphs: "" &amp;
    TEXTJOIN(CHAR(10)&amp;CHAR(10), TRUE,
      IMPORTXML(REGEXREPLACE(AS674,""\?.*"",""""),
        ""//article//p[normalize-space()] | //div[contains(@class,'entry-content') or con"&amp;"tains(@class,'post-content') or contains(@class,'single-content') or contains(@class,'content') or contains(@class,'article')]//p[normalize-space()]""
      )
    ),"""")
)
"),"H1: ")</f>
        <v>H1: </v>
      </c>
      <c r="AU674" s="68" t="str">
        <f t="shared" si="5"/>
        <v/>
      </c>
      <c r="AV674" s="68" t="str">
        <f t="shared" si="6"/>
        <v/>
      </c>
      <c r="AW674" s="68" t="str">
        <f t="shared" si="7"/>
        <v/>
      </c>
      <c r="AX674" s="77"/>
    </row>
    <row r="675">
      <c r="A675" s="68"/>
      <c r="B675" s="68"/>
      <c r="C675" s="69"/>
      <c r="D675" s="68"/>
      <c r="E675" s="68"/>
      <c r="F675" s="68"/>
      <c r="G675" s="68"/>
      <c r="H675" s="68" t="str">
        <f t="shared" si="1"/>
        <v/>
      </c>
      <c r="I675" s="68"/>
      <c r="J675" s="111"/>
      <c r="K675" s="111"/>
      <c r="L675" s="122" t="b">
        <v>0</v>
      </c>
      <c r="M675" s="111"/>
      <c r="N675" s="109" t="b">
        <v>0</v>
      </c>
      <c r="O675" s="111"/>
      <c r="P675" s="109" t="b">
        <v>0</v>
      </c>
      <c r="Q675" s="111"/>
      <c r="R675" s="109" t="b">
        <v>0</v>
      </c>
      <c r="S675" s="111"/>
      <c r="T675" s="111"/>
      <c r="U675" s="111"/>
      <c r="V675" s="111"/>
      <c r="W675" s="111"/>
      <c r="X675" s="111"/>
      <c r="Y675" s="70" t="str">
        <f t="shared" si="8"/>
        <v/>
      </c>
      <c r="Z675" s="111"/>
      <c r="AA675" s="112" t="str">
        <f t="shared" si="2"/>
        <v>Missing Info</v>
      </c>
      <c r="AB675" s="113" t="str">
        <f>LET(
  completed, AA675="Complete",
  approved, AG675="Approved",
  srcVal,   IFERROR(VLOOKUP(D675, Lookup!A:F, 2, FALSE), ""),
  campVal,  IFERROR(VLOOKUP(D675, Lookup!A:F, 3, FALSE), ""),
  medVal,   IFERROR(VLOOKUP(D675, Lookup!A:F, 4, FALSE), ""),
  contVal,  IFERROR(VLOOKUP(D675, Lookup!A:F, 5, FALSE), ""),
  placeVal, IFERROR(VLOOKUP(D675, Lookup!A:F, 6, FALSE), ""),
  baseURL, AS675 &amp; "?",
  utm_source,   Lookup!$B$4 &amp; srcVal,
  utm_campaign, Lookup!$C$4 &amp; campVal,
  utm_medium,   Lookup!$D$4 &amp; medVal,
  utm_content,  Lookup!$E$4 &amp; contVal,
  utm_place,    Lookup!$F$4 &amp; placeVal,
  extras, "&amp;utm_term=" &amp; Y675 &amp; "&amp;adCreative=" &amp; AW675 &amp; "&amp;suggestedTerms=" &amp; AU675,
  IF(
    NOT(completed),
    "Missing Info",
    IF(
      NOT(approved),
      "Awaiting Approval",
      baseURL &amp; utm_source &amp; utm_campaign &amp; utm_medium &amp; utm_content &amp; utm_place &amp; extras
    )
  )
)</f>
        <v>Missing Info</v>
      </c>
      <c r="AC675" s="72" t="str">
        <f t="shared" si="3"/>
        <v/>
      </c>
      <c r="AD675" s="68"/>
      <c r="AE675" s="106"/>
      <c r="AF675" s="114" t="str">
        <f t="shared" si="4"/>
        <v/>
      </c>
      <c r="AG675" s="76"/>
      <c r="AH675" s="111"/>
      <c r="AI675" s="115"/>
      <c r="AJ675" s="68"/>
      <c r="AK675" s="124" t="str">
        <f>IFERROR(__xludf.DUMMYFUNCTION("iferror(split(AJ675,""|""),"""")"),"")</f>
        <v/>
      </c>
      <c r="AL675" s="111"/>
      <c r="AM675" s="111"/>
      <c r="AN675" s="118" t="str">
        <f>IFERROR(__xludf.DUMMYFUNCTION("if(J675="""","""",GOOGLETRANSLATE(J675,""auto"",""en""))"),"")</f>
        <v/>
      </c>
      <c r="AO675" s="111" t="str">
        <f>IFERROR(__xludf.DUMMYFUNCTION("if(K675="""","""",GOOGLETRANSLATE(K675,""auto"",""en""))"),"")</f>
        <v/>
      </c>
      <c r="AP675" s="111" t="str">
        <f>IFERROR(__xludf.DUMMYFUNCTION("if(M675="""","""",GOOGLETRANSLATE(M675,""auto"",""en""))"),"")</f>
        <v/>
      </c>
      <c r="AQ675" s="111" t="str">
        <f>IFERROR(__xludf.DUMMYFUNCTION("if(O675="""","""",GOOGLETRANSLATE(O675,""auto"",""en""))"),"")</f>
        <v/>
      </c>
      <c r="AR675" s="111" t="str">
        <f>IFERROR(__xludf.DUMMYFUNCTION("if(Q675="""","""",GOOGLETRANSLATE(Q675,""auto"",""en""))"),"")</f>
        <v/>
      </c>
      <c r="AS675" s="68" t="str">
        <f>IFERROR(__xludf.DUMMYFUNCTION("REGEXREPLACE(E675, ""\?.*"", """")
"),"")</f>
        <v/>
      </c>
      <c r="AT675" s="120" t="str">
        <f>IFERROR(__xludf.DUMMYFUNCTION("TEXTJOIN(CHAR(10)&amp;CHAR(10), TRUE,
  ""H1: "" &amp;
    IFERROR(INDEX(IMPORTXML(REGEXREPLACE(AS675,""\?.*"",""""),""//h1[1]""),1),""""),
  IFERROR(""H2/H3: "" &amp;
    TEXTJOIN(CHAR(10), TRUE,
      IMPORTXML(REGEXREPLACE(AS675,""\?.*"",""""),""//h2[normalize-spa"&amp;"ce()] | //h3[normalize-space()]"")
    ),""""),
  IFERROR(""Paragraphs: "" &amp;
    TEXTJOIN(CHAR(10)&amp;CHAR(10), TRUE,
      IMPORTXML(REGEXREPLACE(AS675,""\?.*"",""""),
        ""//article//p[normalize-space()] | //div[contains(@class,'entry-content') or con"&amp;"tains(@class,'post-content') or contains(@class,'single-content') or contains(@class,'content') or contains(@class,'article')]//p[normalize-space()]""
      )
    ),"""")
)
"),"H1: ")</f>
        <v>H1: </v>
      </c>
      <c r="AU675" s="68" t="str">
        <f t="shared" si="5"/>
        <v/>
      </c>
      <c r="AV675" s="68" t="str">
        <f t="shared" si="6"/>
        <v/>
      </c>
      <c r="AW675" s="68" t="str">
        <f t="shared" si="7"/>
        <v/>
      </c>
      <c r="AX675" s="77"/>
    </row>
    <row r="676">
      <c r="A676" s="68"/>
      <c r="B676" s="68"/>
      <c r="C676" s="69"/>
      <c r="D676" s="68"/>
      <c r="E676" s="68"/>
      <c r="F676" s="68"/>
      <c r="G676" s="68"/>
      <c r="H676" s="68" t="str">
        <f t="shared" si="1"/>
        <v/>
      </c>
      <c r="I676" s="68"/>
      <c r="J676" s="111"/>
      <c r="K676" s="111"/>
      <c r="L676" s="122" t="b">
        <v>0</v>
      </c>
      <c r="M676" s="111"/>
      <c r="N676" s="109" t="b">
        <v>0</v>
      </c>
      <c r="O676" s="111"/>
      <c r="P676" s="109" t="b">
        <v>0</v>
      </c>
      <c r="Q676" s="111"/>
      <c r="R676" s="109" t="b">
        <v>0</v>
      </c>
      <c r="S676" s="111"/>
      <c r="T676" s="111"/>
      <c r="U676" s="111"/>
      <c r="V676" s="111"/>
      <c r="W676" s="111"/>
      <c r="X676" s="111"/>
      <c r="Y676" s="70" t="str">
        <f t="shared" si="8"/>
        <v/>
      </c>
      <c r="Z676" s="111"/>
      <c r="AA676" s="112" t="str">
        <f t="shared" si="2"/>
        <v>Missing Info</v>
      </c>
      <c r="AB676" s="113" t="str">
        <f>LET(
  completed, AA676="Complete",
  approved, AG676="Approved",
  srcVal,   IFERROR(VLOOKUP(D676, Lookup!A:F, 2, FALSE), ""),
  campVal,  IFERROR(VLOOKUP(D676, Lookup!A:F, 3, FALSE), ""),
  medVal,   IFERROR(VLOOKUP(D676, Lookup!A:F, 4, FALSE), ""),
  contVal,  IFERROR(VLOOKUP(D676, Lookup!A:F, 5, FALSE), ""),
  placeVal, IFERROR(VLOOKUP(D676, Lookup!A:F, 6, FALSE), ""),
  baseURL, AS676 &amp; "?",
  utm_source,   Lookup!$B$4 &amp; srcVal,
  utm_campaign, Lookup!$C$4 &amp; campVal,
  utm_medium,   Lookup!$D$4 &amp; medVal,
  utm_content,  Lookup!$E$4 &amp; contVal,
  utm_place,    Lookup!$F$4 &amp; placeVal,
  extras, "&amp;utm_term=" &amp; Y676 &amp; "&amp;adCreative=" &amp; AW676 &amp; "&amp;suggestedTerms=" &amp; AU676,
  IF(
    NOT(completed),
    "Missing Info",
    IF(
      NOT(approved),
      "Awaiting Approval",
      baseURL &amp; utm_source &amp; utm_campaign &amp; utm_medium &amp; utm_content &amp; utm_place &amp; extras
    )
  )
)</f>
        <v>Missing Info</v>
      </c>
      <c r="AC676" s="72" t="str">
        <f t="shared" si="3"/>
        <v/>
      </c>
      <c r="AD676" s="68"/>
      <c r="AE676" s="106"/>
      <c r="AF676" s="114" t="str">
        <f t="shared" si="4"/>
        <v/>
      </c>
      <c r="AG676" s="76"/>
      <c r="AH676" s="111"/>
      <c r="AI676" s="115"/>
      <c r="AJ676" s="68"/>
      <c r="AK676" s="124" t="str">
        <f>IFERROR(__xludf.DUMMYFUNCTION("iferror(split(AJ676,""|""),"""")"),"")</f>
        <v/>
      </c>
      <c r="AL676" s="111"/>
      <c r="AM676" s="111"/>
      <c r="AN676" s="118" t="str">
        <f>IFERROR(__xludf.DUMMYFUNCTION("if(J676="""","""",GOOGLETRANSLATE(J676,""auto"",""en""))"),"")</f>
        <v/>
      </c>
      <c r="AO676" s="111" t="str">
        <f>IFERROR(__xludf.DUMMYFUNCTION("if(K676="""","""",GOOGLETRANSLATE(K676,""auto"",""en""))"),"")</f>
        <v/>
      </c>
      <c r="AP676" s="111" t="str">
        <f>IFERROR(__xludf.DUMMYFUNCTION("if(M676="""","""",GOOGLETRANSLATE(M676,""auto"",""en""))"),"")</f>
        <v/>
      </c>
      <c r="AQ676" s="111" t="str">
        <f>IFERROR(__xludf.DUMMYFUNCTION("if(O676="""","""",GOOGLETRANSLATE(O676,""auto"",""en""))"),"")</f>
        <v/>
      </c>
      <c r="AR676" s="111" t="str">
        <f>IFERROR(__xludf.DUMMYFUNCTION("if(Q676="""","""",GOOGLETRANSLATE(Q676,""auto"",""en""))"),"")</f>
        <v/>
      </c>
      <c r="AS676" s="68" t="str">
        <f>IFERROR(__xludf.DUMMYFUNCTION("REGEXREPLACE(E676, ""\?.*"", """")
"),"")</f>
        <v/>
      </c>
      <c r="AT676" s="120" t="str">
        <f>IFERROR(__xludf.DUMMYFUNCTION("TEXTJOIN(CHAR(10)&amp;CHAR(10), TRUE,
  ""H1: "" &amp;
    IFERROR(INDEX(IMPORTXML(REGEXREPLACE(AS676,""\?.*"",""""),""//h1[1]""),1),""""),
  IFERROR(""H2/H3: "" &amp;
    TEXTJOIN(CHAR(10), TRUE,
      IMPORTXML(REGEXREPLACE(AS676,""\?.*"",""""),""//h2[normalize-spa"&amp;"ce()] | //h3[normalize-space()]"")
    ),""""),
  IFERROR(""Paragraphs: "" &amp;
    TEXTJOIN(CHAR(10)&amp;CHAR(10), TRUE,
      IMPORTXML(REGEXREPLACE(AS676,""\?.*"",""""),
        ""//article//p[normalize-space()] | //div[contains(@class,'entry-content') or con"&amp;"tains(@class,'post-content') or contains(@class,'single-content') or contains(@class,'content') or contains(@class,'article')]//p[normalize-space()]""
      )
    ),"""")
)
"),"H1: ")</f>
        <v>H1: </v>
      </c>
      <c r="AU676" s="68" t="str">
        <f t="shared" si="5"/>
        <v/>
      </c>
      <c r="AV676" s="68" t="str">
        <f t="shared" si="6"/>
        <v/>
      </c>
      <c r="AW676" s="68" t="str">
        <f t="shared" si="7"/>
        <v/>
      </c>
      <c r="AX676" s="77"/>
    </row>
    <row r="677">
      <c r="A677" s="68"/>
      <c r="B677" s="68"/>
      <c r="C677" s="69"/>
      <c r="D677" s="68"/>
      <c r="E677" s="68"/>
      <c r="F677" s="68"/>
      <c r="G677" s="68"/>
      <c r="H677" s="68" t="str">
        <f t="shared" si="1"/>
        <v/>
      </c>
      <c r="I677" s="68"/>
      <c r="J677" s="111"/>
      <c r="K677" s="111"/>
      <c r="L677" s="122" t="b">
        <v>0</v>
      </c>
      <c r="M677" s="111"/>
      <c r="N677" s="109" t="b">
        <v>0</v>
      </c>
      <c r="O677" s="111"/>
      <c r="P677" s="109" t="b">
        <v>0</v>
      </c>
      <c r="Q677" s="111"/>
      <c r="R677" s="109" t="b">
        <v>0</v>
      </c>
      <c r="S677" s="111"/>
      <c r="T677" s="111"/>
      <c r="U677" s="111"/>
      <c r="V677" s="111"/>
      <c r="W677" s="111"/>
      <c r="X677" s="111"/>
      <c r="Y677" s="70" t="str">
        <f t="shared" si="8"/>
        <v/>
      </c>
      <c r="Z677" s="111"/>
      <c r="AA677" s="112" t="str">
        <f t="shared" si="2"/>
        <v>Missing Info</v>
      </c>
      <c r="AB677" s="113" t="str">
        <f>LET(
  completed, AA677="Complete",
  approved, AG677="Approved",
  srcVal,   IFERROR(VLOOKUP(D677, Lookup!A:F, 2, FALSE), ""),
  campVal,  IFERROR(VLOOKUP(D677, Lookup!A:F, 3, FALSE), ""),
  medVal,   IFERROR(VLOOKUP(D677, Lookup!A:F, 4, FALSE), ""),
  contVal,  IFERROR(VLOOKUP(D677, Lookup!A:F, 5, FALSE), ""),
  placeVal, IFERROR(VLOOKUP(D677, Lookup!A:F, 6, FALSE), ""),
  baseURL, AS677 &amp; "?",
  utm_source,   Lookup!$B$4 &amp; srcVal,
  utm_campaign, Lookup!$C$4 &amp; campVal,
  utm_medium,   Lookup!$D$4 &amp; medVal,
  utm_content,  Lookup!$E$4 &amp; contVal,
  utm_place,    Lookup!$F$4 &amp; placeVal,
  extras, "&amp;utm_term=" &amp; Y677 &amp; "&amp;adCreative=" &amp; AW677 &amp; "&amp;suggestedTerms=" &amp; AU677,
  IF(
    NOT(completed),
    "Missing Info",
    IF(
      NOT(approved),
      "Awaiting Approval",
      baseURL &amp; utm_source &amp; utm_campaign &amp; utm_medium &amp; utm_content &amp; utm_place &amp; extras
    )
  )
)</f>
        <v>Missing Info</v>
      </c>
      <c r="AC677" s="72" t="str">
        <f t="shared" si="3"/>
        <v/>
      </c>
      <c r="AD677" s="68"/>
      <c r="AE677" s="106"/>
      <c r="AF677" s="114" t="str">
        <f t="shared" si="4"/>
        <v/>
      </c>
      <c r="AG677" s="76"/>
      <c r="AH677" s="111"/>
      <c r="AI677" s="115"/>
      <c r="AJ677" s="68"/>
      <c r="AK677" s="124" t="str">
        <f>IFERROR(__xludf.DUMMYFUNCTION("iferror(split(AJ677,""|""),"""")"),"")</f>
        <v/>
      </c>
      <c r="AL677" s="111"/>
      <c r="AM677" s="111"/>
      <c r="AN677" s="118" t="str">
        <f>IFERROR(__xludf.DUMMYFUNCTION("if(J677="""","""",GOOGLETRANSLATE(J677,""auto"",""en""))"),"")</f>
        <v/>
      </c>
      <c r="AO677" s="111" t="str">
        <f>IFERROR(__xludf.DUMMYFUNCTION("if(K677="""","""",GOOGLETRANSLATE(K677,""auto"",""en""))"),"")</f>
        <v/>
      </c>
      <c r="AP677" s="111" t="str">
        <f>IFERROR(__xludf.DUMMYFUNCTION("if(M677="""","""",GOOGLETRANSLATE(M677,""auto"",""en""))"),"")</f>
        <v/>
      </c>
      <c r="AQ677" s="111" t="str">
        <f>IFERROR(__xludf.DUMMYFUNCTION("if(O677="""","""",GOOGLETRANSLATE(O677,""auto"",""en""))"),"")</f>
        <v/>
      </c>
      <c r="AR677" s="111" t="str">
        <f>IFERROR(__xludf.DUMMYFUNCTION("if(Q677="""","""",GOOGLETRANSLATE(Q677,""auto"",""en""))"),"")</f>
        <v/>
      </c>
      <c r="AS677" s="68" t="str">
        <f>IFERROR(__xludf.DUMMYFUNCTION("REGEXREPLACE(E677, ""\?.*"", """")
"),"")</f>
        <v/>
      </c>
      <c r="AT677" s="120" t="str">
        <f>IFERROR(__xludf.DUMMYFUNCTION("TEXTJOIN(CHAR(10)&amp;CHAR(10), TRUE,
  ""H1: "" &amp;
    IFERROR(INDEX(IMPORTXML(REGEXREPLACE(AS677,""\?.*"",""""),""//h1[1]""),1),""""),
  IFERROR(""H2/H3: "" &amp;
    TEXTJOIN(CHAR(10), TRUE,
      IMPORTXML(REGEXREPLACE(AS677,""\?.*"",""""),""//h2[normalize-spa"&amp;"ce()] | //h3[normalize-space()]"")
    ),""""),
  IFERROR(""Paragraphs: "" &amp;
    TEXTJOIN(CHAR(10)&amp;CHAR(10), TRUE,
      IMPORTXML(REGEXREPLACE(AS677,""\?.*"",""""),
        ""//article//p[normalize-space()] | //div[contains(@class,'entry-content') or con"&amp;"tains(@class,'post-content') or contains(@class,'single-content') or contains(@class,'content') or contains(@class,'article')]//p[normalize-space()]""
      )
    ),"""")
)
"),"H1: ")</f>
        <v>H1: </v>
      </c>
      <c r="AU677" s="68" t="str">
        <f t="shared" si="5"/>
        <v/>
      </c>
      <c r="AV677" s="68" t="str">
        <f t="shared" si="6"/>
        <v/>
      </c>
      <c r="AW677" s="68" t="str">
        <f t="shared" si="7"/>
        <v/>
      </c>
      <c r="AX677" s="77"/>
    </row>
    <row r="678">
      <c r="A678" s="68"/>
      <c r="B678" s="68"/>
      <c r="C678" s="69"/>
      <c r="D678" s="68"/>
      <c r="E678" s="68"/>
      <c r="F678" s="68"/>
      <c r="G678" s="68"/>
      <c r="H678" s="68" t="str">
        <f t="shared" si="1"/>
        <v/>
      </c>
      <c r="I678" s="68"/>
      <c r="J678" s="111"/>
      <c r="K678" s="111"/>
      <c r="L678" s="122" t="b">
        <v>0</v>
      </c>
      <c r="M678" s="111"/>
      <c r="N678" s="109" t="b">
        <v>0</v>
      </c>
      <c r="O678" s="111"/>
      <c r="P678" s="109" t="b">
        <v>0</v>
      </c>
      <c r="Q678" s="111"/>
      <c r="R678" s="109" t="b">
        <v>0</v>
      </c>
      <c r="S678" s="111"/>
      <c r="T678" s="111"/>
      <c r="U678" s="111"/>
      <c r="V678" s="111"/>
      <c r="W678" s="111"/>
      <c r="X678" s="111"/>
      <c r="Y678" s="70" t="str">
        <f t="shared" si="8"/>
        <v/>
      </c>
      <c r="Z678" s="111"/>
      <c r="AA678" s="112" t="str">
        <f t="shared" si="2"/>
        <v>Missing Info</v>
      </c>
      <c r="AB678" s="113" t="str">
        <f>LET(
  completed, AA678="Complete",
  approved, AG678="Approved",
  srcVal,   IFERROR(VLOOKUP(D678, Lookup!A:F, 2, FALSE), ""),
  campVal,  IFERROR(VLOOKUP(D678, Lookup!A:F, 3, FALSE), ""),
  medVal,   IFERROR(VLOOKUP(D678, Lookup!A:F, 4, FALSE), ""),
  contVal,  IFERROR(VLOOKUP(D678, Lookup!A:F, 5, FALSE), ""),
  placeVal, IFERROR(VLOOKUP(D678, Lookup!A:F, 6, FALSE), ""),
  baseURL, AS678 &amp; "?",
  utm_source,   Lookup!$B$4 &amp; srcVal,
  utm_campaign, Lookup!$C$4 &amp; campVal,
  utm_medium,   Lookup!$D$4 &amp; medVal,
  utm_content,  Lookup!$E$4 &amp; contVal,
  utm_place,    Lookup!$F$4 &amp; placeVal,
  extras, "&amp;utm_term=" &amp; Y678 &amp; "&amp;adCreative=" &amp; AW678 &amp; "&amp;suggestedTerms=" &amp; AU678,
  IF(
    NOT(completed),
    "Missing Info",
    IF(
      NOT(approved),
      "Awaiting Approval",
      baseURL &amp; utm_source &amp; utm_campaign &amp; utm_medium &amp; utm_content &amp; utm_place &amp; extras
    )
  )
)</f>
        <v>Missing Info</v>
      </c>
      <c r="AC678" s="72" t="str">
        <f t="shared" si="3"/>
        <v/>
      </c>
      <c r="AD678" s="68"/>
      <c r="AE678" s="106"/>
      <c r="AF678" s="114" t="str">
        <f t="shared" si="4"/>
        <v/>
      </c>
      <c r="AG678" s="76"/>
      <c r="AH678" s="111"/>
      <c r="AI678" s="115"/>
      <c r="AJ678" s="68"/>
      <c r="AK678" s="124" t="str">
        <f>IFERROR(__xludf.DUMMYFUNCTION("iferror(split(AJ678,""|""),"""")"),"")</f>
        <v/>
      </c>
      <c r="AL678" s="111"/>
      <c r="AM678" s="111"/>
      <c r="AN678" s="118" t="str">
        <f>IFERROR(__xludf.DUMMYFUNCTION("if(J678="""","""",GOOGLETRANSLATE(J678,""auto"",""en""))"),"")</f>
        <v/>
      </c>
      <c r="AO678" s="111" t="str">
        <f>IFERROR(__xludf.DUMMYFUNCTION("if(K678="""","""",GOOGLETRANSLATE(K678,""auto"",""en""))"),"")</f>
        <v/>
      </c>
      <c r="AP678" s="111" t="str">
        <f>IFERROR(__xludf.DUMMYFUNCTION("if(M678="""","""",GOOGLETRANSLATE(M678,""auto"",""en""))"),"")</f>
        <v/>
      </c>
      <c r="AQ678" s="111" t="str">
        <f>IFERROR(__xludf.DUMMYFUNCTION("if(O678="""","""",GOOGLETRANSLATE(O678,""auto"",""en""))"),"")</f>
        <v/>
      </c>
      <c r="AR678" s="111" t="str">
        <f>IFERROR(__xludf.DUMMYFUNCTION("if(Q678="""","""",GOOGLETRANSLATE(Q678,""auto"",""en""))"),"")</f>
        <v/>
      </c>
      <c r="AS678" s="68" t="str">
        <f>IFERROR(__xludf.DUMMYFUNCTION("REGEXREPLACE(E678, ""\?.*"", """")
"),"")</f>
        <v/>
      </c>
      <c r="AT678" s="120" t="str">
        <f>IFERROR(__xludf.DUMMYFUNCTION("TEXTJOIN(CHAR(10)&amp;CHAR(10), TRUE,
  ""H1: "" &amp;
    IFERROR(INDEX(IMPORTXML(REGEXREPLACE(AS678,""\?.*"",""""),""//h1[1]""),1),""""),
  IFERROR(""H2/H3: "" &amp;
    TEXTJOIN(CHAR(10), TRUE,
      IMPORTXML(REGEXREPLACE(AS678,""\?.*"",""""),""//h2[normalize-spa"&amp;"ce()] | //h3[normalize-space()]"")
    ),""""),
  IFERROR(""Paragraphs: "" &amp;
    TEXTJOIN(CHAR(10)&amp;CHAR(10), TRUE,
      IMPORTXML(REGEXREPLACE(AS678,""\?.*"",""""),
        ""//article//p[normalize-space()] | //div[contains(@class,'entry-content') or con"&amp;"tains(@class,'post-content') or contains(@class,'single-content') or contains(@class,'content') or contains(@class,'article')]//p[normalize-space()]""
      )
    ),"""")
)
"),"H1: ")</f>
        <v>H1: </v>
      </c>
      <c r="AU678" s="68" t="str">
        <f t="shared" si="5"/>
        <v/>
      </c>
      <c r="AV678" s="68" t="str">
        <f t="shared" si="6"/>
        <v/>
      </c>
      <c r="AW678" s="68" t="str">
        <f t="shared" si="7"/>
        <v/>
      </c>
      <c r="AX678" s="77"/>
    </row>
    <row r="679">
      <c r="A679" s="68"/>
      <c r="B679" s="68"/>
      <c r="C679" s="69"/>
      <c r="D679" s="68"/>
      <c r="E679" s="68"/>
      <c r="F679" s="68"/>
      <c r="G679" s="68"/>
      <c r="H679" s="68" t="str">
        <f t="shared" si="1"/>
        <v/>
      </c>
      <c r="I679" s="68"/>
      <c r="J679" s="111"/>
      <c r="K679" s="111"/>
      <c r="L679" s="122" t="b">
        <v>0</v>
      </c>
      <c r="M679" s="111"/>
      <c r="N679" s="109" t="b">
        <v>0</v>
      </c>
      <c r="O679" s="111"/>
      <c r="P679" s="109" t="b">
        <v>0</v>
      </c>
      <c r="Q679" s="111"/>
      <c r="R679" s="109" t="b">
        <v>0</v>
      </c>
      <c r="S679" s="111"/>
      <c r="T679" s="111"/>
      <c r="U679" s="111"/>
      <c r="V679" s="111"/>
      <c r="W679" s="111"/>
      <c r="X679" s="111"/>
      <c r="Y679" s="70" t="str">
        <f t="shared" si="8"/>
        <v/>
      </c>
      <c r="Z679" s="111"/>
      <c r="AA679" s="112" t="str">
        <f t="shared" si="2"/>
        <v>Missing Info</v>
      </c>
      <c r="AB679" s="113" t="str">
        <f>LET(
  completed, AA679="Complete",
  approved, AG679="Approved",
  srcVal,   IFERROR(VLOOKUP(D679, Lookup!A:F, 2, FALSE), ""),
  campVal,  IFERROR(VLOOKUP(D679, Lookup!A:F, 3, FALSE), ""),
  medVal,   IFERROR(VLOOKUP(D679, Lookup!A:F, 4, FALSE), ""),
  contVal,  IFERROR(VLOOKUP(D679, Lookup!A:F, 5, FALSE), ""),
  placeVal, IFERROR(VLOOKUP(D679, Lookup!A:F, 6, FALSE), ""),
  baseURL, AS679 &amp; "?",
  utm_source,   Lookup!$B$4 &amp; srcVal,
  utm_campaign, Lookup!$C$4 &amp; campVal,
  utm_medium,   Lookup!$D$4 &amp; medVal,
  utm_content,  Lookup!$E$4 &amp; contVal,
  utm_place,    Lookup!$F$4 &amp; placeVal,
  extras, "&amp;utm_term=" &amp; Y679 &amp; "&amp;adCreative=" &amp; AW679 &amp; "&amp;suggestedTerms=" &amp; AU679,
  IF(
    NOT(completed),
    "Missing Info",
    IF(
      NOT(approved),
      "Awaiting Approval",
      baseURL &amp; utm_source &amp; utm_campaign &amp; utm_medium &amp; utm_content &amp; utm_place &amp; extras
    )
  )
)</f>
        <v>Missing Info</v>
      </c>
      <c r="AC679" s="72" t="str">
        <f t="shared" si="3"/>
        <v/>
      </c>
      <c r="AD679" s="68"/>
      <c r="AE679" s="106"/>
      <c r="AF679" s="114" t="str">
        <f t="shared" si="4"/>
        <v/>
      </c>
      <c r="AG679" s="76"/>
      <c r="AH679" s="111"/>
      <c r="AI679" s="115"/>
      <c r="AJ679" s="68"/>
      <c r="AK679" s="124" t="str">
        <f>IFERROR(__xludf.DUMMYFUNCTION("iferror(split(AJ679,""|""),"""")"),"")</f>
        <v/>
      </c>
      <c r="AL679" s="111"/>
      <c r="AM679" s="111"/>
      <c r="AN679" s="118" t="str">
        <f>IFERROR(__xludf.DUMMYFUNCTION("if(J679="""","""",GOOGLETRANSLATE(J679,""auto"",""en""))"),"")</f>
        <v/>
      </c>
      <c r="AO679" s="111" t="str">
        <f>IFERROR(__xludf.DUMMYFUNCTION("if(K679="""","""",GOOGLETRANSLATE(K679,""auto"",""en""))"),"")</f>
        <v/>
      </c>
      <c r="AP679" s="111" t="str">
        <f>IFERROR(__xludf.DUMMYFUNCTION("if(M679="""","""",GOOGLETRANSLATE(M679,""auto"",""en""))"),"")</f>
        <v/>
      </c>
      <c r="AQ679" s="111" t="str">
        <f>IFERROR(__xludf.DUMMYFUNCTION("if(O679="""","""",GOOGLETRANSLATE(O679,""auto"",""en""))"),"")</f>
        <v/>
      </c>
      <c r="AR679" s="111" t="str">
        <f>IFERROR(__xludf.DUMMYFUNCTION("if(Q679="""","""",GOOGLETRANSLATE(Q679,""auto"",""en""))"),"")</f>
        <v/>
      </c>
      <c r="AS679" s="68" t="str">
        <f>IFERROR(__xludf.DUMMYFUNCTION("REGEXREPLACE(E679, ""\?.*"", """")
"),"")</f>
        <v/>
      </c>
      <c r="AT679" s="120" t="str">
        <f>IFERROR(__xludf.DUMMYFUNCTION("TEXTJOIN(CHAR(10)&amp;CHAR(10), TRUE,
  ""H1: "" &amp;
    IFERROR(INDEX(IMPORTXML(REGEXREPLACE(AS679,""\?.*"",""""),""//h1[1]""),1),""""),
  IFERROR(""H2/H3: "" &amp;
    TEXTJOIN(CHAR(10), TRUE,
      IMPORTXML(REGEXREPLACE(AS679,""\?.*"",""""),""//h2[normalize-spa"&amp;"ce()] | //h3[normalize-space()]"")
    ),""""),
  IFERROR(""Paragraphs: "" &amp;
    TEXTJOIN(CHAR(10)&amp;CHAR(10), TRUE,
      IMPORTXML(REGEXREPLACE(AS679,""\?.*"",""""),
        ""//article//p[normalize-space()] | //div[contains(@class,'entry-content') or con"&amp;"tains(@class,'post-content') or contains(@class,'single-content') or contains(@class,'content') or contains(@class,'article')]//p[normalize-space()]""
      )
    ),"""")
)
"),"H1: ")</f>
        <v>H1: </v>
      </c>
      <c r="AU679" s="68" t="str">
        <f t="shared" si="5"/>
        <v/>
      </c>
      <c r="AV679" s="68" t="str">
        <f t="shared" si="6"/>
        <v/>
      </c>
      <c r="AW679" s="68" t="str">
        <f t="shared" si="7"/>
        <v/>
      </c>
      <c r="AX679" s="77"/>
    </row>
    <row r="680">
      <c r="A680" s="68"/>
      <c r="B680" s="68"/>
      <c r="C680" s="69"/>
      <c r="D680" s="68"/>
      <c r="E680" s="68"/>
      <c r="F680" s="68"/>
      <c r="G680" s="68"/>
      <c r="H680" s="68" t="str">
        <f t="shared" si="1"/>
        <v/>
      </c>
      <c r="I680" s="68"/>
      <c r="J680" s="111"/>
      <c r="K680" s="111"/>
      <c r="L680" s="122" t="b">
        <v>0</v>
      </c>
      <c r="M680" s="111"/>
      <c r="N680" s="109" t="b">
        <v>0</v>
      </c>
      <c r="O680" s="111"/>
      <c r="P680" s="109" t="b">
        <v>0</v>
      </c>
      <c r="Q680" s="111"/>
      <c r="R680" s="109" t="b">
        <v>0</v>
      </c>
      <c r="S680" s="111"/>
      <c r="T680" s="111"/>
      <c r="U680" s="111"/>
      <c r="V680" s="111"/>
      <c r="W680" s="111"/>
      <c r="X680" s="111"/>
      <c r="Y680" s="70" t="str">
        <f t="shared" si="8"/>
        <v/>
      </c>
      <c r="Z680" s="111"/>
      <c r="AA680" s="112" t="str">
        <f t="shared" si="2"/>
        <v>Missing Info</v>
      </c>
      <c r="AB680" s="113" t="str">
        <f>LET(
  completed, AA680="Complete",
  approved, AG680="Approved",
  srcVal,   IFERROR(VLOOKUP(D680, Lookup!A:F, 2, FALSE), ""),
  campVal,  IFERROR(VLOOKUP(D680, Lookup!A:F, 3, FALSE), ""),
  medVal,   IFERROR(VLOOKUP(D680, Lookup!A:F, 4, FALSE), ""),
  contVal,  IFERROR(VLOOKUP(D680, Lookup!A:F, 5, FALSE), ""),
  placeVal, IFERROR(VLOOKUP(D680, Lookup!A:F, 6, FALSE), ""),
  baseURL, AS680 &amp; "?",
  utm_source,   Lookup!$B$4 &amp; srcVal,
  utm_campaign, Lookup!$C$4 &amp; campVal,
  utm_medium,   Lookup!$D$4 &amp; medVal,
  utm_content,  Lookup!$E$4 &amp; contVal,
  utm_place,    Lookup!$F$4 &amp; placeVal,
  extras, "&amp;utm_term=" &amp; Y680 &amp; "&amp;adCreative=" &amp; AW680 &amp; "&amp;suggestedTerms=" &amp; AU680,
  IF(
    NOT(completed),
    "Missing Info",
    IF(
      NOT(approved),
      "Awaiting Approval",
      baseURL &amp; utm_source &amp; utm_campaign &amp; utm_medium &amp; utm_content &amp; utm_place &amp; extras
    )
  )
)</f>
        <v>Missing Info</v>
      </c>
      <c r="AC680" s="72" t="str">
        <f t="shared" si="3"/>
        <v/>
      </c>
      <c r="AD680" s="68"/>
      <c r="AE680" s="106"/>
      <c r="AF680" s="114" t="str">
        <f t="shared" si="4"/>
        <v/>
      </c>
      <c r="AG680" s="76"/>
      <c r="AH680" s="111"/>
      <c r="AI680" s="115"/>
      <c r="AJ680" s="68"/>
      <c r="AK680" s="124" t="str">
        <f>IFERROR(__xludf.DUMMYFUNCTION("iferror(split(AJ680,""|""),"""")"),"")</f>
        <v/>
      </c>
      <c r="AL680" s="111"/>
      <c r="AM680" s="111"/>
      <c r="AN680" s="118" t="str">
        <f>IFERROR(__xludf.DUMMYFUNCTION("if(J680="""","""",GOOGLETRANSLATE(J680,""auto"",""en""))"),"")</f>
        <v/>
      </c>
      <c r="AO680" s="111" t="str">
        <f>IFERROR(__xludf.DUMMYFUNCTION("if(K680="""","""",GOOGLETRANSLATE(K680,""auto"",""en""))"),"")</f>
        <v/>
      </c>
      <c r="AP680" s="111" t="str">
        <f>IFERROR(__xludf.DUMMYFUNCTION("if(M680="""","""",GOOGLETRANSLATE(M680,""auto"",""en""))"),"")</f>
        <v/>
      </c>
      <c r="AQ680" s="111" t="str">
        <f>IFERROR(__xludf.DUMMYFUNCTION("if(O680="""","""",GOOGLETRANSLATE(O680,""auto"",""en""))"),"")</f>
        <v/>
      </c>
      <c r="AR680" s="111" t="str">
        <f>IFERROR(__xludf.DUMMYFUNCTION("if(Q680="""","""",GOOGLETRANSLATE(Q680,""auto"",""en""))"),"")</f>
        <v/>
      </c>
      <c r="AS680" s="68" t="str">
        <f>IFERROR(__xludf.DUMMYFUNCTION("REGEXREPLACE(E680, ""\?.*"", """")
"),"")</f>
        <v/>
      </c>
      <c r="AT680" s="120" t="str">
        <f>IFERROR(__xludf.DUMMYFUNCTION("TEXTJOIN(CHAR(10)&amp;CHAR(10), TRUE,
  ""H1: "" &amp;
    IFERROR(INDEX(IMPORTXML(REGEXREPLACE(AS680,""\?.*"",""""),""//h1[1]""),1),""""),
  IFERROR(""H2/H3: "" &amp;
    TEXTJOIN(CHAR(10), TRUE,
      IMPORTXML(REGEXREPLACE(AS680,""\?.*"",""""),""//h2[normalize-spa"&amp;"ce()] | //h3[normalize-space()]"")
    ),""""),
  IFERROR(""Paragraphs: "" &amp;
    TEXTJOIN(CHAR(10)&amp;CHAR(10), TRUE,
      IMPORTXML(REGEXREPLACE(AS680,""\?.*"",""""),
        ""//article//p[normalize-space()] | //div[contains(@class,'entry-content') or con"&amp;"tains(@class,'post-content') or contains(@class,'single-content') or contains(@class,'content') or contains(@class,'article')]//p[normalize-space()]""
      )
    ),"""")
)
"),"H1: ")</f>
        <v>H1: </v>
      </c>
      <c r="AU680" s="68" t="str">
        <f t="shared" si="5"/>
        <v/>
      </c>
      <c r="AV680" s="68" t="str">
        <f t="shared" si="6"/>
        <v/>
      </c>
      <c r="AW680" s="68" t="str">
        <f t="shared" si="7"/>
        <v/>
      </c>
      <c r="AX680" s="77"/>
    </row>
    <row r="681">
      <c r="A681" s="68"/>
      <c r="B681" s="68"/>
      <c r="C681" s="69"/>
      <c r="D681" s="68"/>
      <c r="E681" s="68"/>
      <c r="F681" s="68"/>
      <c r="G681" s="68"/>
      <c r="H681" s="68" t="str">
        <f t="shared" si="1"/>
        <v/>
      </c>
      <c r="I681" s="68"/>
      <c r="J681" s="111"/>
      <c r="K681" s="111"/>
      <c r="L681" s="122" t="b">
        <v>0</v>
      </c>
      <c r="M681" s="111"/>
      <c r="N681" s="109" t="b">
        <v>0</v>
      </c>
      <c r="O681" s="111"/>
      <c r="P681" s="109" t="b">
        <v>0</v>
      </c>
      <c r="Q681" s="111"/>
      <c r="R681" s="109" t="b">
        <v>0</v>
      </c>
      <c r="S681" s="111"/>
      <c r="T681" s="111"/>
      <c r="U681" s="111"/>
      <c r="V681" s="111"/>
      <c r="W681" s="111"/>
      <c r="X681" s="111"/>
      <c r="Y681" s="70" t="str">
        <f t="shared" si="8"/>
        <v/>
      </c>
      <c r="Z681" s="111"/>
      <c r="AA681" s="112" t="str">
        <f t="shared" si="2"/>
        <v>Missing Info</v>
      </c>
      <c r="AB681" s="113" t="str">
        <f>LET(
  completed, AA681="Complete",
  approved, AG681="Approved",
  srcVal,   IFERROR(VLOOKUP(D681, Lookup!A:F, 2, FALSE), ""),
  campVal,  IFERROR(VLOOKUP(D681, Lookup!A:F, 3, FALSE), ""),
  medVal,   IFERROR(VLOOKUP(D681, Lookup!A:F, 4, FALSE), ""),
  contVal,  IFERROR(VLOOKUP(D681, Lookup!A:F, 5, FALSE), ""),
  placeVal, IFERROR(VLOOKUP(D681, Lookup!A:F, 6, FALSE), ""),
  baseURL, AS681 &amp; "?",
  utm_source,   Lookup!$B$4 &amp; srcVal,
  utm_campaign, Lookup!$C$4 &amp; campVal,
  utm_medium,   Lookup!$D$4 &amp; medVal,
  utm_content,  Lookup!$E$4 &amp; contVal,
  utm_place,    Lookup!$F$4 &amp; placeVal,
  extras, "&amp;utm_term=" &amp; Y681 &amp; "&amp;adCreative=" &amp; AW681 &amp; "&amp;suggestedTerms=" &amp; AU681,
  IF(
    NOT(completed),
    "Missing Info",
    IF(
      NOT(approved),
      "Awaiting Approval",
      baseURL &amp; utm_source &amp; utm_campaign &amp; utm_medium &amp; utm_content &amp; utm_place &amp; extras
    )
  )
)</f>
        <v>Missing Info</v>
      </c>
      <c r="AC681" s="72" t="str">
        <f t="shared" si="3"/>
        <v/>
      </c>
      <c r="AD681" s="68"/>
      <c r="AE681" s="106"/>
      <c r="AF681" s="114" t="str">
        <f t="shared" si="4"/>
        <v/>
      </c>
      <c r="AG681" s="76"/>
      <c r="AH681" s="111"/>
      <c r="AI681" s="115"/>
      <c r="AJ681" s="68"/>
      <c r="AK681" s="124" t="str">
        <f>IFERROR(__xludf.DUMMYFUNCTION("iferror(split(AJ681,""|""),"""")"),"")</f>
        <v/>
      </c>
      <c r="AL681" s="111"/>
      <c r="AM681" s="111"/>
      <c r="AN681" s="118" t="str">
        <f>IFERROR(__xludf.DUMMYFUNCTION("if(J681="""","""",GOOGLETRANSLATE(J681,""auto"",""en""))"),"")</f>
        <v/>
      </c>
      <c r="AO681" s="111" t="str">
        <f>IFERROR(__xludf.DUMMYFUNCTION("if(K681="""","""",GOOGLETRANSLATE(K681,""auto"",""en""))"),"")</f>
        <v/>
      </c>
      <c r="AP681" s="111" t="str">
        <f>IFERROR(__xludf.DUMMYFUNCTION("if(M681="""","""",GOOGLETRANSLATE(M681,""auto"",""en""))"),"")</f>
        <v/>
      </c>
      <c r="AQ681" s="111" t="str">
        <f>IFERROR(__xludf.DUMMYFUNCTION("if(O681="""","""",GOOGLETRANSLATE(O681,""auto"",""en""))"),"")</f>
        <v/>
      </c>
      <c r="AR681" s="111" t="str">
        <f>IFERROR(__xludf.DUMMYFUNCTION("if(Q681="""","""",GOOGLETRANSLATE(Q681,""auto"",""en""))"),"")</f>
        <v/>
      </c>
      <c r="AS681" s="68" t="str">
        <f>IFERROR(__xludf.DUMMYFUNCTION("REGEXREPLACE(E681, ""\?.*"", """")
"),"")</f>
        <v/>
      </c>
      <c r="AT681" s="120" t="str">
        <f>IFERROR(__xludf.DUMMYFUNCTION("TEXTJOIN(CHAR(10)&amp;CHAR(10), TRUE,
  ""H1: "" &amp;
    IFERROR(INDEX(IMPORTXML(REGEXREPLACE(AS681,""\?.*"",""""),""//h1[1]""),1),""""),
  IFERROR(""H2/H3: "" &amp;
    TEXTJOIN(CHAR(10), TRUE,
      IMPORTXML(REGEXREPLACE(AS681,""\?.*"",""""),""//h2[normalize-spa"&amp;"ce()] | //h3[normalize-space()]"")
    ),""""),
  IFERROR(""Paragraphs: "" &amp;
    TEXTJOIN(CHAR(10)&amp;CHAR(10), TRUE,
      IMPORTXML(REGEXREPLACE(AS681,""\?.*"",""""),
        ""//article//p[normalize-space()] | //div[contains(@class,'entry-content') or con"&amp;"tains(@class,'post-content') or contains(@class,'single-content') or contains(@class,'content') or contains(@class,'article')]//p[normalize-space()]""
      )
    ),"""")
)
"),"H1: ")</f>
        <v>H1: </v>
      </c>
      <c r="AU681" s="68" t="str">
        <f t="shared" si="5"/>
        <v/>
      </c>
      <c r="AV681" s="68" t="str">
        <f t="shared" si="6"/>
        <v/>
      </c>
      <c r="AW681" s="68" t="str">
        <f t="shared" si="7"/>
        <v/>
      </c>
      <c r="AX681" s="77"/>
    </row>
    <row r="682">
      <c r="A682" s="68"/>
      <c r="B682" s="68"/>
      <c r="C682" s="69"/>
      <c r="D682" s="68"/>
      <c r="E682" s="68"/>
      <c r="F682" s="68"/>
      <c r="G682" s="68"/>
      <c r="H682" s="68" t="str">
        <f t="shared" si="1"/>
        <v/>
      </c>
      <c r="I682" s="68"/>
      <c r="J682" s="111"/>
      <c r="K682" s="111"/>
      <c r="L682" s="122" t="b">
        <v>0</v>
      </c>
      <c r="M682" s="111"/>
      <c r="N682" s="109" t="b">
        <v>0</v>
      </c>
      <c r="O682" s="111"/>
      <c r="P682" s="109" t="b">
        <v>0</v>
      </c>
      <c r="Q682" s="111"/>
      <c r="R682" s="109" t="b">
        <v>0</v>
      </c>
      <c r="S682" s="111"/>
      <c r="T682" s="111"/>
      <c r="U682" s="111"/>
      <c r="V682" s="111"/>
      <c r="W682" s="111"/>
      <c r="X682" s="111"/>
      <c r="Y682" s="70" t="str">
        <f t="shared" si="8"/>
        <v/>
      </c>
      <c r="Z682" s="111"/>
      <c r="AA682" s="112" t="str">
        <f t="shared" si="2"/>
        <v>Missing Info</v>
      </c>
      <c r="AB682" s="113" t="str">
        <f>LET(
  completed, AA682="Complete",
  approved, AG682="Approved",
  srcVal,   IFERROR(VLOOKUP(D682, Lookup!A:F, 2, FALSE), ""),
  campVal,  IFERROR(VLOOKUP(D682, Lookup!A:F, 3, FALSE), ""),
  medVal,   IFERROR(VLOOKUP(D682, Lookup!A:F, 4, FALSE), ""),
  contVal,  IFERROR(VLOOKUP(D682, Lookup!A:F, 5, FALSE), ""),
  placeVal, IFERROR(VLOOKUP(D682, Lookup!A:F, 6, FALSE), ""),
  baseURL, AS682 &amp; "?",
  utm_source,   Lookup!$B$4 &amp; srcVal,
  utm_campaign, Lookup!$C$4 &amp; campVal,
  utm_medium,   Lookup!$D$4 &amp; medVal,
  utm_content,  Lookup!$E$4 &amp; contVal,
  utm_place,    Lookup!$F$4 &amp; placeVal,
  extras, "&amp;utm_term=" &amp; Y682 &amp; "&amp;adCreative=" &amp; AW682 &amp; "&amp;suggestedTerms=" &amp; AU682,
  IF(
    NOT(completed),
    "Missing Info",
    IF(
      NOT(approved),
      "Awaiting Approval",
      baseURL &amp; utm_source &amp; utm_campaign &amp; utm_medium &amp; utm_content &amp; utm_place &amp; extras
    )
  )
)</f>
        <v>Missing Info</v>
      </c>
      <c r="AC682" s="72" t="str">
        <f t="shared" si="3"/>
        <v/>
      </c>
      <c r="AD682" s="68"/>
      <c r="AE682" s="106"/>
      <c r="AF682" s="114" t="str">
        <f t="shared" si="4"/>
        <v/>
      </c>
      <c r="AG682" s="76"/>
      <c r="AH682" s="111"/>
      <c r="AI682" s="115"/>
      <c r="AJ682" s="68"/>
      <c r="AK682" s="124" t="str">
        <f>IFERROR(__xludf.DUMMYFUNCTION("iferror(split(AJ682,""|""),"""")"),"")</f>
        <v/>
      </c>
      <c r="AL682" s="111"/>
      <c r="AM682" s="111"/>
      <c r="AN682" s="118" t="str">
        <f>IFERROR(__xludf.DUMMYFUNCTION("if(J682="""","""",GOOGLETRANSLATE(J682,""auto"",""en""))"),"")</f>
        <v/>
      </c>
      <c r="AO682" s="111" t="str">
        <f>IFERROR(__xludf.DUMMYFUNCTION("if(K682="""","""",GOOGLETRANSLATE(K682,""auto"",""en""))"),"")</f>
        <v/>
      </c>
      <c r="AP682" s="111" t="str">
        <f>IFERROR(__xludf.DUMMYFUNCTION("if(M682="""","""",GOOGLETRANSLATE(M682,""auto"",""en""))"),"")</f>
        <v/>
      </c>
      <c r="AQ682" s="111" t="str">
        <f>IFERROR(__xludf.DUMMYFUNCTION("if(O682="""","""",GOOGLETRANSLATE(O682,""auto"",""en""))"),"")</f>
        <v/>
      </c>
      <c r="AR682" s="111" t="str">
        <f>IFERROR(__xludf.DUMMYFUNCTION("if(Q682="""","""",GOOGLETRANSLATE(Q682,""auto"",""en""))"),"")</f>
        <v/>
      </c>
      <c r="AS682" s="68" t="str">
        <f>IFERROR(__xludf.DUMMYFUNCTION("REGEXREPLACE(E682, ""\?.*"", """")
"),"")</f>
        <v/>
      </c>
      <c r="AT682" s="120" t="str">
        <f>IFERROR(__xludf.DUMMYFUNCTION("TEXTJOIN(CHAR(10)&amp;CHAR(10), TRUE,
  ""H1: "" &amp;
    IFERROR(INDEX(IMPORTXML(REGEXREPLACE(AS682,""\?.*"",""""),""//h1[1]""),1),""""),
  IFERROR(""H2/H3: "" &amp;
    TEXTJOIN(CHAR(10), TRUE,
      IMPORTXML(REGEXREPLACE(AS682,""\?.*"",""""),""//h2[normalize-spa"&amp;"ce()] | //h3[normalize-space()]"")
    ),""""),
  IFERROR(""Paragraphs: "" &amp;
    TEXTJOIN(CHAR(10)&amp;CHAR(10), TRUE,
      IMPORTXML(REGEXREPLACE(AS682,""\?.*"",""""),
        ""//article//p[normalize-space()] | //div[contains(@class,'entry-content') or con"&amp;"tains(@class,'post-content') or contains(@class,'single-content') or contains(@class,'content') or contains(@class,'article')]//p[normalize-space()]""
      )
    ),"""")
)
"),"H1: ")</f>
        <v>H1: </v>
      </c>
      <c r="AU682" s="68" t="str">
        <f t="shared" si="5"/>
        <v/>
      </c>
      <c r="AV682" s="68" t="str">
        <f t="shared" si="6"/>
        <v/>
      </c>
      <c r="AW682" s="68" t="str">
        <f t="shared" si="7"/>
        <v/>
      </c>
      <c r="AX682" s="77"/>
    </row>
    <row r="683">
      <c r="A683" s="68"/>
      <c r="B683" s="68"/>
      <c r="C683" s="69"/>
      <c r="D683" s="68"/>
      <c r="E683" s="68"/>
      <c r="F683" s="68"/>
      <c r="G683" s="68"/>
      <c r="H683" s="68" t="str">
        <f t="shared" si="1"/>
        <v/>
      </c>
      <c r="I683" s="68"/>
      <c r="J683" s="111"/>
      <c r="K683" s="111"/>
      <c r="L683" s="122" t="b">
        <v>0</v>
      </c>
      <c r="M683" s="111"/>
      <c r="N683" s="109" t="b">
        <v>0</v>
      </c>
      <c r="O683" s="111"/>
      <c r="P683" s="109" t="b">
        <v>0</v>
      </c>
      <c r="Q683" s="111"/>
      <c r="R683" s="109" t="b">
        <v>0</v>
      </c>
      <c r="S683" s="111"/>
      <c r="T683" s="111"/>
      <c r="U683" s="111"/>
      <c r="V683" s="111"/>
      <c r="W683" s="111"/>
      <c r="X683" s="111"/>
      <c r="Y683" s="70" t="str">
        <f t="shared" si="8"/>
        <v/>
      </c>
      <c r="Z683" s="111"/>
      <c r="AA683" s="112" t="str">
        <f t="shared" si="2"/>
        <v>Missing Info</v>
      </c>
      <c r="AB683" s="113" t="str">
        <f>LET(
  completed, AA683="Complete",
  approved, AG683="Approved",
  srcVal,   IFERROR(VLOOKUP(D683, Lookup!A:F, 2, FALSE), ""),
  campVal,  IFERROR(VLOOKUP(D683, Lookup!A:F, 3, FALSE), ""),
  medVal,   IFERROR(VLOOKUP(D683, Lookup!A:F, 4, FALSE), ""),
  contVal,  IFERROR(VLOOKUP(D683, Lookup!A:F, 5, FALSE), ""),
  placeVal, IFERROR(VLOOKUP(D683, Lookup!A:F, 6, FALSE), ""),
  baseURL, AS683 &amp; "?",
  utm_source,   Lookup!$B$4 &amp; srcVal,
  utm_campaign, Lookup!$C$4 &amp; campVal,
  utm_medium,   Lookup!$D$4 &amp; medVal,
  utm_content,  Lookup!$E$4 &amp; contVal,
  utm_place,    Lookup!$F$4 &amp; placeVal,
  extras, "&amp;utm_term=" &amp; Y683 &amp; "&amp;adCreative=" &amp; AW683 &amp; "&amp;suggestedTerms=" &amp; AU683,
  IF(
    NOT(completed),
    "Missing Info",
    IF(
      NOT(approved),
      "Awaiting Approval",
      baseURL &amp; utm_source &amp; utm_campaign &amp; utm_medium &amp; utm_content &amp; utm_place &amp; extras
    )
  )
)</f>
        <v>Missing Info</v>
      </c>
      <c r="AC683" s="72" t="str">
        <f t="shared" si="3"/>
        <v/>
      </c>
      <c r="AD683" s="68"/>
      <c r="AE683" s="106"/>
      <c r="AF683" s="114" t="str">
        <f t="shared" si="4"/>
        <v/>
      </c>
      <c r="AG683" s="76"/>
      <c r="AH683" s="111"/>
      <c r="AI683" s="115"/>
      <c r="AJ683" s="68"/>
      <c r="AK683" s="124" t="str">
        <f>IFERROR(__xludf.DUMMYFUNCTION("iferror(split(AJ683,""|""),"""")"),"")</f>
        <v/>
      </c>
      <c r="AL683" s="111"/>
      <c r="AM683" s="111"/>
      <c r="AN683" s="118" t="str">
        <f>IFERROR(__xludf.DUMMYFUNCTION("if(J683="""","""",GOOGLETRANSLATE(J683,""auto"",""en""))"),"")</f>
        <v/>
      </c>
      <c r="AO683" s="111" t="str">
        <f>IFERROR(__xludf.DUMMYFUNCTION("if(K683="""","""",GOOGLETRANSLATE(K683,""auto"",""en""))"),"")</f>
        <v/>
      </c>
      <c r="AP683" s="111" t="str">
        <f>IFERROR(__xludf.DUMMYFUNCTION("if(M683="""","""",GOOGLETRANSLATE(M683,""auto"",""en""))"),"")</f>
        <v/>
      </c>
      <c r="AQ683" s="111" t="str">
        <f>IFERROR(__xludf.DUMMYFUNCTION("if(O683="""","""",GOOGLETRANSLATE(O683,""auto"",""en""))"),"")</f>
        <v/>
      </c>
      <c r="AR683" s="111" t="str">
        <f>IFERROR(__xludf.DUMMYFUNCTION("if(Q683="""","""",GOOGLETRANSLATE(Q683,""auto"",""en""))"),"")</f>
        <v/>
      </c>
      <c r="AS683" s="68" t="str">
        <f>IFERROR(__xludf.DUMMYFUNCTION("REGEXREPLACE(E683, ""\?.*"", """")
"),"")</f>
        <v/>
      </c>
      <c r="AT683" s="120" t="str">
        <f>IFERROR(__xludf.DUMMYFUNCTION("TEXTJOIN(CHAR(10)&amp;CHAR(10), TRUE,
  ""H1: "" &amp;
    IFERROR(INDEX(IMPORTXML(REGEXREPLACE(AS683,""\?.*"",""""),""//h1[1]""),1),""""),
  IFERROR(""H2/H3: "" &amp;
    TEXTJOIN(CHAR(10), TRUE,
      IMPORTXML(REGEXREPLACE(AS683,""\?.*"",""""),""//h2[normalize-spa"&amp;"ce()] | //h3[normalize-space()]"")
    ),""""),
  IFERROR(""Paragraphs: "" &amp;
    TEXTJOIN(CHAR(10)&amp;CHAR(10), TRUE,
      IMPORTXML(REGEXREPLACE(AS683,""\?.*"",""""),
        ""//article//p[normalize-space()] | //div[contains(@class,'entry-content') or con"&amp;"tains(@class,'post-content') or contains(@class,'single-content') or contains(@class,'content') or contains(@class,'article')]//p[normalize-space()]""
      )
    ),"""")
)
"),"H1: ")</f>
        <v>H1: </v>
      </c>
      <c r="AU683" s="68" t="str">
        <f t="shared" si="5"/>
        <v/>
      </c>
      <c r="AV683" s="68" t="str">
        <f t="shared" si="6"/>
        <v/>
      </c>
      <c r="AW683" s="68" t="str">
        <f t="shared" si="7"/>
        <v/>
      </c>
      <c r="AX683" s="77"/>
    </row>
    <row r="684">
      <c r="A684" s="68"/>
      <c r="B684" s="68"/>
      <c r="C684" s="69"/>
      <c r="D684" s="68"/>
      <c r="E684" s="68"/>
      <c r="F684" s="68"/>
      <c r="G684" s="68"/>
      <c r="H684" s="68" t="str">
        <f t="shared" si="1"/>
        <v/>
      </c>
      <c r="I684" s="68"/>
      <c r="J684" s="111"/>
      <c r="K684" s="111"/>
      <c r="L684" s="122" t="b">
        <v>0</v>
      </c>
      <c r="M684" s="111"/>
      <c r="N684" s="109" t="b">
        <v>0</v>
      </c>
      <c r="O684" s="111"/>
      <c r="P684" s="109" t="b">
        <v>0</v>
      </c>
      <c r="Q684" s="111"/>
      <c r="R684" s="109" t="b">
        <v>0</v>
      </c>
      <c r="S684" s="111"/>
      <c r="T684" s="111"/>
      <c r="U684" s="111"/>
      <c r="V684" s="111"/>
      <c r="W684" s="111"/>
      <c r="X684" s="111"/>
      <c r="Y684" s="70" t="str">
        <f t="shared" si="8"/>
        <v/>
      </c>
      <c r="Z684" s="111"/>
      <c r="AA684" s="112" t="str">
        <f t="shared" si="2"/>
        <v>Missing Info</v>
      </c>
      <c r="AB684" s="113" t="str">
        <f>LET(
  completed, AA684="Complete",
  approved, AG684="Approved",
  srcVal,   IFERROR(VLOOKUP(D684, Lookup!A:F, 2, FALSE), ""),
  campVal,  IFERROR(VLOOKUP(D684, Lookup!A:F, 3, FALSE), ""),
  medVal,   IFERROR(VLOOKUP(D684, Lookup!A:F, 4, FALSE), ""),
  contVal,  IFERROR(VLOOKUP(D684, Lookup!A:F, 5, FALSE), ""),
  placeVal, IFERROR(VLOOKUP(D684, Lookup!A:F, 6, FALSE), ""),
  baseURL, AS684 &amp; "?",
  utm_source,   Lookup!$B$4 &amp; srcVal,
  utm_campaign, Lookup!$C$4 &amp; campVal,
  utm_medium,   Lookup!$D$4 &amp; medVal,
  utm_content,  Lookup!$E$4 &amp; contVal,
  utm_place,    Lookup!$F$4 &amp; placeVal,
  extras, "&amp;utm_term=" &amp; Y684 &amp; "&amp;adCreative=" &amp; AW684 &amp; "&amp;suggestedTerms=" &amp; AU684,
  IF(
    NOT(completed),
    "Missing Info",
    IF(
      NOT(approved),
      "Awaiting Approval",
      baseURL &amp; utm_source &amp; utm_campaign &amp; utm_medium &amp; utm_content &amp; utm_place &amp; extras
    )
  )
)</f>
        <v>Missing Info</v>
      </c>
      <c r="AC684" s="72" t="str">
        <f t="shared" si="3"/>
        <v/>
      </c>
      <c r="AD684" s="68"/>
      <c r="AE684" s="106"/>
      <c r="AF684" s="114" t="str">
        <f t="shared" si="4"/>
        <v/>
      </c>
      <c r="AG684" s="76"/>
      <c r="AH684" s="111"/>
      <c r="AI684" s="115"/>
      <c r="AJ684" s="68"/>
      <c r="AK684" s="124" t="str">
        <f>IFERROR(__xludf.DUMMYFUNCTION("iferror(split(AJ684,""|""),"""")"),"")</f>
        <v/>
      </c>
      <c r="AL684" s="111"/>
      <c r="AM684" s="111"/>
      <c r="AN684" s="118" t="str">
        <f>IFERROR(__xludf.DUMMYFUNCTION("if(J684="""","""",GOOGLETRANSLATE(J684,""auto"",""en""))"),"")</f>
        <v/>
      </c>
      <c r="AO684" s="111" t="str">
        <f>IFERROR(__xludf.DUMMYFUNCTION("if(K684="""","""",GOOGLETRANSLATE(K684,""auto"",""en""))"),"")</f>
        <v/>
      </c>
      <c r="AP684" s="111" t="str">
        <f>IFERROR(__xludf.DUMMYFUNCTION("if(M684="""","""",GOOGLETRANSLATE(M684,""auto"",""en""))"),"")</f>
        <v/>
      </c>
      <c r="AQ684" s="111" t="str">
        <f>IFERROR(__xludf.DUMMYFUNCTION("if(O684="""","""",GOOGLETRANSLATE(O684,""auto"",""en""))"),"")</f>
        <v/>
      </c>
      <c r="AR684" s="111" t="str">
        <f>IFERROR(__xludf.DUMMYFUNCTION("if(Q684="""","""",GOOGLETRANSLATE(Q684,""auto"",""en""))"),"")</f>
        <v/>
      </c>
      <c r="AS684" s="68" t="str">
        <f>IFERROR(__xludf.DUMMYFUNCTION("REGEXREPLACE(E684, ""\?.*"", """")
"),"")</f>
        <v/>
      </c>
      <c r="AT684" s="120" t="str">
        <f>IFERROR(__xludf.DUMMYFUNCTION("TEXTJOIN(CHAR(10)&amp;CHAR(10), TRUE,
  ""H1: "" &amp;
    IFERROR(INDEX(IMPORTXML(REGEXREPLACE(AS684,""\?.*"",""""),""//h1[1]""),1),""""),
  IFERROR(""H2/H3: "" &amp;
    TEXTJOIN(CHAR(10), TRUE,
      IMPORTXML(REGEXREPLACE(AS684,""\?.*"",""""),""//h2[normalize-spa"&amp;"ce()] | //h3[normalize-space()]"")
    ),""""),
  IFERROR(""Paragraphs: "" &amp;
    TEXTJOIN(CHAR(10)&amp;CHAR(10), TRUE,
      IMPORTXML(REGEXREPLACE(AS684,""\?.*"",""""),
        ""//article//p[normalize-space()] | //div[contains(@class,'entry-content') or con"&amp;"tains(@class,'post-content') or contains(@class,'single-content') or contains(@class,'content') or contains(@class,'article')]//p[normalize-space()]""
      )
    ),"""")
)
"),"H1: ")</f>
        <v>H1: </v>
      </c>
      <c r="AU684" s="68" t="str">
        <f t="shared" si="5"/>
        <v/>
      </c>
      <c r="AV684" s="68" t="str">
        <f t="shared" si="6"/>
        <v/>
      </c>
      <c r="AW684" s="68" t="str">
        <f t="shared" si="7"/>
        <v/>
      </c>
      <c r="AX684" s="77"/>
    </row>
    <row r="685">
      <c r="A685" s="68"/>
      <c r="B685" s="68"/>
      <c r="C685" s="69"/>
      <c r="D685" s="68"/>
      <c r="E685" s="68"/>
      <c r="F685" s="68"/>
      <c r="G685" s="68"/>
      <c r="H685" s="68" t="str">
        <f t="shared" si="1"/>
        <v/>
      </c>
      <c r="I685" s="68"/>
      <c r="J685" s="111"/>
      <c r="K685" s="111"/>
      <c r="L685" s="122" t="b">
        <v>0</v>
      </c>
      <c r="M685" s="111"/>
      <c r="N685" s="109" t="b">
        <v>0</v>
      </c>
      <c r="O685" s="111"/>
      <c r="P685" s="109" t="b">
        <v>0</v>
      </c>
      <c r="Q685" s="111"/>
      <c r="R685" s="109" t="b">
        <v>0</v>
      </c>
      <c r="S685" s="111"/>
      <c r="T685" s="111"/>
      <c r="U685" s="111"/>
      <c r="V685" s="111"/>
      <c r="W685" s="111"/>
      <c r="X685" s="111"/>
      <c r="Y685" s="70" t="str">
        <f t="shared" si="8"/>
        <v/>
      </c>
      <c r="Z685" s="111"/>
      <c r="AA685" s="112" t="str">
        <f t="shared" si="2"/>
        <v>Missing Info</v>
      </c>
      <c r="AB685" s="113" t="str">
        <f>LET(
  completed, AA685="Complete",
  approved, AG685="Approved",
  srcVal,   IFERROR(VLOOKUP(D685, Lookup!A:F, 2, FALSE), ""),
  campVal,  IFERROR(VLOOKUP(D685, Lookup!A:F, 3, FALSE), ""),
  medVal,   IFERROR(VLOOKUP(D685, Lookup!A:F, 4, FALSE), ""),
  contVal,  IFERROR(VLOOKUP(D685, Lookup!A:F, 5, FALSE), ""),
  placeVal, IFERROR(VLOOKUP(D685, Lookup!A:F, 6, FALSE), ""),
  baseURL, AS685 &amp; "?",
  utm_source,   Lookup!$B$4 &amp; srcVal,
  utm_campaign, Lookup!$C$4 &amp; campVal,
  utm_medium,   Lookup!$D$4 &amp; medVal,
  utm_content,  Lookup!$E$4 &amp; contVal,
  utm_place,    Lookup!$F$4 &amp; placeVal,
  extras, "&amp;utm_term=" &amp; Y685 &amp; "&amp;adCreative=" &amp; AW685 &amp; "&amp;suggestedTerms=" &amp; AU685,
  IF(
    NOT(completed),
    "Missing Info",
    IF(
      NOT(approved),
      "Awaiting Approval",
      baseURL &amp; utm_source &amp; utm_campaign &amp; utm_medium &amp; utm_content &amp; utm_place &amp; extras
    )
  )
)</f>
        <v>Missing Info</v>
      </c>
      <c r="AC685" s="72" t="str">
        <f t="shared" si="3"/>
        <v/>
      </c>
      <c r="AD685" s="68"/>
      <c r="AE685" s="106"/>
      <c r="AF685" s="114" t="str">
        <f t="shared" si="4"/>
        <v/>
      </c>
      <c r="AG685" s="76"/>
      <c r="AH685" s="111"/>
      <c r="AI685" s="115"/>
      <c r="AJ685" s="68"/>
      <c r="AK685" s="124" t="str">
        <f>IFERROR(__xludf.DUMMYFUNCTION("iferror(split(AJ685,""|""),"""")"),"")</f>
        <v/>
      </c>
      <c r="AL685" s="111"/>
      <c r="AM685" s="111"/>
      <c r="AN685" s="118" t="str">
        <f>IFERROR(__xludf.DUMMYFUNCTION("if(J685="""","""",GOOGLETRANSLATE(J685,""auto"",""en""))"),"")</f>
        <v/>
      </c>
      <c r="AO685" s="111" t="str">
        <f>IFERROR(__xludf.DUMMYFUNCTION("if(K685="""","""",GOOGLETRANSLATE(K685,""auto"",""en""))"),"")</f>
        <v/>
      </c>
      <c r="AP685" s="111" t="str">
        <f>IFERROR(__xludf.DUMMYFUNCTION("if(M685="""","""",GOOGLETRANSLATE(M685,""auto"",""en""))"),"")</f>
        <v/>
      </c>
      <c r="AQ685" s="111" t="str">
        <f>IFERROR(__xludf.DUMMYFUNCTION("if(O685="""","""",GOOGLETRANSLATE(O685,""auto"",""en""))"),"")</f>
        <v/>
      </c>
      <c r="AR685" s="111" t="str">
        <f>IFERROR(__xludf.DUMMYFUNCTION("if(Q685="""","""",GOOGLETRANSLATE(Q685,""auto"",""en""))"),"")</f>
        <v/>
      </c>
      <c r="AS685" s="68" t="str">
        <f>IFERROR(__xludf.DUMMYFUNCTION("REGEXREPLACE(E685, ""\?.*"", """")
"),"")</f>
        <v/>
      </c>
      <c r="AT685" s="120" t="str">
        <f>IFERROR(__xludf.DUMMYFUNCTION("TEXTJOIN(CHAR(10)&amp;CHAR(10), TRUE,
  ""H1: "" &amp;
    IFERROR(INDEX(IMPORTXML(REGEXREPLACE(AS685,""\?.*"",""""),""//h1[1]""),1),""""),
  IFERROR(""H2/H3: "" &amp;
    TEXTJOIN(CHAR(10), TRUE,
      IMPORTXML(REGEXREPLACE(AS685,""\?.*"",""""),""//h2[normalize-spa"&amp;"ce()] | //h3[normalize-space()]"")
    ),""""),
  IFERROR(""Paragraphs: "" &amp;
    TEXTJOIN(CHAR(10)&amp;CHAR(10), TRUE,
      IMPORTXML(REGEXREPLACE(AS685,""\?.*"",""""),
        ""//article//p[normalize-space()] | //div[contains(@class,'entry-content') or con"&amp;"tains(@class,'post-content') or contains(@class,'single-content') or contains(@class,'content') or contains(@class,'article')]//p[normalize-space()]""
      )
    ),"""")
)
"),"H1: ")</f>
        <v>H1: </v>
      </c>
      <c r="AU685" s="68" t="str">
        <f t="shared" si="5"/>
        <v/>
      </c>
      <c r="AV685" s="68" t="str">
        <f t="shared" si="6"/>
        <v/>
      </c>
      <c r="AW685" s="68" t="str">
        <f t="shared" si="7"/>
        <v/>
      </c>
      <c r="AX685" s="77"/>
    </row>
    <row r="686">
      <c r="A686" s="68"/>
      <c r="B686" s="68"/>
      <c r="C686" s="69"/>
      <c r="D686" s="68"/>
      <c r="E686" s="68"/>
      <c r="F686" s="68"/>
      <c r="G686" s="68"/>
      <c r="H686" s="68" t="str">
        <f t="shared" si="1"/>
        <v/>
      </c>
      <c r="I686" s="68"/>
      <c r="J686" s="111"/>
      <c r="K686" s="111"/>
      <c r="L686" s="122" t="b">
        <v>0</v>
      </c>
      <c r="M686" s="111"/>
      <c r="N686" s="109" t="b">
        <v>0</v>
      </c>
      <c r="O686" s="111"/>
      <c r="P686" s="109" t="b">
        <v>0</v>
      </c>
      <c r="Q686" s="111"/>
      <c r="R686" s="109" t="b">
        <v>0</v>
      </c>
      <c r="S686" s="111"/>
      <c r="T686" s="111"/>
      <c r="U686" s="111"/>
      <c r="V686" s="111"/>
      <c r="W686" s="111"/>
      <c r="X686" s="111"/>
      <c r="Y686" s="70" t="str">
        <f t="shared" si="8"/>
        <v/>
      </c>
      <c r="Z686" s="111"/>
      <c r="AA686" s="112" t="str">
        <f t="shared" si="2"/>
        <v>Missing Info</v>
      </c>
      <c r="AB686" s="113" t="str">
        <f>LET(
  completed, AA686="Complete",
  approved, AG686="Approved",
  srcVal,   IFERROR(VLOOKUP(D686, Lookup!A:F, 2, FALSE), ""),
  campVal,  IFERROR(VLOOKUP(D686, Lookup!A:F, 3, FALSE), ""),
  medVal,   IFERROR(VLOOKUP(D686, Lookup!A:F, 4, FALSE), ""),
  contVal,  IFERROR(VLOOKUP(D686, Lookup!A:F, 5, FALSE), ""),
  placeVal, IFERROR(VLOOKUP(D686, Lookup!A:F, 6, FALSE), ""),
  baseURL, AS686 &amp; "?",
  utm_source,   Lookup!$B$4 &amp; srcVal,
  utm_campaign, Lookup!$C$4 &amp; campVal,
  utm_medium,   Lookup!$D$4 &amp; medVal,
  utm_content,  Lookup!$E$4 &amp; contVal,
  utm_place,    Lookup!$F$4 &amp; placeVal,
  extras, "&amp;utm_term=" &amp; Y686 &amp; "&amp;adCreative=" &amp; AW686 &amp; "&amp;suggestedTerms=" &amp; AU686,
  IF(
    NOT(completed),
    "Missing Info",
    IF(
      NOT(approved),
      "Awaiting Approval",
      baseURL &amp; utm_source &amp; utm_campaign &amp; utm_medium &amp; utm_content &amp; utm_place &amp; extras
    )
  )
)</f>
        <v>Missing Info</v>
      </c>
      <c r="AC686" s="72" t="str">
        <f t="shared" si="3"/>
        <v/>
      </c>
      <c r="AD686" s="68"/>
      <c r="AE686" s="106"/>
      <c r="AF686" s="114" t="str">
        <f t="shared" si="4"/>
        <v/>
      </c>
      <c r="AG686" s="76"/>
      <c r="AH686" s="111"/>
      <c r="AI686" s="115"/>
      <c r="AJ686" s="68"/>
      <c r="AK686" s="124" t="str">
        <f>IFERROR(__xludf.DUMMYFUNCTION("iferror(split(AJ686,""|""),"""")"),"")</f>
        <v/>
      </c>
      <c r="AL686" s="111"/>
      <c r="AM686" s="111"/>
      <c r="AN686" s="118" t="str">
        <f>IFERROR(__xludf.DUMMYFUNCTION("if(J686="""","""",GOOGLETRANSLATE(J686,""auto"",""en""))"),"")</f>
        <v/>
      </c>
      <c r="AO686" s="111" t="str">
        <f>IFERROR(__xludf.DUMMYFUNCTION("if(K686="""","""",GOOGLETRANSLATE(K686,""auto"",""en""))"),"")</f>
        <v/>
      </c>
      <c r="AP686" s="111" t="str">
        <f>IFERROR(__xludf.DUMMYFUNCTION("if(M686="""","""",GOOGLETRANSLATE(M686,""auto"",""en""))"),"")</f>
        <v/>
      </c>
      <c r="AQ686" s="111" t="str">
        <f>IFERROR(__xludf.DUMMYFUNCTION("if(O686="""","""",GOOGLETRANSLATE(O686,""auto"",""en""))"),"")</f>
        <v/>
      </c>
      <c r="AR686" s="111" t="str">
        <f>IFERROR(__xludf.DUMMYFUNCTION("if(Q686="""","""",GOOGLETRANSLATE(Q686,""auto"",""en""))"),"")</f>
        <v/>
      </c>
      <c r="AS686" s="68" t="str">
        <f>IFERROR(__xludf.DUMMYFUNCTION("REGEXREPLACE(E686, ""\?.*"", """")
"),"")</f>
        <v/>
      </c>
      <c r="AT686" s="120" t="str">
        <f>IFERROR(__xludf.DUMMYFUNCTION("TEXTJOIN(CHAR(10)&amp;CHAR(10), TRUE,
  ""H1: "" &amp;
    IFERROR(INDEX(IMPORTXML(REGEXREPLACE(AS686,""\?.*"",""""),""//h1[1]""),1),""""),
  IFERROR(""H2/H3: "" &amp;
    TEXTJOIN(CHAR(10), TRUE,
      IMPORTXML(REGEXREPLACE(AS686,""\?.*"",""""),""//h2[normalize-spa"&amp;"ce()] | //h3[normalize-space()]"")
    ),""""),
  IFERROR(""Paragraphs: "" &amp;
    TEXTJOIN(CHAR(10)&amp;CHAR(10), TRUE,
      IMPORTXML(REGEXREPLACE(AS686,""\?.*"",""""),
        ""//article//p[normalize-space()] | //div[contains(@class,'entry-content') or con"&amp;"tains(@class,'post-content') or contains(@class,'single-content') or contains(@class,'content') or contains(@class,'article')]//p[normalize-space()]""
      )
    ),"""")
)
"),"H1: ")</f>
        <v>H1: </v>
      </c>
      <c r="AU686" s="68" t="str">
        <f t="shared" si="5"/>
        <v/>
      </c>
      <c r="AV686" s="68" t="str">
        <f t="shared" si="6"/>
        <v/>
      </c>
      <c r="AW686" s="68" t="str">
        <f t="shared" si="7"/>
        <v/>
      </c>
      <c r="AX686" s="77"/>
    </row>
    <row r="687">
      <c r="A687" s="68"/>
      <c r="B687" s="68"/>
      <c r="C687" s="69"/>
      <c r="D687" s="68"/>
      <c r="E687" s="68"/>
      <c r="F687" s="68"/>
      <c r="G687" s="68"/>
      <c r="H687" s="68" t="str">
        <f t="shared" si="1"/>
        <v/>
      </c>
      <c r="I687" s="68"/>
      <c r="J687" s="111"/>
      <c r="K687" s="111"/>
      <c r="L687" s="122" t="b">
        <v>0</v>
      </c>
      <c r="M687" s="111"/>
      <c r="N687" s="109" t="b">
        <v>0</v>
      </c>
      <c r="O687" s="111"/>
      <c r="P687" s="109" t="b">
        <v>0</v>
      </c>
      <c r="Q687" s="111"/>
      <c r="R687" s="109" t="b">
        <v>0</v>
      </c>
      <c r="S687" s="111"/>
      <c r="T687" s="111"/>
      <c r="U687" s="111"/>
      <c r="V687" s="111"/>
      <c r="W687" s="111"/>
      <c r="X687" s="111"/>
      <c r="Y687" s="70" t="str">
        <f t="shared" si="8"/>
        <v/>
      </c>
      <c r="Z687" s="111"/>
      <c r="AA687" s="112" t="str">
        <f t="shared" si="2"/>
        <v>Missing Info</v>
      </c>
      <c r="AB687" s="113" t="str">
        <f>LET(
  completed, AA687="Complete",
  approved, AG687="Approved",
  srcVal,   IFERROR(VLOOKUP(D687, Lookup!A:F, 2, FALSE), ""),
  campVal,  IFERROR(VLOOKUP(D687, Lookup!A:F, 3, FALSE), ""),
  medVal,   IFERROR(VLOOKUP(D687, Lookup!A:F, 4, FALSE), ""),
  contVal,  IFERROR(VLOOKUP(D687, Lookup!A:F, 5, FALSE), ""),
  placeVal, IFERROR(VLOOKUP(D687, Lookup!A:F, 6, FALSE), ""),
  baseURL, AS687 &amp; "?",
  utm_source,   Lookup!$B$4 &amp; srcVal,
  utm_campaign, Lookup!$C$4 &amp; campVal,
  utm_medium,   Lookup!$D$4 &amp; medVal,
  utm_content,  Lookup!$E$4 &amp; contVal,
  utm_place,    Lookup!$F$4 &amp; placeVal,
  extras, "&amp;utm_term=" &amp; Y687 &amp; "&amp;adCreative=" &amp; AW687 &amp; "&amp;suggestedTerms=" &amp; AU687,
  IF(
    NOT(completed),
    "Missing Info",
    IF(
      NOT(approved),
      "Awaiting Approval",
      baseURL &amp; utm_source &amp; utm_campaign &amp; utm_medium &amp; utm_content &amp; utm_place &amp; extras
    )
  )
)</f>
        <v>Missing Info</v>
      </c>
      <c r="AC687" s="72" t="str">
        <f t="shared" si="3"/>
        <v/>
      </c>
      <c r="AD687" s="68"/>
      <c r="AE687" s="106"/>
      <c r="AF687" s="114" t="str">
        <f t="shared" si="4"/>
        <v/>
      </c>
      <c r="AG687" s="76"/>
      <c r="AH687" s="111"/>
      <c r="AI687" s="115"/>
      <c r="AJ687" s="68"/>
      <c r="AK687" s="124" t="str">
        <f>IFERROR(__xludf.DUMMYFUNCTION("iferror(split(AJ687,""|""),"""")"),"")</f>
        <v/>
      </c>
      <c r="AL687" s="111"/>
      <c r="AM687" s="111"/>
      <c r="AN687" s="118" t="str">
        <f>IFERROR(__xludf.DUMMYFUNCTION("if(J687="""","""",GOOGLETRANSLATE(J687,""auto"",""en""))"),"")</f>
        <v/>
      </c>
      <c r="AO687" s="111" t="str">
        <f>IFERROR(__xludf.DUMMYFUNCTION("if(K687="""","""",GOOGLETRANSLATE(K687,""auto"",""en""))"),"")</f>
        <v/>
      </c>
      <c r="AP687" s="111" t="str">
        <f>IFERROR(__xludf.DUMMYFUNCTION("if(M687="""","""",GOOGLETRANSLATE(M687,""auto"",""en""))"),"")</f>
        <v/>
      </c>
      <c r="AQ687" s="111" t="str">
        <f>IFERROR(__xludf.DUMMYFUNCTION("if(O687="""","""",GOOGLETRANSLATE(O687,""auto"",""en""))"),"")</f>
        <v/>
      </c>
      <c r="AR687" s="111" t="str">
        <f>IFERROR(__xludf.DUMMYFUNCTION("if(Q687="""","""",GOOGLETRANSLATE(Q687,""auto"",""en""))"),"")</f>
        <v/>
      </c>
      <c r="AS687" s="68" t="str">
        <f>IFERROR(__xludf.DUMMYFUNCTION("REGEXREPLACE(E687, ""\?.*"", """")
"),"")</f>
        <v/>
      </c>
      <c r="AT687" s="120" t="str">
        <f>IFERROR(__xludf.DUMMYFUNCTION("TEXTJOIN(CHAR(10)&amp;CHAR(10), TRUE,
  ""H1: "" &amp;
    IFERROR(INDEX(IMPORTXML(REGEXREPLACE(AS687,""\?.*"",""""),""//h1[1]""),1),""""),
  IFERROR(""H2/H3: "" &amp;
    TEXTJOIN(CHAR(10), TRUE,
      IMPORTXML(REGEXREPLACE(AS687,""\?.*"",""""),""//h2[normalize-spa"&amp;"ce()] | //h3[normalize-space()]"")
    ),""""),
  IFERROR(""Paragraphs: "" &amp;
    TEXTJOIN(CHAR(10)&amp;CHAR(10), TRUE,
      IMPORTXML(REGEXREPLACE(AS687,""\?.*"",""""),
        ""//article//p[normalize-space()] | //div[contains(@class,'entry-content') or con"&amp;"tains(@class,'post-content') or contains(@class,'single-content') or contains(@class,'content') or contains(@class,'article')]//p[normalize-space()]""
      )
    ),"""")
)
"),"H1: ")</f>
        <v>H1: </v>
      </c>
      <c r="AU687" s="68" t="str">
        <f t="shared" si="5"/>
        <v/>
      </c>
      <c r="AV687" s="68" t="str">
        <f t="shared" si="6"/>
        <v/>
      </c>
      <c r="AW687" s="68" t="str">
        <f t="shared" si="7"/>
        <v/>
      </c>
      <c r="AX687" s="77"/>
    </row>
    <row r="688">
      <c r="A688" s="68"/>
      <c r="B688" s="68"/>
      <c r="C688" s="69"/>
      <c r="D688" s="68"/>
      <c r="E688" s="68"/>
      <c r="F688" s="68"/>
      <c r="G688" s="68"/>
      <c r="H688" s="68" t="str">
        <f t="shared" si="1"/>
        <v/>
      </c>
      <c r="I688" s="68"/>
      <c r="J688" s="111"/>
      <c r="K688" s="111"/>
      <c r="L688" s="122" t="b">
        <v>0</v>
      </c>
      <c r="M688" s="111"/>
      <c r="N688" s="109" t="b">
        <v>0</v>
      </c>
      <c r="O688" s="111"/>
      <c r="P688" s="109" t="b">
        <v>0</v>
      </c>
      <c r="Q688" s="111"/>
      <c r="R688" s="109" t="b">
        <v>0</v>
      </c>
      <c r="S688" s="111"/>
      <c r="T688" s="111"/>
      <c r="U688" s="111"/>
      <c r="V688" s="111"/>
      <c r="W688" s="111"/>
      <c r="X688" s="111"/>
      <c r="Y688" s="70" t="str">
        <f t="shared" si="8"/>
        <v/>
      </c>
      <c r="Z688" s="111"/>
      <c r="AA688" s="112" t="str">
        <f t="shared" si="2"/>
        <v>Missing Info</v>
      </c>
      <c r="AB688" s="113" t="str">
        <f>LET(
  completed, AA688="Complete",
  approved, AG688="Approved",
  srcVal,   IFERROR(VLOOKUP(D688, Lookup!A:F, 2, FALSE), ""),
  campVal,  IFERROR(VLOOKUP(D688, Lookup!A:F, 3, FALSE), ""),
  medVal,   IFERROR(VLOOKUP(D688, Lookup!A:F, 4, FALSE), ""),
  contVal,  IFERROR(VLOOKUP(D688, Lookup!A:F, 5, FALSE), ""),
  placeVal, IFERROR(VLOOKUP(D688, Lookup!A:F, 6, FALSE), ""),
  baseURL, AS688 &amp; "?",
  utm_source,   Lookup!$B$4 &amp; srcVal,
  utm_campaign, Lookup!$C$4 &amp; campVal,
  utm_medium,   Lookup!$D$4 &amp; medVal,
  utm_content,  Lookup!$E$4 &amp; contVal,
  utm_place,    Lookup!$F$4 &amp; placeVal,
  extras, "&amp;utm_term=" &amp; Y688 &amp; "&amp;adCreative=" &amp; AW688 &amp; "&amp;suggestedTerms=" &amp; AU688,
  IF(
    NOT(completed),
    "Missing Info",
    IF(
      NOT(approved),
      "Awaiting Approval",
      baseURL &amp; utm_source &amp; utm_campaign &amp; utm_medium &amp; utm_content &amp; utm_place &amp; extras
    )
  )
)</f>
        <v>Missing Info</v>
      </c>
      <c r="AC688" s="72" t="str">
        <f t="shared" si="3"/>
        <v/>
      </c>
      <c r="AD688" s="68"/>
      <c r="AE688" s="106"/>
      <c r="AF688" s="114" t="str">
        <f t="shared" si="4"/>
        <v/>
      </c>
      <c r="AG688" s="76"/>
      <c r="AH688" s="111"/>
      <c r="AI688" s="115"/>
      <c r="AJ688" s="68"/>
      <c r="AK688" s="124" t="str">
        <f>IFERROR(__xludf.DUMMYFUNCTION("iferror(split(AJ688,""|""),"""")"),"")</f>
        <v/>
      </c>
      <c r="AL688" s="111"/>
      <c r="AM688" s="111"/>
      <c r="AN688" s="118" t="str">
        <f>IFERROR(__xludf.DUMMYFUNCTION("if(J688="""","""",GOOGLETRANSLATE(J688,""auto"",""en""))"),"")</f>
        <v/>
      </c>
      <c r="AO688" s="111" t="str">
        <f>IFERROR(__xludf.DUMMYFUNCTION("if(K688="""","""",GOOGLETRANSLATE(K688,""auto"",""en""))"),"")</f>
        <v/>
      </c>
      <c r="AP688" s="111" t="str">
        <f>IFERROR(__xludf.DUMMYFUNCTION("if(M688="""","""",GOOGLETRANSLATE(M688,""auto"",""en""))"),"")</f>
        <v/>
      </c>
      <c r="AQ688" s="111" t="str">
        <f>IFERROR(__xludf.DUMMYFUNCTION("if(O688="""","""",GOOGLETRANSLATE(O688,""auto"",""en""))"),"")</f>
        <v/>
      </c>
      <c r="AR688" s="111" t="str">
        <f>IFERROR(__xludf.DUMMYFUNCTION("if(Q688="""","""",GOOGLETRANSLATE(Q688,""auto"",""en""))"),"")</f>
        <v/>
      </c>
      <c r="AS688" s="68" t="str">
        <f>IFERROR(__xludf.DUMMYFUNCTION("REGEXREPLACE(E688, ""\?.*"", """")
"),"")</f>
        <v/>
      </c>
      <c r="AT688" s="120" t="str">
        <f>IFERROR(__xludf.DUMMYFUNCTION("TEXTJOIN(CHAR(10)&amp;CHAR(10), TRUE,
  ""H1: "" &amp;
    IFERROR(INDEX(IMPORTXML(REGEXREPLACE(AS688,""\?.*"",""""),""//h1[1]""),1),""""),
  IFERROR(""H2/H3: "" &amp;
    TEXTJOIN(CHAR(10), TRUE,
      IMPORTXML(REGEXREPLACE(AS688,""\?.*"",""""),""//h2[normalize-spa"&amp;"ce()] | //h3[normalize-space()]"")
    ),""""),
  IFERROR(""Paragraphs: "" &amp;
    TEXTJOIN(CHAR(10)&amp;CHAR(10), TRUE,
      IMPORTXML(REGEXREPLACE(AS688,""\?.*"",""""),
        ""//article//p[normalize-space()] | //div[contains(@class,'entry-content') or con"&amp;"tains(@class,'post-content') or contains(@class,'single-content') or contains(@class,'content') or contains(@class,'article')]//p[normalize-space()]""
      )
    ),"""")
)
"),"H1: ")</f>
        <v>H1: </v>
      </c>
      <c r="AU688" s="68" t="str">
        <f t="shared" si="5"/>
        <v/>
      </c>
      <c r="AV688" s="68" t="str">
        <f t="shared" si="6"/>
        <v/>
      </c>
      <c r="AW688" s="68" t="str">
        <f t="shared" si="7"/>
        <v/>
      </c>
      <c r="AX688" s="77"/>
    </row>
    <row r="689">
      <c r="A689" s="68"/>
      <c r="B689" s="68"/>
      <c r="C689" s="69"/>
      <c r="D689" s="68"/>
      <c r="E689" s="68"/>
      <c r="F689" s="68"/>
      <c r="G689" s="68"/>
      <c r="H689" s="68" t="str">
        <f t="shared" si="1"/>
        <v/>
      </c>
      <c r="I689" s="68"/>
      <c r="J689" s="111"/>
      <c r="K689" s="111"/>
      <c r="L689" s="122" t="b">
        <v>0</v>
      </c>
      <c r="M689" s="111"/>
      <c r="N689" s="109" t="b">
        <v>0</v>
      </c>
      <c r="O689" s="111"/>
      <c r="P689" s="109" t="b">
        <v>0</v>
      </c>
      <c r="Q689" s="111"/>
      <c r="R689" s="109" t="b">
        <v>0</v>
      </c>
      <c r="S689" s="111"/>
      <c r="T689" s="111"/>
      <c r="U689" s="111"/>
      <c r="V689" s="111"/>
      <c r="W689" s="111"/>
      <c r="X689" s="111"/>
      <c r="Y689" s="70" t="str">
        <f t="shared" si="8"/>
        <v/>
      </c>
      <c r="Z689" s="111"/>
      <c r="AA689" s="112" t="str">
        <f t="shared" si="2"/>
        <v>Missing Info</v>
      </c>
      <c r="AB689" s="113" t="str">
        <f>LET(
  completed, AA689="Complete",
  approved, AG689="Approved",
  srcVal,   IFERROR(VLOOKUP(D689, Lookup!A:F, 2, FALSE), ""),
  campVal,  IFERROR(VLOOKUP(D689, Lookup!A:F, 3, FALSE), ""),
  medVal,   IFERROR(VLOOKUP(D689, Lookup!A:F, 4, FALSE), ""),
  contVal,  IFERROR(VLOOKUP(D689, Lookup!A:F, 5, FALSE), ""),
  placeVal, IFERROR(VLOOKUP(D689, Lookup!A:F, 6, FALSE), ""),
  baseURL, AS689 &amp; "?",
  utm_source,   Lookup!$B$4 &amp; srcVal,
  utm_campaign, Lookup!$C$4 &amp; campVal,
  utm_medium,   Lookup!$D$4 &amp; medVal,
  utm_content,  Lookup!$E$4 &amp; contVal,
  utm_place,    Lookup!$F$4 &amp; placeVal,
  extras, "&amp;utm_term=" &amp; Y689 &amp; "&amp;adCreative=" &amp; AW689 &amp; "&amp;suggestedTerms=" &amp; AU689,
  IF(
    NOT(completed),
    "Missing Info",
    IF(
      NOT(approved),
      "Awaiting Approval",
      baseURL &amp; utm_source &amp; utm_campaign &amp; utm_medium &amp; utm_content &amp; utm_place &amp; extras
    )
  )
)</f>
        <v>Missing Info</v>
      </c>
      <c r="AC689" s="72" t="str">
        <f t="shared" si="3"/>
        <v/>
      </c>
      <c r="AD689" s="68"/>
      <c r="AE689" s="106"/>
      <c r="AF689" s="114" t="str">
        <f t="shared" si="4"/>
        <v/>
      </c>
      <c r="AG689" s="76"/>
      <c r="AH689" s="111"/>
      <c r="AI689" s="115"/>
      <c r="AJ689" s="68"/>
      <c r="AK689" s="124" t="str">
        <f>IFERROR(__xludf.DUMMYFUNCTION("iferror(split(AJ689,""|""),"""")"),"")</f>
        <v/>
      </c>
      <c r="AL689" s="111"/>
      <c r="AM689" s="111"/>
      <c r="AN689" s="118" t="str">
        <f>IFERROR(__xludf.DUMMYFUNCTION("if(J689="""","""",GOOGLETRANSLATE(J689,""auto"",""en""))"),"")</f>
        <v/>
      </c>
      <c r="AO689" s="111" t="str">
        <f>IFERROR(__xludf.DUMMYFUNCTION("if(K689="""","""",GOOGLETRANSLATE(K689,""auto"",""en""))"),"")</f>
        <v/>
      </c>
      <c r="AP689" s="111" t="str">
        <f>IFERROR(__xludf.DUMMYFUNCTION("if(M689="""","""",GOOGLETRANSLATE(M689,""auto"",""en""))"),"")</f>
        <v/>
      </c>
      <c r="AQ689" s="111" t="str">
        <f>IFERROR(__xludf.DUMMYFUNCTION("if(O689="""","""",GOOGLETRANSLATE(O689,""auto"",""en""))"),"")</f>
        <v/>
      </c>
      <c r="AR689" s="111" t="str">
        <f>IFERROR(__xludf.DUMMYFUNCTION("if(Q689="""","""",GOOGLETRANSLATE(Q689,""auto"",""en""))"),"")</f>
        <v/>
      </c>
      <c r="AS689" s="68" t="str">
        <f>IFERROR(__xludf.DUMMYFUNCTION("REGEXREPLACE(E689, ""\?.*"", """")
"),"")</f>
        <v/>
      </c>
      <c r="AT689" s="120" t="str">
        <f>IFERROR(__xludf.DUMMYFUNCTION("TEXTJOIN(CHAR(10)&amp;CHAR(10), TRUE,
  ""H1: "" &amp;
    IFERROR(INDEX(IMPORTXML(REGEXREPLACE(AS689,""\?.*"",""""),""//h1[1]""),1),""""),
  IFERROR(""H2/H3: "" &amp;
    TEXTJOIN(CHAR(10), TRUE,
      IMPORTXML(REGEXREPLACE(AS689,""\?.*"",""""),""//h2[normalize-spa"&amp;"ce()] | //h3[normalize-space()]"")
    ),""""),
  IFERROR(""Paragraphs: "" &amp;
    TEXTJOIN(CHAR(10)&amp;CHAR(10), TRUE,
      IMPORTXML(REGEXREPLACE(AS689,""\?.*"",""""),
        ""//article//p[normalize-space()] | //div[contains(@class,'entry-content') or con"&amp;"tains(@class,'post-content') or contains(@class,'single-content') or contains(@class,'content') or contains(@class,'article')]//p[normalize-space()]""
      )
    ),"""")
)
"),"H1: ")</f>
        <v>H1: </v>
      </c>
      <c r="AU689" s="68" t="str">
        <f t="shared" si="5"/>
        <v/>
      </c>
      <c r="AV689" s="68" t="str">
        <f t="shared" si="6"/>
        <v/>
      </c>
      <c r="AW689" s="68" t="str">
        <f t="shared" si="7"/>
        <v/>
      </c>
      <c r="AX689" s="77"/>
    </row>
    <row r="690">
      <c r="A690" s="68"/>
      <c r="B690" s="68"/>
      <c r="C690" s="69"/>
      <c r="D690" s="68"/>
      <c r="E690" s="68"/>
      <c r="F690" s="68"/>
      <c r="G690" s="68"/>
      <c r="H690" s="68" t="str">
        <f t="shared" si="1"/>
        <v/>
      </c>
      <c r="I690" s="68"/>
      <c r="J690" s="111"/>
      <c r="K690" s="111"/>
      <c r="L690" s="122" t="b">
        <v>0</v>
      </c>
      <c r="M690" s="111"/>
      <c r="N690" s="109" t="b">
        <v>0</v>
      </c>
      <c r="O690" s="111"/>
      <c r="P690" s="109" t="b">
        <v>0</v>
      </c>
      <c r="Q690" s="111"/>
      <c r="R690" s="109" t="b">
        <v>0</v>
      </c>
      <c r="S690" s="111"/>
      <c r="T690" s="111"/>
      <c r="U690" s="111"/>
      <c r="V690" s="111"/>
      <c r="W690" s="111"/>
      <c r="X690" s="111"/>
      <c r="Y690" s="70" t="str">
        <f t="shared" si="8"/>
        <v/>
      </c>
      <c r="Z690" s="111"/>
      <c r="AA690" s="112" t="str">
        <f t="shared" si="2"/>
        <v>Missing Info</v>
      </c>
      <c r="AB690" s="113" t="str">
        <f>LET(
  completed, AA690="Complete",
  approved, AG690="Approved",
  srcVal,   IFERROR(VLOOKUP(D690, Lookup!A:F, 2, FALSE), ""),
  campVal,  IFERROR(VLOOKUP(D690, Lookup!A:F, 3, FALSE), ""),
  medVal,   IFERROR(VLOOKUP(D690, Lookup!A:F, 4, FALSE), ""),
  contVal,  IFERROR(VLOOKUP(D690, Lookup!A:F, 5, FALSE), ""),
  placeVal, IFERROR(VLOOKUP(D690, Lookup!A:F, 6, FALSE), ""),
  baseURL, AS690 &amp; "?",
  utm_source,   Lookup!$B$4 &amp; srcVal,
  utm_campaign, Lookup!$C$4 &amp; campVal,
  utm_medium,   Lookup!$D$4 &amp; medVal,
  utm_content,  Lookup!$E$4 &amp; contVal,
  utm_place,    Lookup!$F$4 &amp; placeVal,
  extras, "&amp;utm_term=" &amp; Y690 &amp; "&amp;adCreative=" &amp; AW690 &amp; "&amp;suggestedTerms=" &amp; AU690,
  IF(
    NOT(completed),
    "Missing Info",
    IF(
      NOT(approved),
      "Awaiting Approval",
      baseURL &amp; utm_source &amp; utm_campaign &amp; utm_medium &amp; utm_content &amp; utm_place &amp; extras
    )
  )
)</f>
        <v>Missing Info</v>
      </c>
      <c r="AC690" s="72" t="str">
        <f t="shared" si="3"/>
        <v/>
      </c>
      <c r="AD690" s="68"/>
      <c r="AE690" s="106"/>
      <c r="AF690" s="114" t="str">
        <f t="shared" si="4"/>
        <v/>
      </c>
      <c r="AG690" s="76"/>
      <c r="AH690" s="111"/>
      <c r="AI690" s="115"/>
      <c r="AJ690" s="68"/>
      <c r="AK690" s="124" t="str">
        <f>IFERROR(__xludf.DUMMYFUNCTION("iferror(split(AJ690,""|""),"""")"),"")</f>
        <v/>
      </c>
      <c r="AL690" s="111"/>
      <c r="AM690" s="111"/>
      <c r="AN690" s="118" t="str">
        <f>IFERROR(__xludf.DUMMYFUNCTION("if(J690="""","""",GOOGLETRANSLATE(J690,""auto"",""en""))"),"")</f>
        <v/>
      </c>
      <c r="AO690" s="111" t="str">
        <f>IFERROR(__xludf.DUMMYFUNCTION("if(K690="""","""",GOOGLETRANSLATE(K690,""auto"",""en""))"),"")</f>
        <v/>
      </c>
      <c r="AP690" s="111" t="str">
        <f>IFERROR(__xludf.DUMMYFUNCTION("if(M690="""","""",GOOGLETRANSLATE(M690,""auto"",""en""))"),"")</f>
        <v/>
      </c>
      <c r="AQ690" s="111" t="str">
        <f>IFERROR(__xludf.DUMMYFUNCTION("if(O690="""","""",GOOGLETRANSLATE(O690,""auto"",""en""))"),"")</f>
        <v/>
      </c>
      <c r="AR690" s="111" t="str">
        <f>IFERROR(__xludf.DUMMYFUNCTION("if(Q690="""","""",GOOGLETRANSLATE(Q690,""auto"",""en""))"),"")</f>
        <v/>
      </c>
      <c r="AS690" s="68" t="str">
        <f>IFERROR(__xludf.DUMMYFUNCTION("REGEXREPLACE(E690, ""\?.*"", """")
"),"")</f>
        <v/>
      </c>
      <c r="AT690" s="120" t="str">
        <f>IFERROR(__xludf.DUMMYFUNCTION("TEXTJOIN(CHAR(10)&amp;CHAR(10), TRUE,
  ""H1: "" &amp;
    IFERROR(INDEX(IMPORTXML(REGEXREPLACE(AS690,""\?.*"",""""),""//h1[1]""),1),""""),
  IFERROR(""H2/H3: "" &amp;
    TEXTJOIN(CHAR(10), TRUE,
      IMPORTXML(REGEXREPLACE(AS690,""\?.*"",""""),""//h2[normalize-spa"&amp;"ce()] | //h3[normalize-space()]"")
    ),""""),
  IFERROR(""Paragraphs: "" &amp;
    TEXTJOIN(CHAR(10)&amp;CHAR(10), TRUE,
      IMPORTXML(REGEXREPLACE(AS690,""\?.*"",""""),
        ""//article//p[normalize-space()] | //div[contains(@class,'entry-content') or con"&amp;"tains(@class,'post-content') or contains(@class,'single-content') or contains(@class,'content') or contains(@class,'article')]//p[normalize-space()]""
      )
    ),"""")
)
"),"H1: ")</f>
        <v>H1: </v>
      </c>
      <c r="AU690" s="68" t="str">
        <f t="shared" si="5"/>
        <v/>
      </c>
      <c r="AV690" s="68" t="str">
        <f t="shared" si="6"/>
        <v/>
      </c>
      <c r="AW690" s="68" t="str">
        <f t="shared" si="7"/>
        <v/>
      </c>
      <c r="AX690" s="77"/>
    </row>
    <row r="691">
      <c r="A691" s="68"/>
      <c r="B691" s="68"/>
      <c r="C691" s="69"/>
      <c r="D691" s="68"/>
      <c r="E691" s="68"/>
      <c r="F691" s="68"/>
      <c r="G691" s="68"/>
      <c r="H691" s="68" t="str">
        <f t="shared" si="1"/>
        <v/>
      </c>
      <c r="I691" s="68"/>
      <c r="J691" s="111"/>
      <c r="K691" s="111"/>
      <c r="L691" s="122" t="b">
        <v>0</v>
      </c>
      <c r="M691" s="111"/>
      <c r="N691" s="109" t="b">
        <v>0</v>
      </c>
      <c r="O691" s="111"/>
      <c r="P691" s="109" t="b">
        <v>0</v>
      </c>
      <c r="Q691" s="111"/>
      <c r="R691" s="109" t="b">
        <v>0</v>
      </c>
      <c r="S691" s="111"/>
      <c r="T691" s="111"/>
      <c r="U691" s="111"/>
      <c r="V691" s="111"/>
      <c r="W691" s="111"/>
      <c r="X691" s="111"/>
      <c r="Y691" s="70" t="str">
        <f t="shared" si="8"/>
        <v/>
      </c>
      <c r="Z691" s="111"/>
      <c r="AA691" s="112" t="str">
        <f t="shared" si="2"/>
        <v>Missing Info</v>
      </c>
      <c r="AB691" s="113" t="str">
        <f>LET(
  completed, AA691="Complete",
  approved, AG691="Approved",
  srcVal,   IFERROR(VLOOKUP(D691, Lookup!A:F, 2, FALSE), ""),
  campVal,  IFERROR(VLOOKUP(D691, Lookup!A:F, 3, FALSE), ""),
  medVal,   IFERROR(VLOOKUP(D691, Lookup!A:F, 4, FALSE), ""),
  contVal,  IFERROR(VLOOKUP(D691, Lookup!A:F, 5, FALSE), ""),
  placeVal, IFERROR(VLOOKUP(D691, Lookup!A:F, 6, FALSE), ""),
  baseURL, AS691 &amp; "?",
  utm_source,   Lookup!$B$4 &amp; srcVal,
  utm_campaign, Lookup!$C$4 &amp; campVal,
  utm_medium,   Lookup!$D$4 &amp; medVal,
  utm_content,  Lookup!$E$4 &amp; contVal,
  utm_place,    Lookup!$F$4 &amp; placeVal,
  extras, "&amp;utm_term=" &amp; Y691 &amp; "&amp;adCreative=" &amp; AW691 &amp; "&amp;suggestedTerms=" &amp; AU691,
  IF(
    NOT(completed),
    "Missing Info",
    IF(
      NOT(approved),
      "Awaiting Approval",
      baseURL &amp; utm_source &amp; utm_campaign &amp; utm_medium &amp; utm_content &amp; utm_place &amp; extras
    )
  )
)</f>
        <v>Missing Info</v>
      </c>
      <c r="AC691" s="72" t="str">
        <f t="shared" si="3"/>
        <v/>
      </c>
      <c r="AD691" s="68"/>
      <c r="AE691" s="106"/>
      <c r="AF691" s="114" t="str">
        <f t="shared" si="4"/>
        <v/>
      </c>
      <c r="AG691" s="76"/>
      <c r="AH691" s="111"/>
      <c r="AI691" s="115"/>
      <c r="AJ691" s="68"/>
      <c r="AK691" s="124" t="str">
        <f>IFERROR(__xludf.DUMMYFUNCTION("iferror(split(AJ691,""|""),"""")"),"")</f>
        <v/>
      </c>
      <c r="AL691" s="111"/>
      <c r="AM691" s="111"/>
      <c r="AN691" s="118" t="str">
        <f>IFERROR(__xludf.DUMMYFUNCTION("if(J691="""","""",GOOGLETRANSLATE(J691,""auto"",""en""))"),"")</f>
        <v/>
      </c>
      <c r="AO691" s="111" t="str">
        <f>IFERROR(__xludf.DUMMYFUNCTION("if(K691="""","""",GOOGLETRANSLATE(K691,""auto"",""en""))"),"")</f>
        <v/>
      </c>
      <c r="AP691" s="111" t="str">
        <f>IFERROR(__xludf.DUMMYFUNCTION("if(M691="""","""",GOOGLETRANSLATE(M691,""auto"",""en""))"),"")</f>
        <v/>
      </c>
      <c r="AQ691" s="111" t="str">
        <f>IFERROR(__xludf.DUMMYFUNCTION("if(O691="""","""",GOOGLETRANSLATE(O691,""auto"",""en""))"),"")</f>
        <v/>
      </c>
      <c r="AR691" s="111" t="str">
        <f>IFERROR(__xludf.DUMMYFUNCTION("if(Q691="""","""",GOOGLETRANSLATE(Q691,""auto"",""en""))"),"")</f>
        <v/>
      </c>
      <c r="AS691" s="68" t="str">
        <f>IFERROR(__xludf.DUMMYFUNCTION("REGEXREPLACE(E691, ""\?.*"", """")
"),"")</f>
        <v/>
      </c>
      <c r="AT691" s="120" t="str">
        <f>IFERROR(__xludf.DUMMYFUNCTION("TEXTJOIN(CHAR(10)&amp;CHAR(10), TRUE,
  ""H1: "" &amp;
    IFERROR(INDEX(IMPORTXML(REGEXREPLACE(AS691,""\?.*"",""""),""//h1[1]""),1),""""),
  IFERROR(""H2/H3: "" &amp;
    TEXTJOIN(CHAR(10), TRUE,
      IMPORTXML(REGEXREPLACE(AS691,""\?.*"",""""),""//h2[normalize-spa"&amp;"ce()] | //h3[normalize-space()]"")
    ),""""),
  IFERROR(""Paragraphs: "" &amp;
    TEXTJOIN(CHAR(10)&amp;CHAR(10), TRUE,
      IMPORTXML(REGEXREPLACE(AS691,""\?.*"",""""),
        ""//article//p[normalize-space()] | //div[contains(@class,'entry-content') or con"&amp;"tains(@class,'post-content') or contains(@class,'single-content') or contains(@class,'content') or contains(@class,'article')]//p[normalize-space()]""
      )
    ),"""")
)
"),"H1: ")</f>
        <v>H1: </v>
      </c>
      <c r="AU691" s="68" t="str">
        <f t="shared" si="5"/>
        <v/>
      </c>
      <c r="AV691" s="68" t="str">
        <f t="shared" si="6"/>
        <v/>
      </c>
      <c r="AW691" s="68" t="str">
        <f t="shared" si="7"/>
        <v/>
      </c>
      <c r="AX691" s="77"/>
    </row>
    <row r="692">
      <c r="A692" s="68"/>
      <c r="B692" s="68"/>
      <c r="C692" s="69"/>
      <c r="D692" s="68"/>
      <c r="E692" s="68"/>
      <c r="F692" s="68"/>
      <c r="G692" s="68"/>
      <c r="H692" s="68" t="str">
        <f t="shared" si="1"/>
        <v/>
      </c>
      <c r="I692" s="68"/>
      <c r="J692" s="111"/>
      <c r="K692" s="111"/>
      <c r="L692" s="122" t="b">
        <v>0</v>
      </c>
      <c r="M692" s="111"/>
      <c r="N692" s="109" t="b">
        <v>0</v>
      </c>
      <c r="O692" s="111"/>
      <c r="P692" s="109" t="b">
        <v>0</v>
      </c>
      <c r="Q692" s="111"/>
      <c r="R692" s="109" t="b">
        <v>0</v>
      </c>
      <c r="S692" s="111"/>
      <c r="T692" s="111"/>
      <c r="U692" s="111"/>
      <c r="V692" s="111"/>
      <c r="W692" s="111"/>
      <c r="X692" s="111"/>
      <c r="Y692" s="70" t="str">
        <f t="shared" si="8"/>
        <v/>
      </c>
      <c r="Z692" s="111"/>
      <c r="AA692" s="112" t="str">
        <f t="shared" si="2"/>
        <v>Missing Info</v>
      </c>
      <c r="AB692" s="113" t="str">
        <f>LET(
  completed, AA692="Complete",
  approved, AG692="Approved",
  srcVal,   IFERROR(VLOOKUP(D692, Lookup!A:F, 2, FALSE), ""),
  campVal,  IFERROR(VLOOKUP(D692, Lookup!A:F, 3, FALSE), ""),
  medVal,   IFERROR(VLOOKUP(D692, Lookup!A:F, 4, FALSE), ""),
  contVal,  IFERROR(VLOOKUP(D692, Lookup!A:F, 5, FALSE), ""),
  placeVal, IFERROR(VLOOKUP(D692, Lookup!A:F, 6, FALSE), ""),
  baseURL, AS692 &amp; "?",
  utm_source,   Lookup!$B$4 &amp; srcVal,
  utm_campaign, Lookup!$C$4 &amp; campVal,
  utm_medium,   Lookup!$D$4 &amp; medVal,
  utm_content,  Lookup!$E$4 &amp; contVal,
  utm_place,    Lookup!$F$4 &amp; placeVal,
  extras, "&amp;utm_term=" &amp; Y692 &amp; "&amp;adCreative=" &amp; AW692 &amp; "&amp;suggestedTerms=" &amp; AU692,
  IF(
    NOT(completed),
    "Missing Info",
    IF(
      NOT(approved),
      "Awaiting Approval",
      baseURL &amp; utm_source &amp; utm_campaign &amp; utm_medium &amp; utm_content &amp; utm_place &amp; extras
    )
  )
)</f>
        <v>Missing Info</v>
      </c>
      <c r="AC692" s="72" t="str">
        <f t="shared" si="3"/>
        <v/>
      </c>
      <c r="AD692" s="68"/>
      <c r="AE692" s="106"/>
      <c r="AF692" s="114" t="str">
        <f t="shared" si="4"/>
        <v/>
      </c>
      <c r="AG692" s="76"/>
      <c r="AH692" s="111"/>
      <c r="AI692" s="115"/>
      <c r="AJ692" s="68"/>
      <c r="AK692" s="124" t="str">
        <f>IFERROR(__xludf.DUMMYFUNCTION("iferror(split(AJ692,""|""),"""")"),"")</f>
        <v/>
      </c>
      <c r="AL692" s="111"/>
      <c r="AM692" s="111"/>
      <c r="AN692" s="118" t="str">
        <f>IFERROR(__xludf.DUMMYFUNCTION("if(J692="""","""",GOOGLETRANSLATE(J692,""auto"",""en""))"),"")</f>
        <v/>
      </c>
      <c r="AO692" s="111" t="str">
        <f>IFERROR(__xludf.DUMMYFUNCTION("if(K692="""","""",GOOGLETRANSLATE(K692,""auto"",""en""))"),"")</f>
        <v/>
      </c>
      <c r="AP692" s="111" t="str">
        <f>IFERROR(__xludf.DUMMYFUNCTION("if(M692="""","""",GOOGLETRANSLATE(M692,""auto"",""en""))"),"")</f>
        <v/>
      </c>
      <c r="AQ692" s="111" t="str">
        <f>IFERROR(__xludf.DUMMYFUNCTION("if(O692="""","""",GOOGLETRANSLATE(O692,""auto"",""en""))"),"")</f>
        <v/>
      </c>
      <c r="AR692" s="111" t="str">
        <f>IFERROR(__xludf.DUMMYFUNCTION("if(Q692="""","""",GOOGLETRANSLATE(Q692,""auto"",""en""))"),"")</f>
        <v/>
      </c>
      <c r="AS692" s="68" t="str">
        <f>IFERROR(__xludf.DUMMYFUNCTION("REGEXREPLACE(E692, ""\?.*"", """")
"),"")</f>
        <v/>
      </c>
      <c r="AT692" s="120" t="str">
        <f>IFERROR(__xludf.DUMMYFUNCTION("TEXTJOIN(CHAR(10)&amp;CHAR(10), TRUE,
  ""H1: "" &amp;
    IFERROR(INDEX(IMPORTXML(REGEXREPLACE(AS692,""\?.*"",""""),""//h1[1]""),1),""""),
  IFERROR(""H2/H3: "" &amp;
    TEXTJOIN(CHAR(10), TRUE,
      IMPORTXML(REGEXREPLACE(AS692,""\?.*"",""""),""//h2[normalize-spa"&amp;"ce()] | //h3[normalize-space()]"")
    ),""""),
  IFERROR(""Paragraphs: "" &amp;
    TEXTJOIN(CHAR(10)&amp;CHAR(10), TRUE,
      IMPORTXML(REGEXREPLACE(AS692,""\?.*"",""""),
        ""//article//p[normalize-space()] | //div[contains(@class,'entry-content') or con"&amp;"tains(@class,'post-content') or contains(@class,'single-content') or contains(@class,'content') or contains(@class,'article')]//p[normalize-space()]""
      )
    ),"""")
)
"),"H1: ")</f>
        <v>H1: </v>
      </c>
      <c r="AU692" s="68" t="str">
        <f t="shared" si="5"/>
        <v/>
      </c>
      <c r="AV692" s="68" t="str">
        <f t="shared" si="6"/>
        <v/>
      </c>
      <c r="AW692" s="68" t="str">
        <f t="shared" si="7"/>
        <v/>
      </c>
      <c r="AX692" s="77"/>
    </row>
    <row r="693">
      <c r="A693" s="68"/>
      <c r="B693" s="68"/>
      <c r="C693" s="69"/>
      <c r="D693" s="68"/>
      <c r="E693" s="68"/>
      <c r="F693" s="68"/>
      <c r="G693" s="68"/>
      <c r="H693" s="68" t="str">
        <f t="shared" si="1"/>
        <v/>
      </c>
      <c r="I693" s="68"/>
      <c r="J693" s="111"/>
      <c r="K693" s="111"/>
      <c r="L693" s="122" t="b">
        <v>0</v>
      </c>
      <c r="M693" s="111"/>
      <c r="N693" s="109" t="b">
        <v>0</v>
      </c>
      <c r="O693" s="111"/>
      <c r="P693" s="109" t="b">
        <v>0</v>
      </c>
      <c r="Q693" s="111"/>
      <c r="R693" s="109" t="b">
        <v>0</v>
      </c>
      <c r="S693" s="111"/>
      <c r="T693" s="111"/>
      <c r="U693" s="111"/>
      <c r="V693" s="111"/>
      <c r="W693" s="111"/>
      <c r="X693" s="111"/>
      <c r="Y693" s="70" t="str">
        <f t="shared" si="8"/>
        <v/>
      </c>
      <c r="Z693" s="111"/>
      <c r="AA693" s="112" t="str">
        <f t="shared" si="2"/>
        <v>Missing Info</v>
      </c>
      <c r="AB693" s="113" t="str">
        <f>LET(
  completed, AA693="Complete",
  approved, AG693="Approved",
  srcVal,   IFERROR(VLOOKUP(D693, Lookup!A:F, 2, FALSE), ""),
  campVal,  IFERROR(VLOOKUP(D693, Lookup!A:F, 3, FALSE), ""),
  medVal,   IFERROR(VLOOKUP(D693, Lookup!A:F, 4, FALSE), ""),
  contVal,  IFERROR(VLOOKUP(D693, Lookup!A:F, 5, FALSE), ""),
  placeVal, IFERROR(VLOOKUP(D693, Lookup!A:F, 6, FALSE), ""),
  baseURL, AS693 &amp; "?",
  utm_source,   Lookup!$B$4 &amp; srcVal,
  utm_campaign, Lookup!$C$4 &amp; campVal,
  utm_medium,   Lookup!$D$4 &amp; medVal,
  utm_content,  Lookup!$E$4 &amp; contVal,
  utm_place,    Lookup!$F$4 &amp; placeVal,
  extras, "&amp;utm_term=" &amp; Y693 &amp; "&amp;adCreative=" &amp; AW693 &amp; "&amp;suggestedTerms=" &amp; AU693,
  IF(
    NOT(completed),
    "Missing Info",
    IF(
      NOT(approved),
      "Awaiting Approval",
      baseURL &amp; utm_source &amp; utm_campaign &amp; utm_medium &amp; utm_content &amp; utm_place &amp; extras
    )
  )
)</f>
        <v>Missing Info</v>
      </c>
      <c r="AC693" s="72" t="str">
        <f t="shared" si="3"/>
        <v/>
      </c>
      <c r="AD693" s="68"/>
      <c r="AE693" s="106"/>
      <c r="AF693" s="114" t="str">
        <f t="shared" si="4"/>
        <v/>
      </c>
      <c r="AG693" s="76"/>
      <c r="AH693" s="111"/>
      <c r="AI693" s="115"/>
      <c r="AJ693" s="68"/>
      <c r="AK693" s="124" t="str">
        <f>IFERROR(__xludf.DUMMYFUNCTION("iferror(split(AJ693,""|""),"""")"),"")</f>
        <v/>
      </c>
      <c r="AL693" s="111"/>
      <c r="AM693" s="111"/>
      <c r="AN693" s="118" t="str">
        <f>IFERROR(__xludf.DUMMYFUNCTION("if(J693="""","""",GOOGLETRANSLATE(J693,""auto"",""en""))"),"")</f>
        <v/>
      </c>
      <c r="AO693" s="111" t="str">
        <f>IFERROR(__xludf.DUMMYFUNCTION("if(K693="""","""",GOOGLETRANSLATE(K693,""auto"",""en""))"),"")</f>
        <v/>
      </c>
      <c r="AP693" s="111" t="str">
        <f>IFERROR(__xludf.DUMMYFUNCTION("if(M693="""","""",GOOGLETRANSLATE(M693,""auto"",""en""))"),"")</f>
        <v/>
      </c>
      <c r="AQ693" s="111" t="str">
        <f>IFERROR(__xludf.DUMMYFUNCTION("if(O693="""","""",GOOGLETRANSLATE(O693,""auto"",""en""))"),"")</f>
        <v/>
      </c>
      <c r="AR693" s="111" t="str">
        <f>IFERROR(__xludf.DUMMYFUNCTION("if(Q693="""","""",GOOGLETRANSLATE(Q693,""auto"",""en""))"),"")</f>
        <v/>
      </c>
      <c r="AS693" s="68" t="str">
        <f>IFERROR(__xludf.DUMMYFUNCTION("REGEXREPLACE(E693, ""\?.*"", """")
"),"")</f>
        <v/>
      </c>
      <c r="AT693" s="120" t="str">
        <f>IFERROR(__xludf.DUMMYFUNCTION("TEXTJOIN(CHAR(10)&amp;CHAR(10), TRUE,
  ""H1: "" &amp;
    IFERROR(INDEX(IMPORTXML(REGEXREPLACE(AS693,""\?.*"",""""),""//h1[1]""),1),""""),
  IFERROR(""H2/H3: "" &amp;
    TEXTJOIN(CHAR(10), TRUE,
      IMPORTXML(REGEXREPLACE(AS693,""\?.*"",""""),""//h2[normalize-spa"&amp;"ce()] | //h3[normalize-space()]"")
    ),""""),
  IFERROR(""Paragraphs: "" &amp;
    TEXTJOIN(CHAR(10)&amp;CHAR(10), TRUE,
      IMPORTXML(REGEXREPLACE(AS693,""\?.*"",""""),
        ""//article//p[normalize-space()] | //div[contains(@class,'entry-content') or con"&amp;"tains(@class,'post-content') or contains(@class,'single-content') or contains(@class,'content') or contains(@class,'article')]//p[normalize-space()]""
      )
    ),"""")
)
"),"H1: ")</f>
        <v>H1: </v>
      </c>
      <c r="AU693" s="68" t="str">
        <f t="shared" si="5"/>
        <v/>
      </c>
      <c r="AV693" s="68" t="str">
        <f t="shared" si="6"/>
        <v/>
      </c>
      <c r="AW693" s="68" t="str">
        <f t="shared" si="7"/>
        <v/>
      </c>
      <c r="AX693" s="77"/>
    </row>
    <row r="694">
      <c r="A694" s="68"/>
      <c r="B694" s="68"/>
      <c r="C694" s="69"/>
      <c r="D694" s="68"/>
      <c r="E694" s="68"/>
      <c r="F694" s="68"/>
      <c r="G694" s="68"/>
      <c r="H694" s="68" t="str">
        <f t="shared" si="1"/>
        <v/>
      </c>
      <c r="I694" s="68"/>
      <c r="J694" s="111"/>
      <c r="K694" s="111"/>
      <c r="L694" s="122" t="b">
        <v>0</v>
      </c>
      <c r="M694" s="111"/>
      <c r="N694" s="109" t="b">
        <v>0</v>
      </c>
      <c r="O694" s="111"/>
      <c r="P694" s="109" t="b">
        <v>0</v>
      </c>
      <c r="Q694" s="111"/>
      <c r="R694" s="109" t="b">
        <v>0</v>
      </c>
      <c r="S694" s="111"/>
      <c r="T694" s="111"/>
      <c r="U694" s="111"/>
      <c r="V694" s="111"/>
      <c r="W694" s="111"/>
      <c r="X694" s="111"/>
      <c r="Y694" s="70" t="str">
        <f t="shared" si="8"/>
        <v/>
      </c>
      <c r="Z694" s="111"/>
      <c r="AA694" s="112" t="str">
        <f t="shared" si="2"/>
        <v>Missing Info</v>
      </c>
      <c r="AB694" s="113" t="str">
        <f>LET(
  completed, AA694="Complete",
  approved, AG694="Approved",
  srcVal,   IFERROR(VLOOKUP(D694, Lookup!A:F, 2, FALSE), ""),
  campVal,  IFERROR(VLOOKUP(D694, Lookup!A:F, 3, FALSE), ""),
  medVal,   IFERROR(VLOOKUP(D694, Lookup!A:F, 4, FALSE), ""),
  contVal,  IFERROR(VLOOKUP(D694, Lookup!A:F, 5, FALSE), ""),
  placeVal, IFERROR(VLOOKUP(D694, Lookup!A:F, 6, FALSE), ""),
  baseURL, AS694 &amp; "?",
  utm_source,   Lookup!$B$4 &amp; srcVal,
  utm_campaign, Lookup!$C$4 &amp; campVal,
  utm_medium,   Lookup!$D$4 &amp; medVal,
  utm_content,  Lookup!$E$4 &amp; contVal,
  utm_place,    Lookup!$F$4 &amp; placeVal,
  extras, "&amp;utm_term=" &amp; Y694 &amp; "&amp;adCreative=" &amp; AW694 &amp; "&amp;suggestedTerms=" &amp; AU694,
  IF(
    NOT(completed),
    "Missing Info",
    IF(
      NOT(approved),
      "Awaiting Approval",
      baseURL &amp; utm_source &amp; utm_campaign &amp; utm_medium &amp; utm_content &amp; utm_place &amp; extras
    )
  )
)</f>
        <v>Missing Info</v>
      </c>
      <c r="AC694" s="72" t="str">
        <f t="shared" si="3"/>
        <v/>
      </c>
      <c r="AD694" s="68"/>
      <c r="AE694" s="106"/>
      <c r="AF694" s="114" t="str">
        <f t="shared" si="4"/>
        <v/>
      </c>
      <c r="AG694" s="76"/>
      <c r="AH694" s="111"/>
      <c r="AI694" s="115"/>
      <c r="AJ694" s="68"/>
      <c r="AK694" s="124" t="str">
        <f>IFERROR(__xludf.DUMMYFUNCTION("iferror(split(AJ694,""|""),"""")"),"")</f>
        <v/>
      </c>
      <c r="AL694" s="111"/>
      <c r="AM694" s="111"/>
      <c r="AN694" s="118" t="str">
        <f>IFERROR(__xludf.DUMMYFUNCTION("if(J694="""","""",GOOGLETRANSLATE(J694,""auto"",""en""))"),"")</f>
        <v/>
      </c>
      <c r="AO694" s="111" t="str">
        <f>IFERROR(__xludf.DUMMYFUNCTION("if(K694="""","""",GOOGLETRANSLATE(K694,""auto"",""en""))"),"")</f>
        <v/>
      </c>
      <c r="AP694" s="111" t="str">
        <f>IFERROR(__xludf.DUMMYFUNCTION("if(M694="""","""",GOOGLETRANSLATE(M694,""auto"",""en""))"),"")</f>
        <v/>
      </c>
      <c r="AQ694" s="111" t="str">
        <f>IFERROR(__xludf.DUMMYFUNCTION("if(O694="""","""",GOOGLETRANSLATE(O694,""auto"",""en""))"),"")</f>
        <v/>
      </c>
      <c r="AR694" s="111" t="str">
        <f>IFERROR(__xludf.DUMMYFUNCTION("if(Q694="""","""",GOOGLETRANSLATE(Q694,""auto"",""en""))"),"")</f>
        <v/>
      </c>
      <c r="AS694" s="68" t="str">
        <f>IFERROR(__xludf.DUMMYFUNCTION("REGEXREPLACE(E694, ""\?.*"", """")
"),"")</f>
        <v/>
      </c>
      <c r="AT694" s="120" t="str">
        <f>IFERROR(__xludf.DUMMYFUNCTION("TEXTJOIN(CHAR(10)&amp;CHAR(10), TRUE,
  ""H1: "" &amp;
    IFERROR(INDEX(IMPORTXML(REGEXREPLACE(AS694,""\?.*"",""""),""//h1[1]""),1),""""),
  IFERROR(""H2/H3: "" &amp;
    TEXTJOIN(CHAR(10), TRUE,
      IMPORTXML(REGEXREPLACE(AS694,""\?.*"",""""),""//h2[normalize-spa"&amp;"ce()] | //h3[normalize-space()]"")
    ),""""),
  IFERROR(""Paragraphs: "" &amp;
    TEXTJOIN(CHAR(10)&amp;CHAR(10), TRUE,
      IMPORTXML(REGEXREPLACE(AS694,""\?.*"",""""),
        ""//article//p[normalize-space()] | //div[contains(@class,'entry-content') or con"&amp;"tains(@class,'post-content') or contains(@class,'single-content') or contains(@class,'content') or contains(@class,'article')]//p[normalize-space()]""
      )
    ),"""")
)
"),"H1: ")</f>
        <v>H1: </v>
      </c>
      <c r="AU694" s="68" t="str">
        <f t="shared" si="5"/>
        <v/>
      </c>
      <c r="AV694" s="68" t="str">
        <f t="shared" si="6"/>
        <v/>
      </c>
      <c r="AW694" s="68" t="str">
        <f t="shared" si="7"/>
        <v/>
      </c>
      <c r="AX694" s="77"/>
    </row>
    <row r="695">
      <c r="A695" s="68"/>
      <c r="B695" s="68"/>
      <c r="C695" s="69"/>
      <c r="D695" s="68"/>
      <c r="E695" s="68"/>
      <c r="F695" s="68"/>
      <c r="G695" s="68"/>
      <c r="H695" s="68" t="str">
        <f t="shared" si="1"/>
        <v/>
      </c>
      <c r="I695" s="68"/>
      <c r="J695" s="111"/>
      <c r="K695" s="111"/>
      <c r="L695" s="122" t="b">
        <v>0</v>
      </c>
      <c r="M695" s="111"/>
      <c r="N695" s="109" t="b">
        <v>0</v>
      </c>
      <c r="O695" s="111"/>
      <c r="P695" s="109" t="b">
        <v>0</v>
      </c>
      <c r="Q695" s="111"/>
      <c r="R695" s="109" t="b">
        <v>0</v>
      </c>
      <c r="S695" s="111"/>
      <c r="T695" s="111"/>
      <c r="U695" s="111"/>
      <c r="V695" s="111"/>
      <c r="W695" s="111"/>
      <c r="X695" s="111"/>
      <c r="Y695" s="70" t="str">
        <f t="shared" si="8"/>
        <v/>
      </c>
      <c r="Z695" s="111"/>
      <c r="AA695" s="112" t="str">
        <f t="shared" si="2"/>
        <v>Missing Info</v>
      </c>
      <c r="AB695" s="113" t="str">
        <f>LET(
  completed, AA695="Complete",
  approved, AG695="Approved",
  srcVal,   IFERROR(VLOOKUP(D695, Lookup!A:F, 2, FALSE), ""),
  campVal,  IFERROR(VLOOKUP(D695, Lookup!A:F, 3, FALSE), ""),
  medVal,   IFERROR(VLOOKUP(D695, Lookup!A:F, 4, FALSE), ""),
  contVal,  IFERROR(VLOOKUP(D695, Lookup!A:F, 5, FALSE), ""),
  placeVal, IFERROR(VLOOKUP(D695, Lookup!A:F, 6, FALSE), ""),
  baseURL, AS695 &amp; "?",
  utm_source,   Lookup!$B$4 &amp; srcVal,
  utm_campaign, Lookup!$C$4 &amp; campVal,
  utm_medium,   Lookup!$D$4 &amp; medVal,
  utm_content,  Lookup!$E$4 &amp; contVal,
  utm_place,    Lookup!$F$4 &amp; placeVal,
  extras, "&amp;utm_term=" &amp; Y695 &amp; "&amp;adCreative=" &amp; AW695 &amp; "&amp;suggestedTerms=" &amp; AU695,
  IF(
    NOT(completed),
    "Missing Info",
    IF(
      NOT(approved),
      "Awaiting Approval",
      baseURL &amp; utm_source &amp; utm_campaign &amp; utm_medium &amp; utm_content &amp; utm_place &amp; extras
    )
  )
)</f>
        <v>Missing Info</v>
      </c>
      <c r="AC695" s="72" t="str">
        <f t="shared" si="3"/>
        <v/>
      </c>
      <c r="AD695" s="68"/>
      <c r="AE695" s="106"/>
      <c r="AF695" s="114" t="str">
        <f t="shared" si="4"/>
        <v/>
      </c>
      <c r="AG695" s="76"/>
      <c r="AH695" s="111"/>
      <c r="AI695" s="115"/>
      <c r="AJ695" s="68"/>
      <c r="AK695" s="124" t="str">
        <f>IFERROR(__xludf.DUMMYFUNCTION("iferror(split(AJ695,""|""),"""")"),"")</f>
        <v/>
      </c>
      <c r="AL695" s="111"/>
      <c r="AM695" s="111"/>
      <c r="AN695" s="118" t="str">
        <f>IFERROR(__xludf.DUMMYFUNCTION("if(J695="""","""",GOOGLETRANSLATE(J695,""auto"",""en""))"),"")</f>
        <v/>
      </c>
      <c r="AO695" s="111" t="str">
        <f>IFERROR(__xludf.DUMMYFUNCTION("if(K695="""","""",GOOGLETRANSLATE(K695,""auto"",""en""))"),"")</f>
        <v/>
      </c>
      <c r="AP695" s="111" t="str">
        <f>IFERROR(__xludf.DUMMYFUNCTION("if(M695="""","""",GOOGLETRANSLATE(M695,""auto"",""en""))"),"")</f>
        <v/>
      </c>
      <c r="AQ695" s="111" t="str">
        <f>IFERROR(__xludf.DUMMYFUNCTION("if(O695="""","""",GOOGLETRANSLATE(O695,""auto"",""en""))"),"")</f>
        <v/>
      </c>
      <c r="AR695" s="111" t="str">
        <f>IFERROR(__xludf.DUMMYFUNCTION("if(Q695="""","""",GOOGLETRANSLATE(Q695,""auto"",""en""))"),"")</f>
        <v/>
      </c>
      <c r="AS695" s="68" t="str">
        <f>IFERROR(__xludf.DUMMYFUNCTION("REGEXREPLACE(E695, ""\?.*"", """")
"),"")</f>
        <v/>
      </c>
      <c r="AT695" s="120" t="str">
        <f>IFERROR(__xludf.DUMMYFUNCTION("TEXTJOIN(CHAR(10)&amp;CHAR(10), TRUE,
  ""H1: "" &amp;
    IFERROR(INDEX(IMPORTXML(REGEXREPLACE(AS695,""\?.*"",""""),""//h1[1]""),1),""""),
  IFERROR(""H2/H3: "" &amp;
    TEXTJOIN(CHAR(10), TRUE,
      IMPORTXML(REGEXREPLACE(AS695,""\?.*"",""""),""//h2[normalize-spa"&amp;"ce()] | //h3[normalize-space()]"")
    ),""""),
  IFERROR(""Paragraphs: "" &amp;
    TEXTJOIN(CHAR(10)&amp;CHAR(10), TRUE,
      IMPORTXML(REGEXREPLACE(AS695,""\?.*"",""""),
        ""//article//p[normalize-space()] | //div[contains(@class,'entry-content') or con"&amp;"tains(@class,'post-content') or contains(@class,'single-content') or contains(@class,'content') or contains(@class,'article')]//p[normalize-space()]""
      )
    ),"""")
)
"),"H1: ")</f>
        <v>H1: </v>
      </c>
      <c r="AU695" s="68" t="str">
        <f t="shared" si="5"/>
        <v/>
      </c>
      <c r="AV695" s="68" t="str">
        <f t="shared" si="6"/>
        <v/>
      </c>
      <c r="AW695" s="68" t="str">
        <f t="shared" si="7"/>
        <v/>
      </c>
      <c r="AX695" s="77"/>
    </row>
    <row r="696">
      <c r="A696" s="68"/>
      <c r="B696" s="68"/>
      <c r="C696" s="69"/>
      <c r="D696" s="68"/>
      <c r="E696" s="68"/>
      <c r="F696" s="68"/>
      <c r="G696" s="68"/>
      <c r="H696" s="68" t="str">
        <f t="shared" si="1"/>
        <v/>
      </c>
      <c r="I696" s="68"/>
      <c r="J696" s="111"/>
      <c r="K696" s="111"/>
      <c r="L696" s="122" t="b">
        <v>0</v>
      </c>
      <c r="M696" s="111"/>
      <c r="N696" s="109" t="b">
        <v>0</v>
      </c>
      <c r="O696" s="111"/>
      <c r="P696" s="109" t="b">
        <v>0</v>
      </c>
      <c r="Q696" s="111"/>
      <c r="R696" s="109" t="b">
        <v>0</v>
      </c>
      <c r="S696" s="111"/>
      <c r="T696" s="111"/>
      <c r="U696" s="111"/>
      <c r="V696" s="111"/>
      <c r="W696" s="111"/>
      <c r="X696" s="111"/>
      <c r="Y696" s="70" t="str">
        <f t="shared" si="8"/>
        <v/>
      </c>
      <c r="Z696" s="111"/>
      <c r="AA696" s="112" t="str">
        <f t="shared" si="2"/>
        <v>Missing Info</v>
      </c>
      <c r="AB696" s="113" t="str">
        <f>LET(
  completed, AA696="Complete",
  approved, AG696="Approved",
  srcVal,   IFERROR(VLOOKUP(D696, Lookup!A:F, 2, FALSE), ""),
  campVal,  IFERROR(VLOOKUP(D696, Lookup!A:F, 3, FALSE), ""),
  medVal,   IFERROR(VLOOKUP(D696, Lookup!A:F, 4, FALSE), ""),
  contVal,  IFERROR(VLOOKUP(D696, Lookup!A:F, 5, FALSE), ""),
  placeVal, IFERROR(VLOOKUP(D696, Lookup!A:F, 6, FALSE), ""),
  baseURL, AS696 &amp; "?",
  utm_source,   Lookup!$B$4 &amp; srcVal,
  utm_campaign, Lookup!$C$4 &amp; campVal,
  utm_medium,   Lookup!$D$4 &amp; medVal,
  utm_content,  Lookup!$E$4 &amp; contVal,
  utm_place,    Lookup!$F$4 &amp; placeVal,
  extras, "&amp;utm_term=" &amp; Y696 &amp; "&amp;adCreative=" &amp; AW696 &amp; "&amp;suggestedTerms=" &amp; AU696,
  IF(
    NOT(completed),
    "Missing Info",
    IF(
      NOT(approved),
      "Awaiting Approval",
      baseURL &amp; utm_source &amp; utm_campaign &amp; utm_medium &amp; utm_content &amp; utm_place &amp; extras
    )
  )
)</f>
        <v>Missing Info</v>
      </c>
      <c r="AC696" s="72" t="str">
        <f t="shared" si="3"/>
        <v/>
      </c>
      <c r="AD696" s="68"/>
      <c r="AE696" s="106"/>
      <c r="AF696" s="114" t="str">
        <f t="shared" si="4"/>
        <v/>
      </c>
      <c r="AG696" s="76"/>
      <c r="AH696" s="111"/>
      <c r="AI696" s="115"/>
      <c r="AJ696" s="68"/>
      <c r="AK696" s="124" t="str">
        <f>IFERROR(__xludf.DUMMYFUNCTION("iferror(split(AJ696,""|""),"""")"),"")</f>
        <v/>
      </c>
      <c r="AL696" s="111"/>
      <c r="AM696" s="111"/>
      <c r="AN696" s="118" t="str">
        <f>IFERROR(__xludf.DUMMYFUNCTION("if(J696="""","""",GOOGLETRANSLATE(J696,""auto"",""en""))"),"")</f>
        <v/>
      </c>
      <c r="AO696" s="111" t="str">
        <f>IFERROR(__xludf.DUMMYFUNCTION("if(K696="""","""",GOOGLETRANSLATE(K696,""auto"",""en""))"),"")</f>
        <v/>
      </c>
      <c r="AP696" s="111" t="str">
        <f>IFERROR(__xludf.DUMMYFUNCTION("if(M696="""","""",GOOGLETRANSLATE(M696,""auto"",""en""))"),"")</f>
        <v/>
      </c>
      <c r="AQ696" s="111" t="str">
        <f>IFERROR(__xludf.DUMMYFUNCTION("if(O696="""","""",GOOGLETRANSLATE(O696,""auto"",""en""))"),"")</f>
        <v/>
      </c>
      <c r="AR696" s="111" t="str">
        <f>IFERROR(__xludf.DUMMYFUNCTION("if(Q696="""","""",GOOGLETRANSLATE(Q696,""auto"",""en""))"),"")</f>
        <v/>
      </c>
      <c r="AS696" s="68" t="str">
        <f>IFERROR(__xludf.DUMMYFUNCTION("REGEXREPLACE(E696, ""\?.*"", """")
"),"")</f>
        <v/>
      </c>
      <c r="AT696" s="120" t="str">
        <f>IFERROR(__xludf.DUMMYFUNCTION("TEXTJOIN(CHAR(10)&amp;CHAR(10), TRUE,
  ""H1: "" &amp;
    IFERROR(INDEX(IMPORTXML(REGEXREPLACE(AS696,""\?.*"",""""),""//h1[1]""),1),""""),
  IFERROR(""H2/H3: "" &amp;
    TEXTJOIN(CHAR(10), TRUE,
      IMPORTXML(REGEXREPLACE(AS696,""\?.*"",""""),""//h2[normalize-spa"&amp;"ce()] | //h3[normalize-space()]"")
    ),""""),
  IFERROR(""Paragraphs: "" &amp;
    TEXTJOIN(CHAR(10)&amp;CHAR(10), TRUE,
      IMPORTXML(REGEXREPLACE(AS696,""\?.*"",""""),
        ""//article//p[normalize-space()] | //div[contains(@class,'entry-content') or con"&amp;"tains(@class,'post-content') or contains(@class,'single-content') or contains(@class,'content') or contains(@class,'article')]//p[normalize-space()]""
      )
    ),"""")
)
"),"H1: ")</f>
        <v>H1: </v>
      </c>
      <c r="AU696" s="68" t="str">
        <f t="shared" si="5"/>
        <v/>
      </c>
      <c r="AV696" s="68" t="str">
        <f t="shared" si="6"/>
        <v/>
      </c>
      <c r="AW696" s="68" t="str">
        <f t="shared" si="7"/>
        <v/>
      </c>
      <c r="AX696" s="77"/>
    </row>
    <row r="697">
      <c r="A697" s="68"/>
      <c r="B697" s="68"/>
      <c r="C697" s="69"/>
      <c r="D697" s="68"/>
      <c r="E697" s="68"/>
      <c r="F697" s="68"/>
      <c r="G697" s="68"/>
      <c r="H697" s="68" t="str">
        <f t="shared" si="1"/>
        <v/>
      </c>
      <c r="I697" s="68"/>
      <c r="J697" s="111"/>
      <c r="K697" s="111"/>
      <c r="L697" s="122" t="b">
        <v>0</v>
      </c>
      <c r="M697" s="111"/>
      <c r="N697" s="109" t="b">
        <v>0</v>
      </c>
      <c r="O697" s="111"/>
      <c r="P697" s="109" t="b">
        <v>0</v>
      </c>
      <c r="Q697" s="111"/>
      <c r="R697" s="109" t="b">
        <v>0</v>
      </c>
      <c r="S697" s="111"/>
      <c r="T697" s="111"/>
      <c r="U697" s="111"/>
      <c r="V697" s="111"/>
      <c r="W697" s="111"/>
      <c r="X697" s="111"/>
      <c r="Y697" s="70" t="str">
        <f t="shared" si="8"/>
        <v/>
      </c>
      <c r="Z697" s="111"/>
      <c r="AA697" s="112" t="str">
        <f t="shared" si="2"/>
        <v>Missing Info</v>
      </c>
      <c r="AB697" s="113" t="str">
        <f>LET(
  completed, AA697="Complete",
  approved, AG697="Approved",
  srcVal,   IFERROR(VLOOKUP(D697, Lookup!A:F, 2, FALSE), ""),
  campVal,  IFERROR(VLOOKUP(D697, Lookup!A:F, 3, FALSE), ""),
  medVal,   IFERROR(VLOOKUP(D697, Lookup!A:F, 4, FALSE), ""),
  contVal,  IFERROR(VLOOKUP(D697, Lookup!A:F, 5, FALSE), ""),
  placeVal, IFERROR(VLOOKUP(D697, Lookup!A:F, 6, FALSE), ""),
  baseURL, AS697 &amp; "?",
  utm_source,   Lookup!$B$4 &amp; srcVal,
  utm_campaign, Lookup!$C$4 &amp; campVal,
  utm_medium,   Lookup!$D$4 &amp; medVal,
  utm_content,  Lookup!$E$4 &amp; contVal,
  utm_place,    Lookup!$F$4 &amp; placeVal,
  extras, "&amp;utm_term=" &amp; Y697 &amp; "&amp;adCreative=" &amp; AW697 &amp; "&amp;suggestedTerms=" &amp; AU697,
  IF(
    NOT(completed),
    "Missing Info",
    IF(
      NOT(approved),
      "Awaiting Approval",
      baseURL &amp; utm_source &amp; utm_campaign &amp; utm_medium &amp; utm_content &amp; utm_place &amp; extras
    )
  )
)</f>
        <v>Missing Info</v>
      </c>
      <c r="AC697" s="72" t="str">
        <f t="shared" si="3"/>
        <v/>
      </c>
      <c r="AD697" s="68"/>
      <c r="AE697" s="106"/>
      <c r="AF697" s="114" t="str">
        <f t="shared" si="4"/>
        <v/>
      </c>
      <c r="AG697" s="76"/>
      <c r="AH697" s="111"/>
      <c r="AI697" s="115"/>
      <c r="AJ697" s="68"/>
      <c r="AK697" s="124" t="str">
        <f>IFERROR(__xludf.DUMMYFUNCTION("iferror(split(AJ697,""|""),"""")"),"")</f>
        <v/>
      </c>
      <c r="AL697" s="111"/>
      <c r="AM697" s="111"/>
      <c r="AN697" s="118" t="str">
        <f>IFERROR(__xludf.DUMMYFUNCTION("if(J697="""","""",GOOGLETRANSLATE(J697,""auto"",""en""))"),"")</f>
        <v/>
      </c>
      <c r="AO697" s="111" t="str">
        <f>IFERROR(__xludf.DUMMYFUNCTION("if(K697="""","""",GOOGLETRANSLATE(K697,""auto"",""en""))"),"")</f>
        <v/>
      </c>
      <c r="AP697" s="111" t="str">
        <f>IFERROR(__xludf.DUMMYFUNCTION("if(M697="""","""",GOOGLETRANSLATE(M697,""auto"",""en""))"),"")</f>
        <v/>
      </c>
      <c r="AQ697" s="111" t="str">
        <f>IFERROR(__xludf.DUMMYFUNCTION("if(O697="""","""",GOOGLETRANSLATE(O697,""auto"",""en""))"),"")</f>
        <v/>
      </c>
      <c r="AR697" s="111" t="str">
        <f>IFERROR(__xludf.DUMMYFUNCTION("if(Q697="""","""",GOOGLETRANSLATE(Q697,""auto"",""en""))"),"")</f>
        <v/>
      </c>
      <c r="AS697" s="68" t="str">
        <f>IFERROR(__xludf.DUMMYFUNCTION("REGEXREPLACE(E697, ""\?.*"", """")
"),"")</f>
        <v/>
      </c>
      <c r="AT697" s="120" t="str">
        <f>IFERROR(__xludf.DUMMYFUNCTION("TEXTJOIN(CHAR(10)&amp;CHAR(10), TRUE,
  ""H1: "" &amp;
    IFERROR(INDEX(IMPORTXML(REGEXREPLACE(AS697,""\?.*"",""""),""//h1[1]""),1),""""),
  IFERROR(""H2/H3: "" &amp;
    TEXTJOIN(CHAR(10), TRUE,
      IMPORTXML(REGEXREPLACE(AS697,""\?.*"",""""),""//h2[normalize-spa"&amp;"ce()] | //h3[normalize-space()]"")
    ),""""),
  IFERROR(""Paragraphs: "" &amp;
    TEXTJOIN(CHAR(10)&amp;CHAR(10), TRUE,
      IMPORTXML(REGEXREPLACE(AS697,""\?.*"",""""),
        ""//article//p[normalize-space()] | //div[contains(@class,'entry-content') or con"&amp;"tains(@class,'post-content') or contains(@class,'single-content') or contains(@class,'content') or contains(@class,'article')]//p[normalize-space()]""
      )
    ),"""")
)
"),"H1: ")</f>
        <v>H1: </v>
      </c>
      <c r="AU697" s="68" t="str">
        <f t="shared" si="5"/>
        <v/>
      </c>
      <c r="AV697" s="68" t="str">
        <f t="shared" si="6"/>
        <v/>
      </c>
      <c r="AW697" s="68" t="str">
        <f t="shared" si="7"/>
        <v/>
      </c>
      <c r="AX697" s="77"/>
    </row>
    <row r="698">
      <c r="A698" s="68"/>
      <c r="B698" s="68"/>
      <c r="C698" s="69"/>
      <c r="D698" s="68"/>
      <c r="E698" s="68"/>
      <c r="F698" s="68"/>
      <c r="G698" s="68"/>
      <c r="H698" s="68" t="str">
        <f t="shared" si="1"/>
        <v/>
      </c>
      <c r="I698" s="68"/>
      <c r="J698" s="111"/>
      <c r="K698" s="111"/>
      <c r="L698" s="122" t="b">
        <v>0</v>
      </c>
      <c r="M698" s="111"/>
      <c r="N698" s="109" t="b">
        <v>0</v>
      </c>
      <c r="O698" s="111"/>
      <c r="P698" s="109" t="b">
        <v>0</v>
      </c>
      <c r="Q698" s="111"/>
      <c r="R698" s="109" t="b">
        <v>0</v>
      </c>
      <c r="S698" s="111"/>
      <c r="T698" s="111"/>
      <c r="U698" s="111"/>
      <c r="V698" s="111"/>
      <c r="W698" s="111"/>
      <c r="X698" s="111"/>
      <c r="Y698" s="70" t="str">
        <f t="shared" si="8"/>
        <v/>
      </c>
      <c r="Z698" s="111"/>
      <c r="AA698" s="112" t="str">
        <f t="shared" si="2"/>
        <v>Missing Info</v>
      </c>
      <c r="AB698" s="113" t="str">
        <f>LET(
  completed, AA698="Complete",
  approved, AG698="Approved",
  srcVal,   IFERROR(VLOOKUP(D698, Lookup!A:F, 2, FALSE), ""),
  campVal,  IFERROR(VLOOKUP(D698, Lookup!A:F, 3, FALSE), ""),
  medVal,   IFERROR(VLOOKUP(D698, Lookup!A:F, 4, FALSE), ""),
  contVal,  IFERROR(VLOOKUP(D698, Lookup!A:F, 5, FALSE), ""),
  placeVal, IFERROR(VLOOKUP(D698, Lookup!A:F, 6, FALSE), ""),
  baseURL, AS698 &amp; "?",
  utm_source,   Lookup!$B$4 &amp; srcVal,
  utm_campaign, Lookup!$C$4 &amp; campVal,
  utm_medium,   Lookup!$D$4 &amp; medVal,
  utm_content,  Lookup!$E$4 &amp; contVal,
  utm_place,    Lookup!$F$4 &amp; placeVal,
  extras, "&amp;utm_term=" &amp; Y698 &amp; "&amp;adCreative=" &amp; AW698 &amp; "&amp;suggestedTerms=" &amp; AU698,
  IF(
    NOT(completed),
    "Missing Info",
    IF(
      NOT(approved),
      "Awaiting Approval",
      baseURL &amp; utm_source &amp; utm_campaign &amp; utm_medium &amp; utm_content &amp; utm_place &amp; extras
    )
  )
)</f>
        <v>Missing Info</v>
      </c>
      <c r="AC698" s="72" t="str">
        <f t="shared" si="3"/>
        <v/>
      </c>
      <c r="AD698" s="68"/>
      <c r="AE698" s="106"/>
      <c r="AF698" s="114" t="str">
        <f t="shared" si="4"/>
        <v/>
      </c>
      <c r="AG698" s="76"/>
      <c r="AH698" s="111"/>
      <c r="AI698" s="115"/>
      <c r="AJ698" s="68"/>
      <c r="AK698" s="124" t="str">
        <f>IFERROR(__xludf.DUMMYFUNCTION("iferror(split(AJ698,""|""),"""")"),"")</f>
        <v/>
      </c>
      <c r="AL698" s="111"/>
      <c r="AM698" s="111"/>
      <c r="AN698" s="118" t="str">
        <f>IFERROR(__xludf.DUMMYFUNCTION("if(J698="""","""",GOOGLETRANSLATE(J698,""auto"",""en""))"),"")</f>
        <v/>
      </c>
      <c r="AO698" s="111" t="str">
        <f>IFERROR(__xludf.DUMMYFUNCTION("if(K698="""","""",GOOGLETRANSLATE(K698,""auto"",""en""))"),"")</f>
        <v/>
      </c>
      <c r="AP698" s="111" t="str">
        <f>IFERROR(__xludf.DUMMYFUNCTION("if(M698="""","""",GOOGLETRANSLATE(M698,""auto"",""en""))"),"")</f>
        <v/>
      </c>
      <c r="AQ698" s="111" t="str">
        <f>IFERROR(__xludf.DUMMYFUNCTION("if(O698="""","""",GOOGLETRANSLATE(O698,""auto"",""en""))"),"")</f>
        <v/>
      </c>
      <c r="AR698" s="111" t="str">
        <f>IFERROR(__xludf.DUMMYFUNCTION("if(Q698="""","""",GOOGLETRANSLATE(Q698,""auto"",""en""))"),"")</f>
        <v/>
      </c>
      <c r="AS698" s="68" t="str">
        <f>IFERROR(__xludf.DUMMYFUNCTION("REGEXREPLACE(E698, ""\?.*"", """")
"),"")</f>
        <v/>
      </c>
      <c r="AT698" s="120" t="str">
        <f>IFERROR(__xludf.DUMMYFUNCTION("TEXTJOIN(CHAR(10)&amp;CHAR(10), TRUE,
  ""H1: "" &amp;
    IFERROR(INDEX(IMPORTXML(REGEXREPLACE(AS698,""\?.*"",""""),""//h1[1]""),1),""""),
  IFERROR(""H2/H3: "" &amp;
    TEXTJOIN(CHAR(10), TRUE,
      IMPORTXML(REGEXREPLACE(AS698,""\?.*"",""""),""//h2[normalize-spa"&amp;"ce()] | //h3[normalize-space()]"")
    ),""""),
  IFERROR(""Paragraphs: "" &amp;
    TEXTJOIN(CHAR(10)&amp;CHAR(10), TRUE,
      IMPORTXML(REGEXREPLACE(AS698,""\?.*"",""""),
        ""//article//p[normalize-space()] | //div[contains(@class,'entry-content') or con"&amp;"tains(@class,'post-content') or contains(@class,'single-content') or contains(@class,'content') or contains(@class,'article')]//p[normalize-space()]""
      )
    ),"""")
)
"),"H1: ")</f>
        <v>H1: </v>
      </c>
      <c r="AU698" s="68" t="str">
        <f t="shared" si="5"/>
        <v/>
      </c>
      <c r="AV698" s="68" t="str">
        <f t="shared" si="6"/>
        <v/>
      </c>
      <c r="AW698" s="68" t="str">
        <f t="shared" si="7"/>
        <v/>
      </c>
      <c r="AX698" s="77"/>
    </row>
    <row r="699">
      <c r="A699" s="68"/>
      <c r="B699" s="68"/>
      <c r="C699" s="69"/>
      <c r="D699" s="68"/>
      <c r="E699" s="68"/>
      <c r="F699" s="68"/>
      <c r="G699" s="68"/>
      <c r="H699" s="68" t="str">
        <f t="shared" si="1"/>
        <v/>
      </c>
      <c r="I699" s="68"/>
      <c r="J699" s="111"/>
      <c r="K699" s="111"/>
      <c r="L699" s="122" t="b">
        <v>0</v>
      </c>
      <c r="M699" s="111"/>
      <c r="N699" s="109" t="b">
        <v>0</v>
      </c>
      <c r="O699" s="111"/>
      <c r="P699" s="109" t="b">
        <v>0</v>
      </c>
      <c r="Q699" s="111"/>
      <c r="R699" s="109" t="b">
        <v>0</v>
      </c>
      <c r="S699" s="111"/>
      <c r="T699" s="111"/>
      <c r="U699" s="111"/>
      <c r="V699" s="111"/>
      <c r="W699" s="111"/>
      <c r="X699" s="111"/>
      <c r="Y699" s="70" t="str">
        <f t="shared" si="8"/>
        <v/>
      </c>
      <c r="Z699" s="111"/>
      <c r="AA699" s="112" t="str">
        <f t="shared" si="2"/>
        <v>Missing Info</v>
      </c>
      <c r="AB699" s="113" t="str">
        <f>LET(
  completed, AA699="Complete",
  approved, AG699="Approved",
  srcVal,   IFERROR(VLOOKUP(D699, Lookup!A:F, 2, FALSE), ""),
  campVal,  IFERROR(VLOOKUP(D699, Lookup!A:F, 3, FALSE), ""),
  medVal,   IFERROR(VLOOKUP(D699, Lookup!A:F, 4, FALSE), ""),
  contVal,  IFERROR(VLOOKUP(D699, Lookup!A:F, 5, FALSE), ""),
  placeVal, IFERROR(VLOOKUP(D699, Lookup!A:F, 6, FALSE), ""),
  baseURL, AS699 &amp; "?",
  utm_source,   Lookup!$B$4 &amp; srcVal,
  utm_campaign, Lookup!$C$4 &amp; campVal,
  utm_medium,   Lookup!$D$4 &amp; medVal,
  utm_content,  Lookup!$E$4 &amp; contVal,
  utm_place,    Lookup!$F$4 &amp; placeVal,
  extras, "&amp;utm_term=" &amp; Y699 &amp; "&amp;adCreative=" &amp; AW699 &amp; "&amp;suggestedTerms=" &amp; AU699,
  IF(
    NOT(completed),
    "Missing Info",
    IF(
      NOT(approved),
      "Awaiting Approval",
      baseURL &amp; utm_source &amp; utm_campaign &amp; utm_medium &amp; utm_content &amp; utm_place &amp; extras
    )
  )
)</f>
        <v>Missing Info</v>
      </c>
      <c r="AC699" s="72" t="str">
        <f t="shared" si="3"/>
        <v/>
      </c>
      <c r="AD699" s="68"/>
      <c r="AE699" s="106"/>
      <c r="AF699" s="114" t="str">
        <f t="shared" si="4"/>
        <v/>
      </c>
      <c r="AG699" s="76"/>
      <c r="AH699" s="111"/>
      <c r="AI699" s="115"/>
      <c r="AJ699" s="68"/>
      <c r="AK699" s="124" t="str">
        <f>IFERROR(__xludf.DUMMYFUNCTION("iferror(split(AJ699,""|""),"""")"),"")</f>
        <v/>
      </c>
      <c r="AL699" s="111"/>
      <c r="AM699" s="111"/>
      <c r="AN699" s="118" t="str">
        <f>IFERROR(__xludf.DUMMYFUNCTION("if(J699="""","""",GOOGLETRANSLATE(J699,""auto"",""en""))"),"")</f>
        <v/>
      </c>
      <c r="AO699" s="111" t="str">
        <f>IFERROR(__xludf.DUMMYFUNCTION("if(K699="""","""",GOOGLETRANSLATE(K699,""auto"",""en""))"),"")</f>
        <v/>
      </c>
      <c r="AP699" s="111" t="str">
        <f>IFERROR(__xludf.DUMMYFUNCTION("if(M699="""","""",GOOGLETRANSLATE(M699,""auto"",""en""))"),"")</f>
        <v/>
      </c>
      <c r="AQ699" s="111" t="str">
        <f>IFERROR(__xludf.DUMMYFUNCTION("if(O699="""","""",GOOGLETRANSLATE(O699,""auto"",""en""))"),"")</f>
        <v/>
      </c>
      <c r="AR699" s="111" t="str">
        <f>IFERROR(__xludf.DUMMYFUNCTION("if(Q699="""","""",GOOGLETRANSLATE(Q699,""auto"",""en""))"),"")</f>
        <v/>
      </c>
      <c r="AS699" s="68" t="str">
        <f>IFERROR(__xludf.DUMMYFUNCTION("REGEXREPLACE(E699, ""\?.*"", """")
"),"")</f>
        <v/>
      </c>
      <c r="AT699" s="120" t="str">
        <f>IFERROR(__xludf.DUMMYFUNCTION("TEXTJOIN(CHAR(10)&amp;CHAR(10), TRUE,
  ""H1: "" &amp;
    IFERROR(INDEX(IMPORTXML(REGEXREPLACE(AS699,""\?.*"",""""),""//h1[1]""),1),""""),
  IFERROR(""H2/H3: "" &amp;
    TEXTJOIN(CHAR(10), TRUE,
      IMPORTXML(REGEXREPLACE(AS699,""\?.*"",""""),""//h2[normalize-spa"&amp;"ce()] | //h3[normalize-space()]"")
    ),""""),
  IFERROR(""Paragraphs: "" &amp;
    TEXTJOIN(CHAR(10)&amp;CHAR(10), TRUE,
      IMPORTXML(REGEXREPLACE(AS699,""\?.*"",""""),
        ""//article//p[normalize-space()] | //div[contains(@class,'entry-content') or con"&amp;"tains(@class,'post-content') or contains(@class,'single-content') or contains(@class,'content') or contains(@class,'article')]//p[normalize-space()]""
      )
    ),"""")
)
"),"H1: ")</f>
        <v>H1: </v>
      </c>
      <c r="AU699" s="68" t="str">
        <f t="shared" si="5"/>
        <v/>
      </c>
      <c r="AV699" s="68" t="str">
        <f t="shared" si="6"/>
        <v/>
      </c>
      <c r="AW699" s="68" t="str">
        <f t="shared" si="7"/>
        <v/>
      </c>
      <c r="AX699" s="77"/>
    </row>
    <row r="700">
      <c r="A700" s="68"/>
      <c r="B700" s="68"/>
      <c r="C700" s="69"/>
      <c r="D700" s="68"/>
      <c r="E700" s="68"/>
      <c r="F700" s="68"/>
      <c r="G700" s="68"/>
      <c r="H700" s="68" t="str">
        <f t="shared" si="1"/>
        <v/>
      </c>
      <c r="I700" s="68"/>
      <c r="J700" s="111"/>
      <c r="K700" s="111"/>
      <c r="L700" s="122" t="b">
        <v>0</v>
      </c>
      <c r="M700" s="111"/>
      <c r="N700" s="109" t="b">
        <v>0</v>
      </c>
      <c r="O700" s="111"/>
      <c r="P700" s="109" t="b">
        <v>0</v>
      </c>
      <c r="Q700" s="111"/>
      <c r="R700" s="109" t="b">
        <v>0</v>
      </c>
      <c r="S700" s="111"/>
      <c r="T700" s="111"/>
      <c r="U700" s="111"/>
      <c r="V700" s="111"/>
      <c r="W700" s="111"/>
      <c r="X700" s="111"/>
      <c r="Y700" s="70" t="str">
        <f t="shared" si="8"/>
        <v/>
      </c>
      <c r="Z700" s="111"/>
      <c r="AA700" s="112" t="str">
        <f t="shared" si="2"/>
        <v>Missing Info</v>
      </c>
      <c r="AB700" s="113" t="str">
        <f>LET(
  completed, AA700="Complete",
  approved, AG700="Approved",
  srcVal,   IFERROR(VLOOKUP(D700, Lookup!A:F, 2, FALSE), ""),
  campVal,  IFERROR(VLOOKUP(D700, Lookup!A:F, 3, FALSE), ""),
  medVal,   IFERROR(VLOOKUP(D700, Lookup!A:F, 4, FALSE), ""),
  contVal,  IFERROR(VLOOKUP(D700, Lookup!A:F, 5, FALSE), ""),
  placeVal, IFERROR(VLOOKUP(D700, Lookup!A:F, 6, FALSE), ""),
  baseURL, AS700 &amp; "?",
  utm_source,   Lookup!$B$4 &amp; srcVal,
  utm_campaign, Lookup!$C$4 &amp; campVal,
  utm_medium,   Lookup!$D$4 &amp; medVal,
  utm_content,  Lookup!$E$4 &amp; contVal,
  utm_place,    Lookup!$F$4 &amp; placeVal,
  extras, "&amp;utm_term=" &amp; Y700 &amp; "&amp;adCreative=" &amp; AW700 &amp; "&amp;suggestedTerms=" &amp; AU700,
  IF(
    NOT(completed),
    "Missing Info",
    IF(
      NOT(approved),
      "Awaiting Approval",
      baseURL &amp; utm_source &amp; utm_campaign &amp; utm_medium &amp; utm_content &amp; utm_place &amp; extras
    )
  )
)</f>
        <v>Missing Info</v>
      </c>
      <c r="AC700" s="72" t="str">
        <f t="shared" si="3"/>
        <v/>
      </c>
      <c r="AD700" s="68"/>
      <c r="AE700" s="106"/>
      <c r="AF700" s="114" t="str">
        <f t="shared" si="4"/>
        <v/>
      </c>
      <c r="AG700" s="76"/>
      <c r="AH700" s="111"/>
      <c r="AI700" s="115"/>
      <c r="AJ700" s="68"/>
      <c r="AK700" s="124" t="str">
        <f>IFERROR(__xludf.DUMMYFUNCTION("iferror(split(AJ700,""|""),"""")"),"")</f>
        <v/>
      </c>
      <c r="AL700" s="111"/>
      <c r="AM700" s="111"/>
      <c r="AN700" s="118" t="str">
        <f>IFERROR(__xludf.DUMMYFUNCTION("if(J700="""","""",GOOGLETRANSLATE(J700,""auto"",""en""))"),"")</f>
        <v/>
      </c>
      <c r="AO700" s="111" t="str">
        <f>IFERROR(__xludf.DUMMYFUNCTION("if(K700="""","""",GOOGLETRANSLATE(K700,""auto"",""en""))"),"")</f>
        <v/>
      </c>
      <c r="AP700" s="111" t="str">
        <f>IFERROR(__xludf.DUMMYFUNCTION("if(M700="""","""",GOOGLETRANSLATE(M700,""auto"",""en""))"),"")</f>
        <v/>
      </c>
      <c r="AQ700" s="111" t="str">
        <f>IFERROR(__xludf.DUMMYFUNCTION("if(O700="""","""",GOOGLETRANSLATE(O700,""auto"",""en""))"),"")</f>
        <v/>
      </c>
      <c r="AR700" s="111" t="str">
        <f>IFERROR(__xludf.DUMMYFUNCTION("if(Q700="""","""",GOOGLETRANSLATE(Q700,""auto"",""en""))"),"")</f>
        <v/>
      </c>
      <c r="AS700" s="68" t="str">
        <f>IFERROR(__xludf.DUMMYFUNCTION("REGEXREPLACE(E700, ""\?.*"", """")
"),"")</f>
        <v/>
      </c>
      <c r="AT700" s="120" t="str">
        <f>IFERROR(__xludf.DUMMYFUNCTION("TEXTJOIN(CHAR(10)&amp;CHAR(10), TRUE,
  ""H1: "" &amp;
    IFERROR(INDEX(IMPORTXML(REGEXREPLACE(AS700,""\?.*"",""""),""//h1[1]""),1),""""),
  IFERROR(""H2/H3: "" &amp;
    TEXTJOIN(CHAR(10), TRUE,
      IMPORTXML(REGEXREPLACE(AS700,""\?.*"",""""),""//h2[normalize-spa"&amp;"ce()] | //h3[normalize-space()]"")
    ),""""),
  IFERROR(""Paragraphs: "" &amp;
    TEXTJOIN(CHAR(10)&amp;CHAR(10), TRUE,
      IMPORTXML(REGEXREPLACE(AS700,""\?.*"",""""),
        ""//article//p[normalize-space()] | //div[contains(@class,'entry-content') or con"&amp;"tains(@class,'post-content') or contains(@class,'single-content') or contains(@class,'content') or contains(@class,'article')]//p[normalize-space()]""
      )
    ),"""")
)
"),"H1: ")</f>
        <v>H1: </v>
      </c>
      <c r="AU700" s="68" t="str">
        <f t="shared" si="5"/>
        <v/>
      </c>
      <c r="AV700" s="68" t="str">
        <f t="shared" si="6"/>
        <v/>
      </c>
      <c r="AW700" s="68" t="str">
        <f t="shared" si="7"/>
        <v/>
      </c>
      <c r="AX700" s="77"/>
    </row>
    <row r="701">
      <c r="A701" s="68"/>
      <c r="B701" s="68"/>
      <c r="C701" s="69"/>
      <c r="D701" s="68"/>
      <c r="E701" s="68"/>
      <c r="F701" s="68"/>
      <c r="G701" s="68"/>
      <c r="H701" s="68" t="str">
        <f t="shared" si="1"/>
        <v/>
      </c>
      <c r="I701" s="68"/>
      <c r="J701" s="111"/>
      <c r="K701" s="111"/>
      <c r="L701" s="122" t="b">
        <v>0</v>
      </c>
      <c r="M701" s="111"/>
      <c r="N701" s="109" t="b">
        <v>0</v>
      </c>
      <c r="O701" s="111"/>
      <c r="P701" s="109" t="b">
        <v>0</v>
      </c>
      <c r="Q701" s="111"/>
      <c r="R701" s="109" t="b">
        <v>0</v>
      </c>
      <c r="S701" s="111"/>
      <c r="T701" s="111"/>
      <c r="U701" s="111"/>
      <c r="V701" s="111"/>
      <c r="W701" s="111"/>
      <c r="X701" s="111"/>
      <c r="Y701" s="70" t="str">
        <f t="shared" si="8"/>
        <v/>
      </c>
      <c r="Z701" s="111"/>
      <c r="AA701" s="112" t="str">
        <f t="shared" si="2"/>
        <v>Missing Info</v>
      </c>
      <c r="AB701" s="113" t="str">
        <f>LET(
  completed, AA701="Complete",
  approved, AG701="Approved",
  srcVal,   IFERROR(VLOOKUP(D701, Lookup!A:F, 2, FALSE), ""),
  campVal,  IFERROR(VLOOKUP(D701, Lookup!A:F, 3, FALSE), ""),
  medVal,   IFERROR(VLOOKUP(D701, Lookup!A:F, 4, FALSE), ""),
  contVal,  IFERROR(VLOOKUP(D701, Lookup!A:F, 5, FALSE), ""),
  placeVal, IFERROR(VLOOKUP(D701, Lookup!A:F, 6, FALSE), ""),
  baseURL, AS701 &amp; "?",
  utm_source,   Lookup!$B$4 &amp; srcVal,
  utm_campaign, Lookup!$C$4 &amp; campVal,
  utm_medium,   Lookup!$D$4 &amp; medVal,
  utm_content,  Lookup!$E$4 &amp; contVal,
  utm_place,    Lookup!$F$4 &amp; placeVal,
  extras, "&amp;utm_term=" &amp; Y701 &amp; "&amp;adCreative=" &amp; AW701 &amp; "&amp;suggestedTerms=" &amp; AU701,
  IF(
    NOT(completed),
    "Missing Info",
    IF(
      NOT(approved),
      "Awaiting Approval",
      baseURL &amp; utm_source &amp; utm_campaign &amp; utm_medium &amp; utm_content &amp; utm_place &amp; extras
    )
  )
)</f>
        <v>Missing Info</v>
      </c>
      <c r="AC701" s="72" t="str">
        <f t="shared" si="3"/>
        <v/>
      </c>
      <c r="AD701" s="68"/>
      <c r="AE701" s="106"/>
      <c r="AF701" s="114" t="str">
        <f t="shared" si="4"/>
        <v/>
      </c>
      <c r="AG701" s="76"/>
      <c r="AH701" s="111"/>
      <c r="AI701" s="115"/>
      <c r="AJ701" s="68"/>
      <c r="AK701" s="124" t="str">
        <f>IFERROR(__xludf.DUMMYFUNCTION("iferror(split(AJ701,""|""),"""")"),"")</f>
        <v/>
      </c>
      <c r="AL701" s="111"/>
      <c r="AM701" s="111"/>
      <c r="AN701" s="118" t="str">
        <f>IFERROR(__xludf.DUMMYFUNCTION("if(J701="""","""",GOOGLETRANSLATE(J701,""auto"",""en""))"),"")</f>
        <v/>
      </c>
      <c r="AO701" s="111" t="str">
        <f>IFERROR(__xludf.DUMMYFUNCTION("if(K701="""","""",GOOGLETRANSLATE(K701,""auto"",""en""))"),"")</f>
        <v/>
      </c>
      <c r="AP701" s="111" t="str">
        <f>IFERROR(__xludf.DUMMYFUNCTION("if(M701="""","""",GOOGLETRANSLATE(M701,""auto"",""en""))"),"")</f>
        <v/>
      </c>
      <c r="AQ701" s="111" t="str">
        <f>IFERROR(__xludf.DUMMYFUNCTION("if(O701="""","""",GOOGLETRANSLATE(O701,""auto"",""en""))"),"")</f>
        <v/>
      </c>
      <c r="AR701" s="111" t="str">
        <f>IFERROR(__xludf.DUMMYFUNCTION("if(Q701="""","""",GOOGLETRANSLATE(Q701,""auto"",""en""))"),"")</f>
        <v/>
      </c>
      <c r="AS701" s="68" t="str">
        <f>IFERROR(__xludf.DUMMYFUNCTION("REGEXREPLACE(E701, ""\?.*"", """")
"),"")</f>
        <v/>
      </c>
      <c r="AT701" s="120" t="str">
        <f>IFERROR(__xludf.DUMMYFUNCTION("TEXTJOIN(CHAR(10)&amp;CHAR(10), TRUE,
  ""H1: "" &amp;
    IFERROR(INDEX(IMPORTXML(REGEXREPLACE(AS701,""\?.*"",""""),""//h1[1]""),1),""""),
  IFERROR(""H2/H3: "" &amp;
    TEXTJOIN(CHAR(10), TRUE,
      IMPORTXML(REGEXREPLACE(AS701,""\?.*"",""""),""//h2[normalize-spa"&amp;"ce()] | //h3[normalize-space()]"")
    ),""""),
  IFERROR(""Paragraphs: "" &amp;
    TEXTJOIN(CHAR(10)&amp;CHAR(10), TRUE,
      IMPORTXML(REGEXREPLACE(AS701,""\?.*"",""""),
        ""//article//p[normalize-space()] | //div[contains(@class,'entry-content') or con"&amp;"tains(@class,'post-content') or contains(@class,'single-content') or contains(@class,'content') or contains(@class,'article')]//p[normalize-space()]""
      )
    ),"""")
)
"),"H1: ")</f>
        <v>H1: </v>
      </c>
      <c r="AU701" s="68" t="str">
        <f t="shared" si="5"/>
        <v/>
      </c>
      <c r="AV701" s="68" t="str">
        <f t="shared" si="6"/>
        <v/>
      </c>
      <c r="AW701" s="68" t="str">
        <f t="shared" si="7"/>
        <v/>
      </c>
      <c r="AX701" s="77"/>
    </row>
    <row r="702">
      <c r="A702" s="68"/>
      <c r="B702" s="68"/>
      <c r="C702" s="69"/>
      <c r="D702" s="68"/>
      <c r="E702" s="68"/>
      <c r="F702" s="68"/>
      <c r="G702" s="68"/>
      <c r="H702" s="68" t="str">
        <f t="shared" si="1"/>
        <v/>
      </c>
      <c r="I702" s="68"/>
      <c r="J702" s="111"/>
      <c r="K702" s="111"/>
      <c r="L702" s="122" t="b">
        <v>0</v>
      </c>
      <c r="M702" s="111"/>
      <c r="N702" s="109" t="b">
        <v>0</v>
      </c>
      <c r="O702" s="111"/>
      <c r="P702" s="109" t="b">
        <v>0</v>
      </c>
      <c r="Q702" s="111"/>
      <c r="R702" s="109" t="b">
        <v>0</v>
      </c>
      <c r="S702" s="111"/>
      <c r="T702" s="111"/>
      <c r="U702" s="111"/>
      <c r="V702" s="111"/>
      <c r="W702" s="111"/>
      <c r="X702" s="111"/>
      <c r="Y702" s="70" t="str">
        <f t="shared" si="8"/>
        <v/>
      </c>
      <c r="Z702" s="111"/>
      <c r="AA702" s="112" t="str">
        <f t="shared" si="2"/>
        <v>Missing Info</v>
      </c>
      <c r="AB702" s="113" t="str">
        <f>LET(
  completed, AA702="Complete",
  approved, AG702="Approved",
  srcVal,   IFERROR(VLOOKUP(D702, Lookup!A:F, 2, FALSE), ""),
  campVal,  IFERROR(VLOOKUP(D702, Lookup!A:F, 3, FALSE), ""),
  medVal,   IFERROR(VLOOKUP(D702, Lookup!A:F, 4, FALSE), ""),
  contVal,  IFERROR(VLOOKUP(D702, Lookup!A:F, 5, FALSE), ""),
  placeVal, IFERROR(VLOOKUP(D702, Lookup!A:F, 6, FALSE), ""),
  baseURL, AS702 &amp; "?",
  utm_source,   Lookup!$B$4 &amp; srcVal,
  utm_campaign, Lookup!$C$4 &amp; campVal,
  utm_medium,   Lookup!$D$4 &amp; medVal,
  utm_content,  Lookup!$E$4 &amp; contVal,
  utm_place,    Lookup!$F$4 &amp; placeVal,
  extras, "&amp;utm_term=" &amp; Y702 &amp; "&amp;adCreative=" &amp; AW702 &amp; "&amp;suggestedTerms=" &amp; AU702,
  IF(
    NOT(completed),
    "Missing Info",
    IF(
      NOT(approved),
      "Awaiting Approval",
      baseURL &amp; utm_source &amp; utm_campaign &amp; utm_medium &amp; utm_content &amp; utm_place &amp; extras
    )
  )
)</f>
        <v>Missing Info</v>
      </c>
      <c r="AC702" s="72" t="str">
        <f t="shared" si="3"/>
        <v/>
      </c>
      <c r="AD702" s="68"/>
      <c r="AE702" s="106"/>
      <c r="AF702" s="114" t="str">
        <f t="shared" si="4"/>
        <v/>
      </c>
      <c r="AG702" s="76"/>
      <c r="AH702" s="111"/>
      <c r="AI702" s="115"/>
      <c r="AJ702" s="68"/>
      <c r="AK702" s="124" t="str">
        <f>IFERROR(__xludf.DUMMYFUNCTION("iferror(split(AJ702,""|""),"""")"),"")</f>
        <v/>
      </c>
      <c r="AL702" s="111"/>
      <c r="AM702" s="111"/>
      <c r="AN702" s="118" t="str">
        <f>IFERROR(__xludf.DUMMYFUNCTION("if(J702="""","""",GOOGLETRANSLATE(J702,""auto"",""en""))"),"")</f>
        <v/>
      </c>
      <c r="AO702" s="111" t="str">
        <f>IFERROR(__xludf.DUMMYFUNCTION("if(K702="""","""",GOOGLETRANSLATE(K702,""auto"",""en""))"),"")</f>
        <v/>
      </c>
      <c r="AP702" s="111" t="str">
        <f>IFERROR(__xludf.DUMMYFUNCTION("if(M702="""","""",GOOGLETRANSLATE(M702,""auto"",""en""))"),"")</f>
        <v/>
      </c>
      <c r="AQ702" s="111" t="str">
        <f>IFERROR(__xludf.DUMMYFUNCTION("if(O702="""","""",GOOGLETRANSLATE(O702,""auto"",""en""))"),"")</f>
        <v/>
      </c>
      <c r="AR702" s="111" t="str">
        <f>IFERROR(__xludf.DUMMYFUNCTION("if(Q702="""","""",GOOGLETRANSLATE(Q702,""auto"",""en""))"),"")</f>
        <v/>
      </c>
      <c r="AS702" s="68" t="str">
        <f>IFERROR(__xludf.DUMMYFUNCTION("REGEXREPLACE(E702, ""\?.*"", """")
"),"")</f>
        <v/>
      </c>
      <c r="AT702" s="120" t="str">
        <f>IFERROR(__xludf.DUMMYFUNCTION("TEXTJOIN(CHAR(10)&amp;CHAR(10), TRUE,
  ""H1: "" &amp;
    IFERROR(INDEX(IMPORTXML(REGEXREPLACE(AS702,""\?.*"",""""),""//h1[1]""),1),""""),
  IFERROR(""H2/H3: "" &amp;
    TEXTJOIN(CHAR(10), TRUE,
      IMPORTXML(REGEXREPLACE(AS702,""\?.*"",""""),""//h2[normalize-spa"&amp;"ce()] | //h3[normalize-space()]"")
    ),""""),
  IFERROR(""Paragraphs: "" &amp;
    TEXTJOIN(CHAR(10)&amp;CHAR(10), TRUE,
      IMPORTXML(REGEXREPLACE(AS702,""\?.*"",""""),
        ""//article//p[normalize-space()] | //div[contains(@class,'entry-content') or con"&amp;"tains(@class,'post-content') or contains(@class,'single-content') or contains(@class,'content') or contains(@class,'article')]//p[normalize-space()]""
      )
    ),"""")
)
"),"H1: ")</f>
        <v>H1: </v>
      </c>
      <c r="AU702" s="68" t="str">
        <f t="shared" si="5"/>
        <v/>
      </c>
      <c r="AV702" s="68" t="str">
        <f t="shared" si="6"/>
        <v/>
      </c>
      <c r="AW702" s="68" t="str">
        <f t="shared" si="7"/>
        <v/>
      </c>
      <c r="AX702" s="77"/>
    </row>
    <row r="703">
      <c r="A703" s="68"/>
      <c r="B703" s="68"/>
      <c r="C703" s="69"/>
      <c r="D703" s="68"/>
      <c r="E703" s="68"/>
      <c r="F703" s="68"/>
      <c r="G703" s="68"/>
      <c r="H703" s="68" t="str">
        <f t="shared" si="1"/>
        <v/>
      </c>
      <c r="I703" s="68"/>
      <c r="J703" s="111"/>
      <c r="K703" s="111"/>
      <c r="L703" s="122" t="b">
        <v>0</v>
      </c>
      <c r="M703" s="111"/>
      <c r="N703" s="109" t="b">
        <v>0</v>
      </c>
      <c r="O703" s="111"/>
      <c r="P703" s="109" t="b">
        <v>0</v>
      </c>
      <c r="Q703" s="111"/>
      <c r="R703" s="109" t="b">
        <v>0</v>
      </c>
      <c r="S703" s="111"/>
      <c r="T703" s="111"/>
      <c r="U703" s="111"/>
      <c r="V703" s="111"/>
      <c r="W703" s="111"/>
      <c r="X703" s="111"/>
      <c r="Y703" s="70" t="str">
        <f t="shared" si="8"/>
        <v/>
      </c>
      <c r="Z703" s="111"/>
      <c r="AA703" s="112" t="str">
        <f t="shared" si="2"/>
        <v>Missing Info</v>
      </c>
      <c r="AB703" s="113" t="str">
        <f>LET(
  completed, AA703="Complete",
  approved, AG703="Approved",
  srcVal,   IFERROR(VLOOKUP(D703, Lookup!A:F, 2, FALSE), ""),
  campVal,  IFERROR(VLOOKUP(D703, Lookup!A:F, 3, FALSE), ""),
  medVal,   IFERROR(VLOOKUP(D703, Lookup!A:F, 4, FALSE), ""),
  contVal,  IFERROR(VLOOKUP(D703, Lookup!A:F, 5, FALSE), ""),
  placeVal, IFERROR(VLOOKUP(D703, Lookup!A:F, 6, FALSE), ""),
  baseURL, AS703 &amp; "?",
  utm_source,   Lookup!$B$4 &amp; srcVal,
  utm_campaign, Lookup!$C$4 &amp; campVal,
  utm_medium,   Lookup!$D$4 &amp; medVal,
  utm_content,  Lookup!$E$4 &amp; contVal,
  utm_place,    Lookup!$F$4 &amp; placeVal,
  extras, "&amp;utm_term=" &amp; Y703 &amp; "&amp;adCreative=" &amp; AW703 &amp; "&amp;suggestedTerms=" &amp; AU703,
  IF(
    NOT(completed),
    "Missing Info",
    IF(
      NOT(approved),
      "Awaiting Approval",
      baseURL &amp; utm_source &amp; utm_campaign &amp; utm_medium &amp; utm_content &amp; utm_place &amp; extras
    )
  )
)</f>
        <v>Missing Info</v>
      </c>
      <c r="AC703" s="72" t="str">
        <f t="shared" si="3"/>
        <v/>
      </c>
      <c r="AD703" s="68"/>
      <c r="AE703" s="106"/>
      <c r="AF703" s="114" t="str">
        <f t="shared" si="4"/>
        <v/>
      </c>
      <c r="AG703" s="76"/>
      <c r="AH703" s="111"/>
      <c r="AI703" s="115"/>
      <c r="AJ703" s="68"/>
      <c r="AK703" s="124" t="str">
        <f>IFERROR(__xludf.DUMMYFUNCTION("iferror(split(AJ703,""|""),"""")"),"")</f>
        <v/>
      </c>
      <c r="AL703" s="111"/>
      <c r="AM703" s="111"/>
      <c r="AN703" s="118" t="str">
        <f>IFERROR(__xludf.DUMMYFUNCTION("if(J703="""","""",GOOGLETRANSLATE(J703,""auto"",""en""))"),"")</f>
        <v/>
      </c>
      <c r="AO703" s="111" t="str">
        <f>IFERROR(__xludf.DUMMYFUNCTION("if(K703="""","""",GOOGLETRANSLATE(K703,""auto"",""en""))"),"")</f>
        <v/>
      </c>
      <c r="AP703" s="111" t="str">
        <f>IFERROR(__xludf.DUMMYFUNCTION("if(M703="""","""",GOOGLETRANSLATE(M703,""auto"",""en""))"),"")</f>
        <v/>
      </c>
      <c r="AQ703" s="111" t="str">
        <f>IFERROR(__xludf.DUMMYFUNCTION("if(O703="""","""",GOOGLETRANSLATE(O703,""auto"",""en""))"),"")</f>
        <v/>
      </c>
      <c r="AR703" s="111" t="str">
        <f>IFERROR(__xludf.DUMMYFUNCTION("if(Q703="""","""",GOOGLETRANSLATE(Q703,""auto"",""en""))"),"")</f>
        <v/>
      </c>
      <c r="AS703" s="68" t="str">
        <f>IFERROR(__xludf.DUMMYFUNCTION("REGEXREPLACE(E703, ""\?.*"", """")
"),"")</f>
        <v/>
      </c>
      <c r="AT703" s="120" t="str">
        <f>IFERROR(__xludf.DUMMYFUNCTION("TEXTJOIN(CHAR(10)&amp;CHAR(10), TRUE,
  ""H1: "" &amp;
    IFERROR(INDEX(IMPORTXML(REGEXREPLACE(AS703,""\?.*"",""""),""//h1[1]""),1),""""),
  IFERROR(""H2/H3: "" &amp;
    TEXTJOIN(CHAR(10), TRUE,
      IMPORTXML(REGEXREPLACE(AS703,""\?.*"",""""),""//h2[normalize-spa"&amp;"ce()] | //h3[normalize-space()]"")
    ),""""),
  IFERROR(""Paragraphs: "" &amp;
    TEXTJOIN(CHAR(10)&amp;CHAR(10), TRUE,
      IMPORTXML(REGEXREPLACE(AS703,""\?.*"",""""),
        ""//article//p[normalize-space()] | //div[contains(@class,'entry-content') or con"&amp;"tains(@class,'post-content') or contains(@class,'single-content') or contains(@class,'content') or contains(@class,'article')]//p[normalize-space()]""
      )
    ),"""")
)
"),"H1: ")</f>
        <v>H1: </v>
      </c>
      <c r="AU703" s="68" t="str">
        <f t="shared" si="5"/>
        <v/>
      </c>
      <c r="AV703" s="68" t="str">
        <f t="shared" si="6"/>
        <v/>
      </c>
      <c r="AW703" s="68" t="str">
        <f t="shared" si="7"/>
        <v/>
      </c>
      <c r="AX703" s="77"/>
    </row>
    <row r="704">
      <c r="A704" s="68"/>
      <c r="B704" s="68"/>
      <c r="C704" s="69"/>
      <c r="D704" s="68"/>
      <c r="E704" s="68"/>
      <c r="F704" s="68"/>
      <c r="G704" s="68"/>
      <c r="H704" s="68" t="str">
        <f t="shared" si="1"/>
        <v/>
      </c>
      <c r="I704" s="68"/>
      <c r="J704" s="111"/>
      <c r="K704" s="111"/>
      <c r="L704" s="122" t="b">
        <v>0</v>
      </c>
      <c r="M704" s="111"/>
      <c r="N704" s="109" t="b">
        <v>0</v>
      </c>
      <c r="O704" s="111"/>
      <c r="P704" s="109" t="b">
        <v>0</v>
      </c>
      <c r="Q704" s="111"/>
      <c r="R704" s="109" t="b">
        <v>0</v>
      </c>
      <c r="S704" s="111"/>
      <c r="T704" s="111"/>
      <c r="U704" s="111"/>
      <c r="V704" s="111"/>
      <c r="W704" s="111"/>
      <c r="X704" s="111"/>
      <c r="Y704" s="70" t="str">
        <f t="shared" si="8"/>
        <v/>
      </c>
      <c r="Z704" s="111"/>
      <c r="AA704" s="112" t="str">
        <f t="shared" si="2"/>
        <v>Missing Info</v>
      </c>
      <c r="AB704" s="113" t="str">
        <f>LET(
  completed, AA704="Complete",
  approved, AG704="Approved",
  srcVal,   IFERROR(VLOOKUP(D704, Lookup!A:F, 2, FALSE), ""),
  campVal,  IFERROR(VLOOKUP(D704, Lookup!A:F, 3, FALSE), ""),
  medVal,   IFERROR(VLOOKUP(D704, Lookup!A:F, 4, FALSE), ""),
  contVal,  IFERROR(VLOOKUP(D704, Lookup!A:F, 5, FALSE), ""),
  placeVal, IFERROR(VLOOKUP(D704, Lookup!A:F, 6, FALSE), ""),
  baseURL, AS704 &amp; "?",
  utm_source,   Lookup!$B$4 &amp; srcVal,
  utm_campaign, Lookup!$C$4 &amp; campVal,
  utm_medium,   Lookup!$D$4 &amp; medVal,
  utm_content,  Lookup!$E$4 &amp; contVal,
  utm_place,    Lookup!$F$4 &amp; placeVal,
  extras, "&amp;utm_term=" &amp; Y704 &amp; "&amp;adCreative=" &amp; AW704 &amp; "&amp;suggestedTerms=" &amp; AU704,
  IF(
    NOT(completed),
    "Missing Info",
    IF(
      NOT(approved),
      "Awaiting Approval",
      baseURL &amp; utm_source &amp; utm_campaign &amp; utm_medium &amp; utm_content &amp; utm_place &amp; extras
    )
  )
)</f>
        <v>Missing Info</v>
      </c>
      <c r="AC704" s="72" t="str">
        <f t="shared" si="3"/>
        <v/>
      </c>
      <c r="AD704" s="68"/>
      <c r="AE704" s="106"/>
      <c r="AF704" s="114" t="str">
        <f t="shared" si="4"/>
        <v/>
      </c>
      <c r="AG704" s="76"/>
      <c r="AH704" s="111"/>
      <c r="AI704" s="115"/>
      <c r="AJ704" s="68"/>
      <c r="AK704" s="124" t="str">
        <f>IFERROR(__xludf.DUMMYFUNCTION("iferror(split(AJ704,""|""),"""")"),"")</f>
        <v/>
      </c>
      <c r="AL704" s="111"/>
      <c r="AM704" s="111"/>
      <c r="AN704" s="118" t="str">
        <f>IFERROR(__xludf.DUMMYFUNCTION("if(J704="""","""",GOOGLETRANSLATE(J704,""auto"",""en""))"),"")</f>
        <v/>
      </c>
      <c r="AO704" s="111" t="str">
        <f>IFERROR(__xludf.DUMMYFUNCTION("if(K704="""","""",GOOGLETRANSLATE(K704,""auto"",""en""))"),"")</f>
        <v/>
      </c>
      <c r="AP704" s="111" t="str">
        <f>IFERROR(__xludf.DUMMYFUNCTION("if(M704="""","""",GOOGLETRANSLATE(M704,""auto"",""en""))"),"")</f>
        <v/>
      </c>
      <c r="AQ704" s="111" t="str">
        <f>IFERROR(__xludf.DUMMYFUNCTION("if(O704="""","""",GOOGLETRANSLATE(O704,""auto"",""en""))"),"")</f>
        <v/>
      </c>
      <c r="AR704" s="111" t="str">
        <f>IFERROR(__xludf.DUMMYFUNCTION("if(Q704="""","""",GOOGLETRANSLATE(Q704,""auto"",""en""))"),"")</f>
        <v/>
      </c>
      <c r="AS704" s="68" t="str">
        <f>IFERROR(__xludf.DUMMYFUNCTION("REGEXREPLACE(E704, ""\?.*"", """")
"),"")</f>
        <v/>
      </c>
      <c r="AT704" s="120" t="str">
        <f>IFERROR(__xludf.DUMMYFUNCTION("TEXTJOIN(CHAR(10)&amp;CHAR(10), TRUE,
  ""H1: "" &amp;
    IFERROR(INDEX(IMPORTXML(REGEXREPLACE(AS704,""\?.*"",""""),""//h1[1]""),1),""""),
  IFERROR(""H2/H3: "" &amp;
    TEXTJOIN(CHAR(10), TRUE,
      IMPORTXML(REGEXREPLACE(AS704,""\?.*"",""""),""//h2[normalize-spa"&amp;"ce()] | //h3[normalize-space()]"")
    ),""""),
  IFERROR(""Paragraphs: "" &amp;
    TEXTJOIN(CHAR(10)&amp;CHAR(10), TRUE,
      IMPORTXML(REGEXREPLACE(AS704,""\?.*"",""""),
        ""//article//p[normalize-space()] | //div[contains(@class,'entry-content') or con"&amp;"tains(@class,'post-content') or contains(@class,'single-content') or contains(@class,'content') or contains(@class,'article')]//p[normalize-space()]""
      )
    ),"""")
)
"),"H1: ")</f>
        <v>H1: </v>
      </c>
      <c r="AU704" s="68" t="str">
        <f t="shared" si="5"/>
        <v/>
      </c>
      <c r="AV704" s="68" t="str">
        <f t="shared" si="6"/>
        <v/>
      </c>
      <c r="AW704" s="68" t="str">
        <f t="shared" si="7"/>
        <v/>
      </c>
      <c r="AX704" s="77"/>
    </row>
    <row r="705">
      <c r="A705" s="68"/>
      <c r="B705" s="68"/>
      <c r="C705" s="69"/>
      <c r="D705" s="68"/>
      <c r="E705" s="68"/>
      <c r="F705" s="68"/>
      <c r="G705" s="68"/>
      <c r="H705" s="68" t="str">
        <f t="shared" si="1"/>
        <v/>
      </c>
      <c r="I705" s="68"/>
      <c r="J705" s="111"/>
      <c r="K705" s="111"/>
      <c r="L705" s="122" t="b">
        <v>0</v>
      </c>
      <c r="M705" s="111"/>
      <c r="N705" s="109" t="b">
        <v>0</v>
      </c>
      <c r="O705" s="111"/>
      <c r="P705" s="109" t="b">
        <v>0</v>
      </c>
      <c r="Q705" s="111"/>
      <c r="R705" s="109" t="b">
        <v>0</v>
      </c>
      <c r="S705" s="111"/>
      <c r="T705" s="111"/>
      <c r="U705" s="111"/>
      <c r="V705" s="111"/>
      <c r="W705" s="111"/>
      <c r="X705" s="111"/>
      <c r="Y705" s="70" t="str">
        <f t="shared" si="8"/>
        <v/>
      </c>
      <c r="Z705" s="111"/>
      <c r="AA705" s="112" t="str">
        <f t="shared" si="2"/>
        <v>Missing Info</v>
      </c>
      <c r="AB705" s="113" t="str">
        <f>LET(
  completed, AA705="Complete",
  approved, AG705="Approved",
  srcVal,   IFERROR(VLOOKUP(D705, Lookup!A:F, 2, FALSE), ""),
  campVal,  IFERROR(VLOOKUP(D705, Lookup!A:F, 3, FALSE), ""),
  medVal,   IFERROR(VLOOKUP(D705, Lookup!A:F, 4, FALSE), ""),
  contVal,  IFERROR(VLOOKUP(D705, Lookup!A:F, 5, FALSE), ""),
  placeVal, IFERROR(VLOOKUP(D705, Lookup!A:F, 6, FALSE), ""),
  baseURL, AS705 &amp; "?",
  utm_source,   Lookup!$B$4 &amp; srcVal,
  utm_campaign, Lookup!$C$4 &amp; campVal,
  utm_medium,   Lookup!$D$4 &amp; medVal,
  utm_content,  Lookup!$E$4 &amp; contVal,
  utm_place,    Lookup!$F$4 &amp; placeVal,
  extras, "&amp;utm_term=" &amp; Y705 &amp; "&amp;adCreative=" &amp; AW705 &amp; "&amp;suggestedTerms=" &amp; AU705,
  IF(
    NOT(completed),
    "Missing Info",
    IF(
      NOT(approved),
      "Awaiting Approval",
      baseURL &amp; utm_source &amp; utm_campaign &amp; utm_medium &amp; utm_content &amp; utm_place &amp; extras
    )
  )
)</f>
        <v>Missing Info</v>
      </c>
      <c r="AC705" s="72" t="str">
        <f t="shared" si="3"/>
        <v/>
      </c>
      <c r="AD705" s="68"/>
      <c r="AE705" s="106"/>
      <c r="AF705" s="114" t="str">
        <f t="shared" si="4"/>
        <v/>
      </c>
      <c r="AG705" s="76"/>
      <c r="AH705" s="111"/>
      <c r="AI705" s="115"/>
      <c r="AJ705" s="68"/>
      <c r="AK705" s="124" t="str">
        <f>IFERROR(__xludf.DUMMYFUNCTION("iferror(split(AJ705,""|""),"""")"),"")</f>
        <v/>
      </c>
      <c r="AL705" s="111"/>
      <c r="AM705" s="111"/>
      <c r="AN705" s="118" t="str">
        <f>IFERROR(__xludf.DUMMYFUNCTION("if(J705="""","""",GOOGLETRANSLATE(J705,""auto"",""en""))"),"")</f>
        <v/>
      </c>
      <c r="AO705" s="111" t="str">
        <f>IFERROR(__xludf.DUMMYFUNCTION("if(K705="""","""",GOOGLETRANSLATE(K705,""auto"",""en""))"),"")</f>
        <v/>
      </c>
      <c r="AP705" s="111" t="str">
        <f>IFERROR(__xludf.DUMMYFUNCTION("if(M705="""","""",GOOGLETRANSLATE(M705,""auto"",""en""))"),"")</f>
        <v/>
      </c>
      <c r="AQ705" s="111" t="str">
        <f>IFERROR(__xludf.DUMMYFUNCTION("if(O705="""","""",GOOGLETRANSLATE(O705,""auto"",""en""))"),"")</f>
        <v/>
      </c>
      <c r="AR705" s="111" t="str">
        <f>IFERROR(__xludf.DUMMYFUNCTION("if(Q705="""","""",GOOGLETRANSLATE(Q705,""auto"",""en""))"),"")</f>
        <v/>
      </c>
      <c r="AS705" s="68" t="str">
        <f>IFERROR(__xludf.DUMMYFUNCTION("REGEXREPLACE(E705, ""\?.*"", """")
"),"")</f>
        <v/>
      </c>
      <c r="AT705" s="120" t="str">
        <f>IFERROR(__xludf.DUMMYFUNCTION("TEXTJOIN(CHAR(10)&amp;CHAR(10), TRUE,
  ""H1: "" &amp;
    IFERROR(INDEX(IMPORTXML(REGEXREPLACE(AS705,""\?.*"",""""),""//h1[1]""),1),""""),
  IFERROR(""H2/H3: "" &amp;
    TEXTJOIN(CHAR(10), TRUE,
      IMPORTXML(REGEXREPLACE(AS705,""\?.*"",""""),""//h2[normalize-spa"&amp;"ce()] | //h3[normalize-space()]"")
    ),""""),
  IFERROR(""Paragraphs: "" &amp;
    TEXTJOIN(CHAR(10)&amp;CHAR(10), TRUE,
      IMPORTXML(REGEXREPLACE(AS705,""\?.*"",""""),
        ""//article//p[normalize-space()] | //div[contains(@class,'entry-content') or con"&amp;"tains(@class,'post-content') or contains(@class,'single-content') or contains(@class,'content') or contains(@class,'article')]//p[normalize-space()]""
      )
    ),"""")
)
"),"H1: ")</f>
        <v>H1: </v>
      </c>
      <c r="AU705" s="68" t="str">
        <f t="shared" si="5"/>
        <v/>
      </c>
      <c r="AV705" s="68" t="str">
        <f t="shared" si="6"/>
        <v/>
      </c>
      <c r="AW705" s="68" t="str">
        <f t="shared" si="7"/>
        <v/>
      </c>
      <c r="AX705" s="77"/>
    </row>
    <row r="706">
      <c r="A706" s="68"/>
      <c r="B706" s="68"/>
      <c r="C706" s="69"/>
      <c r="D706" s="68"/>
      <c r="E706" s="68"/>
      <c r="F706" s="68"/>
      <c r="G706" s="68"/>
      <c r="H706" s="68" t="str">
        <f t="shared" si="1"/>
        <v/>
      </c>
      <c r="I706" s="68"/>
      <c r="J706" s="111"/>
      <c r="K706" s="111"/>
      <c r="L706" s="122" t="b">
        <v>0</v>
      </c>
      <c r="M706" s="111"/>
      <c r="N706" s="109" t="b">
        <v>0</v>
      </c>
      <c r="O706" s="111"/>
      <c r="P706" s="109" t="b">
        <v>0</v>
      </c>
      <c r="Q706" s="111"/>
      <c r="R706" s="109" t="b">
        <v>0</v>
      </c>
      <c r="S706" s="111"/>
      <c r="T706" s="111"/>
      <c r="U706" s="111"/>
      <c r="V706" s="111"/>
      <c r="W706" s="111"/>
      <c r="X706" s="111"/>
      <c r="Y706" s="70" t="str">
        <f t="shared" si="8"/>
        <v/>
      </c>
      <c r="Z706" s="111"/>
      <c r="AA706" s="112" t="str">
        <f t="shared" si="2"/>
        <v>Missing Info</v>
      </c>
      <c r="AB706" s="113" t="str">
        <f>LET(
  completed, AA706="Complete",
  approved, AG706="Approved",
  srcVal,   IFERROR(VLOOKUP(D706, Lookup!A:F, 2, FALSE), ""),
  campVal,  IFERROR(VLOOKUP(D706, Lookup!A:F, 3, FALSE), ""),
  medVal,   IFERROR(VLOOKUP(D706, Lookup!A:F, 4, FALSE), ""),
  contVal,  IFERROR(VLOOKUP(D706, Lookup!A:F, 5, FALSE), ""),
  placeVal, IFERROR(VLOOKUP(D706, Lookup!A:F, 6, FALSE), ""),
  baseURL, AS706 &amp; "?",
  utm_source,   Lookup!$B$4 &amp; srcVal,
  utm_campaign, Lookup!$C$4 &amp; campVal,
  utm_medium,   Lookup!$D$4 &amp; medVal,
  utm_content,  Lookup!$E$4 &amp; contVal,
  utm_place,    Lookup!$F$4 &amp; placeVal,
  extras, "&amp;utm_term=" &amp; Y706 &amp; "&amp;adCreative=" &amp; AW706 &amp; "&amp;suggestedTerms=" &amp; AU706,
  IF(
    NOT(completed),
    "Missing Info",
    IF(
      NOT(approved),
      "Awaiting Approval",
      baseURL &amp; utm_source &amp; utm_campaign &amp; utm_medium &amp; utm_content &amp; utm_place &amp; extras
    )
  )
)</f>
        <v>Missing Info</v>
      </c>
      <c r="AC706" s="72" t="str">
        <f t="shared" si="3"/>
        <v/>
      </c>
      <c r="AD706" s="68"/>
      <c r="AE706" s="106"/>
      <c r="AF706" s="114" t="str">
        <f t="shared" si="4"/>
        <v/>
      </c>
      <c r="AG706" s="76"/>
      <c r="AH706" s="111"/>
      <c r="AI706" s="115"/>
      <c r="AJ706" s="68"/>
      <c r="AK706" s="124" t="str">
        <f>IFERROR(__xludf.DUMMYFUNCTION("iferror(split(AJ706,""|""),"""")"),"")</f>
        <v/>
      </c>
      <c r="AL706" s="111"/>
      <c r="AM706" s="111"/>
      <c r="AN706" s="118" t="str">
        <f>IFERROR(__xludf.DUMMYFUNCTION("if(J706="""","""",GOOGLETRANSLATE(J706,""auto"",""en""))"),"")</f>
        <v/>
      </c>
      <c r="AO706" s="111" t="str">
        <f>IFERROR(__xludf.DUMMYFUNCTION("if(K706="""","""",GOOGLETRANSLATE(K706,""auto"",""en""))"),"")</f>
        <v/>
      </c>
      <c r="AP706" s="111" t="str">
        <f>IFERROR(__xludf.DUMMYFUNCTION("if(M706="""","""",GOOGLETRANSLATE(M706,""auto"",""en""))"),"")</f>
        <v/>
      </c>
      <c r="AQ706" s="111" t="str">
        <f>IFERROR(__xludf.DUMMYFUNCTION("if(O706="""","""",GOOGLETRANSLATE(O706,""auto"",""en""))"),"")</f>
        <v/>
      </c>
      <c r="AR706" s="111" t="str">
        <f>IFERROR(__xludf.DUMMYFUNCTION("if(Q706="""","""",GOOGLETRANSLATE(Q706,""auto"",""en""))"),"")</f>
        <v/>
      </c>
      <c r="AS706" s="68" t="str">
        <f>IFERROR(__xludf.DUMMYFUNCTION("REGEXREPLACE(E706, ""\?.*"", """")
"),"")</f>
        <v/>
      </c>
      <c r="AT706" s="120" t="str">
        <f>IFERROR(__xludf.DUMMYFUNCTION("TEXTJOIN(CHAR(10)&amp;CHAR(10), TRUE,
  ""H1: "" &amp;
    IFERROR(INDEX(IMPORTXML(REGEXREPLACE(AS706,""\?.*"",""""),""//h1[1]""),1),""""),
  IFERROR(""H2/H3: "" &amp;
    TEXTJOIN(CHAR(10), TRUE,
      IMPORTXML(REGEXREPLACE(AS706,""\?.*"",""""),""//h2[normalize-spa"&amp;"ce()] | //h3[normalize-space()]"")
    ),""""),
  IFERROR(""Paragraphs: "" &amp;
    TEXTJOIN(CHAR(10)&amp;CHAR(10), TRUE,
      IMPORTXML(REGEXREPLACE(AS706,""\?.*"",""""),
        ""//article//p[normalize-space()] | //div[contains(@class,'entry-content') or con"&amp;"tains(@class,'post-content') or contains(@class,'single-content') or contains(@class,'content') or contains(@class,'article')]//p[normalize-space()]""
      )
    ),"""")
)
"),"H1: ")</f>
        <v>H1: </v>
      </c>
      <c r="AU706" s="68" t="str">
        <f t="shared" si="5"/>
        <v/>
      </c>
      <c r="AV706" s="68" t="str">
        <f t="shared" si="6"/>
        <v/>
      </c>
      <c r="AW706" s="68" t="str">
        <f t="shared" si="7"/>
        <v/>
      </c>
      <c r="AX706" s="77"/>
    </row>
    <row r="707">
      <c r="A707" s="68"/>
      <c r="B707" s="68"/>
      <c r="C707" s="69"/>
      <c r="D707" s="68"/>
      <c r="E707" s="68"/>
      <c r="F707" s="68"/>
      <c r="G707" s="68"/>
      <c r="H707" s="68" t="str">
        <f t="shared" si="1"/>
        <v/>
      </c>
      <c r="I707" s="68"/>
      <c r="J707" s="111"/>
      <c r="K707" s="111"/>
      <c r="L707" s="122" t="b">
        <v>0</v>
      </c>
      <c r="M707" s="111"/>
      <c r="N707" s="109" t="b">
        <v>0</v>
      </c>
      <c r="O707" s="111"/>
      <c r="P707" s="109" t="b">
        <v>0</v>
      </c>
      <c r="Q707" s="111"/>
      <c r="R707" s="109" t="b">
        <v>0</v>
      </c>
      <c r="S707" s="111"/>
      <c r="T707" s="111"/>
      <c r="U707" s="111"/>
      <c r="V707" s="111"/>
      <c r="W707" s="111"/>
      <c r="X707" s="111"/>
      <c r="Y707" s="70" t="str">
        <f t="shared" si="8"/>
        <v/>
      </c>
      <c r="Z707" s="111"/>
      <c r="AA707" s="112" t="str">
        <f t="shared" si="2"/>
        <v>Missing Info</v>
      </c>
      <c r="AB707" s="113" t="str">
        <f>LET(
  completed, AA707="Complete",
  approved, AG707="Approved",
  srcVal,   IFERROR(VLOOKUP(D707, Lookup!A:F, 2, FALSE), ""),
  campVal,  IFERROR(VLOOKUP(D707, Lookup!A:F, 3, FALSE), ""),
  medVal,   IFERROR(VLOOKUP(D707, Lookup!A:F, 4, FALSE), ""),
  contVal,  IFERROR(VLOOKUP(D707, Lookup!A:F, 5, FALSE), ""),
  placeVal, IFERROR(VLOOKUP(D707, Lookup!A:F, 6, FALSE), ""),
  baseURL, AS707 &amp; "?",
  utm_source,   Lookup!$B$4 &amp; srcVal,
  utm_campaign, Lookup!$C$4 &amp; campVal,
  utm_medium,   Lookup!$D$4 &amp; medVal,
  utm_content,  Lookup!$E$4 &amp; contVal,
  utm_place,    Lookup!$F$4 &amp; placeVal,
  extras, "&amp;utm_term=" &amp; Y707 &amp; "&amp;adCreative=" &amp; AW707 &amp; "&amp;suggestedTerms=" &amp; AU707,
  IF(
    NOT(completed),
    "Missing Info",
    IF(
      NOT(approved),
      "Awaiting Approval",
      baseURL &amp; utm_source &amp; utm_campaign &amp; utm_medium &amp; utm_content &amp; utm_place &amp; extras
    )
  )
)</f>
        <v>Missing Info</v>
      </c>
      <c r="AC707" s="72" t="str">
        <f t="shared" si="3"/>
        <v/>
      </c>
      <c r="AD707" s="68"/>
      <c r="AE707" s="106"/>
      <c r="AF707" s="114" t="str">
        <f t="shared" si="4"/>
        <v/>
      </c>
      <c r="AG707" s="76"/>
      <c r="AH707" s="111"/>
      <c r="AI707" s="115"/>
      <c r="AJ707" s="68"/>
      <c r="AK707" s="124" t="str">
        <f>IFERROR(__xludf.DUMMYFUNCTION("iferror(split(AJ707,""|""),"""")"),"")</f>
        <v/>
      </c>
      <c r="AL707" s="111"/>
      <c r="AM707" s="111"/>
      <c r="AN707" s="118" t="str">
        <f>IFERROR(__xludf.DUMMYFUNCTION("if(J707="""","""",GOOGLETRANSLATE(J707,""auto"",""en""))"),"")</f>
        <v/>
      </c>
      <c r="AO707" s="111" t="str">
        <f>IFERROR(__xludf.DUMMYFUNCTION("if(K707="""","""",GOOGLETRANSLATE(K707,""auto"",""en""))"),"")</f>
        <v/>
      </c>
      <c r="AP707" s="111" t="str">
        <f>IFERROR(__xludf.DUMMYFUNCTION("if(M707="""","""",GOOGLETRANSLATE(M707,""auto"",""en""))"),"")</f>
        <v/>
      </c>
      <c r="AQ707" s="111" t="str">
        <f>IFERROR(__xludf.DUMMYFUNCTION("if(O707="""","""",GOOGLETRANSLATE(O707,""auto"",""en""))"),"")</f>
        <v/>
      </c>
      <c r="AR707" s="111" t="str">
        <f>IFERROR(__xludf.DUMMYFUNCTION("if(Q707="""","""",GOOGLETRANSLATE(Q707,""auto"",""en""))"),"")</f>
        <v/>
      </c>
      <c r="AS707" s="68" t="str">
        <f>IFERROR(__xludf.DUMMYFUNCTION("REGEXREPLACE(E707, ""\?.*"", """")
"),"")</f>
        <v/>
      </c>
      <c r="AT707" s="120" t="str">
        <f>IFERROR(__xludf.DUMMYFUNCTION("TEXTJOIN(CHAR(10)&amp;CHAR(10), TRUE,
  ""H1: "" &amp;
    IFERROR(INDEX(IMPORTXML(REGEXREPLACE(AS707,""\?.*"",""""),""//h1[1]""),1),""""),
  IFERROR(""H2/H3: "" &amp;
    TEXTJOIN(CHAR(10), TRUE,
      IMPORTXML(REGEXREPLACE(AS707,""\?.*"",""""),""//h2[normalize-spa"&amp;"ce()] | //h3[normalize-space()]"")
    ),""""),
  IFERROR(""Paragraphs: "" &amp;
    TEXTJOIN(CHAR(10)&amp;CHAR(10), TRUE,
      IMPORTXML(REGEXREPLACE(AS707,""\?.*"",""""),
        ""//article//p[normalize-space()] | //div[contains(@class,'entry-content') or con"&amp;"tains(@class,'post-content') or contains(@class,'single-content') or contains(@class,'content') or contains(@class,'article')]//p[normalize-space()]""
      )
    ),"""")
)
"),"H1: ")</f>
        <v>H1: </v>
      </c>
      <c r="AU707" s="68" t="str">
        <f t="shared" si="5"/>
        <v/>
      </c>
      <c r="AV707" s="68" t="str">
        <f t="shared" si="6"/>
        <v/>
      </c>
      <c r="AW707" s="68" t="str">
        <f t="shared" si="7"/>
        <v/>
      </c>
      <c r="AX707" s="77"/>
    </row>
    <row r="708">
      <c r="A708" s="68"/>
      <c r="B708" s="68"/>
      <c r="C708" s="69"/>
      <c r="D708" s="68"/>
      <c r="E708" s="68"/>
      <c r="F708" s="68"/>
      <c r="G708" s="68"/>
      <c r="H708" s="68" t="str">
        <f t="shared" si="1"/>
        <v/>
      </c>
      <c r="I708" s="68"/>
      <c r="J708" s="111"/>
      <c r="K708" s="111"/>
      <c r="L708" s="122" t="b">
        <v>0</v>
      </c>
      <c r="M708" s="111"/>
      <c r="N708" s="109" t="b">
        <v>0</v>
      </c>
      <c r="O708" s="111"/>
      <c r="P708" s="109" t="b">
        <v>0</v>
      </c>
      <c r="Q708" s="111"/>
      <c r="R708" s="109" t="b">
        <v>0</v>
      </c>
      <c r="S708" s="111"/>
      <c r="T708" s="111"/>
      <c r="U708" s="111"/>
      <c r="V708" s="111"/>
      <c r="W708" s="111"/>
      <c r="X708" s="111"/>
      <c r="Y708" s="70" t="str">
        <f t="shared" si="8"/>
        <v/>
      </c>
      <c r="Z708" s="111"/>
      <c r="AA708" s="112" t="str">
        <f t="shared" si="2"/>
        <v>Missing Info</v>
      </c>
      <c r="AB708" s="113" t="str">
        <f>LET(
  completed, AA708="Complete",
  approved, AG708="Approved",
  srcVal,   IFERROR(VLOOKUP(D708, Lookup!A:F, 2, FALSE), ""),
  campVal,  IFERROR(VLOOKUP(D708, Lookup!A:F, 3, FALSE), ""),
  medVal,   IFERROR(VLOOKUP(D708, Lookup!A:F, 4, FALSE), ""),
  contVal,  IFERROR(VLOOKUP(D708, Lookup!A:F, 5, FALSE), ""),
  placeVal, IFERROR(VLOOKUP(D708, Lookup!A:F, 6, FALSE), ""),
  baseURL, AS708 &amp; "?",
  utm_source,   Lookup!$B$4 &amp; srcVal,
  utm_campaign, Lookup!$C$4 &amp; campVal,
  utm_medium,   Lookup!$D$4 &amp; medVal,
  utm_content,  Lookup!$E$4 &amp; contVal,
  utm_place,    Lookup!$F$4 &amp; placeVal,
  extras, "&amp;utm_term=" &amp; Y708 &amp; "&amp;adCreative=" &amp; AW708 &amp; "&amp;suggestedTerms=" &amp; AU708,
  IF(
    NOT(completed),
    "Missing Info",
    IF(
      NOT(approved),
      "Awaiting Approval",
      baseURL &amp; utm_source &amp; utm_campaign &amp; utm_medium &amp; utm_content &amp; utm_place &amp; extras
    )
  )
)</f>
        <v>Missing Info</v>
      </c>
      <c r="AC708" s="72" t="str">
        <f t="shared" si="3"/>
        <v/>
      </c>
      <c r="AD708" s="68"/>
      <c r="AE708" s="106"/>
      <c r="AF708" s="114" t="str">
        <f t="shared" si="4"/>
        <v/>
      </c>
      <c r="AG708" s="76"/>
      <c r="AH708" s="111"/>
      <c r="AI708" s="115"/>
      <c r="AJ708" s="68"/>
      <c r="AK708" s="124" t="str">
        <f>IFERROR(__xludf.DUMMYFUNCTION("iferror(split(AJ708,""|""),"""")"),"")</f>
        <v/>
      </c>
      <c r="AL708" s="111"/>
      <c r="AM708" s="111"/>
      <c r="AN708" s="118" t="str">
        <f>IFERROR(__xludf.DUMMYFUNCTION("if(J708="""","""",GOOGLETRANSLATE(J708,""auto"",""en""))"),"")</f>
        <v/>
      </c>
      <c r="AO708" s="111" t="str">
        <f>IFERROR(__xludf.DUMMYFUNCTION("if(K708="""","""",GOOGLETRANSLATE(K708,""auto"",""en""))"),"")</f>
        <v/>
      </c>
      <c r="AP708" s="111" t="str">
        <f>IFERROR(__xludf.DUMMYFUNCTION("if(M708="""","""",GOOGLETRANSLATE(M708,""auto"",""en""))"),"")</f>
        <v/>
      </c>
      <c r="AQ708" s="111" t="str">
        <f>IFERROR(__xludf.DUMMYFUNCTION("if(O708="""","""",GOOGLETRANSLATE(O708,""auto"",""en""))"),"")</f>
        <v/>
      </c>
      <c r="AR708" s="111" t="str">
        <f>IFERROR(__xludf.DUMMYFUNCTION("if(Q708="""","""",GOOGLETRANSLATE(Q708,""auto"",""en""))"),"")</f>
        <v/>
      </c>
      <c r="AS708" s="68" t="str">
        <f>IFERROR(__xludf.DUMMYFUNCTION("REGEXREPLACE(E708, ""\?.*"", """")
"),"")</f>
        <v/>
      </c>
      <c r="AT708" s="120" t="str">
        <f>IFERROR(__xludf.DUMMYFUNCTION("TEXTJOIN(CHAR(10)&amp;CHAR(10), TRUE,
  ""H1: "" &amp;
    IFERROR(INDEX(IMPORTXML(REGEXREPLACE(AS708,""\?.*"",""""),""//h1[1]""),1),""""),
  IFERROR(""H2/H3: "" &amp;
    TEXTJOIN(CHAR(10), TRUE,
      IMPORTXML(REGEXREPLACE(AS708,""\?.*"",""""),""//h2[normalize-spa"&amp;"ce()] | //h3[normalize-space()]"")
    ),""""),
  IFERROR(""Paragraphs: "" &amp;
    TEXTJOIN(CHAR(10)&amp;CHAR(10), TRUE,
      IMPORTXML(REGEXREPLACE(AS708,""\?.*"",""""),
        ""//article//p[normalize-space()] | //div[contains(@class,'entry-content') or con"&amp;"tains(@class,'post-content') or contains(@class,'single-content') or contains(@class,'content') or contains(@class,'article')]//p[normalize-space()]""
      )
    ),"""")
)
"),"H1: ")</f>
        <v>H1: </v>
      </c>
      <c r="AU708" s="68" t="str">
        <f t="shared" si="5"/>
        <v/>
      </c>
      <c r="AV708" s="68" t="str">
        <f t="shared" si="6"/>
        <v/>
      </c>
      <c r="AW708" s="68" t="str">
        <f t="shared" si="7"/>
        <v/>
      </c>
      <c r="AX708" s="77"/>
    </row>
    <row r="709">
      <c r="A709" s="68"/>
      <c r="B709" s="68"/>
      <c r="C709" s="69"/>
      <c r="D709" s="68"/>
      <c r="E709" s="68"/>
      <c r="F709" s="68"/>
      <c r="G709" s="68"/>
      <c r="H709" s="68" t="str">
        <f t="shared" si="1"/>
        <v/>
      </c>
      <c r="I709" s="68"/>
      <c r="J709" s="111"/>
      <c r="K709" s="111"/>
      <c r="L709" s="122" t="b">
        <v>0</v>
      </c>
      <c r="M709" s="111"/>
      <c r="N709" s="109" t="b">
        <v>0</v>
      </c>
      <c r="O709" s="111"/>
      <c r="P709" s="109" t="b">
        <v>0</v>
      </c>
      <c r="Q709" s="111"/>
      <c r="R709" s="109" t="b">
        <v>0</v>
      </c>
      <c r="S709" s="111"/>
      <c r="T709" s="111"/>
      <c r="U709" s="111"/>
      <c r="V709" s="111"/>
      <c r="W709" s="111"/>
      <c r="X709" s="111"/>
      <c r="Y709" s="70" t="str">
        <f t="shared" si="8"/>
        <v/>
      </c>
      <c r="Z709" s="111"/>
      <c r="AA709" s="112" t="str">
        <f t="shared" si="2"/>
        <v>Missing Info</v>
      </c>
      <c r="AB709" s="113" t="str">
        <f>LET(
  completed, AA709="Complete",
  approved, AG709="Approved",
  srcVal,   IFERROR(VLOOKUP(D709, Lookup!A:F, 2, FALSE), ""),
  campVal,  IFERROR(VLOOKUP(D709, Lookup!A:F, 3, FALSE), ""),
  medVal,   IFERROR(VLOOKUP(D709, Lookup!A:F, 4, FALSE), ""),
  contVal,  IFERROR(VLOOKUP(D709, Lookup!A:F, 5, FALSE), ""),
  placeVal, IFERROR(VLOOKUP(D709, Lookup!A:F, 6, FALSE), ""),
  baseURL, AS709 &amp; "?",
  utm_source,   Lookup!$B$4 &amp; srcVal,
  utm_campaign, Lookup!$C$4 &amp; campVal,
  utm_medium,   Lookup!$D$4 &amp; medVal,
  utm_content,  Lookup!$E$4 &amp; contVal,
  utm_place,    Lookup!$F$4 &amp; placeVal,
  extras, "&amp;utm_term=" &amp; Y709 &amp; "&amp;adCreative=" &amp; AW709 &amp; "&amp;suggestedTerms=" &amp; AU709,
  IF(
    NOT(completed),
    "Missing Info",
    IF(
      NOT(approved),
      "Awaiting Approval",
      baseURL &amp; utm_source &amp; utm_campaign &amp; utm_medium &amp; utm_content &amp; utm_place &amp; extras
    )
  )
)</f>
        <v>Missing Info</v>
      </c>
      <c r="AC709" s="72" t="str">
        <f t="shared" si="3"/>
        <v/>
      </c>
      <c r="AD709" s="68"/>
      <c r="AE709" s="106"/>
      <c r="AF709" s="114" t="str">
        <f t="shared" si="4"/>
        <v/>
      </c>
      <c r="AG709" s="76"/>
      <c r="AH709" s="111"/>
      <c r="AI709" s="115"/>
      <c r="AJ709" s="68"/>
      <c r="AK709" s="124" t="str">
        <f>IFERROR(__xludf.DUMMYFUNCTION("iferror(split(AJ709,""|""),"""")"),"")</f>
        <v/>
      </c>
      <c r="AL709" s="111"/>
      <c r="AM709" s="111"/>
      <c r="AN709" s="118" t="str">
        <f>IFERROR(__xludf.DUMMYFUNCTION("if(J709="""","""",GOOGLETRANSLATE(J709,""auto"",""en""))"),"")</f>
        <v/>
      </c>
      <c r="AO709" s="111" t="str">
        <f>IFERROR(__xludf.DUMMYFUNCTION("if(K709="""","""",GOOGLETRANSLATE(K709,""auto"",""en""))"),"")</f>
        <v/>
      </c>
      <c r="AP709" s="111" t="str">
        <f>IFERROR(__xludf.DUMMYFUNCTION("if(M709="""","""",GOOGLETRANSLATE(M709,""auto"",""en""))"),"")</f>
        <v/>
      </c>
      <c r="AQ709" s="111" t="str">
        <f>IFERROR(__xludf.DUMMYFUNCTION("if(O709="""","""",GOOGLETRANSLATE(O709,""auto"",""en""))"),"")</f>
        <v/>
      </c>
      <c r="AR709" s="111" t="str">
        <f>IFERROR(__xludf.DUMMYFUNCTION("if(Q709="""","""",GOOGLETRANSLATE(Q709,""auto"",""en""))"),"")</f>
        <v/>
      </c>
      <c r="AS709" s="68" t="str">
        <f>IFERROR(__xludf.DUMMYFUNCTION("REGEXREPLACE(E709, ""\?.*"", """")
"),"")</f>
        <v/>
      </c>
      <c r="AT709" s="120" t="str">
        <f>IFERROR(__xludf.DUMMYFUNCTION("TEXTJOIN(CHAR(10)&amp;CHAR(10), TRUE,
  ""H1: "" &amp;
    IFERROR(INDEX(IMPORTXML(REGEXREPLACE(AS709,""\?.*"",""""),""//h1[1]""),1),""""),
  IFERROR(""H2/H3: "" &amp;
    TEXTJOIN(CHAR(10), TRUE,
      IMPORTXML(REGEXREPLACE(AS709,""\?.*"",""""),""//h2[normalize-spa"&amp;"ce()] | //h3[normalize-space()]"")
    ),""""),
  IFERROR(""Paragraphs: "" &amp;
    TEXTJOIN(CHAR(10)&amp;CHAR(10), TRUE,
      IMPORTXML(REGEXREPLACE(AS709,""\?.*"",""""),
        ""//article//p[normalize-space()] | //div[contains(@class,'entry-content') or con"&amp;"tains(@class,'post-content') or contains(@class,'single-content') or contains(@class,'content') or contains(@class,'article')]//p[normalize-space()]""
      )
    ),"""")
)
"),"H1: ")</f>
        <v>H1: </v>
      </c>
      <c r="AU709" s="68" t="str">
        <f t="shared" si="5"/>
        <v/>
      </c>
      <c r="AV709" s="68" t="str">
        <f t="shared" si="6"/>
        <v/>
      </c>
      <c r="AW709" s="68" t="str">
        <f t="shared" si="7"/>
        <v/>
      </c>
      <c r="AX709" s="77"/>
    </row>
    <row r="710">
      <c r="A710" s="68"/>
      <c r="B710" s="68"/>
      <c r="C710" s="69"/>
      <c r="D710" s="68"/>
      <c r="E710" s="68"/>
      <c r="F710" s="68"/>
      <c r="G710" s="68"/>
      <c r="H710" s="68" t="str">
        <f t="shared" si="1"/>
        <v/>
      </c>
      <c r="I710" s="68"/>
      <c r="J710" s="111"/>
      <c r="K710" s="111"/>
      <c r="L710" s="122" t="b">
        <v>0</v>
      </c>
      <c r="M710" s="111"/>
      <c r="N710" s="109" t="b">
        <v>0</v>
      </c>
      <c r="O710" s="111"/>
      <c r="P710" s="109" t="b">
        <v>0</v>
      </c>
      <c r="Q710" s="111"/>
      <c r="R710" s="109" t="b">
        <v>0</v>
      </c>
      <c r="S710" s="111"/>
      <c r="T710" s="111"/>
      <c r="U710" s="111"/>
      <c r="V710" s="111"/>
      <c r="W710" s="111"/>
      <c r="X710" s="111"/>
      <c r="Y710" s="70" t="str">
        <f t="shared" si="8"/>
        <v/>
      </c>
      <c r="Z710" s="111"/>
      <c r="AA710" s="112" t="str">
        <f t="shared" si="2"/>
        <v>Missing Info</v>
      </c>
      <c r="AB710" s="113" t="str">
        <f>LET(
  completed, AA710="Complete",
  approved, AG710="Approved",
  srcVal,   IFERROR(VLOOKUP(D710, Lookup!A:F, 2, FALSE), ""),
  campVal,  IFERROR(VLOOKUP(D710, Lookup!A:F, 3, FALSE), ""),
  medVal,   IFERROR(VLOOKUP(D710, Lookup!A:F, 4, FALSE), ""),
  contVal,  IFERROR(VLOOKUP(D710, Lookup!A:F, 5, FALSE), ""),
  placeVal, IFERROR(VLOOKUP(D710, Lookup!A:F, 6, FALSE), ""),
  baseURL, AS710 &amp; "?",
  utm_source,   Lookup!$B$4 &amp; srcVal,
  utm_campaign, Lookup!$C$4 &amp; campVal,
  utm_medium,   Lookup!$D$4 &amp; medVal,
  utm_content,  Lookup!$E$4 &amp; contVal,
  utm_place,    Lookup!$F$4 &amp; placeVal,
  extras, "&amp;utm_term=" &amp; Y710 &amp; "&amp;adCreative=" &amp; AW710 &amp; "&amp;suggestedTerms=" &amp; AU710,
  IF(
    NOT(completed),
    "Missing Info",
    IF(
      NOT(approved),
      "Awaiting Approval",
      baseURL &amp; utm_source &amp; utm_campaign &amp; utm_medium &amp; utm_content &amp; utm_place &amp; extras
    )
  )
)</f>
        <v>Missing Info</v>
      </c>
      <c r="AC710" s="72" t="str">
        <f t="shared" si="3"/>
        <v/>
      </c>
      <c r="AD710" s="68"/>
      <c r="AE710" s="106"/>
      <c r="AF710" s="114" t="str">
        <f t="shared" si="4"/>
        <v/>
      </c>
      <c r="AG710" s="76"/>
      <c r="AH710" s="111"/>
      <c r="AI710" s="115"/>
      <c r="AJ710" s="68"/>
      <c r="AK710" s="124" t="str">
        <f>IFERROR(__xludf.DUMMYFUNCTION("iferror(split(AJ710,""|""),"""")"),"")</f>
        <v/>
      </c>
      <c r="AL710" s="111"/>
      <c r="AM710" s="111"/>
      <c r="AN710" s="118" t="str">
        <f>IFERROR(__xludf.DUMMYFUNCTION("if(J710="""","""",GOOGLETRANSLATE(J710,""auto"",""en""))"),"")</f>
        <v/>
      </c>
      <c r="AO710" s="111" t="str">
        <f>IFERROR(__xludf.DUMMYFUNCTION("if(K710="""","""",GOOGLETRANSLATE(K710,""auto"",""en""))"),"")</f>
        <v/>
      </c>
      <c r="AP710" s="111" t="str">
        <f>IFERROR(__xludf.DUMMYFUNCTION("if(M710="""","""",GOOGLETRANSLATE(M710,""auto"",""en""))"),"")</f>
        <v/>
      </c>
      <c r="AQ710" s="111" t="str">
        <f>IFERROR(__xludf.DUMMYFUNCTION("if(O710="""","""",GOOGLETRANSLATE(O710,""auto"",""en""))"),"")</f>
        <v/>
      </c>
      <c r="AR710" s="111" t="str">
        <f>IFERROR(__xludf.DUMMYFUNCTION("if(Q710="""","""",GOOGLETRANSLATE(Q710,""auto"",""en""))"),"")</f>
        <v/>
      </c>
      <c r="AS710" s="68" t="str">
        <f>IFERROR(__xludf.DUMMYFUNCTION("REGEXREPLACE(E710, ""\?.*"", """")
"),"")</f>
        <v/>
      </c>
      <c r="AT710" s="120" t="str">
        <f>IFERROR(__xludf.DUMMYFUNCTION("TEXTJOIN(CHAR(10)&amp;CHAR(10), TRUE,
  ""H1: "" &amp;
    IFERROR(INDEX(IMPORTXML(REGEXREPLACE(AS710,""\?.*"",""""),""//h1[1]""),1),""""),
  IFERROR(""H2/H3: "" &amp;
    TEXTJOIN(CHAR(10), TRUE,
      IMPORTXML(REGEXREPLACE(AS710,""\?.*"",""""),""//h2[normalize-spa"&amp;"ce()] | //h3[normalize-space()]"")
    ),""""),
  IFERROR(""Paragraphs: "" &amp;
    TEXTJOIN(CHAR(10)&amp;CHAR(10), TRUE,
      IMPORTXML(REGEXREPLACE(AS710,""\?.*"",""""),
        ""//article//p[normalize-space()] | //div[contains(@class,'entry-content') or con"&amp;"tains(@class,'post-content') or contains(@class,'single-content') or contains(@class,'content') or contains(@class,'article')]//p[normalize-space()]""
      )
    ),"""")
)
"),"H1: ")</f>
        <v>H1: </v>
      </c>
      <c r="AU710" s="68" t="str">
        <f t="shared" si="5"/>
        <v/>
      </c>
      <c r="AV710" s="68" t="str">
        <f t="shared" si="6"/>
        <v/>
      </c>
      <c r="AW710" s="68" t="str">
        <f t="shared" si="7"/>
        <v/>
      </c>
      <c r="AX710" s="77"/>
    </row>
    <row r="711">
      <c r="A711" s="68"/>
      <c r="B711" s="68"/>
      <c r="C711" s="69"/>
      <c r="D711" s="68"/>
      <c r="E711" s="68"/>
      <c r="F711" s="68"/>
      <c r="G711" s="68"/>
      <c r="H711" s="68" t="str">
        <f t="shared" si="1"/>
        <v/>
      </c>
      <c r="I711" s="68"/>
      <c r="J711" s="111"/>
      <c r="K711" s="111"/>
      <c r="L711" s="122" t="b">
        <v>0</v>
      </c>
      <c r="M711" s="111"/>
      <c r="N711" s="109" t="b">
        <v>0</v>
      </c>
      <c r="O711" s="111"/>
      <c r="P711" s="109" t="b">
        <v>0</v>
      </c>
      <c r="Q711" s="111"/>
      <c r="R711" s="109" t="b">
        <v>0</v>
      </c>
      <c r="S711" s="111"/>
      <c r="T711" s="111"/>
      <c r="U711" s="111"/>
      <c r="V711" s="111"/>
      <c r="W711" s="111"/>
      <c r="X711" s="111"/>
      <c r="Y711" s="70" t="str">
        <f t="shared" si="8"/>
        <v/>
      </c>
      <c r="Z711" s="111"/>
      <c r="AA711" s="112" t="str">
        <f t="shared" si="2"/>
        <v>Missing Info</v>
      </c>
      <c r="AB711" s="113" t="str">
        <f>LET(
  completed, AA711="Complete",
  approved, AG711="Approved",
  srcVal,   IFERROR(VLOOKUP(D711, Lookup!A:F, 2, FALSE), ""),
  campVal,  IFERROR(VLOOKUP(D711, Lookup!A:F, 3, FALSE), ""),
  medVal,   IFERROR(VLOOKUP(D711, Lookup!A:F, 4, FALSE), ""),
  contVal,  IFERROR(VLOOKUP(D711, Lookup!A:F, 5, FALSE), ""),
  placeVal, IFERROR(VLOOKUP(D711, Lookup!A:F, 6, FALSE), ""),
  baseURL, AS711 &amp; "?",
  utm_source,   Lookup!$B$4 &amp; srcVal,
  utm_campaign, Lookup!$C$4 &amp; campVal,
  utm_medium,   Lookup!$D$4 &amp; medVal,
  utm_content,  Lookup!$E$4 &amp; contVal,
  utm_place,    Lookup!$F$4 &amp; placeVal,
  extras, "&amp;utm_term=" &amp; Y711 &amp; "&amp;adCreative=" &amp; AW711 &amp; "&amp;suggestedTerms=" &amp; AU711,
  IF(
    NOT(completed),
    "Missing Info",
    IF(
      NOT(approved),
      "Awaiting Approval",
      baseURL &amp; utm_source &amp; utm_campaign &amp; utm_medium &amp; utm_content &amp; utm_place &amp; extras
    )
  )
)</f>
        <v>Missing Info</v>
      </c>
      <c r="AC711" s="72" t="str">
        <f t="shared" si="3"/>
        <v/>
      </c>
      <c r="AD711" s="68"/>
      <c r="AE711" s="106"/>
      <c r="AF711" s="114" t="str">
        <f t="shared" si="4"/>
        <v/>
      </c>
      <c r="AG711" s="76"/>
      <c r="AH711" s="111"/>
      <c r="AI711" s="115"/>
      <c r="AJ711" s="68"/>
      <c r="AK711" s="124" t="str">
        <f>IFERROR(__xludf.DUMMYFUNCTION("iferror(split(AJ711,""|""),"""")"),"")</f>
        <v/>
      </c>
      <c r="AL711" s="111"/>
      <c r="AM711" s="111"/>
      <c r="AN711" s="118" t="str">
        <f>IFERROR(__xludf.DUMMYFUNCTION("if(J711="""","""",GOOGLETRANSLATE(J711,""auto"",""en""))"),"")</f>
        <v/>
      </c>
      <c r="AO711" s="111" t="str">
        <f>IFERROR(__xludf.DUMMYFUNCTION("if(K711="""","""",GOOGLETRANSLATE(K711,""auto"",""en""))"),"")</f>
        <v/>
      </c>
      <c r="AP711" s="111" t="str">
        <f>IFERROR(__xludf.DUMMYFUNCTION("if(M711="""","""",GOOGLETRANSLATE(M711,""auto"",""en""))"),"")</f>
        <v/>
      </c>
      <c r="AQ711" s="111" t="str">
        <f>IFERROR(__xludf.DUMMYFUNCTION("if(O711="""","""",GOOGLETRANSLATE(O711,""auto"",""en""))"),"")</f>
        <v/>
      </c>
      <c r="AR711" s="111" t="str">
        <f>IFERROR(__xludf.DUMMYFUNCTION("if(Q711="""","""",GOOGLETRANSLATE(Q711,""auto"",""en""))"),"")</f>
        <v/>
      </c>
      <c r="AS711" s="68" t="str">
        <f>IFERROR(__xludf.DUMMYFUNCTION("REGEXREPLACE(E711, ""\?.*"", """")
"),"")</f>
        <v/>
      </c>
      <c r="AT711" s="120" t="str">
        <f>IFERROR(__xludf.DUMMYFUNCTION("TEXTJOIN(CHAR(10)&amp;CHAR(10), TRUE,
  ""H1: "" &amp;
    IFERROR(INDEX(IMPORTXML(REGEXREPLACE(AS711,""\?.*"",""""),""//h1[1]""),1),""""),
  IFERROR(""H2/H3: "" &amp;
    TEXTJOIN(CHAR(10), TRUE,
      IMPORTXML(REGEXREPLACE(AS711,""\?.*"",""""),""//h2[normalize-spa"&amp;"ce()] | //h3[normalize-space()]"")
    ),""""),
  IFERROR(""Paragraphs: "" &amp;
    TEXTJOIN(CHAR(10)&amp;CHAR(10), TRUE,
      IMPORTXML(REGEXREPLACE(AS711,""\?.*"",""""),
        ""//article//p[normalize-space()] | //div[contains(@class,'entry-content') or con"&amp;"tains(@class,'post-content') or contains(@class,'single-content') or contains(@class,'content') or contains(@class,'article')]//p[normalize-space()]""
      )
    ),"""")
)
"),"H1: ")</f>
        <v>H1: </v>
      </c>
      <c r="AU711" s="68" t="str">
        <f t="shared" si="5"/>
        <v/>
      </c>
      <c r="AV711" s="68" t="str">
        <f t="shared" si="6"/>
        <v/>
      </c>
      <c r="AW711" s="68" t="str">
        <f t="shared" si="7"/>
        <v/>
      </c>
      <c r="AX711" s="77"/>
    </row>
    <row r="712">
      <c r="A712" s="68"/>
      <c r="B712" s="68"/>
      <c r="C712" s="69"/>
      <c r="D712" s="68"/>
      <c r="E712" s="68"/>
      <c r="F712" s="68"/>
      <c r="G712" s="68"/>
      <c r="H712" s="68" t="str">
        <f t="shared" si="1"/>
        <v/>
      </c>
      <c r="I712" s="68"/>
      <c r="J712" s="111"/>
      <c r="K712" s="111"/>
      <c r="L712" s="122" t="b">
        <v>0</v>
      </c>
      <c r="M712" s="111"/>
      <c r="N712" s="109" t="b">
        <v>0</v>
      </c>
      <c r="O712" s="111"/>
      <c r="P712" s="109" t="b">
        <v>0</v>
      </c>
      <c r="Q712" s="111"/>
      <c r="R712" s="109" t="b">
        <v>0</v>
      </c>
      <c r="S712" s="111"/>
      <c r="T712" s="111"/>
      <c r="U712" s="111"/>
      <c r="V712" s="111"/>
      <c r="W712" s="111"/>
      <c r="X712" s="111"/>
      <c r="Y712" s="70" t="str">
        <f t="shared" si="8"/>
        <v/>
      </c>
      <c r="Z712" s="111"/>
      <c r="AA712" s="112" t="str">
        <f t="shared" si="2"/>
        <v>Missing Info</v>
      </c>
      <c r="AB712" s="113" t="str">
        <f>LET(
  completed, AA712="Complete",
  approved, AG712="Approved",
  srcVal,   IFERROR(VLOOKUP(D712, Lookup!A:F, 2, FALSE), ""),
  campVal,  IFERROR(VLOOKUP(D712, Lookup!A:F, 3, FALSE), ""),
  medVal,   IFERROR(VLOOKUP(D712, Lookup!A:F, 4, FALSE), ""),
  contVal,  IFERROR(VLOOKUP(D712, Lookup!A:F, 5, FALSE), ""),
  placeVal, IFERROR(VLOOKUP(D712, Lookup!A:F, 6, FALSE), ""),
  baseURL, AS712 &amp; "?",
  utm_source,   Lookup!$B$4 &amp; srcVal,
  utm_campaign, Lookup!$C$4 &amp; campVal,
  utm_medium,   Lookup!$D$4 &amp; medVal,
  utm_content,  Lookup!$E$4 &amp; contVal,
  utm_place,    Lookup!$F$4 &amp; placeVal,
  extras, "&amp;utm_term=" &amp; Y712 &amp; "&amp;adCreative=" &amp; AW712 &amp; "&amp;suggestedTerms=" &amp; AU712,
  IF(
    NOT(completed),
    "Missing Info",
    IF(
      NOT(approved),
      "Awaiting Approval",
      baseURL &amp; utm_source &amp; utm_campaign &amp; utm_medium &amp; utm_content &amp; utm_place &amp; extras
    )
  )
)</f>
        <v>Missing Info</v>
      </c>
      <c r="AC712" s="72" t="str">
        <f t="shared" si="3"/>
        <v/>
      </c>
      <c r="AD712" s="68"/>
      <c r="AE712" s="106"/>
      <c r="AF712" s="114" t="str">
        <f t="shared" si="4"/>
        <v/>
      </c>
      <c r="AG712" s="76"/>
      <c r="AH712" s="111"/>
      <c r="AI712" s="115"/>
      <c r="AJ712" s="68"/>
      <c r="AK712" s="124" t="str">
        <f>IFERROR(__xludf.DUMMYFUNCTION("iferror(split(AJ712,""|""),"""")"),"")</f>
        <v/>
      </c>
      <c r="AL712" s="111"/>
      <c r="AM712" s="111"/>
      <c r="AN712" s="118" t="str">
        <f>IFERROR(__xludf.DUMMYFUNCTION("if(J712="""","""",GOOGLETRANSLATE(J712,""auto"",""en""))"),"")</f>
        <v/>
      </c>
      <c r="AO712" s="111" t="str">
        <f>IFERROR(__xludf.DUMMYFUNCTION("if(K712="""","""",GOOGLETRANSLATE(K712,""auto"",""en""))"),"")</f>
        <v/>
      </c>
      <c r="AP712" s="111" t="str">
        <f>IFERROR(__xludf.DUMMYFUNCTION("if(M712="""","""",GOOGLETRANSLATE(M712,""auto"",""en""))"),"")</f>
        <v/>
      </c>
      <c r="AQ712" s="111" t="str">
        <f>IFERROR(__xludf.DUMMYFUNCTION("if(O712="""","""",GOOGLETRANSLATE(O712,""auto"",""en""))"),"")</f>
        <v/>
      </c>
      <c r="AR712" s="111" t="str">
        <f>IFERROR(__xludf.DUMMYFUNCTION("if(Q712="""","""",GOOGLETRANSLATE(Q712,""auto"",""en""))"),"")</f>
        <v/>
      </c>
      <c r="AS712" s="68" t="str">
        <f>IFERROR(__xludf.DUMMYFUNCTION("REGEXREPLACE(E712, ""\?.*"", """")
"),"")</f>
        <v/>
      </c>
      <c r="AT712" s="120" t="str">
        <f>IFERROR(__xludf.DUMMYFUNCTION("TEXTJOIN(CHAR(10)&amp;CHAR(10), TRUE,
  ""H1: "" &amp;
    IFERROR(INDEX(IMPORTXML(REGEXREPLACE(AS712,""\?.*"",""""),""//h1[1]""),1),""""),
  IFERROR(""H2/H3: "" &amp;
    TEXTJOIN(CHAR(10), TRUE,
      IMPORTXML(REGEXREPLACE(AS712,""\?.*"",""""),""//h2[normalize-spa"&amp;"ce()] | //h3[normalize-space()]"")
    ),""""),
  IFERROR(""Paragraphs: "" &amp;
    TEXTJOIN(CHAR(10)&amp;CHAR(10), TRUE,
      IMPORTXML(REGEXREPLACE(AS712,""\?.*"",""""),
        ""//article//p[normalize-space()] | //div[contains(@class,'entry-content') or con"&amp;"tains(@class,'post-content') or contains(@class,'single-content') or contains(@class,'content') or contains(@class,'article')]//p[normalize-space()]""
      )
    ),"""")
)
"),"H1: ")</f>
        <v>H1: </v>
      </c>
      <c r="AU712" s="68" t="str">
        <f t="shared" si="5"/>
        <v/>
      </c>
      <c r="AV712" s="68" t="str">
        <f t="shared" si="6"/>
        <v/>
      </c>
      <c r="AW712" s="68" t="str">
        <f t="shared" si="7"/>
        <v/>
      </c>
      <c r="AX712" s="77"/>
    </row>
    <row r="713">
      <c r="A713" s="68"/>
      <c r="B713" s="68"/>
      <c r="C713" s="69"/>
      <c r="D713" s="68"/>
      <c r="E713" s="68"/>
      <c r="F713" s="68"/>
      <c r="G713" s="68"/>
      <c r="H713" s="68" t="str">
        <f t="shared" si="1"/>
        <v/>
      </c>
      <c r="I713" s="68"/>
      <c r="J713" s="111"/>
      <c r="K713" s="111"/>
      <c r="L713" s="122" t="b">
        <v>0</v>
      </c>
      <c r="M713" s="111"/>
      <c r="N713" s="109" t="b">
        <v>0</v>
      </c>
      <c r="O713" s="111"/>
      <c r="P713" s="109" t="b">
        <v>0</v>
      </c>
      <c r="Q713" s="111"/>
      <c r="R713" s="109" t="b">
        <v>0</v>
      </c>
      <c r="S713" s="111"/>
      <c r="T713" s="111"/>
      <c r="U713" s="111"/>
      <c r="V713" s="111"/>
      <c r="W713" s="111"/>
      <c r="X713" s="111"/>
      <c r="Y713" s="70" t="str">
        <f t="shared" si="8"/>
        <v/>
      </c>
      <c r="Z713" s="111"/>
      <c r="AA713" s="112" t="str">
        <f t="shared" si="2"/>
        <v>Missing Info</v>
      </c>
      <c r="AB713" s="113" t="str">
        <f>LET(
  completed, AA713="Complete",
  approved, AG713="Approved",
  srcVal,   IFERROR(VLOOKUP(D713, Lookup!A:F, 2, FALSE), ""),
  campVal,  IFERROR(VLOOKUP(D713, Lookup!A:F, 3, FALSE), ""),
  medVal,   IFERROR(VLOOKUP(D713, Lookup!A:F, 4, FALSE), ""),
  contVal,  IFERROR(VLOOKUP(D713, Lookup!A:F, 5, FALSE), ""),
  placeVal, IFERROR(VLOOKUP(D713, Lookup!A:F, 6, FALSE), ""),
  baseURL, AS713 &amp; "?",
  utm_source,   Lookup!$B$4 &amp; srcVal,
  utm_campaign, Lookup!$C$4 &amp; campVal,
  utm_medium,   Lookup!$D$4 &amp; medVal,
  utm_content,  Lookup!$E$4 &amp; contVal,
  utm_place,    Lookup!$F$4 &amp; placeVal,
  extras, "&amp;utm_term=" &amp; Y713 &amp; "&amp;adCreative=" &amp; AW713 &amp; "&amp;suggestedTerms=" &amp; AU713,
  IF(
    NOT(completed),
    "Missing Info",
    IF(
      NOT(approved),
      "Awaiting Approval",
      baseURL &amp; utm_source &amp; utm_campaign &amp; utm_medium &amp; utm_content &amp; utm_place &amp; extras
    )
  )
)</f>
        <v>Missing Info</v>
      </c>
      <c r="AC713" s="72" t="str">
        <f t="shared" si="3"/>
        <v/>
      </c>
      <c r="AD713" s="68"/>
      <c r="AE713" s="106"/>
      <c r="AF713" s="114" t="str">
        <f t="shared" si="4"/>
        <v/>
      </c>
      <c r="AG713" s="76"/>
      <c r="AH713" s="111"/>
      <c r="AI713" s="115"/>
      <c r="AJ713" s="68"/>
      <c r="AK713" s="124" t="str">
        <f>IFERROR(__xludf.DUMMYFUNCTION("iferror(split(AJ713,""|""),"""")"),"")</f>
        <v/>
      </c>
      <c r="AL713" s="111"/>
      <c r="AM713" s="111"/>
      <c r="AN713" s="118" t="str">
        <f>IFERROR(__xludf.DUMMYFUNCTION("if(J713="""","""",GOOGLETRANSLATE(J713,""auto"",""en""))"),"")</f>
        <v/>
      </c>
      <c r="AO713" s="111" t="str">
        <f>IFERROR(__xludf.DUMMYFUNCTION("if(K713="""","""",GOOGLETRANSLATE(K713,""auto"",""en""))"),"")</f>
        <v/>
      </c>
      <c r="AP713" s="111" t="str">
        <f>IFERROR(__xludf.DUMMYFUNCTION("if(M713="""","""",GOOGLETRANSLATE(M713,""auto"",""en""))"),"")</f>
        <v/>
      </c>
      <c r="AQ713" s="111" t="str">
        <f>IFERROR(__xludf.DUMMYFUNCTION("if(O713="""","""",GOOGLETRANSLATE(O713,""auto"",""en""))"),"")</f>
        <v/>
      </c>
      <c r="AR713" s="111" t="str">
        <f>IFERROR(__xludf.DUMMYFUNCTION("if(Q713="""","""",GOOGLETRANSLATE(Q713,""auto"",""en""))"),"")</f>
        <v/>
      </c>
      <c r="AS713" s="68" t="str">
        <f>IFERROR(__xludf.DUMMYFUNCTION("REGEXREPLACE(E713, ""\?.*"", """")
"),"")</f>
        <v/>
      </c>
      <c r="AT713" s="120" t="str">
        <f>IFERROR(__xludf.DUMMYFUNCTION("TEXTJOIN(CHAR(10)&amp;CHAR(10), TRUE,
  ""H1: "" &amp;
    IFERROR(INDEX(IMPORTXML(REGEXREPLACE(AS713,""\?.*"",""""),""//h1[1]""),1),""""),
  IFERROR(""H2/H3: "" &amp;
    TEXTJOIN(CHAR(10), TRUE,
      IMPORTXML(REGEXREPLACE(AS713,""\?.*"",""""),""//h2[normalize-spa"&amp;"ce()] | //h3[normalize-space()]"")
    ),""""),
  IFERROR(""Paragraphs: "" &amp;
    TEXTJOIN(CHAR(10)&amp;CHAR(10), TRUE,
      IMPORTXML(REGEXREPLACE(AS713,""\?.*"",""""),
        ""//article//p[normalize-space()] | //div[contains(@class,'entry-content') or con"&amp;"tains(@class,'post-content') or contains(@class,'single-content') or contains(@class,'content') or contains(@class,'article')]//p[normalize-space()]""
      )
    ),"""")
)
"),"H1: ")</f>
        <v>H1: </v>
      </c>
      <c r="AU713" s="68" t="str">
        <f t="shared" si="5"/>
        <v/>
      </c>
      <c r="AV713" s="68" t="str">
        <f t="shared" si="6"/>
        <v/>
      </c>
      <c r="AW713" s="68" t="str">
        <f t="shared" si="7"/>
        <v/>
      </c>
      <c r="AX713" s="77"/>
    </row>
    <row r="714">
      <c r="A714" s="68"/>
      <c r="B714" s="68"/>
      <c r="C714" s="69"/>
      <c r="D714" s="68"/>
      <c r="E714" s="68"/>
      <c r="F714" s="68"/>
      <c r="G714" s="68"/>
      <c r="H714" s="68" t="str">
        <f t="shared" si="1"/>
        <v/>
      </c>
      <c r="I714" s="68"/>
      <c r="J714" s="111"/>
      <c r="K714" s="111"/>
      <c r="L714" s="122" t="b">
        <v>0</v>
      </c>
      <c r="M714" s="111"/>
      <c r="N714" s="109" t="b">
        <v>0</v>
      </c>
      <c r="O714" s="111"/>
      <c r="P714" s="109" t="b">
        <v>0</v>
      </c>
      <c r="Q714" s="111"/>
      <c r="R714" s="109" t="b">
        <v>0</v>
      </c>
      <c r="S714" s="111"/>
      <c r="T714" s="111"/>
      <c r="U714" s="111"/>
      <c r="V714" s="111"/>
      <c r="W714" s="111"/>
      <c r="X714" s="111"/>
      <c r="Y714" s="70" t="str">
        <f t="shared" si="8"/>
        <v/>
      </c>
      <c r="Z714" s="111"/>
      <c r="AA714" s="112" t="str">
        <f t="shared" si="2"/>
        <v>Missing Info</v>
      </c>
      <c r="AB714" s="113" t="str">
        <f>LET(
  completed, AA714="Complete",
  approved, AG714="Approved",
  srcVal,   IFERROR(VLOOKUP(D714, Lookup!A:F, 2, FALSE), ""),
  campVal,  IFERROR(VLOOKUP(D714, Lookup!A:F, 3, FALSE), ""),
  medVal,   IFERROR(VLOOKUP(D714, Lookup!A:F, 4, FALSE), ""),
  contVal,  IFERROR(VLOOKUP(D714, Lookup!A:F, 5, FALSE), ""),
  placeVal, IFERROR(VLOOKUP(D714, Lookup!A:F, 6, FALSE), ""),
  baseURL, AS714 &amp; "?",
  utm_source,   Lookup!$B$4 &amp; srcVal,
  utm_campaign, Lookup!$C$4 &amp; campVal,
  utm_medium,   Lookup!$D$4 &amp; medVal,
  utm_content,  Lookup!$E$4 &amp; contVal,
  utm_place,    Lookup!$F$4 &amp; placeVal,
  extras, "&amp;utm_term=" &amp; Y714 &amp; "&amp;adCreative=" &amp; AW714 &amp; "&amp;suggestedTerms=" &amp; AU714,
  IF(
    NOT(completed),
    "Missing Info",
    IF(
      NOT(approved),
      "Awaiting Approval",
      baseURL &amp; utm_source &amp; utm_campaign &amp; utm_medium &amp; utm_content &amp; utm_place &amp; extras
    )
  )
)</f>
        <v>Missing Info</v>
      </c>
      <c r="AC714" s="72" t="str">
        <f t="shared" si="3"/>
        <v/>
      </c>
      <c r="AD714" s="68"/>
      <c r="AE714" s="106"/>
      <c r="AF714" s="114" t="str">
        <f t="shared" si="4"/>
        <v/>
      </c>
      <c r="AG714" s="76"/>
      <c r="AH714" s="111"/>
      <c r="AI714" s="115"/>
      <c r="AJ714" s="68"/>
      <c r="AK714" s="124" t="str">
        <f>IFERROR(__xludf.DUMMYFUNCTION("iferror(split(AJ714,""|""),"""")"),"")</f>
        <v/>
      </c>
      <c r="AL714" s="111"/>
      <c r="AM714" s="111"/>
      <c r="AN714" s="118" t="str">
        <f>IFERROR(__xludf.DUMMYFUNCTION("if(J714="""","""",GOOGLETRANSLATE(J714,""auto"",""en""))"),"")</f>
        <v/>
      </c>
      <c r="AO714" s="111" t="str">
        <f>IFERROR(__xludf.DUMMYFUNCTION("if(K714="""","""",GOOGLETRANSLATE(K714,""auto"",""en""))"),"")</f>
        <v/>
      </c>
      <c r="AP714" s="111" t="str">
        <f>IFERROR(__xludf.DUMMYFUNCTION("if(M714="""","""",GOOGLETRANSLATE(M714,""auto"",""en""))"),"")</f>
        <v/>
      </c>
      <c r="AQ714" s="111" t="str">
        <f>IFERROR(__xludf.DUMMYFUNCTION("if(O714="""","""",GOOGLETRANSLATE(O714,""auto"",""en""))"),"")</f>
        <v/>
      </c>
      <c r="AR714" s="111" t="str">
        <f>IFERROR(__xludf.DUMMYFUNCTION("if(Q714="""","""",GOOGLETRANSLATE(Q714,""auto"",""en""))"),"")</f>
        <v/>
      </c>
      <c r="AS714" s="68" t="str">
        <f>IFERROR(__xludf.DUMMYFUNCTION("REGEXREPLACE(E714, ""\?.*"", """")
"),"")</f>
        <v/>
      </c>
      <c r="AT714" s="120" t="str">
        <f>IFERROR(__xludf.DUMMYFUNCTION("TEXTJOIN(CHAR(10)&amp;CHAR(10), TRUE,
  ""H1: "" &amp;
    IFERROR(INDEX(IMPORTXML(REGEXREPLACE(AS714,""\?.*"",""""),""//h1[1]""),1),""""),
  IFERROR(""H2/H3: "" &amp;
    TEXTJOIN(CHAR(10), TRUE,
      IMPORTXML(REGEXREPLACE(AS714,""\?.*"",""""),""//h2[normalize-spa"&amp;"ce()] | //h3[normalize-space()]"")
    ),""""),
  IFERROR(""Paragraphs: "" &amp;
    TEXTJOIN(CHAR(10)&amp;CHAR(10), TRUE,
      IMPORTXML(REGEXREPLACE(AS714,""\?.*"",""""),
        ""//article//p[normalize-space()] | //div[contains(@class,'entry-content') or con"&amp;"tains(@class,'post-content') or contains(@class,'single-content') or contains(@class,'content') or contains(@class,'article')]//p[normalize-space()]""
      )
    ),"""")
)
"),"H1: ")</f>
        <v>H1: </v>
      </c>
      <c r="AU714" s="68" t="str">
        <f t="shared" si="5"/>
        <v/>
      </c>
      <c r="AV714" s="68" t="str">
        <f t="shared" si="6"/>
        <v/>
      </c>
      <c r="AW714" s="68" t="str">
        <f t="shared" si="7"/>
        <v/>
      </c>
      <c r="AX714" s="77"/>
    </row>
    <row r="715">
      <c r="A715" s="68"/>
      <c r="B715" s="68"/>
      <c r="C715" s="69"/>
      <c r="D715" s="68"/>
      <c r="E715" s="68"/>
      <c r="F715" s="68"/>
      <c r="G715" s="68"/>
      <c r="H715" s="68" t="str">
        <f t="shared" si="1"/>
        <v/>
      </c>
      <c r="I715" s="68"/>
      <c r="J715" s="111"/>
      <c r="K715" s="111"/>
      <c r="L715" s="122" t="b">
        <v>0</v>
      </c>
      <c r="M715" s="111"/>
      <c r="N715" s="109" t="b">
        <v>0</v>
      </c>
      <c r="O715" s="111"/>
      <c r="P715" s="109" t="b">
        <v>0</v>
      </c>
      <c r="Q715" s="111"/>
      <c r="R715" s="109" t="b">
        <v>0</v>
      </c>
      <c r="S715" s="111"/>
      <c r="T715" s="111"/>
      <c r="U715" s="111"/>
      <c r="V715" s="111"/>
      <c r="W715" s="111"/>
      <c r="X715" s="111"/>
      <c r="Y715" s="70" t="str">
        <f t="shared" si="8"/>
        <v/>
      </c>
      <c r="Z715" s="111"/>
      <c r="AA715" s="112" t="str">
        <f t="shared" si="2"/>
        <v>Missing Info</v>
      </c>
      <c r="AB715" s="113" t="str">
        <f>LET(
  completed, AA715="Complete",
  approved, AG715="Approved",
  srcVal,   IFERROR(VLOOKUP(D715, Lookup!A:F, 2, FALSE), ""),
  campVal,  IFERROR(VLOOKUP(D715, Lookup!A:F, 3, FALSE), ""),
  medVal,   IFERROR(VLOOKUP(D715, Lookup!A:F, 4, FALSE), ""),
  contVal,  IFERROR(VLOOKUP(D715, Lookup!A:F, 5, FALSE), ""),
  placeVal, IFERROR(VLOOKUP(D715, Lookup!A:F, 6, FALSE), ""),
  baseURL, AS715 &amp; "?",
  utm_source,   Lookup!$B$4 &amp; srcVal,
  utm_campaign, Lookup!$C$4 &amp; campVal,
  utm_medium,   Lookup!$D$4 &amp; medVal,
  utm_content,  Lookup!$E$4 &amp; contVal,
  utm_place,    Lookup!$F$4 &amp; placeVal,
  extras, "&amp;utm_term=" &amp; Y715 &amp; "&amp;adCreative=" &amp; AW715 &amp; "&amp;suggestedTerms=" &amp; AU715,
  IF(
    NOT(completed),
    "Missing Info",
    IF(
      NOT(approved),
      "Awaiting Approval",
      baseURL &amp; utm_source &amp; utm_campaign &amp; utm_medium &amp; utm_content &amp; utm_place &amp; extras
    )
  )
)</f>
        <v>Missing Info</v>
      </c>
      <c r="AC715" s="72" t="str">
        <f t="shared" si="3"/>
        <v/>
      </c>
      <c r="AD715" s="68"/>
      <c r="AE715" s="106"/>
      <c r="AF715" s="114" t="str">
        <f t="shared" si="4"/>
        <v/>
      </c>
      <c r="AG715" s="76"/>
      <c r="AH715" s="111"/>
      <c r="AI715" s="115"/>
      <c r="AJ715" s="68"/>
      <c r="AK715" s="124" t="str">
        <f>IFERROR(__xludf.DUMMYFUNCTION("iferror(split(AJ715,""|""),"""")"),"")</f>
        <v/>
      </c>
      <c r="AL715" s="111"/>
      <c r="AM715" s="111"/>
      <c r="AN715" s="118" t="str">
        <f>IFERROR(__xludf.DUMMYFUNCTION("if(J715="""","""",GOOGLETRANSLATE(J715,""auto"",""en""))"),"")</f>
        <v/>
      </c>
      <c r="AO715" s="111" t="str">
        <f>IFERROR(__xludf.DUMMYFUNCTION("if(K715="""","""",GOOGLETRANSLATE(K715,""auto"",""en""))"),"")</f>
        <v/>
      </c>
      <c r="AP715" s="111" t="str">
        <f>IFERROR(__xludf.DUMMYFUNCTION("if(M715="""","""",GOOGLETRANSLATE(M715,""auto"",""en""))"),"")</f>
        <v/>
      </c>
      <c r="AQ715" s="111" t="str">
        <f>IFERROR(__xludf.DUMMYFUNCTION("if(O715="""","""",GOOGLETRANSLATE(O715,""auto"",""en""))"),"")</f>
        <v/>
      </c>
      <c r="AR715" s="111" t="str">
        <f>IFERROR(__xludf.DUMMYFUNCTION("if(Q715="""","""",GOOGLETRANSLATE(Q715,""auto"",""en""))"),"")</f>
        <v/>
      </c>
      <c r="AS715" s="68" t="str">
        <f>IFERROR(__xludf.DUMMYFUNCTION("REGEXREPLACE(E715, ""\?.*"", """")
"),"")</f>
        <v/>
      </c>
      <c r="AT715" s="120" t="str">
        <f>IFERROR(__xludf.DUMMYFUNCTION("TEXTJOIN(CHAR(10)&amp;CHAR(10), TRUE,
  ""H1: "" &amp;
    IFERROR(INDEX(IMPORTXML(REGEXREPLACE(AS715,""\?.*"",""""),""//h1[1]""),1),""""),
  IFERROR(""H2/H3: "" &amp;
    TEXTJOIN(CHAR(10), TRUE,
      IMPORTXML(REGEXREPLACE(AS715,""\?.*"",""""),""//h2[normalize-spa"&amp;"ce()] | //h3[normalize-space()]"")
    ),""""),
  IFERROR(""Paragraphs: "" &amp;
    TEXTJOIN(CHAR(10)&amp;CHAR(10), TRUE,
      IMPORTXML(REGEXREPLACE(AS715,""\?.*"",""""),
        ""//article//p[normalize-space()] | //div[contains(@class,'entry-content') or con"&amp;"tains(@class,'post-content') or contains(@class,'single-content') or contains(@class,'content') or contains(@class,'article')]//p[normalize-space()]""
      )
    ),"""")
)
"),"H1: ")</f>
        <v>H1: </v>
      </c>
      <c r="AU715" s="68" t="str">
        <f t="shared" si="5"/>
        <v/>
      </c>
      <c r="AV715" s="68" t="str">
        <f t="shared" si="6"/>
        <v/>
      </c>
      <c r="AW715" s="68" t="str">
        <f t="shared" si="7"/>
        <v/>
      </c>
      <c r="AX715" s="77"/>
    </row>
    <row r="716">
      <c r="A716" s="68"/>
      <c r="B716" s="68"/>
      <c r="C716" s="69"/>
      <c r="D716" s="68"/>
      <c r="E716" s="68"/>
      <c r="F716" s="68"/>
      <c r="G716" s="68"/>
      <c r="H716" s="68" t="str">
        <f t="shared" si="1"/>
        <v/>
      </c>
      <c r="I716" s="68"/>
      <c r="J716" s="111"/>
      <c r="K716" s="111"/>
      <c r="L716" s="122" t="b">
        <v>0</v>
      </c>
      <c r="M716" s="111"/>
      <c r="N716" s="109" t="b">
        <v>0</v>
      </c>
      <c r="O716" s="111"/>
      <c r="P716" s="109" t="b">
        <v>0</v>
      </c>
      <c r="Q716" s="111"/>
      <c r="R716" s="109" t="b">
        <v>0</v>
      </c>
      <c r="S716" s="111"/>
      <c r="T716" s="111"/>
      <c r="U716" s="111"/>
      <c r="V716" s="111"/>
      <c r="W716" s="111"/>
      <c r="X716" s="111"/>
      <c r="Y716" s="70" t="str">
        <f t="shared" si="8"/>
        <v/>
      </c>
      <c r="Z716" s="111"/>
      <c r="AA716" s="112" t="str">
        <f t="shared" si="2"/>
        <v>Missing Info</v>
      </c>
      <c r="AB716" s="113" t="str">
        <f>LET(
  completed, AA716="Complete",
  approved, AG716="Approved",
  srcVal,   IFERROR(VLOOKUP(D716, Lookup!A:F, 2, FALSE), ""),
  campVal,  IFERROR(VLOOKUP(D716, Lookup!A:F, 3, FALSE), ""),
  medVal,   IFERROR(VLOOKUP(D716, Lookup!A:F, 4, FALSE), ""),
  contVal,  IFERROR(VLOOKUP(D716, Lookup!A:F, 5, FALSE), ""),
  placeVal, IFERROR(VLOOKUP(D716, Lookup!A:F, 6, FALSE), ""),
  baseURL, AS716 &amp; "?",
  utm_source,   Lookup!$B$4 &amp; srcVal,
  utm_campaign, Lookup!$C$4 &amp; campVal,
  utm_medium,   Lookup!$D$4 &amp; medVal,
  utm_content,  Lookup!$E$4 &amp; contVal,
  utm_place,    Lookup!$F$4 &amp; placeVal,
  extras, "&amp;utm_term=" &amp; Y716 &amp; "&amp;adCreative=" &amp; AW716 &amp; "&amp;suggestedTerms=" &amp; AU716,
  IF(
    NOT(completed),
    "Missing Info",
    IF(
      NOT(approved),
      "Awaiting Approval",
      baseURL &amp; utm_source &amp; utm_campaign &amp; utm_medium &amp; utm_content &amp; utm_place &amp; extras
    )
  )
)</f>
        <v>Missing Info</v>
      </c>
      <c r="AC716" s="72" t="str">
        <f t="shared" si="3"/>
        <v/>
      </c>
      <c r="AD716" s="68"/>
      <c r="AE716" s="106"/>
      <c r="AF716" s="114" t="str">
        <f t="shared" si="4"/>
        <v/>
      </c>
      <c r="AG716" s="76"/>
      <c r="AH716" s="111"/>
      <c r="AI716" s="115"/>
      <c r="AJ716" s="68"/>
      <c r="AK716" s="124" t="str">
        <f>IFERROR(__xludf.DUMMYFUNCTION("iferror(split(AJ716,""|""),"""")"),"")</f>
        <v/>
      </c>
      <c r="AL716" s="111"/>
      <c r="AM716" s="111"/>
      <c r="AN716" s="118" t="str">
        <f>IFERROR(__xludf.DUMMYFUNCTION("if(J716="""","""",GOOGLETRANSLATE(J716,""auto"",""en""))"),"")</f>
        <v/>
      </c>
      <c r="AO716" s="111" t="str">
        <f>IFERROR(__xludf.DUMMYFUNCTION("if(K716="""","""",GOOGLETRANSLATE(K716,""auto"",""en""))"),"")</f>
        <v/>
      </c>
      <c r="AP716" s="111" t="str">
        <f>IFERROR(__xludf.DUMMYFUNCTION("if(M716="""","""",GOOGLETRANSLATE(M716,""auto"",""en""))"),"")</f>
        <v/>
      </c>
      <c r="AQ716" s="111" t="str">
        <f>IFERROR(__xludf.DUMMYFUNCTION("if(O716="""","""",GOOGLETRANSLATE(O716,""auto"",""en""))"),"")</f>
        <v/>
      </c>
      <c r="AR716" s="111" t="str">
        <f>IFERROR(__xludf.DUMMYFUNCTION("if(Q716="""","""",GOOGLETRANSLATE(Q716,""auto"",""en""))"),"")</f>
        <v/>
      </c>
      <c r="AS716" s="68" t="str">
        <f>IFERROR(__xludf.DUMMYFUNCTION("REGEXREPLACE(E716, ""\?.*"", """")
"),"")</f>
        <v/>
      </c>
      <c r="AT716" s="120" t="str">
        <f>IFERROR(__xludf.DUMMYFUNCTION("TEXTJOIN(CHAR(10)&amp;CHAR(10), TRUE,
  ""H1: "" &amp;
    IFERROR(INDEX(IMPORTXML(REGEXREPLACE(AS716,""\?.*"",""""),""//h1[1]""),1),""""),
  IFERROR(""H2/H3: "" &amp;
    TEXTJOIN(CHAR(10), TRUE,
      IMPORTXML(REGEXREPLACE(AS716,""\?.*"",""""),""//h2[normalize-spa"&amp;"ce()] | //h3[normalize-space()]"")
    ),""""),
  IFERROR(""Paragraphs: "" &amp;
    TEXTJOIN(CHAR(10)&amp;CHAR(10), TRUE,
      IMPORTXML(REGEXREPLACE(AS716,""\?.*"",""""),
        ""//article//p[normalize-space()] | //div[contains(@class,'entry-content') or con"&amp;"tains(@class,'post-content') or contains(@class,'single-content') or contains(@class,'content') or contains(@class,'article')]//p[normalize-space()]""
      )
    ),"""")
)
"),"H1: ")</f>
        <v>H1: </v>
      </c>
      <c r="AU716" s="68" t="str">
        <f t="shared" si="5"/>
        <v/>
      </c>
      <c r="AV716" s="68" t="str">
        <f t="shared" si="6"/>
        <v/>
      </c>
      <c r="AW716" s="68" t="str">
        <f t="shared" si="7"/>
        <v/>
      </c>
      <c r="AX716" s="77"/>
    </row>
    <row r="717">
      <c r="A717" s="68"/>
      <c r="B717" s="68"/>
      <c r="C717" s="69"/>
      <c r="D717" s="68"/>
      <c r="E717" s="68"/>
      <c r="F717" s="68"/>
      <c r="G717" s="68"/>
      <c r="H717" s="68" t="str">
        <f t="shared" si="1"/>
        <v/>
      </c>
      <c r="I717" s="68"/>
      <c r="J717" s="111"/>
      <c r="K717" s="111"/>
      <c r="L717" s="122" t="b">
        <v>0</v>
      </c>
      <c r="M717" s="111"/>
      <c r="N717" s="109" t="b">
        <v>0</v>
      </c>
      <c r="O717" s="111"/>
      <c r="P717" s="109" t="b">
        <v>0</v>
      </c>
      <c r="Q717" s="111"/>
      <c r="R717" s="109" t="b">
        <v>0</v>
      </c>
      <c r="S717" s="111"/>
      <c r="T717" s="111"/>
      <c r="U717" s="111"/>
      <c r="V717" s="111"/>
      <c r="W717" s="111"/>
      <c r="X717" s="111"/>
      <c r="Y717" s="70" t="str">
        <f t="shared" si="8"/>
        <v/>
      </c>
      <c r="Z717" s="111"/>
      <c r="AA717" s="112" t="str">
        <f t="shared" si="2"/>
        <v>Missing Info</v>
      </c>
      <c r="AB717" s="113" t="str">
        <f>LET(
  completed, AA717="Complete",
  approved, AG717="Approved",
  srcVal,   IFERROR(VLOOKUP(D717, Lookup!A:F, 2, FALSE), ""),
  campVal,  IFERROR(VLOOKUP(D717, Lookup!A:F, 3, FALSE), ""),
  medVal,   IFERROR(VLOOKUP(D717, Lookup!A:F, 4, FALSE), ""),
  contVal,  IFERROR(VLOOKUP(D717, Lookup!A:F, 5, FALSE), ""),
  placeVal, IFERROR(VLOOKUP(D717, Lookup!A:F, 6, FALSE), ""),
  baseURL, AS717 &amp; "?",
  utm_source,   Lookup!$B$4 &amp; srcVal,
  utm_campaign, Lookup!$C$4 &amp; campVal,
  utm_medium,   Lookup!$D$4 &amp; medVal,
  utm_content,  Lookup!$E$4 &amp; contVal,
  utm_place,    Lookup!$F$4 &amp; placeVal,
  extras, "&amp;utm_term=" &amp; Y717 &amp; "&amp;adCreative=" &amp; AW717 &amp; "&amp;suggestedTerms=" &amp; AU717,
  IF(
    NOT(completed),
    "Missing Info",
    IF(
      NOT(approved),
      "Awaiting Approval",
      baseURL &amp; utm_source &amp; utm_campaign &amp; utm_medium &amp; utm_content &amp; utm_place &amp; extras
    )
  )
)</f>
        <v>Missing Info</v>
      </c>
      <c r="AC717" s="72" t="str">
        <f t="shared" si="3"/>
        <v/>
      </c>
      <c r="AD717" s="68"/>
      <c r="AE717" s="106"/>
      <c r="AF717" s="114" t="str">
        <f t="shared" si="4"/>
        <v/>
      </c>
      <c r="AG717" s="76"/>
      <c r="AH717" s="111"/>
      <c r="AI717" s="115"/>
      <c r="AJ717" s="68"/>
      <c r="AK717" s="124" t="str">
        <f>IFERROR(__xludf.DUMMYFUNCTION("iferror(split(AJ717,""|""),"""")"),"")</f>
        <v/>
      </c>
      <c r="AL717" s="111"/>
      <c r="AM717" s="111"/>
      <c r="AN717" s="118" t="str">
        <f>IFERROR(__xludf.DUMMYFUNCTION("if(J717="""","""",GOOGLETRANSLATE(J717,""auto"",""en""))"),"")</f>
        <v/>
      </c>
      <c r="AO717" s="111" t="str">
        <f>IFERROR(__xludf.DUMMYFUNCTION("if(K717="""","""",GOOGLETRANSLATE(K717,""auto"",""en""))"),"")</f>
        <v/>
      </c>
      <c r="AP717" s="111" t="str">
        <f>IFERROR(__xludf.DUMMYFUNCTION("if(M717="""","""",GOOGLETRANSLATE(M717,""auto"",""en""))"),"")</f>
        <v/>
      </c>
      <c r="AQ717" s="111" t="str">
        <f>IFERROR(__xludf.DUMMYFUNCTION("if(O717="""","""",GOOGLETRANSLATE(O717,""auto"",""en""))"),"")</f>
        <v/>
      </c>
      <c r="AR717" s="111" t="str">
        <f>IFERROR(__xludf.DUMMYFUNCTION("if(Q717="""","""",GOOGLETRANSLATE(Q717,""auto"",""en""))"),"")</f>
        <v/>
      </c>
      <c r="AS717" s="68" t="str">
        <f>IFERROR(__xludf.DUMMYFUNCTION("REGEXREPLACE(E717, ""\?.*"", """")
"),"")</f>
        <v/>
      </c>
      <c r="AT717" s="120" t="str">
        <f>IFERROR(__xludf.DUMMYFUNCTION("TEXTJOIN(CHAR(10)&amp;CHAR(10), TRUE,
  ""H1: "" &amp;
    IFERROR(INDEX(IMPORTXML(REGEXREPLACE(AS717,""\?.*"",""""),""//h1[1]""),1),""""),
  IFERROR(""H2/H3: "" &amp;
    TEXTJOIN(CHAR(10), TRUE,
      IMPORTXML(REGEXREPLACE(AS717,""\?.*"",""""),""//h2[normalize-spa"&amp;"ce()] | //h3[normalize-space()]"")
    ),""""),
  IFERROR(""Paragraphs: "" &amp;
    TEXTJOIN(CHAR(10)&amp;CHAR(10), TRUE,
      IMPORTXML(REGEXREPLACE(AS717,""\?.*"",""""),
        ""//article//p[normalize-space()] | //div[contains(@class,'entry-content') or con"&amp;"tains(@class,'post-content') or contains(@class,'single-content') or contains(@class,'content') or contains(@class,'article')]//p[normalize-space()]""
      )
    ),"""")
)
"),"H1: ")</f>
        <v>H1: </v>
      </c>
      <c r="AU717" s="68" t="str">
        <f t="shared" si="5"/>
        <v/>
      </c>
      <c r="AV717" s="68" t="str">
        <f t="shared" si="6"/>
        <v/>
      </c>
      <c r="AW717" s="68" t="str">
        <f t="shared" si="7"/>
        <v/>
      </c>
      <c r="AX717" s="77"/>
    </row>
    <row r="718">
      <c r="A718" s="68"/>
      <c r="B718" s="68"/>
      <c r="C718" s="69"/>
      <c r="D718" s="68"/>
      <c r="E718" s="68"/>
      <c r="F718" s="68"/>
      <c r="G718" s="68"/>
      <c r="H718" s="68" t="str">
        <f t="shared" si="1"/>
        <v/>
      </c>
      <c r="I718" s="68"/>
      <c r="J718" s="111"/>
      <c r="K718" s="111"/>
      <c r="L718" s="122" t="b">
        <v>0</v>
      </c>
      <c r="M718" s="111"/>
      <c r="N718" s="109" t="b">
        <v>0</v>
      </c>
      <c r="O718" s="111"/>
      <c r="P718" s="109" t="b">
        <v>0</v>
      </c>
      <c r="Q718" s="111"/>
      <c r="R718" s="109" t="b">
        <v>0</v>
      </c>
      <c r="S718" s="111"/>
      <c r="T718" s="111"/>
      <c r="U718" s="111"/>
      <c r="V718" s="111"/>
      <c r="W718" s="111"/>
      <c r="X718" s="111"/>
      <c r="Y718" s="70" t="str">
        <f t="shared" si="8"/>
        <v/>
      </c>
      <c r="Z718" s="111"/>
      <c r="AA718" s="112" t="str">
        <f t="shared" si="2"/>
        <v>Missing Info</v>
      </c>
      <c r="AB718" s="113" t="str">
        <f>LET(
  completed, AA718="Complete",
  approved, AG718="Approved",
  srcVal,   IFERROR(VLOOKUP(D718, Lookup!A:F, 2, FALSE), ""),
  campVal,  IFERROR(VLOOKUP(D718, Lookup!A:F, 3, FALSE), ""),
  medVal,   IFERROR(VLOOKUP(D718, Lookup!A:F, 4, FALSE), ""),
  contVal,  IFERROR(VLOOKUP(D718, Lookup!A:F, 5, FALSE), ""),
  placeVal, IFERROR(VLOOKUP(D718, Lookup!A:F, 6, FALSE), ""),
  baseURL, AS718 &amp; "?",
  utm_source,   Lookup!$B$4 &amp; srcVal,
  utm_campaign, Lookup!$C$4 &amp; campVal,
  utm_medium,   Lookup!$D$4 &amp; medVal,
  utm_content,  Lookup!$E$4 &amp; contVal,
  utm_place,    Lookup!$F$4 &amp; placeVal,
  extras, "&amp;utm_term=" &amp; Y718 &amp; "&amp;adCreative=" &amp; AW718 &amp; "&amp;suggestedTerms=" &amp; AU718,
  IF(
    NOT(completed),
    "Missing Info",
    IF(
      NOT(approved),
      "Awaiting Approval",
      baseURL &amp; utm_source &amp; utm_campaign &amp; utm_medium &amp; utm_content &amp; utm_place &amp; extras
    )
  )
)</f>
        <v>Missing Info</v>
      </c>
      <c r="AC718" s="72" t="str">
        <f t="shared" si="3"/>
        <v/>
      </c>
      <c r="AD718" s="68"/>
      <c r="AE718" s="106"/>
      <c r="AF718" s="114" t="str">
        <f t="shared" si="4"/>
        <v/>
      </c>
      <c r="AG718" s="76"/>
      <c r="AH718" s="111"/>
      <c r="AI718" s="115"/>
      <c r="AJ718" s="68"/>
      <c r="AK718" s="124" t="str">
        <f>IFERROR(__xludf.DUMMYFUNCTION("iferror(split(AJ718,""|""),"""")"),"")</f>
        <v/>
      </c>
      <c r="AL718" s="111"/>
      <c r="AM718" s="111"/>
      <c r="AN718" s="118" t="str">
        <f>IFERROR(__xludf.DUMMYFUNCTION("if(J718="""","""",GOOGLETRANSLATE(J718,""auto"",""en""))"),"")</f>
        <v/>
      </c>
      <c r="AO718" s="111" t="str">
        <f>IFERROR(__xludf.DUMMYFUNCTION("if(K718="""","""",GOOGLETRANSLATE(K718,""auto"",""en""))"),"")</f>
        <v/>
      </c>
      <c r="AP718" s="111" t="str">
        <f>IFERROR(__xludf.DUMMYFUNCTION("if(M718="""","""",GOOGLETRANSLATE(M718,""auto"",""en""))"),"")</f>
        <v/>
      </c>
      <c r="AQ718" s="111" t="str">
        <f>IFERROR(__xludf.DUMMYFUNCTION("if(O718="""","""",GOOGLETRANSLATE(O718,""auto"",""en""))"),"")</f>
        <v/>
      </c>
      <c r="AR718" s="111" t="str">
        <f>IFERROR(__xludf.DUMMYFUNCTION("if(Q718="""","""",GOOGLETRANSLATE(Q718,""auto"",""en""))"),"")</f>
        <v/>
      </c>
      <c r="AS718" s="68" t="str">
        <f>IFERROR(__xludf.DUMMYFUNCTION("REGEXREPLACE(E718, ""\?.*"", """")
"),"")</f>
        <v/>
      </c>
      <c r="AT718" s="120" t="str">
        <f>IFERROR(__xludf.DUMMYFUNCTION("TEXTJOIN(CHAR(10)&amp;CHAR(10), TRUE,
  ""H1: "" &amp;
    IFERROR(INDEX(IMPORTXML(REGEXREPLACE(AS718,""\?.*"",""""),""//h1[1]""),1),""""),
  IFERROR(""H2/H3: "" &amp;
    TEXTJOIN(CHAR(10), TRUE,
      IMPORTXML(REGEXREPLACE(AS718,""\?.*"",""""),""//h2[normalize-spa"&amp;"ce()] | //h3[normalize-space()]"")
    ),""""),
  IFERROR(""Paragraphs: "" &amp;
    TEXTJOIN(CHAR(10)&amp;CHAR(10), TRUE,
      IMPORTXML(REGEXREPLACE(AS718,""\?.*"",""""),
        ""//article//p[normalize-space()] | //div[contains(@class,'entry-content') or con"&amp;"tains(@class,'post-content') or contains(@class,'single-content') or contains(@class,'content') or contains(@class,'article')]//p[normalize-space()]""
      )
    ),"""")
)
"),"H1: ")</f>
        <v>H1: </v>
      </c>
      <c r="AU718" s="68" t="str">
        <f t="shared" si="5"/>
        <v/>
      </c>
      <c r="AV718" s="68" t="str">
        <f t="shared" si="6"/>
        <v/>
      </c>
      <c r="AW718" s="68" t="str">
        <f t="shared" si="7"/>
        <v/>
      </c>
      <c r="AX718" s="77"/>
    </row>
    <row r="719">
      <c r="A719" s="68"/>
      <c r="B719" s="68"/>
      <c r="C719" s="69"/>
      <c r="D719" s="68"/>
      <c r="E719" s="68"/>
      <c r="F719" s="68"/>
      <c r="G719" s="68"/>
      <c r="H719" s="68" t="str">
        <f t="shared" si="1"/>
        <v/>
      </c>
      <c r="I719" s="68"/>
      <c r="J719" s="111"/>
      <c r="K719" s="111"/>
      <c r="L719" s="122" t="b">
        <v>0</v>
      </c>
      <c r="M719" s="111"/>
      <c r="N719" s="109" t="b">
        <v>0</v>
      </c>
      <c r="O719" s="111"/>
      <c r="P719" s="109" t="b">
        <v>0</v>
      </c>
      <c r="Q719" s="111"/>
      <c r="R719" s="109" t="b">
        <v>0</v>
      </c>
      <c r="S719" s="111"/>
      <c r="T719" s="111"/>
      <c r="U719" s="111"/>
      <c r="V719" s="111"/>
      <c r="W719" s="111"/>
      <c r="X719" s="111"/>
      <c r="Y719" s="70" t="str">
        <f t="shared" si="8"/>
        <v/>
      </c>
      <c r="Z719" s="111"/>
      <c r="AA719" s="112" t="str">
        <f t="shared" si="2"/>
        <v>Missing Info</v>
      </c>
      <c r="AB719" s="113" t="str">
        <f>LET(
  completed, AA719="Complete",
  approved, AG719="Approved",
  srcVal,   IFERROR(VLOOKUP(D719, Lookup!A:F, 2, FALSE), ""),
  campVal,  IFERROR(VLOOKUP(D719, Lookup!A:F, 3, FALSE), ""),
  medVal,   IFERROR(VLOOKUP(D719, Lookup!A:F, 4, FALSE), ""),
  contVal,  IFERROR(VLOOKUP(D719, Lookup!A:F, 5, FALSE), ""),
  placeVal, IFERROR(VLOOKUP(D719, Lookup!A:F, 6, FALSE), ""),
  baseURL, AS719 &amp; "?",
  utm_source,   Lookup!$B$4 &amp; srcVal,
  utm_campaign, Lookup!$C$4 &amp; campVal,
  utm_medium,   Lookup!$D$4 &amp; medVal,
  utm_content,  Lookup!$E$4 &amp; contVal,
  utm_place,    Lookup!$F$4 &amp; placeVal,
  extras, "&amp;utm_term=" &amp; Y719 &amp; "&amp;adCreative=" &amp; AW719 &amp; "&amp;suggestedTerms=" &amp; AU719,
  IF(
    NOT(completed),
    "Missing Info",
    IF(
      NOT(approved),
      "Awaiting Approval",
      baseURL &amp; utm_source &amp; utm_campaign &amp; utm_medium &amp; utm_content &amp; utm_place &amp; extras
    )
  )
)</f>
        <v>Missing Info</v>
      </c>
      <c r="AC719" s="72" t="str">
        <f t="shared" si="3"/>
        <v/>
      </c>
      <c r="AD719" s="68"/>
      <c r="AE719" s="106"/>
      <c r="AF719" s="114" t="str">
        <f t="shared" si="4"/>
        <v/>
      </c>
      <c r="AG719" s="76"/>
      <c r="AH719" s="111"/>
      <c r="AI719" s="115"/>
      <c r="AJ719" s="68"/>
      <c r="AK719" s="124" t="str">
        <f>IFERROR(__xludf.DUMMYFUNCTION("iferror(split(AJ719,""|""),"""")"),"")</f>
        <v/>
      </c>
      <c r="AL719" s="111"/>
      <c r="AM719" s="111"/>
      <c r="AN719" s="118" t="str">
        <f>IFERROR(__xludf.DUMMYFUNCTION("if(J719="""","""",GOOGLETRANSLATE(J719,""auto"",""en""))"),"")</f>
        <v/>
      </c>
      <c r="AO719" s="111" t="str">
        <f>IFERROR(__xludf.DUMMYFUNCTION("if(K719="""","""",GOOGLETRANSLATE(K719,""auto"",""en""))"),"")</f>
        <v/>
      </c>
      <c r="AP719" s="111" t="str">
        <f>IFERROR(__xludf.DUMMYFUNCTION("if(M719="""","""",GOOGLETRANSLATE(M719,""auto"",""en""))"),"")</f>
        <v/>
      </c>
      <c r="AQ719" s="111" t="str">
        <f>IFERROR(__xludf.DUMMYFUNCTION("if(O719="""","""",GOOGLETRANSLATE(O719,""auto"",""en""))"),"")</f>
        <v/>
      </c>
      <c r="AR719" s="111" t="str">
        <f>IFERROR(__xludf.DUMMYFUNCTION("if(Q719="""","""",GOOGLETRANSLATE(Q719,""auto"",""en""))"),"")</f>
        <v/>
      </c>
      <c r="AS719" s="68" t="str">
        <f>IFERROR(__xludf.DUMMYFUNCTION("REGEXREPLACE(E719, ""\?.*"", """")
"),"")</f>
        <v/>
      </c>
      <c r="AT719" s="120" t="str">
        <f>IFERROR(__xludf.DUMMYFUNCTION("TEXTJOIN(CHAR(10)&amp;CHAR(10), TRUE,
  ""H1: "" &amp;
    IFERROR(INDEX(IMPORTXML(REGEXREPLACE(AS719,""\?.*"",""""),""//h1[1]""),1),""""),
  IFERROR(""H2/H3: "" &amp;
    TEXTJOIN(CHAR(10), TRUE,
      IMPORTXML(REGEXREPLACE(AS719,""\?.*"",""""),""//h2[normalize-spa"&amp;"ce()] | //h3[normalize-space()]"")
    ),""""),
  IFERROR(""Paragraphs: "" &amp;
    TEXTJOIN(CHAR(10)&amp;CHAR(10), TRUE,
      IMPORTXML(REGEXREPLACE(AS719,""\?.*"",""""),
        ""//article//p[normalize-space()] | //div[contains(@class,'entry-content') or con"&amp;"tains(@class,'post-content') or contains(@class,'single-content') or contains(@class,'content') or contains(@class,'article')]//p[normalize-space()]""
      )
    ),"""")
)
"),"H1: ")</f>
        <v>H1: </v>
      </c>
      <c r="AU719" s="68" t="str">
        <f t="shared" si="5"/>
        <v/>
      </c>
      <c r="AV719" s="68" t="str">
        <f t="shared" si="6"/>
        <v/>
      </c>
      <c r="AW719" s="68" t="str">
        <f t="shared" si="7"/>
        <v/>
      </c>
      <c r="AX719" s="77"/>
    </row>
    <row r="720">
      <c r="A720" s="68"/>
      <c r="B720" s="68"/>
      <c r="C720" s="69"/>
      <c r="D720" s="68"/>
      <c r="E720" s="68"/>
      <c r="F720" s="68"/>
      <c r="G720" s="68"/>
      <c r="H720" s="68" t="str">
        <f t="shared" si="1"/>
        <v/>
      </c>
      <c r="I720" s="68"/>
      <c r="J720" s="111"/>
      <c r="K720" s="111"/>
      <c r="L720" s="122" t="b">
        <v>0</v>
      </c>
      <c r="M720" s="111"/>
      <c r="N720" s="109" t="b">
        <v>0</v>
      </c>
      <c r="O720" s="111"/>
      <c r="P720" s="109" t="b">
        <v>0</v>
      </c>
      <c r="Q720" s="111"/>
      <c r="R720" s="109" t="b">
        <v>0</v>
      </c>
      <c r="S720" s="111"/>
      <c r="T720" s="111"/>
      <c r="U720" s="111"/>
      <c r="V720" s="111"/>
      <c r="W720" s="111"/>
      <c r="X720" s="111"/>
      <c r="Y720" s="70" t="str">
        <f t="shared" si="8"/>
        <v/>
      </c>
      <c r="Z720" s="111"/>
      <c r="AA720" s="112" t="str">
        <f t="shared" si="2"/>
        <v>Missing Info</v>
      </c>
      <c r="AB720" s="113" t="str">
        <f>LET(
  completed, AA720="Complete",
  approved, AG720="Approved",
  srcVal,   IFERROR(VLOOKUP(D720, Lookup!A:F, 2, FALSE), ""),
  campVal,  IFERROR(VLOOKUP(D720, Lookup!A:F, 3, FALSE), ""),
  medVal,   IFERROR(VLOOKUP(D720, Lookup!A:F, 4, FALSE), ""),
  contVal,  IFERROR(VLOOKUP(D720, Lookup!A:F, 5, FALSE), ""),
  placeVal, IFERROR(VLOOKUP(D720, Lookup!A:F, 6, FALSE), ""),
  baseURL, AS720 &amp; "?",
  utm_source,   Lookup!$B$4 &amp; srcVal,
  utm_campaign, Lookup!$C$4 &amp; campVal,
  utm_medium,   Lookup!$D$4 &amp; medVal,
  utm_content,  Lookup!$E$4 &amp; contVal,
  utm_place,    Lookup!$F$4 &amp; placeVal,
  extras, "&amp;utm_term=" &amp; Y720 &amp; "&amp;adCreative=" &amp; AW720 &amp; "&amp;suggestedTerms=" &amp; AU720,
  IF(
    NOT(completed),
    "Missing Info",
    IF(
      NOT(approved),
      "Awaiting Approval",
      baseURL &amp; utm_source &amp; utm_campaign &amp; utm_medium &amp; utm_content &amp; utm_place &amp; extras
    )
  )
)</f>
        <v>Missing Info</v>
      </c>
      <c r="AC720" s="72" t="str">
        <f t="shared" si="3"/>
        <v/>
      </c>
      <c r="AD720" s="68"/>
      <c r="AE720" s="106"/>
      <c r="AF720" s="114" t="str">
        <f t="shared" si="4"/>
        <v/>
      </c>
      <c r="AG720" s="76"/>
      <c r="AH720" s="111"/>
      <c r="AI720" s="115"/>
      <c r="AJ720" s="68"/>
      <c r="AK720" s="124" t="str">
        <f>IFERROR(__xludf.DUMMYFUNCTION("iferror(split(AJ720,""|""),"""")"),"")</f>
        <v/>
      </c>
      <c r="AL720" s="111"/>
      <c r="AM720" s="111"/>
      <c r="AN720" s="118" t="str">
        <f>IFERROR(__xludf.DUMMYFUNCTION("if(J720="""","""",GOOGLETRANSLATE(J720,""auto"",""en""))"),"")</f>
        <v/>
      </c>
      <c r="AO720" s="111" t="str">
        <f>IFERROR(__xludf.DUMMYFUNCTION("if(K720="""","""",GOOGLETRANSLATE(K720,""auto"",""en""))"),"")</f>
        <v/>
      </c>
      <c r="AP720" s="111" t="str">
        <f>IFERROR(__xludf.DUMMYFUNCTION("if(M720="""","""",GOOGLETRANSLATE(M720,""auto"",""en""))"),"")</f>
        <v/>
      </c>
      <c r="AQ720" s="111" t="str">
        <f>IFERROR(__xludf.DUMMYFUNCTION("if(O720="""","""",GOOGLETRANSLATE(O720,""auto"",""en""))"),"")</f>
        <v/>
      </c>
      <c r="AR720" s="111" t="str">
        <f>IFERROR(__xludf.DUMMYFUNCTION("if(Q720="""","""",GOOGLETRANSLATE(Q720,""auto"",""en""))"),"")</f>
        <v/>
      </c>
      <c r="AS720" s="68" t="str">
        <f>IFERROR(__xludf.DUMMYFUNCTION("REGEXREPLACE(E720, ""\?.*"", """")
"),"")</f>
        <v/>
      </c>
      <c r="AT720" s="120" t="str">
        <f>IFERROR(__xludf.DUMMYFUNCTION("TEXTJOIN(CHAR(10)&amp;CHAR(10), TRUE,
  ""H1: "" &amp;
    IFERROR(INDEX(IMPORTXML(REGEXREPLACE(AS720,""\?.*"",""""),""//h1[1]""),1),""""),
  IFERROR(""H2/H3: "" &amp;
    TEXTJOIN(CHAR(10), TRUE,
      IMPORTXML(REGEXREPLACE(AS720,""\?.*"",""""),""//h2[normalize-spa"&amp;"ce()] | //h3[normalize-space()]"")
    ),""""),
  IFERROR(""Paragraphs: "" &amp;
    TEXTJOIN(CHAR(10)&amp;CHAR(10), TRUE,
      IMPORTXML(REGEXREPLACE(AS720,""\?.*"",""""),
        ""//article//p[normalize-space()] | //div[contains(@class,'entry-content') or con"&amp;"tains(@class,'post-content') or contains(@class,'single-content') or contains(@class,'content') or contains(@class,'article')]//p[normalize-space()]""
      )
    ),"""")
)
"),"H1: ")</f>
        <v>H1: </v>
      </c>
      <c r="AU720" s="68" t="str">
        <f t="shared" si="5"/>
        <v/>
      </c>
      <c r="AV720" s="68" t="str">
        <f t="shared" si="6"/>
        <v/>
      </c>
      <c r="AW720" s="68" t="str">
        <f t="shared" si="7"/>
        <v/>
      </c>
      <c r="AX720" s="77"/>
    </row>
    <row r="721">
      <c r="A721" s="68"/>
      <c r="B721" s="68"/>
      <c r="C721" s="69"/>
      <c r="D721" s="68"/>
      <c r="E721" s="68"/>
      <c r="F721" s="68"/>
      <c r="G721" s="68"/>
      <c r="H721" s="68" t="str">
        <f t="shared" si="1"/>
        <v/>
      </c>
      <c r="I721" s="68"/>
      <c r="J721" s="111"/>
      <c r="K721" s="111"/>
      <c r="L721" s="122" t="b">
        <v>0</v>
      </c>
      <c r="M721" s="111"/>
      <c r="N721" s="109" t="b">
        <v>0</v>
      </c>
      <c r="O721" s="111"/>
      <c r="P721" s="109" t="b">
        <v>0</v>
      </c>
      <c r="Q721" s="111"/>
      <c r="R721" s="109" t="b">
        <v>0</v>
      </c>
      <c r="S721" s="111"/>
      <c r="T721" s="111"/>
      <c r="U721" s="111"/>
      <c r="V721" s="111"/>
      <c r="W721" s="111"/>
      <c r="X721" s="111"/>
      <c r="Y721" s="70" t="str">
        <f t="shared" si="8"/>
        <v/>
      </c>
      <c r="Z721" s="111"/>
      <c r="AA721" s="112" t="str">
        <f t="shared" si="2"/>
        <v>Missing Info</v>
      </c>
      <c r="AB721" s="113" t="str">
        <f>LET(
  completed, AA721="Complete",
  approved, AG721="Approved",
  srcVal,   IFERROR(VLOOKUP(D721, Lookup!A:F, 2, FALSE), ""),
  campVal,  IFERROR(VLOOKUP(D721, Lookup!A:F, 3, FALSE), ""),
  medVal,   IFERROR(VLOOKUP(D721, Lookup!A:F, 4, FALSE), ""),
  contVal,  IFERROR(VLOOKUP(D721, Lookup!A:F, 5, FALSE), ""),
  placeVal, IFERROR(VLOOKUP(D721, Lookup!A:F, 6, FALSE), ""),
  baseURL, AS721 &amp; "?",
  utm_source,   Lookup!$B$4 &amp; srcVal,
  utm_campaign, Lookup!$C$4 &amp; campVal,
  utm_medium,   Lookup!$D$4 &amp; medVal,
  utm_content,  Lookup!$E$4 &amp; contVal,
  utm_place,    Lookup!$F$4 &amp; placeVal,
  extras, "&amp;utm_term=" &amp; Y721 &amp; "&amp;adCreative=" &amp; AW721 &amp; "&amp;suggestedTerms=" &amp; AU721,
  IF(
    NOT(completed),
    "Missing Info",
    IF(
      NOT(approved),
      "Awaiting Approval",
      baseURL &amp; utm_source &amp; utm_campaign &amp; utm_medium &amp; utm_content &amp; utm_place &amp; extras
    )
  )
)</f>
        <v>Missing Info</v>
      </c>
      <c r="AC721" s="72" t="str">
        <f t="shared" si="3"/>
        <v/>
      </c>
      <c r="AD721" s="68"/>
      <c r="AE721" s="106"/>
      <c r="AF721" s="114" t="str">
        <f t="shared" si="4"/>
        <v/>
      </c>
      <c r="AG721" s="76"/>
      <c r="AH721" s="111"/>
      <c r="AI721" s="115"/>
      <c r="AJ721" s="68"/>
      <c r="AK721" s="124" t="str">
        <f>IFERROR(__xludf.DUMMYFUNCTION("iferror(split(AJ721,""|""),"""")"),"")</f>
        <v/>
      </c>
      <c r="AL721" s="111"/>
      <c r="AM721" s="111"/>
      <c r="AN721" s="118" t="str">
        <f>IFERROR(__xludf.DUMMYFUNCTION("if(J721="""","""",GOOGLETRANSLATE(J721,""auto"",""en""))"),"")</f>
        <v/>
      </c>
      <c r="AO721" s="111" t="str">
        <f>IFERROR(__xludf.DUMMYFUNCTION("if(K721="""","""",GOOGLETRANSLATE(K721,""auto"",""en""))"),"")</f>
        <v/>
      </c>
      <c r="AP721" s="111" t="str">
        <f>IFERROR(__xludf.DUMMYFUNCTION("if(M721="""","""",GOOGLETRANSLATE(M721,""auto"",""en""))"),"")</f>
        <v/>
      </c>
      <c r="AQ721" s="111" t="str">
        <f>IFERROR(__xludf.DUMMYFUNCTION("if(O721="""","""",GOOGLETRANSLATE(O721,""auto"",""en""))"),"")</f>
        <v/>
      </c>
      <c r="AR721" s="111" t="str">
        <f>IFERROR(__xludf.DUMMYFUNCTION("if(Q721="""","""",GOOGLETRANSLATE(Q721,""auto"",""en""))"),"")</f>
        <v/>
      </c>
      <c r="AS721" s="68" t="str">
        <f>IFERROR(__xludf.DUMMYFUNCTION("REGEXREPLACE(E721, ""\?.*"", """")
"),"")</f>
        <v/>
      </c>
      <c r="AT721" s="120" t="str">
        <f>IFERROR(__xludf.DUMMYFUNCTION("TEXTJOIN(CHAR(10)&amp;CHAR(10), TRUE,
  ""H1: "" &amp;
    IFERROR(INDEX(IMPORTXML(REGEXREPLACE(AS721,""\?.*"",""""),""//h1[1]""),1),""""),
  IFERROR(""H2/H3: "" &amp;
    TEXTJOIN(CHAR(10), TRUE,
      IMPORTXML(REGEXREPLACE(AS721,""\?.*"",""""),""//h2[normalize-spa"&amp;"ce()] | //h3[normalize-space()]"")
    ),""""),
  IFERROR(""Paragraphs: "" &amp;
    TEXTJOIN(CHAR(10)&amp;CHAR(10), TRUE,
      IMPORTXML(REGEXREPLACE(AS721,""\?.*"",""""),
        ""//article//p[normalize-space()] | //div[contains(@class,'entry-content') or con"&amp;"tains(@class,'post-content') or contains(@class,'single-content') or contains(@class,'content') or contains(@class,'article')]//p[normalize-space()]""
      )
    ),"""")
)
"),"H1: ")</f>
        <v>H1: </v>
      </c>
      <c r="AU721" s="68" t="str">
        <f t="shared" si="5"/>
        <v/>
      </c>
      <c r="AV721" s="68" t="str">
        <f t="shared" si="6"/>
        <v/>
      </c>
      <c r="AW721" s="68" t="str">
        <f t="shared" si="7"/>
        <v/>
      </c>
      <c r="AX721" s="77"/>
    </row>
    <row r="722">
      <c r="A722" s="68"/>
      <c r="B722" s="68"/>
      <c r="C722" s="69"/>
      <c r="D722" s="68"/>
      <c r="E722" s="68"/>
      <c r="F722" s="68"/>
      <c r="G722" s="68"/>
      <c r="H722" s="68" t="str">
        <f t="shared" si="1"/>
        <v/>
      </c>
      <c r="I722" s="68"/>
      <c r="J722" s="111"/>
      <c r="K722" s="111"/>
      <c r="L722" s="122" t="b">
        <v>0</v>
      </c>
      <c r="M722" s="111"/>
      <c r="N722" s="109" t="b">
        <v>0</v>
      </c>
      <c r="O722" s="111"/>
      <c r="P722" s="109" t="b">
        <v>0</v>
      </c>
      <c r="Q722" s="111"/>
      <c r="R722" s="109" t="b">
        <v>0</v>
      </c>
      <c r="S722" s="111"/>
      <c r="T722" s="111"/>
      <c r="U722" s="111"/>
      <c r="V722" s="111"/>
      <c r="W722" s="111"/>
      <c r="X722" s="111"/>
      <c r="Y722" s="70" t="str">
        <f t="shared" si="8"/>
        <v/>
      </c>
      <c r="Z722" s="111"/>
      <c r="AA722" s="112" t="str">
        <f t="shared" si="2"/>
        <v>Missing Info</v>
      </c>
      <c r="AB722" s="113" t="str">
        <f>LET(
  completed, AA722="Complete",
  approved, AG722="Approved",
  srcVal,   IFERROR(VLOOKUP(D722, Lookup!A:F, 2, FALSE), ""),
  campVal,  IFERROR(VLOOKUP(D722, Lookup!A:F, 3, FALSE), ""),
  medVal,   IFERROR(VLOOKUP(D722, Lookup!A:F, 4, FALSE), ""),
  contVal,  IFERROR(VLOOKUP(D722, Lookup!A:F, 5, FALSE), ""),
  placeVal, IFERROR(VLOOKUP(D722, Lookup!A:F, 6, FALSE), ""),
  baseURL, AS722 &amp; "?",
  utm_source,   Lookup!$B$4 &amp; srcVal,
  utm_campaign, Lookup!$C$4 &amp; campVal,
  utm_medium,   Lookup!$D$4 &amp; medVal,
  utm_content,  Lookup!$E$4 &amp; contVal,
  utm_place,    Lookup!$F$4 &amp; placeVal,
  extras, "&amp;utm_term=" &amp; Y722 &amp; "&amp;adCreative=" &amp; AW722 &amp; "&amp;suggestedTerms=" &amp; AU722,
  IF(
    NOT(completed),
    "Missing Info",
    IF(
      NOT(approved),
      "Awaiting Approval",
      baseURL &amp; utm_source &amp; utm_campaign &amp; utm_medium &amp; utm_content &amp; utm_place &amp; extras
    )
  )
)</f>
        <v>Missing Info</v>
      </c>
      <c r="AC722" s="72" t="str">
        <f t="shared" si="3"/>
        <v/>
      </c>
      <c r="AD722" s="68"/>
      <c r="AE722" s="106"/>
      <c r="AF722" s="114" t="str">
        <f t="shared" si="4"/>
        <v/>
      </c>
      <c r="AG722" s="76"/>
      <c r="AH722" s="111"/>
      <c r="AI722" s="115"/>
      <c r="AJ722" s="68"/>
      <c r="AK722" s="124" t="str">
        <f>IFERROR(__xludf.DUMMYFUNCTION("iferror(split(AJ722,""|""),"""")"),"")</f>
        <v/>
      </c>
      <c r="AL722" s="111"/>
      <c r="AM722" s="111"/>
      <c r="AN722" s="118" t="str">
        <f>IFERROR(__xludf.DUMMYFUNCTION("if(J722="""","""",GOOGLETRANSLATE(J722,""auto"",""en""))"),"")</f>
        <v/>
      </c>
      <c r="AO722" s="111" t="str">
        <f>IFERROR(__xludf.DUMMYFUNCTION("if(K722="""","""",GOOGLETRANSLATE(K722,""auto"",""en""))"),"")</f>
        <v/>
      </c>
      <c r="AP722" s="111" t="str">
        <f>IFERROR(__xludf.DUMMYFUNCTION("if(M722="""","""",GOOGLETRANSLATE(M722,""auto"",""en""))"),"")</f>
        <v/>
      </c>
      <c r="AQ722" s="111" t="str">
        <f>IFERROR(__xludf.DUMMYFUNCTION("if(O722="""","""",GOOGLETRANSLATE(O722,""auto"",""en""))"),"")</f>
        <v/>
      </c>
      <c r="AR722" s="111" t="str">
        <f>IFERROR(__xludf.DUMMYFUNCTION("if(Q722="""","""",GOOGLETRANSLATE(Q722,""auto"",""en""))"),"")</f>
        <v/>
      </c>
      <c r="AS722" s="68" t="str">
        <f>IFERROR(__xludf.DUMMYFUNCTION("REGEXREPLACE(E722, ""\?.*"", """")
"),"")</f>
        <v/>
      </c>
      <c r="AT722" s="120" t="str">
        <f>IFERROR(__xludf.DUMMYFUNCTION("TEXTJOIN(CHAR(10)&amp;CHAR(10), TRUE,
  ""H1: "" &amp;
    IFERROR(INDEX(IMPORTXML(REGEXREPLACE(AS722,""\?.*"",""""),""//h1[1]""),1),""""),
  IFERROR(""H2/H3: "" &amp;
    TEXTJOIN(CHAR(10), TRUE,
      IMPORTXML(REGEXREPLACE(AS722,""\?.*"",""""),""//h2[normalize-spa"&amp;"ce()] | //h3[normalize-space()]"")
    ),""""),
  IFERROR(""Paragraphs: "" &amp;
    TEXTJOIN(CHAR(10)&amp;CHAR(10), TRUE,
      IMPORTXML(REGEXREPLACE(AS722,""\?.*"",""""),
        ""//article//p[normalize-space()] | //div[contains(@class,'entry-content') or con"&amp;"tains(@class,'post-content') or contains(@class,'single-content') or contains(@class,'content') or contains(@class,'article')]//p[normalize-space()]""
      )
    ),"""")
)
"),"H1: ")</f>
        <v>H1: </v>
      </c>
      <c r="AU722" s="68" t="str">
        <f t="shared" si="5"/>
        <v/>
      </c>
      <c r="AV722" s="68" t="str">
        <f t="shared" si="6"/>
        <v/>
      </c>
      <c r="AW722" s="68" t="str">
        <f t="shared" si="7"/>
        <v/>
      </c>
      <c r="AX722" s="77"/>
    </row>
    <row r="723">
      <c r="A723" s="68"/>
      <c r="B723" s="68"/>
      <c r="C723" s="69"/>
      <c r="D723" s="68"/>
      <c r="E723" s="68"/>
      <c r="F723" s="68"/>
      <c r="G723" s="68"/>
      <c r="H723" s="68" t="str">
        <f t="shared" si="1"/>
        <v/>
      </c>
      <c r="I723" s="68"/>
      <c r="J723" s="111"/>
      <c r="K723" s="111"/>
      <c r="L723" s="122" t="b">
        <v>0</v>
      </c>
      <c r="M723" s="111"/>
      <c r="N723" s="109" t="b">
        <v>0</v>
      </c>
      <c r="O723" s="111"/>
      <c r="P723" s="109" t="b">
        <v>0</v>
      </c>
      <c r="Q723" s="111"/>
      <c r="R723" s="109" t="b">
        <v>0</v>
      </c>
      <c r="S723" s="111"/>
      <c r="T723" s="111"/>
      <c r="U723" s="111"/>
      <c r="V723" s="111"/>
      <c r="W723" s="111"/>
      <c r="X723" s="111"/>
      <c r="Y723" s="70" t="str">
        <f t="shared" si="8"/>
        <v/>
      </c>
      <c r="Z723" s="111"/>
      <c r="AA723" s="112" t="str">
        <f t="shared" si="2"/>
        <v>Missing Info</v>
      </c>
      <c r="AB723" s="113" t="str">
        <f>LET(
  completed, AA723="Complete",
  approved, AG723="Approved",
  srcVal,   IFERROR(VLOOKUP(D723, Lookup!A:F, 2, FALSE), ""),
  campVal,  IFERROR(VLOOKUP(D723, Lookup!A:F, 3, FALSE), ""),
  medVal,   IFERROR(VLOOKUP(D723, Lookup!A:F, 4, FALSE), ""),
  contVal,  IFERROR(VLOOKUP(D723, Lookup!A:F, 5, FALSE), ""),
  placeVal, IFERROR(VLOOKUP(D723, Lookup!A:F, 6, FALSE), ""),
  baseURL, AS723 &amp; "?",
  utm_source,   Lookup!$B$4 &amp; srcVal,
  utm_campaign, Lookup!$C$4 &amp; campVal,
  utm_medium,   Lookup!$D$4 &amp; medVal,
  utm_content,  Lookup!$E$4 &amp; contVal,
  utm_place,    Lookup!$F$4 &amp; placeVal,
  extras, "&amp;utm_term=" &amp; Y723 &amp; "&amp;adCreative=" &amp; AW723 &amp; "&amp;suggestedTerms=" &amp; AU723,
  IF(
    NOT(completed),
    "Missing Info",
    IF(
      NOT(approved),
      "Awaiting Approval",
      baseURL &amp; utm_source &amp; utm_campaign &amp; utm_medium &amp; utm_content &amp; utm_place &amp; extras
    )
  )
)</f>
        <v>Missing Info</v>
      </c>
      <c r="AC723" s="72" t="str">
        <f t="shared" si="3"/>
        <v/>
      </c>
      <c r="AD723" s="68"/>
      <c r="AE723" s="106"/>
      <c r="AF723" s="114" t="str">
        <f t="shared" si="4"/>
        <v/>
      </c>
      <c r="AG723" s="76"/>
      <c r="AH723" s="111"/>
      <c r="AI723" s="115"/>
      <c r="AJ723" s="68"/>
      <c r="AK723" s="124" t="str">
        <f>IFERROR(__xludf.DUMMYFUNCTION("iferror(split(AJ723,""|""),"""")"),"")</f>
        <v/>
      </c>
      <c r="AL723" s="111"/>
      <c r="AM723" s="111"/>
      <c r="AN723" s="118" t="str">
        <f>IFERROR(__xludf.DUMMYFUNCTION("if(J723="""","""",GOOGLETRANSLATE(J723,""auto"",""en""))"),"")</f>
        <v/>
      </c>
      <c r="AO723" s="111" t="str">
        <f>IFERROR(__xludf.DUMMYFUNCTION("if(K723="""","""",GOOGLETRANSLATE(K723,""auto"",""en""))"),"")</f>
        <v/>
      </c>
      <c r="AP723" s="111" t="str">
        <f>IFERROR(__xludf.DUMMYFUNCTION("if(M723="""","""",GOOGLETRANSLATE(M723,""auto"",""en""))"),"")</f>
        <v/>
      </c>
      <c r="AQ723" s="111" t="str">
        <f>IFERROR(__xludf.DUMMYFUNCTION("if(O723="""","""",GOOGLETRANSLATE(O723,""auto"",""en""))"),"")</f>
        <v/>
      </c>
      <c r="AR723" s="111" t="str">
        <f>IFERROR(__xludf.DUMMYFUNCTION("if(Q723="""","""",GOOGLETRANSLATE(Q723,""auto"",""en""))"),"")</f>
        <v/>
      </c>
      <c r="AS723" s="68" t="str">
        <f>IFERROR(__xludf.DUMMYFUNCTION("REGEXREPLACE(E723, ""\?.*"", """")
"),"")</f>
        <v/>
      </c>
      <c r="AT723" s="120" t="str">
        <f>IFERROR(__xludf.DUMMYFUNCTION("TEXTJOIN(CHAR(10)&amp;CHAR(10), TRUE,
  ""H1: "" &amp;
    IFERROR(INDEX(IMPORTXML(REGEXREPLACE(AS723,""\?.*"",""""),""//h1[1]""),1),""""),
  IFERROR(""H2/H3: "" &amp;
    TEXTJOIN(CHAR(10), TRUE,
      IMPORTXML(REGEXREPLACE(AS723,""\?.*"",""""),""//h2[normalize-spa"&amp;"ce()] | //h3[normalize-space()]"")
    ),""""),
  IFERROR(""Paragraphs: "" &amp;
    TEXTJOIN(CHAR(10)&amp;CHAR(10), TRUE,
      IMPORTXML(REGEXREPLACE(AS723,""\?.*"",""""),
        ""//article//p[normalize-space()] | //div[contains(@class,'entry-content') or con"&amp;"tains(@class,'post-content') or contains(@class,'single-content') or contains(@class,'content') or contains(@class,'article')]//p[normalize-space()]""
      )
    ),"""")
)
"),"H1: ")</f>
        <v>H1: </v>
      </c>
      <c r="AU723" s="68" t="str">
        <f t="shared" si="5"/>
        <v/>
      </c>
      <c r="AV723" s="68" t="str">
        <f t="shared" si="6"/>
        <v/>
      </c>
      <c r="AW723" s="68" t="str">
        <f t="shared" si="7"/>
        <v/>
      </c>
      <c r="AX723" s="77"/>
    </row>
    <row r="724">
      <c r="A724" s="68"/>
      <c r="B724" s="68"/>
      <c r="C724" s="69"/>
      <c r="D724" s="68"/>
      <c r="E724" s="68"/>
      <c r="F724" s="68"/>
      <c r="G724" s="68"/>
      <c r="H724" s="68" t="str">
        <f t="shared" si="1"/>
        <v/>
      </c>
      <c r="I724" s="68"/>
      <c r="J724" s="111"/>
      <c r="K724" s="111"/>
      <c r="L724" s="122" t="b">
        <v>0</v>
      </c>
      <c r="M724" s="111"/>
      <c r="N724" s="109" t="b">
        <v>0</v>
      </c>
      <c r="O724" s="111"/>
      <c r="P724" s="109" t="b">
        <v>0</v>
      </c>
      <c r="Q724" s="111"/>
      <c r="R724" s="109" t="b">
        <v>0</v>
      </c>
      <c r="S724" s="111"/>
      <c r="T724" s="111"/>
      <c r="U724" s="111"/>
      <c r="V724" s="111"/>
      <c r="W724" s="111"/>
      <c r="X724" s="111"/>
      <c r="Y724" s="70" t="str">
        <f t="shared" si="8"/>
        <v/>
      </c>
      <c r="Z724" s="111"/>
      <c r="AA724" s="112" t="str">
        <f t="shared" si="2"/>
        <v>Missing Info</v>
      </c>
      <c r="AB724" s="113" t="str">
        <f>LET(
  completed, AA724="Complete",
  approved, AG724="Approved",
  srcVal,   IFERROR(VLOOKUP(D724, Lookup!A:F, 2, FALSE), ""),
  campVal,  IFERROR(VLOOKUP(D724, Lookup!A:F, 3, FALSE), ""),
  medVal,   IFERROR(VLOOKUP(D724, Lookup!A:F, 4, FALSE), ""),
  contVal,  IFERROR(VLOOKUP(D724, Lookup!A:F, 5, FALSE), ""),
  placeVal, IFERROR(VLOOKUP(D724, Lookup!A:F, 6, FALSE), ""),
  baseURL, AS724 &amp; "?",
  utm_source,   Lookup!$B$4 &amp; srcVal,
  utm_campaign, Lookup!$C$4 &amp; campVal,
  utm_medium,   Lookup!$D$4 &amp; medVal,
  utm_content,  Lookup!$E$4 &amp; contVal,
  utm_place,    Lookup!$F$4 &amp; placeVal,
  extras, "&amp;utm_term=" &amp; Y724 &amp; "&amp;adCreative=" &amp; AW724 &amp; "&amp;suggestedTerms=" &amp; AU724,
  IF(
    NOT(completed),
    "Missing Info",
    IF(
      NOT(approved),
      "Awaiting Approval",
      baseURL &amp; utm_source &amp; utm_campaign &amp; utm_medium &amp; utm_content &amp; utm_place &amp; extras
    )
  )
)</f>
        <v>Missing Info</v>
      </c>
      <c r="AC724" s="72" t="str">
        <f t="shared" si="3"/>
        <v/>
      </c>
      <c r="AD724" s="68"/>
      <c r="AE724" s="106"/>
      <c r="AF724" s="114" t="str">
        <f t="shared" si="4"/>
        <v/>
      </c>
      <c r="AG724" s="76"/>
      <c r="AH724" s="111"/>
      <c r="AI724" s="115"/>
      <c r="AJ724" s="68"/>
      <c r="AK724" s="124" t="str">
        <f>IFERROR(__xludf.DUMMYFUNCTION("iferror(split(AJ724,""|""),"""")"),"")</f>
        <v/>
      </c>
      <c r="AL724" s="111"/>
      <c r="AM724" s="111"/>
      <c r="AN724" s="118" t="str">
        <f>IFERROR(__xludf.DUMMYFUNCTION("if(J724="""","""",GOOGLETRANSLATE(J724,""auto"",""en""))"),"")</f>
        <v/>
      </c>
      <c r="AO724" s="111" t="str">
        <f>IFERROR(__xludf.DUMMYFUNCTION("if(K724="""","""",GOOGLETRANSLATE(K724,""auto"",""en""))"),"")</f>
        <v/>
      </c>
      <c r="AP724" s="111" t="str">
        <f>IFERROR(__xludf.DUMMYFUNCTION("if(M724="""","""",GOOGLETRANSLATE(M724,""auto"",""en""))"),"")</f>
        <v/>
      </c>
      <c r="AQ724" s="111" t="str">
        <f>IFERROR(__xludf.DUMMYFUNCTION("if(O724="""","""",GOOGLETRANSLATE(O724,""auto"",""en""))"),"")</f>
        <v/>
      </c>
      <c r="AR724" s="111" t="str">
        <f>IFERROR(__xludf.DUMMYFUNCTION("if(Q724="""","""",GOOGLETRANSLATE(Q724,""auto"",""en""))"),"")</f>
        <v/>
      </c>
      <c r="AS724" s="68" t="str">
        <f>IFERROR(__xludf.DUMMYFUNCTION("REGEXREPLACE(E724, ""\?.*"", """")
"),"")</f>
        <v/>
      </c>
      <c r="AT724" s="120" t="str">
        <f>IFERROR(__xludf.DUMMYFUNCTION("TEXTJOIN(CHAR(10)&amp;CHAR(10), TRUE,
  ""H1: "" &amp;
    IFERROR(INDEX(IMPORTXML(REGEXREPLACE(AS724,""\?.*"",""""),""//h1[1]""),1),""""),
  IFERROR(""H2/H3: "" &amp;
    TEXTJOIN(CHAR(10), TRUE,
      IMPORTXML(REGEXREPLACE(AS724,""\?.*"",""""),""//h2[normalize-spa"&amp;"ce()] | //h3[normalize-space()]"")
    ),""""),
  IFERROR(""Paragraphs: "" &amp;
    TEXTJOIN(CHAR(10)&amp;CHAR(10), TRUE,
      IMPORTXML(REGEXREPLACE(AS724,""\?.*"",""""),
        ""//article//p[normalize-space()] | //div[contains(@class,'entry-content') or con"&amp;"tains(@class,'post-content') or contains(@class,'single-content') or contains(@class,'content') or contains(@class,'article')]//p[normalize-space()]""
      )
    ),"""")
)
"),"H1: ")</f>
        <v>H1: </v>
      </c>
      <c r="AU724" s="68" t="str">
        <f t="shared" si="5"/>
        <v/>
      </c>
      <c r="AV724" s="68" t="str">
        <f t="shared" si="6"/>
        <v/>
      </c>
      <c r="AW724" s="68" t="str">
        <f t="shared" si="7"/>
        <v/>
      </c>
      <c r="AX724" s="77"/>
    </row>
    <row r="725">
      <c r="A725" s="68"/>
      <c r="B725" s="68"/>
      <c r="C725" s="69"/>
      <c r="D725" s="68"/>
      <c r="E725" s="68"/>
      <c r="F725" s="68"/>
      <c r="G725" s="68"/>
      <c r="H725" s="68" t="str">
        <f t="shared" si="1"/>
        <v/>
      </c>
      <c r="I725" s="68"/>
      <c r="J725" s="111"/>
      <c r="K725" s="111"/>
      <c r="L725" s="122" t="b">
        <v>0</v>
      </c>
      <c r="M725" s="111"/>
      <c r="N725" s="109" t="b">
        <v>0</v>
      </c>
      <c r="O725" s="111"/>
      <c r="P725" s="109" t="b">
        <v>0</v>
      </c>
      <c r="Q725" s="111"/>
      <c r="R725" s="109" t="b">
        <v>0</v>
      </c>
      <c r="S725" s="111"/>
      <c r="T725" s="111"/>
      <c r="U725" s="111"/>
      <c r="V725" s="111"/>
      <c r="W725" s="111"/>
      <c r="X725" s="111"/>
      <c r="Y725" s="70" t="str">
        <f t="shared" si="8"/>
        <v/>
      </c>
      <c r="Z725" s="111"/>
      <c r="AA725" s="112" t="str">
        <f t="shared" si="2"/>
        <v>Missing Info</v>
      </c>
      <c r="AB725" s="113" t="str">
        <f>LET(
  completed, AA725="Complete",
  approved, AG725="Approved",
  srcVal,   IFERROR(VLOOKUP(D725, Lookup!A:F, 2, FALSE), ""),
  campVal,  IFERROR(VLOOKUP(D725, Lookup!A:F, 3, FALSE), ""),
  medVal,   IFERROR(VLOOKUP(D725, Lookup!A:F, 4, FALSE), ""),
  contVal,  IFERROR(VLOOKUP(D725, Lookup!A:F, 5, FALSE), ""),
  placeVal, IFERROR(VLOOKUP(D725, Lookup!A:F, 6, FALSE), ""),
  baseURL, AS725 &amp; "?",
  utm_source,   Lookup!$B$4 &amp; srcVal,
  utm_campaign, Lookup!$C$4 &amp; campVal,
  utm_medium,   Lookup!$D$4 &amp; medVal,
  utm_content,  Lookup!$E$4 &amp; contVal,
  utm_place,    Lookup!$F$4 &amp; placeVal,
  extras, "&amp;utm_term=" &amp; Y725 &amp; "&amp;adCreative=" &amp; AW725 &amp; "&amp;suggestedTerms=" &amp; AU725,
  IF(
    NOT(completed),
    "Missing Info",
    IF(
      NOT(approved),
      "Awaiting Approval",
      baseURL &amp; utm_source &amp; utm_campaign &amp; utm_medium &amp; utm_content &amp; utm_place &amp; extras
    )
  )
)</f>
        <v>Missing Info</v>
      </c>
      <c r="AC725" s="72" t="str">
        <f t="shared" si="3"/>
        <v/>
      </c>
      <c r="AD725" s="68"/>
      <c r="AE725" s="106"/>
      <c r="AF725" s="114" t="str">
        <f t="shared" si="4"/>
        <v/>
      </c>
      <c r="AG725" s="76"/>
      <c r="AH725" s="111"/>
      <c r="AI725" s="115"/>
      <c r="AJ725" s="68"/>
      <c r="AK725" s="124" t="str">
        <f>IFERROR(__xludf.DUMMYFUNCTION("iferror(split(AJ725,""|""),"""")"),"")</f>
        <v/>
      </c>
      <c r="AL725" s="111"/>
      <c r="AM725" s="111"/>
      <c r="AN725" s="118" t="str">
        <f>IFERROR(__xludf.DUMMYFUNCTION("if(J725="""","""",GOOGLETRANSLATE(J725,""auto"",""en""))"),"")</f>
        <v/>
      </c>
      <c r="AO725" s="111" t="str">
        <f>IFERROR(__xludf.DUMMYFUNCTION("if(K725="""","""",GOOGLETRANSLATE(K725,""auto"",""en""))"),"")</f>
        <v/>
      </c>
      <c r="AP725" s="111" t="str">
        <f>IFERROR(__xludf.DUMMYFUNCTION("if(M725="""","""",GOOGLETRANSLATE(M725,""auto"",""en""))"),"")</f>
        <v/>
      </c>
      <c r="AQ725" s="111" t="str">
        <f>IFERROR(__xludf.DUMMYFUNCTION("if(O725="""","""",GOOGLETRANSLATE(O725,""auto"",""en""))"),"")</f>
        <v/>
      </c>
      <c r="AR725" s="111" t="str">
        <f>IFERROR(__xludf.DUMMYFUNCTION("if(Q725="""","""",GOOGLETRANSLATE(Q725,""auto"",""en""))"),"")</f>
        <v/>
      </c>
      <c r="AS725" s="68" t="str">
        <f>IFERROR(__xludf.DUMMYFUNCTION("REGEXREPLACE(E725, ""\?.*"", """")
"),"")</f>
        <v/>
      </c>
      <c r="AT725" s="120" t="str">
        <f>IFERROR(__xludf.DUMMYFUNCTION("TEXTJOIN(CHAR(10)&amp;CHAR(10), TRUE,
  ""H1: "" &amp;
    IFERROR(INDEX(IMPORTXML(REGEXREPLACE(AS725,""\?.*"",""""),""//h1[1]""),1),""""),
  IFERROR(""H2/H3: "" &amp;
    TEXTJOIN(CHAR(10), TRUE,
      IMPORTXML(REGEXREPLACE(AS725,""\?.*"",""""),""//h2[normalize-spa"&amp;"ce()] | //h3[normalize-space()]"")
    ),""""),
  IFERROR(""Paragraphs: "" &amp;
    TEXTJOIN(CHAR(10)&amp;CHAR(10), TRUE,
      IMPORTXML(REGEXREPLACE(AS725,""\?.*"",""""),
        ""//article//p[normalize-space()] | //div[contains(@class,'entry-content') or con"&amp;"tains(@class,'post-content') or contains(@class,'single-content') or contains(@class,'content') or contains(@class,'article')]//p[normalize-space()]""
      )
    ),"""")
)
"),"H1: ")</f>
        <v>H1: </v>
      </c>
      <c r="AU725" s="68" t="str">
        <f t="shared" si="5"/>
        <v/>
      </c>
      <c r="AV725" s="68" t="str">
        <f t="shared" si="6"/>
        <v/>
      </c>
      <c r="AW725" s="68" t="str">
        <f t="shared" si="7"/>
        <v/>
      </c>
      <c r="AX725" s="77"/>
    </row>
    <row r="726">
      <c r="A726" s="68"/>
      <c r="B726" s="68"/>
      <c r="C726" s="69"/>
      <c r="D726" s="68"/>
      <c r="E726" s="68"/>
      <c r="F726" s="68"/>
      <c r="G726" s="68"/>
      <c r="H726" s="68" t="str">
        <f t="shared" si="1"/>
        <v/>
      </c>
      <c r="I726" s="68"/>
      <c r="J726" s="111"/>
      <c r="K726" s="111"/>
      <c r="L726" s="122" t="b">
        <v>0</v>
      </c>
      <c r="M726" s="111"/>
      <c r="N726" s="109" t="b">
        <v>0</v>
      </c>
      <c r="O726" s="111"/>
      <c r="P726" s="109" t="b">
        <v>0</v>
      </c>
      <c r="Q726" s="111"/>
      <c r="R726" s="109" t="b">
        <v>0</v>
      </c>
      <c r="S726" s="111"/>
      <c r="T726" s="111"/>
      <c r="U726" s="111"/>
      <c r="V726" s="111"/>
      <c r="W726" s="111"/>
      <c r="X726" s="111"/>
      <c r="Y726" s="70" t="str">
        <f t="shared" si="8"/>
        <v/>
      </c>
      <c r="Z726" s="111"/>
      <c r="AA726" s="112" t="str">
        <f t="shared" si="2"/>
        <v>Missing Info</v>
      </c>
      <c r="AB726" s="113" t="str">
        <f>LET(
  completed, AA726="Complete",
  approved, AG726="Approved",
  srcVal,   IFERROR(VLOOKUP(D726, Lookup!A:F, 2, FALSE), ""),
  campVal,  IFERROR(VLOOKUP(D726, Lookup!A:F, 3, FALSE), ""),
  medVal,   IFERROR(VLOOKUP(D726, Lookup!A:F, 4, FALSE), ""),
  contVal,  IFERROR(VLOOKUP(D726, Lookup!A:F, 5, FALSE), ""),
  placeVal, IFERROR(VLOOKUP(D726, Lookup!A:F, 6, FALSE), ""),
  baseURL, AS726 &amp; "?",
  utm_source,   Lookup!$B$4 &amp; srcVal,
  utm_campaign, Lookup!$C$4 &amp; campVal,
  utm_medium,   Lookup!$D$4 &amp; medVal,
  utm_content,  Lookup!$E$4 &amp; contVal,
  utm_place,    Lookup!$F$4 &amp; placeVal,
  extras, "&amp;utm_term=" &amp; Y726 &amp; "&amp;adCreative=" &amp; AW726 &amp; "&amp;suggestedTerms=" &amp; AU726,
  IF(
    NOT(completed),
    "Missing Info",
    IF(
      NOT(approved),
      "Awaiting Approval",
      baseURL &amp; utm_source &amp; utm_campaign &amp; utm_medium &amp; utm_content &amp; utm_place &amp; extras
    )
  )
)</f>
        <v>Missing Info</v>
      </c>
      <c r="AC726" s="72" t="str">
        <f t="shared" si="3"/>
        <v/>
      </c>
      <c r="AD726" s="68"/>
      <c r="AE726" s="106"/>
      <c r="AF726" s="114" t="str">
        <f t="shared" si="4"/>
        <v/>
      </c>
      <c r="AG726" s="76"/>
      <c r="AH726" s="111"/>
      <c r="AI726" s="115"/>
      <c r="AJ726" s="68"/>
      <c r="AK726" s="124" t="str">
        <f>IFERROR(__xludf.DUMMYFUNCTION("iferror(split(AJ726,""|""),"""")"),"")</f>
        <v/>
      </c>
      <c r="AL726" s="111"/>
      <c r="AM726" s="111"/>
      <c r="AN726" s="118" t="str">
        <f>IFERROR(__xludf.DUMMYFUNCTION("if(J726="""","""",GOOGLETRANSLATE(J726,""auto"",""en""))"),"")</f>
        <v/>
      </c>
      <c r="AO726" s="111" t="str">
        <f>IFERROR(__xludf.DUMMYFUNCTION("if(K726="""","""",GOOGLETRANSLATE(K726,""auto"",""en""))"),"")</f>
        <v/>
      </c>
      <c r="AP726" s="111" t="str">
        <f>IFERROR(__xludf.DUMMYFUNCTION("if(M726="""","""",GOOGLETRANSLATE(M726,""auto"",""en""))"),"")</f>
        <v/>
      </c>
      <c r="AQ726" s="111" t="str">
        <f>IFERROR(__xludf.DUMMYFUNCTION("if(O726="""","""",GOOGLETRANSLATE(O726,""auto"",""en""))"),"")</f>
        <v/>
      </c>
      <c r="AR726" s="111" t="str">
        <f>IFERROR(__xludf.DUMMYFUNCTION("if(Q726="""","""",GOOGLETRANSLATE(Q726,""auto"",""en""))"),"")</f>
        <v/>
      </c>
      <c r="AS726" s="68" t="str">
        <f>IFERROR(__xludf.DUMMYFUNCTION("REGEXREPLACE(E726, ""\?.*"", """")
"),"")</f>
        <v/>
      </c>
      <c r="AT726" s="120" t="str">
        <f>IFERROR(__xludf.DUMMYFUNCTION("TEXTJOIN(CHAR(10)&amp;CHAR(10), TRUE,
  ""H1: "" &amp;
    IFERROR(INDEX(IMPORTXML(REGEXREPLACE(AS726,""\?.*"",""""),""//h1[1]""),1),""""),
  IFERROR(""H2/H3: "" &amp;
    TEXTJOIN(CHAR(10), TRUE,
      IMPORTXML(REGEXREPLACE(AS726,""\?.*"",""""),""//h2[normalize-spa"&amp;"ce()] | //h3[normalize-space()]"")
    ),""""),
  IFERROR(""Paragraphs: "" &amp;
    TEXTJOIN(CHAR(10)&amp;CHAR(10), TRUE,
      IMPORTXML(REGEXREPLACE(AS726,""\?.*"",""""),
        ""//article//p[normalize-space()] | //div[contains(@class,'entry-content') or con"&amp;"tains(@class,'post-content') or contains(@class,'single-content') or contains(@class,'content') or contains(@class,'article')]//p[normalize-space()]""
      )
    ),"""")
)
"),"H1: ")</f>
        <v>H1: </v>
      </c>
      <c r="AU726" s="68" t="str">
        <f t="shared" si="5"/>
        <v/>
      </c>
      <c r="AV726" s="68" t="str">
        <f t="shared" si="6"/>
        <v/>
      </c>
      <c r="AW726" s="68" t="str">
        <f t="shared" si="7"/>
        <v/>
      </c>
      <c r="AX726" s="77"/>
    </row>
    <row r="727">
      <c r="A727" s="68"/>
      <c r="B727" s="68"/>
      <c r="C727" s="69"/>
      <c r="D727" s="68"/>
      <c r="E727" s="68"/>
      <c r="F727" s="68"/>
      <c r="G727" s="68"/>
      <c r="H727" s="68" t="str">
        <f t="shared" si="1"/>
        <v/>
      </c>
      <c r="I727" s="68"/>
      <c r="J727" s="111"/>
      <c r="K727" s="111"/>
      <c r="L727" s="122" t="b">
        <v>0</v>
      </c>
      <c r="M727" s="111"/>
      <c r="N727" s="109" t="b">
        <v>0</v>
      </c>
      <c r="O727" s="111"/>
      <c r="P727" s="109" t="b">
        <v>0</v>
      </c>
      <c r="Q727" s="111"/>
      <c r="R727" s="109" t="b">
        <v>0</v>
      </c>
      <c r="S727" s="111"/>
      <c r="T727" s="111"/>
      <c r="U727" s="111"/>
      <c r="V727" s="111"/>
      <c r="W727" s="111"/>
      <c r="X727" s="111"/>
      <c r="Y727" s="70" t="str">
        <f t="shared" si="8"/>
        <v/>
      </c>
      <c r="Z727" s="111"/>
      <c r="AA727" s="112" t="str">
        <f t="shared" si="2"/>
        <v>Missing Info</v>
      </c>
      <c r="AB727" s="113" t="str">
        <f>LET(
  completed, AA727="Complete",
  approved, AG727="Approved",
  srcVal,   IFERROR(VLOOKUP(D727, Lookup!A:F, 2, FALSE), ""),
  campVal,  IFERROR(VLOOKUP(D727, Lookup!A:F, 3, FALSE), ""),
  medVal,   IFERROR(VLOOKUP(D727, Lookup!A:F, 4, FALSE), ""),
  contVal,  IFERROR(VLOOKUP(D727, Lookup!A:F, 5, FALSE), ""),
  placeVal, IFERROR(VLOOKUP(D727, Lookup!A:F, 6, FALSE), ""),
  baseURL, AS727 &amp; "?",
  utm_source,   Lookup!$B$4 &amp; srcVal,
  utm_campaign, Lookup!$C$4 &amp; campVal,
  utm_medium,   Lookup!$D$4 &amp; medVal,
  utm_content,  Lookup!$E$4 &amp; contVal,
  utm_place,    Lookup!$F$4 &amp; placeVal,
  extras, "&amp;utm_term=" &amp; Y727 &amp; "&amp;adCreative=" &amp; AW727 &amp; "&amp;suggestedTerms=" &amp; AU727,
  IF(
    NOT(completed),
    "Missing Info",
    IF(
      NOT(approved),
      "Awaiting Approval",
      baseURL &amp; utm_source &amp; utm_campaign &amp; utm_medium &amp; utm_content &amp; utm_place &amp; extras
    )
  )
)</f>
        <v>Missing Info</v>
      </c>
      <c r="AC727" s="72" t="str">
        <f t="shared" si="3"/>
        <v/>
      </c>
      <c r="AD727" s="68"/>
      <c r="AE727" s="106"/>
      <c r="AF727" s="114" t="str">
        <f t="shared" si="4"/>
        <v/>
      </c>
      <c r="AG727" s="76"/>
      <c r="AH727" s="111"/>
      <c r="AI727" s="115"/>
      <c r="AJ727" s="68"/>
      <c r="AK727" s="124" t="str">
        <f>IFERROR(__xludf.DUMMYFUNCTION("iferror(split(AJ727,""|""),"""")"),"")</f>
        <v/>
      </c>
      <c r="AL727" s="111"/>
      <c r="AM727" s="111"/>
      <c r="AN727" s="118" t="str">
        <f>IFERROR(__xludf.DUMMYFUNCTION("if(J727="""","""",GOOGLETRANSLATE(J727,""auto"",""en""))"),"")</f>
        <v/>
      </c>
      <c r="AO727" s="111" t="str">
        <f>IFERROR(__xludf.DUMMYFUNCTION("if(K727="""","""",GOOGLETRANSLATE(K727,""auto"",""en""))"),"")</f>
        <v/>
      </c>
      <c r="AP727" s="111" t="str">
        <f>IFERROR(__xludf.DUMMYFUNCTION("if(M727="""","""",GOOGLETRANSLATE(M727,""auto"",""en""))"),"")</f>
        <v/>
      </c>
      <c r="AQ727" s="111" t="str">
        <f>IFERROR(__xludf.DUMMYFUNCTION("if(O727="""","""",GOOGLETRANSLATE(O727,""auto"",""en""))"),"")</f>
        <v/>
      </c>
      <c r="AR727" s="111" t="str">
        <f>IFERROR(__xludf.DUMMYFUNCTION("if(Q727="""","""",GOOGLETRANSLATE(Q727,""auto"",""en""))"),"")</f>
        <v/>
      </c>
      <c r="AS727" s="68" t="str">
        <f>IFERROR(__xludf.DUMMYFUNCTION("REGEXREPLACE(E727, ""\?.*"", """")
"),"")</f>
        <v/>
      </c>
      <c r="AT727" s="120" t="str">
        <f>IFERROR(__xludf.DUMMYFUNCTION("TEXTJOIN(CHAR(10)&amp;CHAR(10), TRUE,
  ""H1: "" &amp;
    IFERROR(INDEX(IMPORTXML(REGEXREPLACE(AS727,""\?.*"",""""),""//h1[1]""),1),""""),
  IFERROR(""H2/H3: "" &amp;
    TEXTJOIN(CHAR(10), TRUE,
      IMPORTXML(REGEXREPLACE(AS727,""\?.*"",""""),""//h2[normalize-spa"&amp;"ce()] | //h3[normalize-space()]"")
    ),""""),
  IFERROR(""Paragraphs: "" &amp;
    TEXTJOIN(CHAR(10)&amp;CHAR(10), TRUE,
      IMPORTXML(REGEXREPLACE(AS727,""\?.*"",""""),
        ""//article//p[normalize-space()] | //div[contains(@class,'entry-content') or con"&amp;"tains(@class,'post-content') or contains(@class,'single-content') or contains(@class,'content') or contains(@class,'article')]//p[normalize-space()]""
      )
    ),"""")
)
"),"H1: ")</f>
        <v>H1: </v>
      </c>
      <c r="AU727" s="68" t="str">
        <f t="shared" si="5"/>
        <v/>
      </c>
      <c r="AV727" s="68" t="str">
        <f t="shared" si="6"/>
        <v/>
      </c>
      <c r="AW727" s="68" t="str">
        <f t="shared" si="7"/>
        <v/>
      </c>
      <c r="AX727" s="77"/>
    </row>
    <row r="728">
      <c r="A728" s="68"/>
      <c r="B728" s="68"/>
      <c r="C728" s="69"/>
      <c r="D728" s="68"/>
      <c r="E728" s="68"/>
      <c r="F728" s="68"/>
      <c r="G728" s="68"/>
      <c r="H728" s="68" t="str">
        <f t="shared" si="1"/>
        <v/>
      </c>
      <c r="I728" s="68"/>
      <c r="J728" s="111"/>
      <c r="K728" s="111"/>
      <c r="L728" s="122" t="b">
        <v>0</v>
      </c>
      <c r="M728" s="111"/>
      <c r="N728" s="109" t="b">
        <v>0</v>
      </c>
      <c r="O728" s="111"/>
      <c r="P728" s="109" t="b">
        <v>0</v>
      </c>
      <c r="Q728" s="111"/>
      <c r="R728" s="109" t="b">
        <v>0</v>
      </c>
      <c r="S728" s="111"/>
      <c r="T728" s="111"/>
      <c r="U728" s="111"/>
      <c r="V728" s="111"/>
      <c r="W728" s="111"/>
      <c r="X728" s="111"/>
      <c r="Y728" s="70" t="str">
        <f t="shared" si="8"/>
        <v/>
      </c>
      <c r="Z728" s="111"/>
      <c r="AA728" s="112" t="str">
        <f t="shared" si="2"/>
        <v>Missing Info</v>
      </c>
      <c r="AB728" s="113" t="str">
        <f>LET(
  completed, AA728="Complete",
  approved, AG728="Approved",
  srcVal,   IFERROR(VLOOKUP(D728, Lookup!A:F, 2, FALSE), ""),
  campVal,  IFERROR(VLOOKUP(D728, Lookup!A:F, 3, FALSE), ""),
  medVal,   IFERROR(VLOOKUP(D728, Lookup!A:F, 4, FALSE), ""),
  contVal,  IFERROR(VLOOKUP(D728, Lookup!A:F, 5, FALSE), ""),
  placeVal, IFERROR(VLOOKUP(D728, Lookup!A:F, 6, FALSE), ""),
  baseURL, AS728 &amp; "?",
  utm_source,   Lookup!$B$4 &amp; srcVal,
  utm_campaign, Lookup!$C$4 &amp; campVal,
  utm_medium,   Lookup!$D$4 &amp; medVal,
  utm_content,  Lookup!$E$4 &amp; contVal,
  utm_place,    Lookup!$F$4 &amp; placeVal,
  extras, "&amp;utm_term=" &amp; Y728 &amp; "&amp;adCreative=" &amp; AW728 &amp; "&amp;suggestedTerms=" &amp; AU728,
  IF(
    NOT(completed),
    "Missing Info",
    IF(
      NOT(approved),
      "Awaiting Approval",
      baseURL &amp; utm_source &amp; utm_campaign &amp; utm_medium &amp; utm_content &amp; utm_place &amp; extras
    )
  )
)</f>
        <v>Missing Info</v>
      </c>
      <c r="AC728" s="72" t="str">
        <f t="shared" si="3"/>
        <v/>
      </c>
      <c r="AD728" s="68"/>
      <c r="AE728" s="106"/>
      <c r="AF728" s="114" t="str">
        <f t="shared" si="4"/>
        <v/>
      </c>
      <c r="AG728" s="76"/>
      <c r="AH728" s="111"/>
      <c r="AI728" s="115"/>
      <c r="AJ728" s="68"/>
      <c r="AK728" s="124" t="str">
        <f>IFERROR(__xludf.DUMMYFUNCTION("iferror(split(AJ728,""|""),"""")"),"")</f>
        <v/>
      </c>
      <c r="AL728" s="111"/>
      <c r="AM728" s="111"/>
      <c r="AN728" s="118" t="str">
        <f>IFERROR(__xludf.DUMMYFUNCTION("if(J728="""","""",GOOGLETRANSLATE(J728,""auto"",""en""))"),"")</f>
        <v/>
      </c>
      <c r="AO728" s="111" t="str">
        <f>IFERROR(__xludf.DUMMYFUNCTION("if(K728="""","""",GOOGLETRANSLATE(K728,""auto"",""en""))"),"")</f>
        <v/>
      </c>
      <c r="AP728" s="111" t="str">
        <f>IFERROR(__xludf.DUMMYFUNCTION("if(M728="""","""",GOOGLETRANSLATE(M728,""auto"",""en""))"),"")</f>
        <v/>
      </c>
      <c r="AQ728" s="111" t="str">
        <f>IFERROR(__xludf.DUMMYFUNCTION("if(O728="""","""",GOOGLETRANSLATE(O728,""auto"",""en""))"),"")</f>
        <v/>
      </c>
      <c r="AR728" s="111" t="str">
        <f>IFERROR(__xludf.DUMMYFUNCTION("if(Q728="""","""",GOOGLETRANSLATE(Q728,""auto"",""en""))"),"")</f>
        <v/>
      </c>
      <c r="AS728" s="68" t="str">
        <f>IFERROR(__xludf.DUMMYFUNCTION("REGEXREPLACE(E728, ""\?.*"", """")
"),"")</f>
        <v/>
      </c>
      <c r="AT728" s="120" t="str">
        <f>IFERROR(__xludf.DUMMYFUNCTION("TEXTJOIN(CHAR(10)&amp;CHAR(10), TRUE,
  ""H1: "" &amp;
    IFERROR(INDEX(IMPORTXML(REGEXREPLACE(AS728,""\?.*"",""""),""//h1[1]""),1),""""),
  IFERROR(""H2/H3: "" &amp;
    TEXTJOIN(CHAR(10), TRUE,
      IMPORTXML(REGEXREPLACE(AS728,""\?.*"",""""),""//h2[normalize-spa"&amp;"ce()] | //h3[normalize-space()]"")
    ),""""),
  IFERROR(""Paragraphs: "" &amp;
    TEXTJOIN(CHAR(10)&amp;CHAR(10), TRUE,
      IMPORTXML(REGEXREPLACE(AS728,""\?.*"",""""),
        ""//article//p[normalize-space()] | //div[contains(@class,'entry-content') or con"&amp;"tains(@class,'post-content') or contains(@class,'single-content') or contains(@class,'content') or contains(@class,'article')]//p[normalize-space()]""
      )
    ),"""")
)
"),"H1: ")</f>
        <v>H1: </v>
      </c>
      <c r="AU728" s="68" t="str">
        <f t="shared" si="5"/>
        <v/>
      </c>
      <c r="AV728" s="68" t="str">
        <f t="shared" si="6"/>
        <v/>
      </c>
      <c r="AW728" s="68" t="str">
        <f t="shared" si="7"/>
        <v/>
      </c>
      <c r="AX728" s="77"/>
    </row>
    <row r="729">
      <c r="A729" s="68"/>
      <c r="B729" s="68"/>
      <c r="C729" s="69"/>
      <c r="D729" s="68"/>
      <c r="E729" s="68"/>
      <c r="F729" s="68"/>
      <c r="G729" s="68"/>
      <c r="H729" s="68" t="str">
        <f t="shared" si="1"/>
        <v/>
      </c>
      <c r="I729" s="68"/>
      <c r="J729" s="111"/>
      <c r="K729" s="111"/>
      <c r="L729" s="122" t="b">
        <v>0</v>
      </c>
      <c r="M729" s="111"/>
      <c r="N729" s="109" t="b">
        <v>0</v>
      </c>
      <c r="O729" s="111"/>
      <c r="P729" s="109" t="b">
        <v>0</v>
      </c>
      <c r="Q729" s="111"/>
      <c r="R729" s="109" t="b">
        <v>0</v>
      </c>
      <c r="S729" s="111"/>
      <c r="T729" s="111"/>
      <c r="U729" s="111"/>
      <c r="V729" s="111"/>
      <c r="W729" s="111"/>
      <c r="X729" s="111"/>
      <c r="Y729" s="70" t="str">
        <f t="shared" si="8"/>
        <v/>
      </c>
      <c r="Z729" s="111"/>
      <c r="AA729" s="112" t="str">
        <f t="shared" si="2"/>
        <v>Missing Info</v>
      </c>
      <c r="AB729" s="113" t="str">
        <f>LET(
  completed, AA729="Complete",
  approved, AG729="Approved",
  srcVal,   IFERROR(VLOOKUP(D729, Lookup!A:F, 2, FALSE), ""),
  campVal,  IFERROR(VLOOKUP(D729, Lookup!A:F, 3, FALSE), ""),
  medVal,   IFERROR(VLOOKUP(D729, Lookup!A:F, 4, FALSE), ""),
  contVal,  IFERROR(VLOOKUP(D729, Lookup!A:F, 5, FALSE), ""),
  placeVal, IFERROR(VLOOKUP(D729, Lookup!A:F, 6, FALSE), ""),
  baseURL, AS729 &amp; "?",
  utm_source,   Lookup!$B$4 &amp; srcVal,
  utm_campaign, Lookup!$C$4 &amp; campVal,
  utm_medium,   Lookup!$D$4 &amp; medVal,
  utm_content,  Lookup!$E$4 &amp; contVal,
  utm_place,    Lookup!$F$4 &amp; placeVal,
  extras, "&amp;utm_term=" &amp; Y729 &amp; "&amp;adCreative=" &amp; AW729 &amp; "&amp;suggestedTerms=" &amp; AU729,
  IF(
    NOT(completed),
    "Missing Info",
    IF(
      NOT(approved),
      "Awaiting Approval",
      baseURL &amp; utm_source &amp; utm_campaign &amp; utm_medium &amp; utm_content &amp; utm_place &amp; extras
    )
  )
)</f>
        <v>Missing Info</v>
      </c>
      <c r="AC729" s="72" t="str">
        <f t="shared" si="3"/>
        <v/>
      </c>
      <c r="AD729" s="68"/>
      <c r="AE729" s="106"/>
      <c r="AF729" s="114" t="str">
        <f t="shared" si="4"/>
        <v/>
      </c>
      <c r="AG729" s="76"/>
      <c r="AH729" s="111"/>
      <c r="AI729" s="115"/>
      <c r="AJ729" s="68"/>
      <c r="AK729" s="124" t="str">
        <f>IFERROR(__xludf.DUMMYFUNCTION("iferror(split(AJ729,""|""),"""")"),"")</f>
        <v/>
      </c>
      <c r="AL729" s="111"/>
      <c r="AM729" s="111"/>
      <c r="AN729" s="118" t="str">
        <f>IFERROR(__xludf.DUMMYFUNCTION("if(J729="""","""",GOOGLETRANSLATE(J729,""auto"",""en""))"),"")</f>
        <v/>
      </c>
      <c r="AO729" s="111" t="str">
        <f>IFERROR(__xludf.DUMMYFUNCTION("if(K729="""","""",GOOGLETRANSLATE(K729,""auto"",""en""))"),"")</f>
        <v/>
      </c>
      <c r="AP729" s="111" t="str">
        <f>IFERROR(__xludf.DUMMYFUNCTION("if(M729="""","""",GOOGLETRANSLATE(M729,""auto"",""en""))"),"")</f>
        <v/>
      </c>
      <c r="AQ729" s="111" t="str">
        <f>IFERROR(__xludf.DUMMYFUNCTION("if(O729="""","""",GOOGLETRANSLATE(O729,""auto"",""en""))"),"")</f>
        <v/>
      </c>
      <c r="AR729" s="111" t="str">
        <f>IFERROR(__xludf.DUMMYFUNCTION("if(Q729="""","""",GOOGLETRANSLATE(Q729,""auto"",""en""))"),"")</f>
        <v/>
      </c>
      <c r="AS729" s="68" t="str">
        <f>IFERROR(__xludf.DUMMYFUNCTION("REGEXREPLACE(E729, ""\?.*"", """")
"),"")</f>
        <v/>
      </c>
      <c r="AT729" s="120" t="str">
        <f>IFERROR(__xludf.DUMMYFUNCTION("TEXTJOIN(CHAR(10)&amp;CHAR(10), TRUE,
  ""H1: "" &amp;
    IFERROR(INDEX(IMPORTXML(REGEXREPLACE(AS729,""\?.*"",""""),""//h1[1]""),1),""""),
  IFERROR(""H2/H3: "" &amp;
    TEXTJOIN(CHAR(10), TRUE,
      IMPORTXML(REGEXREPLACE(AS729,""\?.*"",""""),""//h2[normalize-spa"&amp;"ce()] | //h3[normalize-space()]"")
    ),""""),
  IFERROR(""Paragraphs: "" &amp;
    TEXTJOIN(CHAR(10)&amp;CHAR(10), TRUE,
      IMPORTXML(REGEXREPLACE(AS729,""\?.*"",""""),
        ""//article//p[normalize-space()] | //div[contains(@class,'entry-content') or con"&amp;"tains(@class,'post-content') or contains(@class,'single-content') or contains(@class,'content') or contains(@class,'article')]//p[normalize-space()]""
      )
    ),"""")
)
"),"H1: ")</f>
        <v>H1: </v>
      </c>
      <c r="AU729" s="68" t="str">
        <f t="shared" si="5"/>
        <v/>
      </c>
      <c r="AV729" s="68" t="str">
        <f t="shared" si="6"/>
        <v/>
      </c>
      <c r="AW729" s="68" t="str">
        <f t="shared" si="7"/>
        <v/>
      </c>
      <c r="AX729" s="77"/>
    </row>
    <row r="730">
      <c r="A730" s="68"/>
      <c r="B730" s="68"/>
      <c r="C730" s="69"/>
      <c r="D730" s="68"/>
      <c r="E730" s="68"/>
      <c r="F730" s="68"/>
      <c r="G730" s="68"/>
      <c r="H730" s="68" t="str">
        <f t="shared" si="1"/>
        <v/>
      </c>
      <c r="I730" s="68"/>
      <c r="J730" s="111"/>
      <c r="K730" s="111"/>
      <c r="L730" s="122" t="b">
        <v>0</v>
      </c>
      <c r="M730" s="111"/>
      <c r="N730" s="109" t="b">
        <v>0</v>
      </c>
      <c r="O730" s="111"/>
      <c r="P730" s="109" t="b">
        <v>0</v>
      </c>
      <c r="Q730" s="111"/>
      <c r="R730" s="109" t="b">
        <v>0</v>
      </c>
      <c r="S730" s="111"/>
      <c r="T730" s="111"/>
      <c r="U730" s="111"/>
      <c r="V730" s="111"/>
      <c r="W730" s="111"/>
      <c r="X730" s="111"/>
      <c r="Y730" s="70" t="str">
        <f t="shared" si="8"/>
        <v/>
      </c>
      <c r="Z730" s="111"/>
      <c r="AA730" s="112" t="str">
        <f t="shared" si="2"/>
        <v>Missing Info</v>
      </c>
      <c r="AB730" s="113" t="str">
        <f>LET(
  completed, AA730="Complete",
  approved, AG730="Approved",
  srcVal,   IFERROR(VLOOKUP(D730, Lookup!A:F, 2, FALSE), ""),
  campVal,  IFERROR(VLOOKUP(D730, Lookup!A:F, 3, FALSE), ""),
  medVal,   IFERROR(VLOOKUP(D730, Lookup!A:F, 4, FALSE), ""),
  contVal,  IFERROR(VLOOKUP(D730, Lookup!A:F, 5, FALSE), ""),
  placeVal, IFERROR(VLOOKUP(D730, Lookup!A:F, 6, FALSE), ""),
  baseURL, AS730 &amp; "?",
  utm_source,   Lookup!$B$4 &amp; srcVal,
  utm_campaign, Lookup!$C$4 &amp; campVal,
  utm_medium,   Lookup!$D$4 &amp; medVal,
  utm_content,  Lookup!$E$4 &amp; contVal,
  utm_place,    Lookup!$F$4 &amp; placeVal,
  extras, "&amp;utm_term=" &amp; Y730 &amp; "&amp;adCreative=" &amp; AW730 &amp; "&amp;suggestedTerms=" &amp; AU730,
  IF(
    NOT(completed),
    "Missing Info",
    IF(
      NOT(approved),
      "Awaiting Approval",
      baseURL &amp; utm_source &amp; utm_campaign &amp; utm_medium &amp; utm_content &amp; utm_place &amp; extras
    )
  )
)</f>
        <v>Missing Info</v>
      </c>
      <c r="AC730" s="72" t="str">
        <f t="shared" si="3"/>
        <v/>
      </c>
      <c r="AD730" s="68"/>
      <c r="AE730" s="106"/>
      <c r="AF730" s="114" t="str">
        <f t="shared" si="4"/>
        <v/>
      </c>
      <c r="AG730" s="76"/>
      <c r="AH730" s="111"/>
      <c r="AI730" s="115"/>
      <c r="AJ730" s="68"/>
      <c r="AK730" s="124" t="str">
        <f>IFERROR(__xludf.DUMMYFUNCTION("iferror(split(AJ730,""|""),"""")"),"")</f>
        <v/>
      </c>
      <c r="AL730" s="111"/>
      <c r="AM730" s="111"/>
      <c r="AN730" s="118" t="str">
        <f>IFERROR(__xludf.DUMMYFUNCTION("if(J730="""","""",GOOGLETRANSLATE(J730,""auto"",""en""))"),"")</f>
        <v/>
      </c>
      <c r="AO730" s="111" t="str">
        <f>IFERROR(__xludf.DUMMYFUNCTION("if(K730="""","""",GOOGLETRANSLATE(K730,""auto"",""en""))"),"")</f>
        <v/>
      </c>
      <c r="AP730" s="111" t="str">
        <f>IFERROR(__xludf.DUMMYFUNCTION("if(M730="""","""",GOOGLETRANSLATE(M730,""auto"",""en""))"),"")</f>
        <v/>
      </c>
      <c r="AQ730" s="111" t="str">
        <f>IFERROR(__xludf.DUMMYFUNCTION("if(O730="""","""",GOOGLETRANSLATE(O730,""auto"",""en""))"),"")</f>
        <v/>
      </c>
      <c r="AR730" s="111" t="str">
        <f>IFERROR(__xludf.DUMMYFUNCTION("if(Q730="""","""",GOOGLETRANSLATE(Q730,""auto"",""en""))"),"")</f>
        <v/>
      </c>
      <c r="AS730" s="68" t="str">
        <f>IFERROR(__xludf.DUMMYFUNCTION("REGEXREPLACE(E730, ""\?.*"", """")
"),"")</f>
        <v/>
      </c>
      <c r="AT730" s="120" t="str">
        <f>IFERROR(__xludf.DUMMYFUNCTION("TEXTJOIN(CHAR(10)&amp;CHAR(10), TRUE,
  ""H1: "" &amp;
    IFERROR(INDEX(IMPORTXML(REGEXREPLACE(AS730,""\?.*"",""""),""//h1[1]""),1),""""),
  IFERROR(""H2/H3: "" &amp;
    TEXTJOIN(CHAR(10), TRUE,
      IMPORTXML(REGEXREPLACE(AS730,""\?.*"",""""),""//h2[normalize-spa"&amp;"ce()] | //h3[normalize-space()]"")
    ),""""),
  IFERROR(""Paragraphs: "" &amp;
    TEXTJOIN(CHAR(10)&amp;CHAR(10), TRUE,
      IMPORTXML(REGEXREPLACE(AS730,""\?.*"",""""),
        ""//article//p[normalize-space()] | //div[contains(@class,'entry-content') or con"&amp;"tains(@class,'post-content') or contains(@class,'single-content') or contains(@class,'content') or contains(@class,'article')]//p[normalize-space()]""
      )
    ),"""")
)
"),"H1: ")</f>
        <v>H1: </v>
      </c>
      <c r="AU730" s="68" t="str">
        <f t="shared" si="5"/>
        <v/>
      </c>
      <c r="AV730" s="68" t="str">
        <f t="shared" si="6"/>
        <v/>
      </c>
      <c r="AW730" s="68" t="str">
        <f t="shared" si="7"/>
        <v/>
      </c>
      <c r="AX730" s="77"/>
    </row>
    <row r="731">
      <c r="A731" s="68"/>
      <c r="B731" s="68"/>
      <c r="C731" s="69"/>
      <c r="D731" s="68"/>
      <c r="E731" s="68"/>
      <c r="F731" s="68"/>
      <c r="G731" s="68"/>
      <c r="H731" s="68" t="str">
        <f t="shared" si="1"/>
        <v/>
      </c>
      <c r="I731" s="68"/>
      <c r="J731" s="111"/>
      <c r="K731" s="111"/>
      <c r="L731" s="122" t="b">
        <v>0</v>
      </c>
      <c r="M731" s="111"/>
      <c r="N731" s="109" t="b">
        <v>0</v>
      </c>
      <c r="O731" s="111"/>
      <c r="P731" s="109" t="b">
        <v>0</v>
      </c>
      <c r="Q731" s="111"/>
      <c r="R731" s="109" t="b">
        <v>0</v>
      </c>
      <c r="S731" s="111"/>
      <c r="T731" s="111"/>
      <c r="U731" s="111"/>
      <c r="V731" s="111"/>
      <c r="W731" s="111"/>
      <c r="X731" s="111"/>
      <c r="Y731" s="70" t="str">
        <f t="shared" si="8"/>
        <v/>
      </c>
      <c r="Z731" s="111"/>
      <c r="AA731" s="112" t="str">
        <f t="shared" si="2"/>
        <v>Missing Info</v>
      </c>
      <c r="AB731" s="113" t="str">
        <f>LET(
  completed, AA731="Complete",
  approved, AG731="Approved",
  srcVal,   IFERROR(VLOOKUP(D731, Lookup!A:F, 2, FALSE), ""),
  campVal,  IFERROR(VLOOKUP(D731, Lookup!A:F, 3, FALSE), ""),
  medVal,   IFERROR(VLOOKUP(D731, Lookup!A:F, 4, FALSE), ""),
  contVal,  IFERROR(VLOOKUP(D731, Lookup!A:F, 5, FALSE), ""),
  placeVal, IFERROR(VLOOKUP(D731, Lookup!A:F, 6, FALSE), ""),
  baseURL, AS731 &amp; "?",
  utm_source,   Lookup!$B$4 &amp; srcVal,
  utm_campaign, Lookup!$C$4 &amp; campVal,
  utm_medium,   Lookup!$D$4 &amp; medVal,
  utm_content,  Lookup!$E$4 &amp; contVal,
  utm_place,    Lookup!$F$4 &amp; placeVal,
  extras, "&amp;utm_term=" &amp; Y731 &amp; "&amp;adCreative=" &amp; AW731 &amp; "&amp;suggestedTerms=" &amp; AU731,
  IF(
    NOT(completed),
    "Missing Info",
    IF(
      NOT(approved),
      "Awaiting Approval",
      baseURL &amp; utm_source &amp; utm_campaign &amp; utm_medium &amp; utm_content &amp; utm_place &amp; extras
    )
  )
)</f>
        <v>Missing Info</v>
      </c>
      <c r="AC731" s="72" t="str">
        <f t="shared" si="3"/>
        <v/>
      </c>
      <c r="AD731" s="68"/>
      <c r="AE731" s="106"/>
      <c r="AF731" s="114" t="str">
        <f t="shared" si="4"/>
        <v/>
      </c>
      <c r="AG731" s="76"/>
      <c r="AH731" s="111"/>
      <c r="AI731" s="115"/>
      <c r="AJ731" s="68"/>
      <c r="AK731" s="124" t="str">
        <f>IFERROR(__xludf.DUMMYFUNCTION("iferror(split(AJ731,""|""),"""")"),"")</f>
        <v/>
      </c>
      <c r="AL731" s="111"/>
      <c r="AM731" s="111"/>
      <c r="AN731" s="118" t="str">
        <f>IFERROR(__xludf.DUMMYFUNCTION("if(J731="""","""",GOOGLETRANSLATE(J731,""auto"",""en""))"),"")</f>
        <v/>
      </c>
      <c r="AO731" s="111" t="str">
        <f>IFERROR(__xludf.DUMMYFUNCTION("if(K731="""","""",GOOGLETRANSLATE(K731,""auto"",""en""))"),"")</f>
        <v/>
      </c>
      <c r="AP731" s="111" t="str">
        <f>IFERROR(__xludf.DUMMYFUNCTION("if(M731="""","""",GOOGLETRANSLATE(M731,""auto"",""en""))"),"")</f>
        <v/>
      </c>
      <c r="AQ731" s="111" t="str">
        <f>IFERROR(__xludf.DUMMYFUNCTION("if(O731="""","""",GOOGLETRANSLATE(O731,""auto"",""en""))"),"")</f>
        <v/>
      </c>
      <c r="AR731" s="111" t="str">
        <f>IFERROR(__xludf.DUMMYFUNCTION("if(Q731="""","""",GOOGLETRANSLATE(Q731,""auto"",""en""))"),"")</f>
        <v/>
      </c>
      <c r="AS731" s="68" t="str">
        <f>IFERROR(__xludf.DUMMYFUNCTION("REGEXREPLACE(E731, ""\?.*"", """")
"),"")</f>
        <v/>
      </c>
      <c r="AT731" s="120" t="str">
        <f>IFERROR(__xludf.DUMMYFUNCTION("TEXTJOIN(CHAR(10)&amp;CHAR(10), TRUE,
  ""H1: "" &amp;
    IFERROR(INDEX(IMPORTXML(REGEXREPLACE(AS731,""\?.*"",""""),""//h1[1]""),1),""""),
  IFERROR(""H2/H3: "" &amp;
    TEXTJOIN(CHAR(10), TRUE,
      IMPORTXML(REGEXREPLACE(AS731,""\?.*"",""""),""//h2[normalize-spa"&amp;"ce()] | //h3[normalize-space()]"")
    ),""""),
  IFERROR(""Paragraphs: "" &amp;
    TEXTJOIN(CHAR(10)&amp;CHAR(10), TRUE,
      IMPORTXML(REGEXREPLACE(AS731,""\?.*"",""""),
        ""//article//p[normalize-space()] | //div[contains(@class,'entry-content') or con"&amp;"tains(@class,'post-content') or contains(@class,'single-content') or contains(@class,'content') or contains(@class,'article')]//p[normalize-space()]""
      )
    ),"""")
)
"),"H1: ")</f>
        <v>H1: </v>
      </c>
      <c r="AU731" s="68" t="str">
        <f t="shared" si="5"/>
        <v/>
      </c>
      <c r="AV731" s="68" t="str">
        <f t="shared" si="6"/>
        <v/>
      </c>
      <c r="AW731" s="68" t="str">
        <f t="shared" si="7"/>
        <v/>
      </c>
      <c r="AX731" s="77"/>
    </row>
    <row r="732">
      <c r="A732" s="68"/>
      <c r="B732" s="68"/>
      <c r="C732" s="69"/>
      <c r="D732" s="68"/>
      <c r="E732" s="68"/>
      <c r="F732" s="68"/>
      <c r="G732" s="68"/>
      <c r="H732" s="68" t="str">
        <f t="shared" si="1"/>
        <v/>
      </c>
      <c r="I732" s="68"/>
      <c r="J732" s="111"/>
      <c r="K732" s="111"/>
      <c r="L732" s="122" t="b">
        <v>0</v>
      </c>
      <c r="M732" s="111"/>
      <c r="N732" s="109" t="b">
        <v>0</v>
      </c>
      <c r="O732" s="111"/>
      <c r="P732" s="109" t="b">
        <v>0</v>
      </c>
      <c r="Q732" s="111"/>
      <c r="R732" s="109" t="b">
        <v>0</v>
      </c>
      <c r="S732" s="111"/>
      <c r="T732" s="111"/>
      <c r="U732" s="111"/>
      <c r="V732" s="111"/>
      <c r="W732" s="111"/>
      <c r="X732" s="111"/>
      <c r="Y732" s="70" t="str">
        <f t="shared" si="8"/>
        <v/>
      </c>
      <c r="Z732" s="111"/>
      <c r="AA732" s="112" t="str">
        <f t="shared" si="2"/>
        <v>Missing Info</v>
      </c>
      <c r="AB732" s="113" t="str">
        <f>LET(
  completed, AA732="Complete",
  approved, AG732="Approved",
  srcVal,   IFERROR(VLOOKUP(D732, Lookup!A:F, 2, FALSE), ""),
  campVal,  IFERROR(VLOOKUP(D732, Lookup!A:F, 3, FALSE), ""),
  medVal,   IFERROR(VLOOKUP(D732, Lookup!A:F, 4, FALSE), ""),
  contVal,  IFERROR(VLOOKUP(D732, Lookup!A:F, 5, FALSE), ""),
  placeVal, IFERROR(VLOOKUP(D732, Lookup!A:F, 6, FALSE), ""),
  baseURL, AS732 &amp; "?",
  utm_source,   Lookup!$B$4 &amp; srcVal,
  utm_campaign, Lookup!$C$4 &amp; campVal,
  utm_medium,   Lookup!$D$4 &amp; medVal,
  utm_content,  Lookup!$E$4 &amp; contVal,
  utm_place,    Lookup!$F$4 &amp; placeVal,
  extras, "&amp;utm_term=" &amp; Y732 &amp; "&amp;adCreative=" &amp; AW732 &amp; "&amp;suggestedTerms=" &amp; AU732,
  IF(
    NOT(completed),
    "Missing Info",
    IF(
      NOT(approved),
      "Awaiting Approval",
      baseURL &amp; utm_source &amp; utm_campaign &amp; utm_medium &amp; utm_content &amp; utm_place &amp; extras
    )
  )
)</f>
        <v>Missing Info</v>
      </c>
      <c r="AC732" s="72" t="str">
        <f t="shared" si="3"/>
        <v/>
      </c>
      <c r="AD732" s="68"/>
      <c r="AE732" s="106"/>
      <c r="AF732" s="114" t="str">
        <f t="shared" si="4"/>
        <v/>
      </c>
      <c r="AG732" s="76"/>
      <c r="AH732" s="111"/>
      <c r="AI732" s="115"/>
      <c r="AJ732" s="68"/>
      <c r="AK732" s="124" t="str">
        <f>IFERROR(__xludf.DUMMYFUNCTION("iferror(split(AJ732,""|""),"""")"),"")</f>
        <v/>
      </c>
      <c r="AL732" s="111"/>
      <c r="AM732" s="111"/>
      <c r="AN732" s="118" t="str">
        <f>IFERROR(__xludf.DUMMYFUNCTION("if(J732="""","""",GOOGLETRANSLATE(J732,""auto"",""en""))"),"")</f>
        <v/>
      </c>
      <c r="AO732" s="111" t="str">
        <f>IFERROR(__xludf.DUMMYFUNCTION("if(K732="""","""",GOOGLETRANSLATE(K732,""auto"",""en""))"),"")</f>
        <v/>
      </c>
      <c r="AP732" s="111" t="str">
        <f>IFERROR(__xludf.DUMMYFUNCTION("if(M732="""","""",GOOGLETRANSLATE(M732,""auto"",""en""))"),"")</f>
        <v/>
      </c>
      <c r="AQ732" s="111" t="str">
        <f>IFERROR(__xludf.DUMMYFUNCTION("if(O732="""","""",GOOGLETRANSLATE(O732,""auto"",""en""))"),"")</f>
        <v/>
      </c>
      <c r="AR732" s="111" t="str">
        <f>IFERROR(__xludf.DUMMYFUNCTION("if(Q732="""","""",GOOGLETRANSLATE(Q732,""auto"",""en""))"),"")</f>
        <v/>
      </c>
      <c r="AS732" s="68" t="str">
        <f>IFERROR(__xludf.DUMMYFUNCTION("REGEXREPLACE(E732, ""\?.*"", """")
"),"")</f>
        <v/>
      </c>
      <c r="AT732" s="120" t="str">
        <f>IFERROR(__xludf.DUMMYFUNCTION("TEXTJOIN(CHAR(10)&amp;CHAR(10), TRUE,
  ""H1: "" &amp;
    IFERROR(INDEX(IMPORTXML(REGEXREPLACE(AS732,""\?.*"",""""),""//h1[1]""),1),""""),
  IFERROR(""H2/H3: "" &amp;
    TEXTJOIN(CHAR(10), TRUE,
      IMPORTXML(REGEXREPLACE(AS732,""\?.*"",""""),""//h2[normalize-spa"&amp;"ce()] | //h3[normalize-space()]"")
    ),""""),
  IFERROR(""Paragraphs: "" &amp;
    TEXTJOIN(CHAR(10)&amp;CHAR(10), TRUE,
      IMPORTXML(REGEXREPLACE(AS732,""\?.*"",""""),
        ""//article//p[normalize-space()] | //div[contains(@class,'entry-content') or con"&amp;"tains(@class,'post-content') or contains(@class,'single-content') or contains(@class,'content') or contains(@class,'article')]//p[normalize-space()]""
      )
    ),"""")
)
"),"H1: ")</f>
        <v>H1: </v>
      </c>
      <c r="AU732" s="68" t="str">
        <f t="shared" si="5"/>
        <v/>
      </c>
      <c r="AV732" s="68" t="str">
        <f t="shared" si="6"/>
        <v/>
      </c>
      <c r="AW732" s="68" t="str">
        <f t="shared" si="7"/>
        <v/>
      </c>
      <c r="AX732" s="77"/>
    </row>
    <row r="733">
      <c r="A733" s="68"/>
      <c r="B733" s="68"/>
      <c r="C733" s="69"/>
      <c r="D733" s="68"/>
      <c r="E733" s="68"/>
      <c r="F733" s="68"/>
      <c r="G733" s="68"/>
      <c r="H733" s="68" t="str">
        <f t="shared" si="1"/>
        <v/>
      </c>
      <c r="I733" s="68"/>
      <c r="J733" s="111"/>
      <c r="K733" s="111"/>
      <c r="L733" s="122" t="b">
        <v>0</v>
      </c>
      <c r="M733" s="111"/>
      <c r="N733" s="109" t="b">
        <v>0</v>
      </c>
      <c r="O733" s="111"/>
      <c r="P733" s="109" t="b">
        <v>0</v>
      </c>
      <c r="Q733" s="111"/>
      <c r="R733" s="109" t="b">
        <v>0</v>
      </c>
      <c r="S733" s="111"/>
      <c r="T733" s="111"/>
      <c r="U733" s="111"/>
      <c r="V733" s="111"/>
      <c r="W733" s="111"/>
      <c r="X733" s="111"/>
      <c r="Y733" s="70" t="str">
        <f t="shared" si="8"/>
        <v/>
      </c>
      <c r="Z733" s="111"/>
      <c r="AA733" s="112" t="str">
        <f t="shared" si="2"/>
        <v>Missing Info</v>
      </c>
      <c r="AB733" s="113" t="str">
        <f>LET(
  completed, AA733="Complete",
  approved, AG733="Approved",
  srcVal,   IFERROR(VLOOKUP(D733, Lookup!A:F, 2, FALSE), ""),
  campVal,  IFERROR(VLOOKUP(D733, Lookup!A:F, 3, FALSE), ""),
  medVal,   IFERROR(VLOOKUP(D733, Lookup!A:F, 4, FALSE), ""),
  contVal,  IFERROR(VLOOKUP(D733, Lookup!A:F, 5, FALSE), ""),
  placeVal, IFERROR(VLOOKUP(D733, Lookup!A:F, 6, FALSE), ""),
  baseURL, AS733 &amp; "?",
  utm_source,   Lookup!$B$4 &amp; srcVal,
  utm_campaign, Lookup!$C$4 &amp; campVal,
  utm_medium,   Lookup!$D$4 &amp; medVal,
  utm_content,  Lookup!$E$4 &amp; contVal,
  utm_place,    Lookup!$F$4 &amp; placeVal,
  extras, "&amp;utm_term=" &amp; Y733 &amp; "&amp;adCreative=" &amp; AW733 &amp; "&amp;suggestedTerms=" &amp; AU733,
  IF(
    NOT(completed),
    "Missing Info",
    IF(
      NOT(approved),
      "Awaiting Approval",
      baseURL &amp; utm_source &amp; utm_campaign &amp; utm_medium &amp; utm_content &amp; utm_place &amp; extras
    )
  )
)</f>
        <v>Missing Info</v>
      </c>
      <c r="AC733" s="72" t="str">
        <f t="shared" si="3"/>
        <v/>
      </c>
      <c r="AD733" s="68"/>
      <c r="AE733" s="106"/>
      <c r="AF733" s="114" t="str">
        <f t="shared" si="4"/>
        <v/>
      </c>
      <c r="AG733" s="76"/>
      <c r="AH733" s="111"/>
      <c r="AI733" s="115"/>
      <c r="AJ733" s="68"/>
      <c r="AK733" s="124" t="str">
        <f>IFERROR(__xludf.DUMMYFUNCTION("iferror(split(AJ733,""|""),"""")"),"")</f>
        <v/>
      </c>
      <c r="AL733" s="111"/>
      <c r="AM733" s="111"/>
      <c r="AN733" s="118" t="str">
        <f>IFERROR(__xludf.DUMMYFUNCTION("if(J733="""","""",GOOGLETRANSLATE(J733,""auto"",""en""))"),"")</f>
        <v/>
      </c>
      <c r="AO733" s="111" t="str">
        <f>IFERROR(__xludf.DUMMYFUNCTION("if(K733="""","""",GOOGLETRANSLATE(K733,""auto"",""en""))"),"")</f>
        <v/>
      </c>
      <c r="AP733" s="111" t="str">
        <f>IFERROR(__xludf.DUMMYFUNCTION("if(M733="""","""",GOOGLETRANSLATE(M733,""auto"",""en""))"),"")</f>
        <v/>
      </c>
      <c r="AQ733" s="111" t="str">
        <f>IFERROR(__xludf.DUMMYFUNCTION("if(O733="""","""",GOOGLETRANSLATE(O733,""auto"",""en""))"),"")</f>
        <v/>
      </c>
      <c r="AR733" s="111" t="str">
        <f>IFERROR(__xludf.DUMMYFUNCTION("if(Q733="""","""",GOOGLETRANSLATE(Q733,""auto"",""en""))"),"")</f>
        <v/>
      </c>
      <c r="AS733" s="68" t="str">
        <f>IFERROR(__xludf.DUMMYFUNCTION("REGEXREPLACE(E733, ""\?.*"", """")
"),"")</f>
        <v/>
      </c>
      <c r="AT733" s="120" t="str">
        <f>IFERROR(__xludf.DUMMYFUNCTION("TEXTJOIN(CHAR(10)&amp;CHAR(10), TRUE,
  ""H1: "" &amp;
    IFERROR(INDEX(IMPORTXML(REGEXREPLACE(AS733,""\?.*"",""""),""//h1[1]""),1),""""),
  IFERROR(""H2/H3: "" &amp;
    TEXTJOIN(CHAR(10), TRUE,
      IMPORTXML(REGEXREPLACE(AS733,""\?.*"",""""),""//h2[normalize-spa"&amp;"ce()] | //h3[normalize-space()]"")
    ),""""),
  IFERROR(""Paragraphs: "" &amp;
    TEXTJOIN(CHAR(10)&amp;CHAR(10), TRUE,
      IMPORTXML(REGEXREPLACE(AS733,""\?.*"",""""),
        ""//article//p[normalize-space()] | //div[contains(@class,'entry-content') or con"&amp;"tains(@class,'post-content') or contains(@class,'single-content') or contains(@class,'content') or contains(@class,'article')]//p[normalize-space()]""
      )
    ),"""")
)
"),"H1: ")</f>
        <v>H1: </v>
      </c>
      <c r="AU733" s="68" t="str">
        <f t="shared" si="5"/>
        <v/>
      </c>
      <c r="AV733" s="68" t="str">
        <f t="shared" si="6"/>
        <v/>
      </c>
      <c r="AW733" s="68" t="str">
        <f t="shared" si="7"/>
        <v/>
      </c>
      <c r="AX733" s="77"/>
    </row>
    <row r="734">
      <c r="A734" s="68"/>
      <c r="B734" s="68"/>
      <c r="C734" s="69"/>
      <c r="D734" s="68"/>
      <c r="E734" s="68"/>
      <c r="F734" s="68"/>
      <c r="G734" s="68"/>
      <c r="H734" s="68" t="str">
        <f t="shared" si="1"/>
        <v/>
      </c>
      <c r="I734" s="68"/>
      <c r="J734" s="111"/>
      <c r="K734" s="111"/>
      <c r="L734" s="122" t="b">
        <v>0</v>
      </c>
      <c r="M734" s="111"/>
      <c r="N734" s="109" t="b">
        <v>0</v>
      </c>
      <c r="O734" s="111"/>
      <c r="P734" s="109" t="b">
        <v>0</v>
      </c>
      <c r="Q734" s="111"/>
      <c r="R734" s="109" t="b">
        <v>0</v>
      </c>
      <c r="S734" s="111"/>
      <c r="T734" s="111"/>
      <c r="U734" s="111"/>
      <c r="V734" s="111"/>
      <c r="W734" s="111"/>
      <c r="X734" s="111"/>
      <c r="Y734" s="70" t="str">
        <f t="shared" si="8"/>
        <v/>
      </c>
      <c r="Z734" s="111"/>
      <c r="AA734" s="112" t="str">
        <f t="shared" si="2"/>
        <v>Missing Info</v>
      </c>
      <c r="AB734" s="113" t="str">
        <f>LET(
  completed, AA734="Complete",
  approved, AG734="Approved",
  srcVal,   IFERROR(VLOOKUP(D734, Lookup!A:F, 2, FALSE), ""),
  campVal,  IFERROR(VLOOKUP(D734, Lookup!A:F, 3, FALSE), ""),
  medVal,   IFERROR(VLOOKUP(D734, Lookup!A:F, 4, FALSE), ""),
  contVal,  IFERROR(VLOOKUP(D734, Lookup!A:F, 5, FALSE), ""),
  placeVal, IFERROR(VLOOKUP(D734, Lookup!A:F, 6, FALSE), ""),
  baseURL, AS734 &amp; "?",
  utm_source,   Lookup!$B$4 &amp; srcVal,
  utm_campaign, Lookup!$C$4 &amp; campVal,
  utm_medium,   Lookup!$D$4 &amp; medVal,
  utm_content,  Lookup!$E$4 &amp; contVal,
  utm_place,    Lookup!$F$4 &amp; placeVal,
  extras, "&amp;utm_term=" &amp; Y734 &amp; "&amp;adCreative=" &amp; AW734 &amp; "&amp;suggestedTerms=" &amp; AU734,
  IF(
    NOT(completed),
    "Missing Info",
    IF(
      NOT(approved),
      "Awaiting Approval",
      baseURL &amp; utm_source &amp; utm_campaign &amp; utm_medium &amp; utm_content &amp; utm_place &amp; extras
    )
  )
)</f>
        <v>Missing Info</v>
      </c>
      <c r="AC734" s="72" t="str">
        <f t="shared" si="3"/>
        <v/>
      </c>
      <c r="AD734" s="68"/>
      <c r="AE734" s="106"/>
      <c r="AF734" s="114" t="str">
        <f t="shared" si="4"/>
        <v/>
      </c>
      <c r="AG734" s="76"/>
      <c r="AH734" s="111"/>
      <c r="AI734" s="115"/>
      <c r="AJ734" s="68"/>
      <c r="AK734" s="124" t="str">
        <f>IFERROR(__xludf.DUMMYFUNCTION("iferror(split(AJ734,""|""),"""")"),"")</f>
        <v/>
      </c>
      <c r="AL734" s="111"/>
      <c r="AM734" s="111"/>
      <c r="AN734" s="118" t="str">
        <f>IFERROR(__xludf.DUMMYFUNCTION("if(J734="""","""",GOOGLETRANSLATE(J734,""auto"",""en""))"),"")</f>
        <v/>
      </c>
      <c r="AO734" s="111" t="str">
        <f>IFERROR(__xludf.DUMMYFUNCTION("if(K734="""","""",GOOGLETRANSLATE(K734,""auto"",""en""))"),"")</f>
        <v/>
      </c>
      <c r="AP734" s="111" t="str">
        <f>IFERROR(__xludf.DUMMYFUNCTION("if(M734="""","""",GOOGLETRANSLATE(M734,""auto"",""en""))"),"")</f>
        <v/>
      </c>
      <c r="AQ734" s="111" t="str">
        <f>IFERROR(__xludf.DUMMYFUNCTION("if(O734="""","""",GOOGLETRANSLATE(O734,""auto"",""en""))"),"")</f>
        <v/>
      </c>
      <c r="AR734" s="111" t="str">
        <f>IFERROR(__xludf.DUMMYFUNCTION("if(Q734="""","""",GOOGLETRANSLATE(Q734,""auto"",""en""))"),"")</f>
        <v/>
      </c>
      <c r="AS734" s="68" t="str">
        <f>IFERROR(__xludf.DUMMYFUNCTION("REGEXREPLACE(E734, ""\?.*"", """")
"),"")</f>
        <v/>
      </c>
      <c r="AT734" s="120" t="str">
        <f>IFERROR(__xludf.DUMMYFUNCTION("TEXTJOIN(CHAR(10)&amp;CHAR(10), TRUE,
  ""H1: "" &amp;
    IFERROR(INDEX(IMPORTXML(REGEXREPLACE(AS734,""\?.*"",""""),""//h1[1]""),1),""""),
  IFERROR(""H2/H3: "" &amp;
    TEXTJOIN(CHAR(10), TRUE,
      IMPORTXML(REGEXREPLACE(AS734,""\?.*"",""""),""//h2[normalize-spa"&amp;"ce()] | //h3[normalize-space()]"")
    ),""""),
  IFERROR(""Paragraphs: "" &amp;
    TEXTJOIN(CHAR(10)&amp;CHAR(10), TRUE,
      IMPORTXML(REGEXREPLACE(AS734,""\?.*"",""""),
        ""//article//p[normalize-space()] | //div[contains(@class,'entry-content') or con"&amp;"tains(@class,'post-content') or contains(@class,'single-content') or contains(@class,'content') or contains(@class,'article')]//p[normalize-space()]""
      )
    ),"""")
)
"),"H1: ")</f>
        <v>H1: </v>
      </c>
      <c r="AU734" s="68" t="str">
        <f t="shared" si="5"/>
        <v/>
      </c>
      <c r="AV734" s="68" t="str">
        <f t="shared" si="6"/>
        <v/>
      </c>
      <c r="AW734" s="68" t="str">
        <f t="shared" si="7"/>
        <v/>
      </c>
      <c r="AX734" s="77"/>
    </row>
    <row r="735">
      <c r="A735" s="68"/>
      <c r="B735" s="68"/>
      <c r="C735" s="69"/>
      <c r="D735" s="68"/>
      <c r="E735" s="68"/>
      <c r="F735" s="68"/>
      <c r="G735" s="68"/>
      <c r="H735" s="68" t="str">
        <f t="shared" si="1"/>
        <v/>
      </c>
      <c r="I735" s="68"/>
      <c r="J735" s="111"/>
      <c r="K735" s="111"/>
      <c r="L735" s="122" t="b">
        <v>0</v>
      </c>
      <c r="M735" s="111"/>
      <c r="N735" s="109" t="b">
        <v>0</v>
      </c>
      <c r="O735" s="111"/>
      <c r="P735" s="109" t="b">
        <v>0</v>
      </c>
      <c r="Q735" s="111"/>
      <c r="R735" s="109" t="b">
        <v>0</v>
      </c>
      <c r="S735" s="111"/>
      <c r="T735" s="111"/>
      <c r="U735" s="111"/>
      <c r="V735" s="111"/>
      <c r="W735" s="111"/>
      <c r="X735" s="111"/>
      <c r="Y735" s="70" t="str">
        <f t="shared" si="8"/>
        <v/>
      </c>
      <c r="Z735" s="111"/>
      <c r="AA735" s="112" t="str">
        <f t="shared" si="2"/>
        <v>Missing Info</v>
      </c>
      <c r="AB735" s="113" t="str">
        <f>LET(
  completed, AA735="Complete",
  approved, AG735="Approved",
  srcVal,   IFERROR(VLOOKUP(D735, Lookup!A:F, 2, FALSE), ""),
  campVal,  IFERROR(VLOOKUP(D735, Lookup!A:F, 3, FALSE), ""),
  medVal,   IFERROR(VLOOKUP(D735, Lookup!A:F, 4, FALSE), ""),
  contVal,  IFERROR(VLOOKUP(D735, Lookup!A:F, 5, FALSE), ""),
  placeVal, IFERROR(VLOOKUP(D735, Lookup!A:F, 6, FALSE), ""),
  baseURL, AS735 &amp; "?",
  utm_source,   Lookup!$B$4 &amp; srcVal,
  utm_campaign, Lookup!$C$4 &amp; campVal,
  utm_medium,   Lookup!$D$4 &amp; medVal,
  utm_content,  Lookup!$E$4 &amp; contVal,
  utm_place,    Lookup!$F$4 &amp; placeVal,
  extras, "&amp;utm_term=" &amp; Y735 &amp; "&amp;adCreative=" &amp; AW735 &amp; "&amp;suggestedTerms=" &amp; AU735,
  IF(
    NOT(completed),
    "Missing Info",
    IF(
      NOT(approved),
      "Awaiting Approval",
      baseURL &amp; utm_source &amp; utm_campaign &amp; utm_medium &amp; utm_content &amp; utm_place &amp; extras
    )
  )
)</f>
        <v>Missing Info</v>
      </c>
      <c r="AC735" s="72" t="str">
        <f t="shared" si="3"/>
        <v/>
      </c>
      <c r="AD735" s="68"/>
      <c r="AE735" s="106"/>
      <c r="AF735" s="114" t="str">
        <f t="shared" si="4"/>
        <v/>
      </c>
      <c r="AG735" s="76"/>
      <c r="AH735" s="111"/>
      <c r="AI735" s="115"/>
      <c r="AJ735" s="68"/>
      <c r="AK735" s="124" t="str">
        <f>IFERROR(__xludf.DUMMYFUNCTION("iferror(split(AJ735,""|""),"""")"),"")</f>
        <v/>
      </c>
      <c r="AL735" s="111"/>
      <c r="AM735" s="111"/>
      <c r="AN735" s="118" t="str">
        <f>IFERROR(__xludf.DUMMYFUNCTION("if(J735="""","""",GOOGLETRANSLATE(J735,""auto"",""en""))"),"")</f>
        <v/>
      </c>
      <c r="AO735" s="111" t="str">
        <f>IFERROR(__xludf.DUMMYFUNCTION("if(K735="""","""",GOOGLETRANSLATE(K735,""auto"",""en""))"),"")</f>
        <v/>
      </c>
      <c r="AP735" s="111" t="str">
        <f>IFERROR(__xludf.DUMMYFUNCTION("if(M735="""","""",GOOGLETRANSLATE(M735,""auto"",""en""))"),"")</f>
        <v/>
      </c>
      <c r="AQ735" s="111" t="str">
        <f>IFERROR(__xludf.DUMMYFUNCTION("if(O735="""","""",GOOGLETRANSLATE(O735,""auto"",""en""))"),"")</f>
        <v/>
      </c>
      <c r="AR735" s="111" t="str">
        <f>IFERROR(__xludf.DUMMYFUNCTION("if(Q735="""","""",GOOGLETRANSLATE(Q735,""auto"",""en""))"),"")</f>
        <v/>
      </c>
      <c r="AS735" s="68" t="str">
        <f>IFERROR(__xludf.DUMMYFUNCTION("REGEXREPLACE(E735, ""\?.*"", """")
"),"")</f>
        <v/>
      </c>
      <c r="AT735" s="120" t="str">
        <f>IFERROR(__xludf.DUMMYFUNCTION("TEXTJOIN(CHAR(10)&amp;CHAR(10), TRUE,
  ""H1: "" &amp;
    IFERROR(INDEX(IMPORTXML(REGEXREPLACE(AS735,""\?.*"",""""),""//h1[1]""),1),""""),
  IFERROR(""H2/H3: "" &amp;
    TEXTJOIN(CHAR(10), TRUE,
      IMPORTXML(REGEXREPLACE(AS735,""\?.*"",""""),""//h2[normalize-spa"&amp;"ce()] | //h3[normalize-space()]"")
    ),""""),
  IFERROR(""Paragraphs: "" &amp;
    TEXTJOIN(CHAR(10)&amp;CHAR(10), TRUE,
      IMPORTXML(REGEXREPLACE(AS735,""\?.*"",""""),
        ""//article//p[normalize-space()] | //div[contains(@class,'entry-content') or con"&amp;"tains(@class,'post-content') or contains(@class,'single-content') or contains(@class,'content') or contains(@class,'article')]//p[normalize-space()]""
      )
    ),"""")
)
"),"H1: ")</f>
        <v>H1: </v>
      </c>
      <c r="AU735" s="68" t="str">
        <f t="shared" si="5"/>
        <v/>
      </c>
      <c r="AV735" s="68" t="str">
        <f t="shared" si="6"/>
        <v/>
      </c>
      <c r="AW735" s="68" t="str">
        <f t="shared" si="7"/>
        <v/>
      </c>
      <c r="AX735" s="77"/>
    </row>
    <row r="736">
      <c r="A736" s="68"/>
      <c r="B736" s="68"/>
      <c r="C736" s="69"/>
      <c r="D736" s="68"/>
      <c r="E736" s="68"/>
      <c r="F736" s="68"/>
      <c r="G736" s="68"/>
      <c r="H736" s="68" t="str">
        <f t="shared" si="1"/>
        <v/>
      </c>
      <c r="I736" s="68"/>
      <c r="J736" s="111"/>
      <c r="K736" s="111"/>
      <c r="L736" s="122" t="b">
        <v>0</v>
      </c>
      <c r="M736" s="111"/>
      <c r="N736" s="109" t="b">
        <v>0</v>
      </c>
      <c r="O736" s="111"/>
      <c r="P736" s="109" t="b">
        <v>0</v>
      </c>
      <c r="Q736" s="111"/>
      <c r="R736" s="109" t="b">
        <v>0</v>
      </c>
      <c r="S736" s="111"/>
      <c r="T736" s="111"/>
      <c r="U736" s="111"/>
      <c r="V736" s="111"/>
      <c r="W736" s="111"/>
      <c r="X736" s="111"/>
      <c r="Y736" s="70" t="str">
        <f t="shared" si="8"/>
        <v/>
      </c>
      <c r="Z736" s="111"/>
      <c r="AA736" s="112" t="str">
        <f t="shared" si="2"/>
        <v>Missing Info</v>
      </c>
      <c r="AB736" s="113" t="str">
        <f>LET(
  completed, AA736="Complete",
  approved, AG736="Approved",
  srcVal,   IFERROR(VLOOKUP(D736, Lookup!A:F, 2, FALSE), ""),
  campVal,  IFERROR(VLOOKUP(D736, Lookup!A:F, 3, FALSE), ""),
  medVal,   IFERROR(VLOOKUP(D736, Lookup!A:F, 4, FALSE), ""),
  contVal,  IFERROR(VLOOKUP(D736, Lookup!A:F, 5, FALSE), ""),
  placeVal, IFERROR(VLOOKUP(D736, Lookup!A:F, 6, FALSE), ""),
  baseURL, AS736 &amp; "?",
  utm_source,   Lookup!$B$4 &amp; srcVal,
  utm_campaign, Lookup!$C$4 &amp; campVal,
  utm_medium,   Lookup!$D$4 &amp; medVal,
  utm_content,  Lookup!$E$4 &amp; contVal,
  utm_place,    Lookup!$F$4 &amp; placeVal,
  extras, "&amp;utm_term=" &amp; Y736 &amp; "&amp;adCreative=" &amp; AW736 &amp; "&amp;suggestedTerms=" &amp; AU736,
  IF(
    NOT(completed),
    "Missing Info",
    IF(
      NOT(approved),
      "Awaiting Approval",
      baseURL &amp; utm_source &amp; utm_campaign &amp; utm_medium &amp; utm_content &amp; utm_place &amp; extras
    )
  )
)</f>
        <v>Missing Info</v>
      </c>
      <c r="AC736" s="72" t="str">
        <f t="shared" si="3"/>
        <v/>
      </c>
      <c r="AD736" s="68"/>
      <c r="AE736" s="106"/>
      <c r="AF736" s="114" t="str">
        <f t="shared" si="4"/>
        <v/>
      </c>
      <c r="AG736" s="76"/>
      <c r="AH736" s="111"/>
      <c r="AI736" s="115"/>
      <c r="AJ736" s="68"/>
      <c r="AK736" s="124" t="str">
        <f>IFERROR(__xludf.DUMMYFUNCTION("iferror(split(AJ736,""|""),"""")"),"")</f>
        <v/>
      </c>
      <c r="AL736" s="111"/>
      <c r="AM736" s="111"/>
      <c r="AN736" s="118" t="str">
        <f>IFERROR(__xludf.DUMMYFUNCTION("if(J736="""","""",GOOGLETRANSLATE(J736,""auto"",""en""))"),"")</f>
        <v/>
      </c>
      <c r="AO736" s="111" t="str">
        <f>IFERROR(__xludf.DUMMYFUNCTION("if(K736="""","""",GOOGLETRANSLATE(K736,""auto"",""en""))"),"")</f>
        <v/>
      </c>
      <c r="AP736" s="111" t="str">
        <f>IFERROR(__xludf.DUMMYFUNCTION("if(M736="""","""",GOOGLETRANSLATE(M736,""auto"",""en""))"),"")</f>
        <v/>
      </c>
      <c r="AQ736" s="111" t="str">
        <f>IFERROR(__xludf.DUMMYFUNCTION("if(O736="""","""",GOOGLETRANSLATE(O736,""auto"",""en""))"),"")</f>
        <v/>
      </c>
      <c r="AR736" s="111" t="str">
        <f>IFERROR(__xludf.DUMMYFUNCTION("if(Q736="""","""",GOOGLETRANSLATE(Q736,""auto"",""en""))"),"")</f>
        <v/>
      </c>
      <c r="AS736" s="68" t="str">
        <f>IFERROR(__xludf.DUMMYFUNCTION("REGEXREPLACE(E736, ""\?.*"", """")
"),"")</f>
        <v/>
      </c>
      <c r="AT736" s="120" t="str">
        <f>IFERROR(__xludf.DUMMYFUNCTION("TEXTJOIN(CHAR(10)&amp;CHAR(10), TRUE,
  ""H1: "" &amp;
    IFERROR(INDEX(IMPORTXML(REGEXREPLACE(AS736,""\?.*"",""""),""//h1[1]""),1),""""),
  IFERROR(""H2/H3: "" &amp;
    TEXTJOIN(CHAR(10), TRUE,
      IMPORTXML(REGEXREPLACE(AS736,""\?.*"",""""),""//h2[normalize-spa"&amp;"ce()] | //h3[normalize-space()]"")
    ),""""),
  IFERROR(""Paragraphs: "" &amp;
    TEXTJOIN(CHAR(10)&amp;CHAR(10), TRUE,
      IMPORTXML(REGEXREPLACE(AS736,""\?.*"",""""),
        ""//article//p[normalize-space()] | //div[contains(@class,'entry-content') or con"&amp;"tains(@class,'post-content') or contains(@class,'single-content') or contains(@class,'content') or contains(@class,'article')]//p[normalize-space()]""
      )
    ),"""")
)
"),"H1: ")</f>
        <v>H1: </v>
      </c>
      <c r="AU736" s="68" t="str">
        <f t="shared" si="5"/>
        <v/>
      </c>
      <c r="AV736" s="68" t="str">
        <f t="shared" si="6"/>
        <v/>
      </c>
      <c r="AW736" s="68" t="str">
        <f t="shared" si="7"/>
        <v/>
      </c>
      <c r="AX736" s="77"/>
    </row>
    <row r="737">
      <c r="A737" s="68"/>
      <c r="B737" s="68"/>
      <c r="C737" s="69"/>
      <c r="D737" s="68"/>
      <c r="E737" s="68"/>
      <c r="F737" s="68"/>
      <c r="G737" s="68"/>
      <c r="H737" s="68" t="str">
        <f t="shared" si="1"/>
        <v/>
      </c>
      <c r="I737" s="68"/>
      <c r="J737" s="111"/>
      <c r="K737" s="111"/>
      <c r="L737" s="122" t="b">
        <v>0</v>
      </c>
      <c r="M737" s="111"/>
      <c r="N737" s="109" t="b">
        <v>0</v>
      </c>
      <c r="O737" s="111"/>
      <c r="P737" s="109" t="b">
        <v>0</v>
      </c>
      <c r="Q737" s="111"/>
      <c r="R737" s="109" t="b">
        <v>0</v>
      </c>
      <c r="S737" s="111"/>
      <c r="T737" s="111"/>
      <c r="U737" s="111"/>
      <c r="V737" s="111"/>
      <c r="W737" s="111"/>
      <c r="X737" s="111"/>
      <c r="Y737" s="70" t="str">
        <f t="shared" si="8"/>
        <v/>
      </c>
      <c r="Z737" s="111"/>
      <c r="AA737" s="112" t="str">
        <f t="shared" si="2"/>
        <v>Missing Info</v>
      </c>
      <c r="AB737" s="113" t="str">
        <f>LET(
  completed, AA737="Complete",
  approved, AG737="Approved",
  srcVal,   IFERROR(VLOOKUP(D737, Lookup!A:F, 2, FALSE), ""),
  campVal,  IFERROR(VLOOKUP(D737, Lookup!A:F, 3, FALSE), ""),
  medVal,   IFERROR(VLOOKUP(D737, Lookup!A:F, 4, FALSE), ""),
  contVal,  IFERROR(VLOOKUP(D737, Lookup!A:F, 5, FALSE), ""),
  placeVal, IFERROR(VLOOKUP(D737, Lookup!A:F, 6, FALSE), ""),
  baseURL, AS737 &amp; "?",
  utm_source,   Lookup!$B$4 &amp; srcVal,
  utm_campaign, Lookup!$C$4 &amp; campVal,
  utm_medium,   Lookup!$D$4 &amp; medVal,
  utm_content,  Lookup!$E$4 &amp; contVal,
  utm_place,    Lookup!$F$4 &amp; placeVal,
  extras, "&amp;utm_term=" &amp; Y737 &amp; "&amp;adCreative=" &amp; AW737 &amp; "&amp;suggestedTerms=" &amp; AU737,
  IF(
    NOT(completed),
    "Missing Info",
    IF(
      NOT(approved),
      "Awaiting Approval",
      baseURL &amp; utm_source &amp; utm_campaign &amp; utm_medium &amp; utm_content &amp; utm_place &amp; extras
    )
  )
)</f>
        <v>Missing Info</v>
      </c>
      <c r="AC737" s="72" t="str">
        <f t="shared" si="3"/>
        <v/>
      </c>
      <c r="AD737" s="68"/>
      <c r="AE737" s="106"/>
      <c r="AF737" s="114" t="str">
        <f t="shared" si="4"/>
        <v/>
      </c>
      <c r="AG737" s="76"/>
      <c r="AH737" s="111"/>
      <c r="AI737" s="115"/>
      <c r="AJ737" s="68"/>
      <c r="AK737" s="124" t="str">
        <f>IFERROR(__xludf.DUMMYFUNCTION("iferror(split(AJ737,""|""),"""")"),"")</f>
        <v/>
      </c>
      <c r="AL737" s="111"/>
      <c r="AM737" s="111"/>
      <c r="AN737" s="118" t="str">
        <f>IFERROR(__xludf.DUMMYFUNCTION("if(J737="""","""",GOOGLETRANSLATE(J737,""auto"",""en""))"),"")</f>
        <v/>
      </c>
      <c r="AO737" s="111" t="str">
        <f>IFERROR(__xludf.DUMMYFUNCTION("if(K737="""","""",GOOGLETRANSLATE(K737,""auto"",""en""))"),"")</f>
        <v/>
      </c>
      <c r="AP737" s="111" t="str">
        <f>IFERROR(__xludf.DUMMYFUNCTION("if(M737="""","""",GOOGLETRANSLATE(M737,""auto"",""en""))"),"")</f>
        <v/>
      </c>
      <c r="AQ737" s="111" t="str">
        <f>IFERROR(__xludf.DUMMYFUNCTION("if(O737="""","""",GOOGLETRANSLATE(O737,""auto"",""en""))"),"")</f>
        <v/>
      </c>
      <c r="AR737" s="111" t="str">
        <f>IFERROR(__xludf.DUMMYFUNCTION("if(Q737="""","""",GOOGLETRANSLATE(Q737,""auto"",""en""))"),"")</f>
        <v/>
      </c>
      <c r="AS737" s="68" t="str">
        <f>IFERROR(__xludf.DUMMYFUNCTION("REGEXREPLACE(E737, ""\?.*"", """")
"),"")</f>
        <v/>
      </c>
      <c r="AT737" s="120" t="str">
        <f>IFERROR(__xludf.DUMMYFUNCTION("TEXTJOIN(CHAR(10)&amp;CHAR(10), TRUE,
  ""H1: "" &amp;
    IFERROR(INDEX(IMPORTXML(REGEXREPLACE(AS737,""\?.*"",""""),""//h1[1]""),1),""""),
  IFERROR(""H2/H3: "" &amp;
    TEXTJOIN(CHAR(10), TRUE,
      IMPORTXML(REGEXREPLACE(AS737,""\?.*"",""""),""//h2[normalize-spa"&amp;"ce()] | //h3[normalize-space()]"")
    ),""""),
  IFERROR(""Paragraphs: "" &amp;
    TEXTJOIN(CHAR(10)&amp;CHAR(10), TRUE,
      IMPORTXML(REGEXREPLACE(AS737,""\?.*"",""""),
        ""//article//p[normalize-space()] | //div[contains(@class,'entry-content') or con"&amp;"tains(@class,'post-content') or contains(@class,'single-content') or contains(@class,'content') or contains(@class,'article')]//p[normalize-space()]""
      )
    ),"""")
)
"),"H1: ")</f>
        <v>H1: </v>
      </c>
      <c r="AU737" s="68" t="str">
        <f t="shared" si="5"/>
        <v/>
      </c>
      <c r="AV737" s="68" t="str">
        <f t="shared" si="6"/>
        <v/>
      </c>
      <c r="AW737" s="68" t="str">
        <f t="shared" si="7"/>
        <v/>
      </c>
      <c r="AX737" s="77"/>
    </row>
    <row r="738">
      <c r="A738" s="68"/>
      <c r="B738" s="68"/>
      <c r="C738" s="69"/>
      <c r="D738" s="68"/>
      <c r="E738" s="68"/>
      <c r="F738" s="68"/>
      <c r="G738" s="68"/>
      <c r="H738" s="68" t="str">
        <f t="shared" si="1"/>
        <v/>
      </c>
      <c r="I738" s="68"/>
      <c r="J738" s="111"/>
      <c r="K738" s="111"/>
      <c r="L738" s="122" t="b">
        <v>0</v>
      </c>
      <c r="M738" s="111"/>
      <c r="N738" s="109" t="b">
        <v>0</v>
      </c>
      <c r="O738" s="111"/>
      <c r="P738" s="109" t="b">
        <v>0</v>
      </c>
      <c r="Q738" s="111"/>
      <c r="R738" s="109" t="b">
        <v>0</v>
      </c>
      <c r="S738" s="111"/>
      <c r="T738" s="111"/>
      <c r="U738" s="111"/>
      <c r="V738" s="111"/>
      <c r="W738" s="111"/>
      <c r="X738" s="111"/>
      <c r="Y738" s="70" t="str">
        <f t="shared" si="8"/>
        <v/>
      </c>
      <c r="Z738" s="111"/>
      <c r="AA738" s="112" t="str">
        <f t="shared" si="2"/>
        <v>Missing Info</v>
      </c>
      <c r="AB738" s="113" t="str">
        <f>LET(
  completed, AA738="Complete",
  approved, AG738="Approved",
  srcVal,   IFERROR(VLOOKUP(D738, Lookup!A:F, 2, FALSE), ""),
  campVal,  IFERROR(VLOOKUP(D738, Lookup!A:F, 3, FALSE), ""),
  medVal,   IFERROR(VLOOKUP(D738, Lookup!A:F, 4, FALSE), ""),
  contVal,  IFERROR(VLOOKUP(D738, Lookup!A:F, 5, FALSE), ""),
  placeVal, IFERROR(VLOOKUP(D738, Lookup!A:F, 6, FALSE), ""),
  baseURL, AS738 &amp; "?",
  utm_source,   Lookup!$B$4 &amp; srcVal,
  utm_campaign, Lookup!$C$4 &amp; campVal,
  utm_medium,   Lookup!$D$4 &amp; medVal,
  utm_content,  Lookup!$E$4 &amp; contVal,
  utm_place,    Lookup!$F$4 &amp; placeVal,
  extras, "&amp;utm_term=" &amp; Y738 &amp; "&amp;adCreative=" &amp; AW738 &amp; "&amp;suggestedTerms=" &amp; AU738,
  IF(
    NOT(completed),
    "Missing Info",
    IF(
      NOT(approved),
      "Awaiting Approval",
      baseURL &amp; utm_source &amp; utm_campaign &amp; utm_medium &amp; utm_content &amp; utm_place &amp; extras
    )
  )
)</f>
        <v>Missing Info</v>
      </c>
      <c r="AC738" s="72" t="str">
        <f t="shared" si="3"/>
        <v/>
      </c>
      <c r="AD738" s="68"/>
      <c r="AE738" s="106"/>
      <c r="AF738" s="114" t="str">
        <f t="shared" si="4"/>
        <v/>
      </c>
      <c r="AG738" s="76"/>
      <c r="AH738" s="111"/>
      <c r="AI738" s="115"/>
      <c r="AJ738" s="68"/>
      <c r="AK738" s="124" t="str">
        <f>IFERROR(__xludf.DUMMYFUNCTION("iferror(split(AJ738,""|""),"""")"),"")</f>
        <v/>
      </c>
      <c r="AL738" s="111"/>
      <c r="AM738" s="111"/>
      <c r="AN738" s="118" t="str">
        <f>IFERROR(__xludf.DUMMYFUNCTION("if(J738="""","""",GOOGLETRANSLATE(J738,""auto"",""en""))"),"")</f>
        <v/>
      </c>
      <c r="AO738" s="111" t="str">
        <f>IFERROR(__xludf.DUMMYFUNCTION("if(K738="""","""",GOOGLETRANSLATE(K738,""auto"",""en""))"),"")</f>
        <v/>
      </c>
      <c r="AP738" s="111" t="str">
        <f>IFERROR(__xludf.DUMMYFUNCTION("if(M738="""","""",GOOGLETRANSLATE(M738,""auto"",""en""))"),"")</f>
        <v/>
      </c>
      <c r="AQ738" s="111" t="str">
        <f>IFERROR(__xludf.DUMMYFUNCTION("if(O738="""","""",GOOGLETRANSLATE(O738,""auto"",""en""))"),"")</f>
        <v/>
      </c>
      <c r="AR738" s="111" t="str">
        <f>IFERROR(__xludf.DUMMYFUNCTION("if(Q738="""","""",GOOGLETRANSLATE(Q738,""auto"",""en""))"),"")</f>
        <v/>
      </c>
      <c r="AS738" s="68" t="str">
        <f>IFERROR(__xludf.DUMMYFUNCTION("REGEXREPLACE(E738, ""\?.*"", """")
"),"")</f>
        <v/>
      </c>
      <c r="AT738" s="120" t="str">
        <f>IFERROR(__xludf.DUMMYFUNCTION("TEXTJOIN(CHAR(10)&amp;CHAR(10), TRUE,
  ""H1: "" &amp;
    IFERROR(INDEX(IMPORTXML(REGEXREPLACE(AS738,""\?.*"",""""),""//h1[1]""),1),""""),
  IFERROR(""H2/H3: "" &amp;
    TEXTJOIN(CHAR(10), TRUE,
      IMPORTXML(REGEXREPLACE(AS738,""\?.*"",""""),""//h2[normalize-spa"&amp;"ce()] | //h3[normalize-space()]"")
    ),""""),
  IFERROR(""Paragraphs: "" &amp;
    TEXTJOIN(CHAR(10)&amp;CHAR(10), TRUE,
      IMPORTXML(REGEXREPLACE(AS738,""\?.*"",""""),
        ""//article//p[normalize-space()] | //div[contains(@class,'entry-content') or con"&amp;"tains(@class,'post-content') or contains(@class,'single-content') or contains(@class,'content') or contains(@class,'article')]//p[normalize-space()]""
      )
    ),"""")
)
"),"H1: ")</f>
        <v>H1: </v>
      </c>
      <c r="AU738" s="68" t="str">
        <f t="shared" si="5"/>
        <v/>
      </c>
      <c r="AV738" s="68" t="str">
        <f t="shared" si="6"/>
        <v/>
      </c>
      <c r="AW738" s="68" t="str">
        <f t="shared" si="7"/>
        <v/>
      </c>
      <c r="AX738" s="77"/>
    </row>
    <row r="739">
      <c r="A739" s="68"/>
      <c r="B739" s="68"/>
      <c r="C739" s="69"/>
      <c r="D739" s="68"/>
      <c r="E739" s="68"/>
      <c r="F739" s="68"/>
      <c r="G739" s="68"/>
      <c r="H739" s="68" t="str">
        <f t="shared" si="1"/>
        <v/>
      </c>
      <c r="I739" s="68"/>
      <c r="J739" s="111"/>
      <c r="K739" s="111"/>
      <c r="L739" s="122" t="b">
        <v>0</v>
      </c>
      <c r="M739" s="111"/>
      <c r="N739" s="109" t="b">
        <v>0</v>
      </c>
      <c r="O739" s="111"/>
      <c r="P739" s="109" t="b">
        <v>0</v>
      </c>
      <c r="Q739" s="111"/>
      <c r="R739" s="109" t="b">
        <v>0</v>
      </c>
      <c r="S739" s="111"/>
      <c r="T739" s="111"/>
      <c r="U739" s="111"/>
      <c r="V739" s="111"/>
      <c r="W739" s="111"/>
      <c r="X739" s="111"/>
      <c r="Y739" s="70" t="str">
        <f t="shared" si="8"/>
        <v/>
      </c>
      <c r="Z739" s="111"/>
      <c r="AA739" s="112" t="str">
        <f t="shared" si="2"/>
        <v>Missing Info</v>
      </c>
      <c r="AB739" s="113" t="str">
        <f>LET(
  completed, AA739="Complete",
  approved, AG739="Approved",
  srcVal,   IFERROR(VLOOKUP(D739, Lookup!A:F, 2, FALSE), ""),
  campVal,  IFERROR(VLOOKUP(D739, Lookup!A:F, 3, FALSE), ""),
  medVal,   IFERROR(VLOOKUP(D739, Lookup!A:F, 4, FALSE), ""),
  contVal,  IFERROR(VLOOKUP(D739, Lookup!A:F, 5, FALSE), ""),
  placeVal, IFERROR(VLOOKUP(D739, Lookup!A:F, 6, FALSE), ""),
  baseURL, AS739 &amp; "?",
  utm_source,   Lookup!$B$4 &amp; srcVal,
  utm_campaign, Lookup!$C$4 &amp; campVal,
  utm_medium,   Lookup!$D$4 &amp; medVal,
  utm_content,  Lookup!$E$4 &amp; contVal,
  utm_place,    Lookup!$F$4 &amp; placeVal,
  extras, "&amp;utm_term=" &amp; Y739 &amp; "&amp;adCreative=" &amp; AW739 &amp; "&amp;suggestedTerms=" &amp; AU739,
  IF(
    NOT(completed),
    "Missing Info",
    IF(
      NOT(approved),
      "Awaiting Approval",
      baseURL &amp; utm_source &amp; utm_campaign &amp; utm_medium &amp; utm_content &amp; utm_place &amp; extras
    )
  )
)</f>
        <v>Missing Info</v>
      </c>
      <c r="AC739" s="72" t="str">
        <f t="shared" si="3"/>
        <v/>
      </c>
      <c r="AD739" s="68"/>
      <c r="AE739" s="106"/>
      <c r="AF739" s="114" t="str">
        <f t="shared" si="4"/>
        <v/>
      </c>
      <c r="AG739" s="76"/>
      <c r="AH739" s="111"/>
      <c r="AI739" s="115"/>
      <c r="AJ739" s="68"/>
      <c r="AK739" s="124" t="str">
        <f>IFERROR(__xludf.DUMMYFUNCTION("iferror(split(AJ739,""|""),"""")"),"")</f>
        <v/>
      </c>
      <c r="AL739" s="111"/>
      <c r="AM739" s="111"/>
      <c r="AN739" s="118" t="str">
        <f>IFERROR(__xludf.DUMMYFUNCTION("if(J739="""","""",GOOGLETRANSLATE(J739,""auto"",""en""))"),"")</f>
        <v/>
      </c>
      <c r="AO739" s="111" t="str">
        <f>IFERROR(__xludf.DUMMYFUNCTION("if(K739="""","""",GOOGLETRANSLATE(K739,""auto"",""en""))"),"")</f>
        <v/>
      </c>
      <c r="AP739" s="111" t="str">
        <f>IFERROR(__xludf.DUMMYFUNCTION("if(M739="""","""",GOOGLETRANSLATE(M739,""auto"",""en""))"),"")</f>
        <v/>
      </c>
      <c r="AQ739" s="111" t="str">
        <f>IFERROR(__xludf.DUMMYFUNCTION("if(O739="""","""",GOOGLETRANSLATE(O739,""auto"",""en""))"),"")</f>
        <v/>
      </c>
      <c r="AR739" s="111" t="str">
        <f>IFERROR(__xludf.DUMMYFUNCTION("if(Q739="""","""",GOOGLETRANSLATE(Q739,""auto"",""en""))"),"")</f>
        <v/>
      </c>
      <c r="AS739" s="68" t="str">
        <f>IFERROR(__xludf.DUMMYFUNCTION("REGEXREPLACE(E739, ""\?.*"", """")
"),"")</f>
        <v/>
      </c>
      <c r="AT739" s="120" t="str">
        <f>IFERROR(__xludf.DUMMYFUNCTION("TEXTJOIN(CHAR(10)&amp;CHAR(10), TRUE,
  ""H1: "" &amp;
    IFERROR(INDEX(IMPORTXML(REGEXREPLACE(AS739,""\?.*"",""""),""//h1[1]""),1),""""),
  IFERROR(""H2/H3: "" &amp;
    TEXTJOIN(CHAR(10), TRUE,
      IMPORTXML(REGEXREPLACE(AS739,""\?.*"",""""),""//h2[normalize-spa"&amp;"ce()] | //h3[normalize-space()]"")
    ),""""),
  IFERROR(""Paragraphs: "" &amp;
    TEXTJOIN(CHAR(10)&amp;CHAR(10), TRUE,
      IMPORTXML(REGEXREPLACE(AS739,""\?.*"",""""),
        ""//article//p[normalize-space()] | //div[contains(@class,'entry-content') or con"&amp;"tains(@class,'post-content') or contains(@class,'single-content') or contains(@class,'content') or contains(@class,'article')]//p[normalize-space()]""
      )
    ),"""")
)
"),"H1: ")</f>
        <v>H1: </v>
      </c>
      <c r="AU739" s="68" t="str">
        <f t="shared" si="5"/>
        <v/>
      </c>
      <c r="AV739" s="68" t="str">
        <f t="shared" si="6"/>
        <v/>
      </c>
      <c r="AW739" s="68" t="str">
        <f t="shared" si="7"/>
        <v/>
      </c>
      <c r="AX739" s="77"/>
    </row>
    <row r="740">
      <c r="A740" s="68"/>
      <c r="B740" s="68"/>
      <c r="C740" s="69"/>
      <c r="D740" s="68"/>
      <c r="E740" s="68"/>
      <c r="F740" s="68"/>
      <c r="G740" s="68"/>
      <c r="H740" s="68" t="str">
        <f t="shared" si="1"/>
        <v/>
      </c>
      <c r="I740" s="68"/>
      <c r="J740" s="111"/>
      <c r="K740" s="111"/>
      <c r="L740" s="122" t="b">
        <v>0</v>
      </c>
      <c r="M740" s="111"/>
      <c r="N740" s="109" t="b">
        <v>0</v>
      </c>
      <c r="O740" s="111"/>
      <c r="P740" s="109" t="b">
        <v>0</v>
      </c>
      <c r="Q740" s="111"/>
      <c r="R740" s="109" t="b">
        <v>0</v>
      </c>
      <c r="S740" s="111"/>
      <c r="T740" s="111"/>
      <c r="U740" s="111"/>
      <c r="V740" s="111"/>
      <c r="W740" s="111"/>
      <c r="X740" s="111"/>
      <c r="Y740" s="70" t="str">
        <f t="shared" si="8"/>
        <v/>
      </c>
      <c r="Z740" s="111"/>
      <c r="AA740" s="112" t="str">
        <f t="shared" si="2"/>
        <v>Missing Info</v>
      </c>
      <c r="AB740" s="113" t="str">
        <f>LET(
  completed, AA740="Complete",
  approved, AG740="Approved",
  srcVal,   IFERROR(VLOOKUP(D740, Lookup!A:F, 2, FALSE), ""),
  campVal,  IFERROR(VLOOKUP(D740, Lookup!A:F, 3, FALSE), ""),
  medVal,   IFERROR(VLOOKUP(D740, Lookup!A:F, 4, FALSE), ""),
  contVal,  IFERROR(VLOOKUP(D740, Lookup!A:F, 5, FALSE), ""),
  placeVal, IFERROR(VLOOKUP(D740, Lookup!A:F, 6, FALSE), ""),
  baseURL, AS740 &amp; "?",
  utm_source,   Lookup!$B$4 &amp; srcVal,
  utm_campaign, Lookup!$C$4 &amp; campVal,
  utm_medium,   Lookup!$D$4 &amp; medVal,
  utm_content,  Lookup!$E$4 &amp; contVal,
  utm_place,    Lookup!$F$4 &amp; placeVal,
  extras, "&amp;utm_term=" &amp; Y740 &amp; "&amp;adCreative=" &amp; AW740 &amp; "&amp;suggestedTerms=" &amp; AU740,
  IF(
    NOT(completed),
    "Missing Info",
    IF(
      NOT(approved),
      "Awaiting Approval",
      baseURL &amp; utm_source &amp; utm_campaign &amp; utm_medium &amp; utm_content &amp; utm_place &amp; extras
    )
  )
)</f>
        <v>Missing Info</v>
      </c>
      <c r="AC740" s="72" t="str">
        <f t="shared" si="3"/>
        <v/>
      </c>
      <c r="AD740" s="68"/>
      <c r="AE740" s="106"/>
      <c r="AF740" s="114" t="str">
        <f t="shared" si="4"/>
        <v/>
      </c>
      <c r="AG740" s="76"/>
      <c r="AH740" s="111"/>
      <c r="AI740" s="115"/>
      <c r="AJ740" s="68"/>
      <c r="AK740" s="124" t="str">
        <f>IFERROR(__xludf.DUMMYFUNCTION("iferror(split(AJ740,""|""),"""")"),"")</f>
        <v/>
      </c>
      <c r="AL740" s="111"/>
      <c r="AM740" s="111"/>
      <c r="AN740" s="118" t="str">
        <f>IFERROR(__xludf.DUMMYFUNCTION("if(J740="""","""",GOOGLETRANSLATE(J740,""auto"",""en""))"),"")</f>
        <v/>
      </c>
      <c r="AO740" s="111" t="str">
        <f>IFERROR(__xludf.DUMMYFUNCTION("if(K740="""","""",GOOGLETRANSLATE(K740,""auto"",""en""))"),"")</f>
        <v/>
      </c>
      <c r="AP740" s="111" t="str">
        <f>IFERROR(__xludf.DUMMYFUNCTION("if(M740="""","""",GOOGLETRANSLATE(M740,""auto"",""en""))"),"")</f>
        <v/>
      </c>
      <c r="AQ740" s="111" t="str">
        <f>IFERROR(__xludf.DUMMYFUNCTION("if(O740="""","""",GOOGLETRANSLATE(O740,""auto"",""en""))"),"")</f>
        <v/>
      </c>
      <c r="AR740" s="111" t="str">
        <f>IFERROR(__xludf.DUMMYFUNCTION("if(Q740="""","""",GOOGLETRANSLATE(Q740,""auto"",""en""))"),"")</f>
        <v/>
      </c>
      <c r="AS740" s="68" t="str">
        <f>IFERROR(__xludf.DUMMYFUNCTION("REGEXREPLACE(E740, ""\?.*"", """")
"),"")</f>
        <v/>
      </c>
      <c r="AT740" s="120" t="str">
        <f>IFERROR(__xludf.DUMMYFUNCTION("TEXTJOIN(CHAR(10)&amp;CHAR(10), TRUE,
  ""H1: "" &amp;
    IFERROR(INDEX(IMPORTXML(REGEXREPLACE(AS740,""\?.*"",""""),""//h1[1]""),1),""""),
  IFERROR(""H2/H3: "" &amp;
    TEXTJOIN(CHAR(10), TRUE,
      IMPORTXML(REGEXREPLACE(AS740,""\?.*"",""""),""//h2[normalize-spa"&amp;"ce()] | //h3[normalize-space()]"")
    ),""""),
  IFERROR(""Paragraphs: "" &amp;
    TEXTJOIN(CHAR(10)&amp;CHAR(10), TRUE,
      IMPORTXML(REGEXREPLACE(AS740,""\?.*"",""""),
        ""//article//p[normalize-space()] | //div[contains(@class,'entry-content') or con"&amp;"tains(@class,'post-content') or contains(@class,'single-content') or contains(@class,'content') or contains(@class,'article')]//p[normalize-space()]""
      )
    ),"""")
)
"),"H1: ")</f>
        <v>H1: </v>
      </c>
      <c r="AU740" s="68" t="str">
        <f t="shared" si="5"/>
        <v/>
      </c>
      <c r="AV740" s="68" t="str">
        <f t="shared" si="6"/>
        <v/>
      </c>
      <c r="AW740" s="68" t="str">
        <f t="shared" si="7"/>
        <v/>
      </c>
      <c r="AX740" s="77"/>
    </row>
    <row r="741">
      <c r="A741" s="68"/>
      <c r="B741" s="68"/>
      <c r="C741" s="69"/>
      <c r="D741" s="68"/>
      <c r="E741" s="68"/>
      <c r="F741" s="68"/>
      <c r="G741" s="68"/>
      <c r="H741" s="68" t="str">
        <f t="shared" si="1"/>
        <v/>
      </c>
      <c r="I741" s="68"/>
      <c r="J741" s="111"/>
      <c r="K741" s="111"/>
      <c r="L741" s="122" t="b">
        <v>0</v>
      </c>
      <c r="M741" s="111"/>
      <c r="N741" s="109" t="b">
        <v>0</v>
      </c>
      <c r="O741" s="111"/>
      <c r="P741" s="109" t="b">
        <v>0</v>
      </c>
      <c r="Q741" s="111"/>
      <c r="R741" s="109" t="b">
        <v>0</v>
      </c>
      <c r="S741" s="111"/>
      <c r="T741" s="111"/>
      <c r="U741" s="111"/>
      <c r="V741" s="111"/>
      <c r="W741" s="111"/>
      <c r="X741" s="111"/>
      <c r="Y741" s="70" t="str">
        <f t="shared" si="8"/>
        <v/>
      </c>
      <c r="Z741" s="111"/>
      <c r="AA741" s="112" t="str">
        <f t="shared" si="2"/>
        <v>Missing Info</v>
      </c>
      <c r="AB741" s="113" t="str">
        <f>LET(
  completed, AA741="Complete",
  approved, AG741="Approved",
  srcVal,   IFERROR(VLOOKUP(D741, Lookup!A:F, 2, FALSE), ""),
  campVal,  IFERROR(VLOOKUP(D741, Lookup!A:F, 3, FALSE), ""),
  medVal,   IFERROR(VLOOKUP(D741, Lookup!A:F, 4, FALSE), ""),
  contVal,  IFERROR(VLOOKUP(D741, Lookup!A:F, 5, FALSE), ""),
  placeVal, IFERROR(VLOOKUP(D741, Lookup!A:F, 6, FALSE), ""),
  baseURL, AS741 &amp; "?",
  utm_source,   Lookup!$B$4 &amp; srcVal,
  utm_campaign, Lookup!$C$4 &amp; campVal,
  utm_medium,   Lookup!$D$4 &amp; medVal,
  utm_content,  Lookup!$E$4 &amp; contVal,
  utm_place,    Lookup!$F$4 &amp; placeVal,
  extras, "&amp;utm_term=" &amp; Y741 &amp; "&amp;adCreative=" &amp; AW741 &amp; "&amp;suggestedTerms=" &amp; AU741,
  IF(
    NOT(completed),
    "Missing Info",
    IF(
      NOT(approved),
      "Awaiting Approval",
      baseURL &amp; utm_source &amp; utm_campaign &amp; utm_medium &amp; utm_content &amp; utm_place &amp; extras
    )
  )
)</f>
        <v>Missing Info</v>
      </c>
      <c r="AC741" s="72" t="str">
        <f t="shared" si="3"/>
        <v/>
      </c>
      <c r="AD741" s="68"/>
      <c r="AE741" s="106"/>
      <c r="AF741" s="114" t="str">
        <f t="shared" si="4"/>
        <v/>
      </c>
      <c r="AG741" s="76"/>
      <c r="AH741" s="111"/>
      <c r="AI741" s="115"/>
      <c r="AJ741" s="68"/>
      <c r="AK741" s="124" t="str">
        <f>IFERROR(__xludf.DUMMYFUNCTION("iferror(split(AJ741,""|""),"""")"),"")</f>
        <v/>
      </c>
      <c r="AL741" s="111"/>
      <c r="AM741" s="111"/>
      <c r="AN741" s="118" t="str">
        <f>IFERROR(__xludf.DUMMYFUNCTION("if(J741="""","""",GOOGLETRANSLATE(J741,""auto"",""en""))"),"")</f>
        <v/>
      </c>
      <c r="AO741" s="111" t="str">
        <f>IFERROR(__xludf.DUMMYFUNCTION("if(K741="""","""",GOOGLETRANSLATE(K741,""auto"",""en""))"),"")</f>
        <v/>
      </c>
      <c r="AP741" s="111" t="str">
        <f>IFERROR(__xludf.DUMMYFUNCTION("if(M741="""","""",GOOGLETRANSLATE(M741,""auto"",""en""))"),"")</f>
        <v/>
      </c>
      <c r="AQ741" s="111" t="str">
        <f>IFERROR(__xludf.DUMMYFUNCTION("if(O741="""","""",GOOGLETRANSLATE(O741,""auto"",""en""))"),"")</f>
        <v/>
      </c>
      <c r="AR741" s="111" t="str">
        <f>IFERROR(__xludf.DUMMYFUNCTION("if(Q741="""","""",GOOGLETRANSLATE(Q741,""auto"",""en""))"),"")</f>
        <v/>
      </c>
      <c r="AS741" s="68" t="str">
        <f>IFERROR(__xludf.DUMMYFUNCTION("REGEXREPLACE(E741, ""\?.*"", """")
"),"")</f>
        <v/>
      </c>
      <c r="AT741" s="120" t="str">
        <f>IFERROR(__xludf.DUMMYFUNCTION("TEXTJOIN(CHAR(10)&amp;CHAR(10), TRUE,
  ""H1: "" &amp;
    IFERROR(INDEX(IMPORTXML(REGEXREPLACE(AS741,""\?.*"",""""),""//h1[1]""),1),""""),
  IFERROR(""H2/H3: "" &amp;
    TEXTJOIN(CHAR(10), TRUE,
      IMPORTXML(REGEXREPLACE(AS741,""\?.*"",""""),""//h2[normalize-spa"&amp;"ce()] | //h3[normalize-space()]"")
    ),""""),
  IFERROR(""Paragraphs: "" &amp;
    TEXTJOIN(CHAR(10)&amp;CHAR(10), TRUE,
      IMPORTXML(REGEXREPLACE(AS741,""\?.*"",""""),
        ""//article//p[normalize-space()] | //div[contains(@class,'entry-content') or con"&amp;"tains(@class,'post-content') or contains(@class,'single-content') or contains(@class,'content') or contains(@class,'article')]//p[normalize-space()]""
      )
    ),"""")
)
"),"H1: ")</f>
        <v>H1: </v>
      </c>
      <c r="AU741" s="68" t="str">
        <f t="shared" si="5"/>
        <v/>
      </c>
      <c r="AV741" s="68" t="str">
        <f t="shared" si="6"/>
        <v/>
      </c>
      <c r="AW741" s="68" t="str">
        <f t="shared" si="7"/>
        <v/>
      </c>
      <c r="AX741" s="77"/>
    </row>
    <row r="742">
      <c r="A742" s="68"/>
      <c r="B742" s="68"/>
      <c r="C742" s="69"/>
      <c r="D742" s="68"/>
      <c r="E742" s="68"/>
      <c r="F742" s="68"/>
      <c r="G742" s="68"/>
      <c r="H742" s="68" t="str">
        <f t="shared" si="1"/>
        <v/>
      </c>
      <c r="I742" s="68"/>
      <c r="J742" s="111"/>
      <c r="K742" s="111"/>
      <c r="L742" s="122" t="b">
        <v>0</v>
      </c>
      <c r="M742" s="111"/>
      <c r="N742" s="109" t="b">
        <v>0</v>
      </c>
      <c r="O742" s="111"/>
      <c r="P742" s="109" t="b">
        <v>0</v>
      </c>
      <c r="Q742" s="111"/>
      <c r="R742" s="109" t="b">
        <v>0</v>
      </c>
      <c r="S742" s="111"/>
      <c r="T742" s="111"/>
      <c r="U742" s="111"/>
      <c r="V742" s="111"/>
      <c r="W742" s="111"/>
      <c r="X742" s="111"/>
      <c r="Y742" s="70" t="str">
        <f t="shared" si="8"/>
        <v/>
      </c>
      <c r="Z742" s="111"/>
      <c r="AA742" s="112" t="str">
        <f t="shared" si="2"/>
        <v>Missing Info</v>
      </c>
      <c r="AB742" s="113" t="str">
        <f>LET(
  completed, AA742="Complete",
  approved, AG742="Approved",
  srcVal,   IFERROR(VLOOKUP(D742, Lookup!A:F, 2, FALSE), ""),
  campVal,  IFERROR(VLOOKUP(D742, Lookup!A:F, 3, FALSE), ""),
  medVal,   IFERROR(VLOOKUP(D742, Lookup!A:F, 4, FALSE), ""),
  contVal,  IFERROR(VLOOKUP(D742, Lookup!A:F, 5, FALSE), ""),
  placeVal, IFERROR(VLOOKUP(D742, Lookup!A:F, 6, FALSE), ""),
  baseURL, AS742 &amp; "?",
  utm_source,   Lookup!$B$4 &amp; srcVal,
  utm_campaign, Lookup!$C$4 &amp; campVal,
  utm_medium,   Lookup!$D$4 &amp; medVal,
  utm_content,  Lookup!$E$4 &amp; contVal,
  utm_place,    Lookup!$F$4 &amp; placeVal,
  extras, "&amp;utm_term=" &amp; Y742 &amp; "&amp;adCreative=" &amp; AW742 &amp; "&amp;suggestedTerms=" &amp; AU742,
  IF(
    NOT(completed),
    "Missing Info",
    IF(
      NOT(approved),
      "Awaiting Approval",
      baseURL &amp; utm_source &amp; utm_campaign &amp; utm_medium &amp; utm_content &amp; utm_place &amp; extras
    )
  )
)</f>
        <v>Missing Info</v>
      </c>
      <c r="AC742" s="72" t="str">
        <f t="shared" si="3"/>
        <v/>
      </c>
      <c r="AD742" s="68"/>
      <c r="AE742" s="106"/>
      <c r="AF742" s="114" t="str">
        <f t="shared" si="4"/>
        <v/>
      </c>
      <c r="AG742" s="76"/>
      <c r="AH742" s="111"/>
      <c r="AI742" s="115"/>
      <c r="AJ742" s="68"/>
      <c r="AK742" s="124" t="str">
        <f>IFERROR(__xludf.DUMMYFUNCTION("iferror(split(AJ742,""|""),"""")"),"")</f>
        <v/>
      </c>
      <c r="AL742" s="111"/>
      <c r="AM742" s="111"/>
      <c r="AN742" s="118" t="str">
        <f>IFERROR(__xludf.DUMMYFUNCTION("if(J742="""","""",GOOGLETRANSLATE(J742,""auto"",""en""))"),"")</f>
        <v/>
      </c>
      <c r="AO742" s="111" t="str">
        <f>IFERROR(__xludf.DUMMYFUNCTION("if(K742="""","""",GOOGLETRANSLATE(K742,""auto"",""en""))"),"")</f>
        <v/>
      </c>
      <c r="AP742" s="111" t="str">
        <f>IFERROR(__xludf.DUMMYFUNCTION("if(M742="""","""",GOOGLETRANSLATE(M742,""auto"",""en""))"),"")</f>
        <v/>
      </c>
      <c r="AQ742" s="111" t="str">
        <f>IFERROR(__xludf.DUMMYFUNCTION("if(O742="""","""",GOOGLETRANSLATE(O742,""auto"",""en""))"),"")</f>
        <v/>
      </c>
      <c r="AR742" s="111" t="str">
        <f>IFERROR(__xludf.DUMMYFUNCTION("if(Q742="""","""",GOOGLETRANSLATE(Q742,""auto"",""en""))"),"")</f>
        <v/>
      </c>
      <c r="AS742" s="68" t="str">
        <f>IFERROR(__xludf.DUMMYFUNCTION("REGEXREPLACE(E742, ""\?.*"", """")
"),"")</f>
        <v/>
      </c>
      <c r="AT742" s="120" t="str">
        <f>IFERROR(__xludf.DUMMYFUNCTION("TEXTJOIN(CHAR(10)&amp;CHAR(10), TRUE,
  ""H1: "" &amp;
    IFERROR(INDEX(IMPORTXML(REGEXREPLACE(AS742,""\?.*"",""""),""//h1[1]""),1),""""),
  IFERROR(""H2/H3: "" &amp;
    TEXTJOIN(CHAR(10), TRUE,
      IMPORTXML(REGEXREPLACE(AS742,""\?.*"",""""),""//h2[normalize-spa"&amp;"ce()] | //h3[normalize-space()]"")
    ),""""),
  IFERROR(""Paragraphs: "" &amp;
    TEXTJOIN(CHAR(10)&amp;CHAR(10), TRUE,
      IMPORTXML(REGEXREPLACE(AS742,""\?.*"",""""),
        ""//article//p[normalize-space()] | //div[contains(@class,'entry-content') or con"&amp;"tains(@class,'post-content') or contains(@class,'single-content') or contains(@class,'content') or contains(@class,'article')]//p[normalize-space()]""
      )
    ),"""")
)
"),"H1: ")</f>
        <v>H1: </v>
      </c>
      <c r="AU742" s="68" t="str">
        <f t="shared" si="5"/>
        <v/>
      </c>
      <c r="AV742" s="68" t="str">
        <f t="shared" si="6"/>
        <v/>
      </c>
      <c r="AW742" s="68" t="str">
        <f t="shared" si="7"/>
        <v/>
      </c>
      <c r="AX742" s="77"/>
    </row>
    <row r="743">
      <c r="A743" s="68"/>
      <c r="B743" s="68"/>
      <c r="C743" s="69"/>
      <c r="D743" s="68"/>
      <c r="E743" s="68"/>
      <c r="F743" s="68"/>
      <c r="G743" s="68"/>
      <c r="H743" s="68" t="str">
        <f t="shared" si="1"/>
        <v/>
      </c>
      <c r="I743" s="68"/>
      <c r="J743" s="111"/>
      <c r="K743" s="111"/>
      <c r="L743" s="122" t="b">
        <v>0</v>
      </c>
      <c r="M743" s="111"/>
      <c r="N743" s="109" t="b">
        <v>0</v>
      </c>
      <c r="O743" s="111"/>
      <c r="P743" s="109" t="b">
        <v>0</v>
      </c>
      <c r="Q743" s="111"/>
      <c r="R743" s="109" t="b">
        <v>0</v>
      </c>
      <c r="S743" s="111"/>
      <c r="T743" s="111"/>
      <c r="U743" s="111"/>
      <c r="V743" s="111"/>
      <c r="W743" s="111"/>
      <c r="X743" s="111"/>
      <c r="Y743" s="70" t="str">
        <f t="shared" si="8"/>
        <v/>
      </c>
      <c r="Z743" s="111"/>
      <c r="AA743" s="112" t="str">
        <f t="shared" si="2"/>
        <v>Missing Info</v>
      </c>
      <c r="AB743" s="113" t="str">
        <f>LET(
  completed, AA743="Complete",
  approved, AG743="Approved",
  srcVal,   IFERROR(VLOOKUP(D743, Lookup!A:F, 2, FALSE), ""),
  campVal,  IFERROR(VLOOKUP(D743, Lookup!A:F, 3, FALSE), ""),
  medVal,   IFERROR(VLOOKUP(D743, Lookup!A:F, 4, FALSE), ""),
  contVal,  IFERROR(VLOOKUP(D743, Lookup!A:F, 5, FALSE), ""),
  placeVal, IFERROR(VLOOKUP(D743, Lookup!A:F, 6, FALSE), ""),
  baseURL, AS743 &amp; "?",
  utm_source,   Lookup!$B$4 &amp; srcVal,
  utm_campaign, Lookup!$C$4 &amp; campVal,
  utm_medium,   Lookup!$D$4 &amp; medVal,
  utm_content,  Lookup!$E$4 &amp; contVal,
  utm_place,    Lookup!$F$4 &amp; placeVal,
  extras, "&amp;utm_term=" &amp; Y743 &amp; "&amp;adCreative=" &amp; AW743 &amp; "&amp;suggestedTerms=" &amp; AU743,
  IF(
    NOT(completed),
    "Missing Info",
    IF(
      NOT(approved),
      "Awaiting Approval",
      baseURL &amp; utm_source &amp; utm_campaign &amp; utm_medium &amp; utm_content &amp; utm_place &amp; extras
    )
  )
)</f>
        <v>Missing Info</v>
      </c>
      <c r="AC743" s="72" t="str">
        <f t="shared" si="3"/>
        <v/>
      </c>
      <c r="AD743" s="68"/>
      <c r="AE743" s="106"/>
      <c r="AF743" s="114" t="str">
        <f t="shared" si="4"/>
        <v/>
      </c>
      <c r="AG743" s="76"/>
      <c r="AH743" s="111"/>
      <c r="AI743" s="115"/>
      <c r="AJ743" s="68"/>
      <c r="AK743" s="124" t="str">
        <f>IFERROR(__xludf.DUMMYFUNCTION("iferror(split(AJ743,""|""),"""")"),"")</f>
        <v/>
      </c>
      <c r="AL743" s="111"/>
      <c r="AM743" s="111"/>
      <c r="AN743" s="118" t="str">
        <f>IFERROR(__xludf.DUMMYFUNCTION("if(J743="""","""",GOOGLETRANSLATE(J743,""auto"",""en""))"),"")</f>
        <v/>
      </c>
      <c r="AO743" s="111" t="str">
        <f>IFERROR(__xludf.DUMMYFUNCTION("if(K743="""","""",GOOGLETRANSLATE(K743,""auto"",""en""))"),"")</f>
        <v/>
      </c>
      <c r="AP743" s="111" t="str">
        <f>IFERROR(__xludf.DUMMYFUNCTION("if(M743="""","""",GOOGLETRANSLATE(M743,""auto"",""en""))"),"")</f>
        <v/>
      </c>
      <c r="AQ743" s="111" t="str">
        <f>IFERROR(__xludf.DUMMYFUNCTION("if(O743="""","""",GOOGLETRANSLATE(O743,""auto"",""en""))"),"")</f>
        <v/>
      </c>
      <c r="AR743" s="111" t="str">
        <f>IFERROR(__xludf.DUMMYFUNCTION("if(Q743="""","""",GOOGLETRANSLATE(Q743,""auto"",""en""))"),"")</f>
        <v/>
      </c>
      <c r="AS743" s="68" t="str">
        <f>IFERROR(__xludf.DUMMYFUNCTION("REGEXREPLACE(E743, ""\?.*"", """")
"),"")</f>
        <v/>
      </c>
      <c r="AT743" s="120" t="str">
        <f>IFERROR(__xludf.DUMMYFUNCTION("TEXTJOIN(CHAR(10)&amp;CHAR(10), TRUE,
  ""H1: "" &amp;
    IFERROR(INDEX(IMPORTXML(REGEXREPLACE(AS743,""\?.*"",""""),""//h1[1]""),1),""""),
  IFERROR(""H2/H3: "" &amp;
    TEXTJOIN(CHAR(10), TRUE,
      IMPORTXML(REGEXREPLACE(AS743,""\?.*"",""""),""//h2[normalize-spa"&amp;"ce()] | //h3[normalize-space()]"")
    ),""""),
  IFERROR(""Paragraphs: "" &amp;
    TEXTJOIN(CHAR(10)&amp;CHAR(10), TRUE,
      IMPORTXML(REGEXREPLACE(AS743,""\?.*"",""""),
        ""//article//p[normalize-space()] | //div[contains(@class,'entry-content') or con"&amp;"tains(@class,'post-content') or contains(@class,'single-content') or contains(@class,'content') or contains(@class,'article')]//p[normalize-space()]""
      )
    ),"""")
)
"),"H1: ")</f>
        <v>H1: </v>
      </c>
      <c r="AU743" s="68" t="str">
        <f t="shared" si="5"/>
        <v/>
      </c>
      <c r="AV743" s="68" t="str">
        <f t="shared" si="6"/>
        <v/>
      </c>
      <c r="AW743" s="68" t="str">
        <f t="shared" si="7"/>
        <v/>
      </c>
      <c r="AX743" s="77"/>
    </row>
    <row r="744">
      <c r="A744" s="68"/>
      <c r="B744" s="68"/>
      <c r="C744" s="69"/>
      <c r="D744" s="68"/>
      <c r="E744" s="68"/>
      <c r="F744" s="68"/>
      <c r="G744" s="68"/>
      <c r="H744" s="68" t="str">
        <f t="shared" si="1"/>
        <v/>
      </c>
      <c r="I744" s="68"/>
      <c r="J744" s="111"/>
      <c r="K744" s="111"/>
      <c r="L744" s="122" t="b">
        <v>0</v>
      </c>
      <c r="M744" s="111"/>
      <c r="N744" s="109" t="b">
        <v>0</v>
      </c>
      <c r="O744" s="111"/>
      <c r="P744" s="109" t="b">
        <v>0</v>
      </c>
      <c r="Q744" s="111"/>
      <c r="R744" s="109" t="b">
        <v>0</v>
      </c>
      <c r="S744" s="111"/>
      <c r="T744" s="111"/>
      <c r="U744" s="111"/>
      <c r="V744" s="111"/>
      <c r="W744" s="111"/>
      <c r="X744" s="111"/>
      <c r="Y744" s="70" t="str">
        <f t="shared" si="8"/>
        <v/>
      </c>
      <c r="Z744" s="111"/>
      <c r="AA744" s="112" t="str">
        <f t="shared" si="2"/>
        <v>Missing Info</v>
      </c>
      <c r="AB744" s="113" t="str">
        <f>LET(
  completed, AA744="Complete",
  approved, AG744="Approved",
  srcVal,   IFERROR(VLOOKUP(D744, Lookup!A:F, 2, FALSE), ""),
  campVal,  IFERROR(VLOOKUP(D744, Lookup!A:F, 3, FALSE), ""),
  medVal,   IFERROR(VLOOKUP(D744, Lookup!A:F, 4, FALSE), ""),
  contVal,  IFERROR(VLOOKUP(D744, Lookup!A:F, 5, FALSE), ""),
  placeVal, IFERROR(VLOOKUP(D744, Lookup!A:F, 6, FALSE), ""),
  baseURL, AS744 &amp; "?",
  utm_source,   Lookup!$B$4 &amp; srcVal,
  utm_campaign, Lookup!$C$4 &amp; campVal,
  utm_medium,   Lookup!$D$4 &amp; medVal,
  utm_content,  Lookup!$E$4 &amp; contVal,
  utm_place,    Lookup!$F$4 &amp; placeVal,
  extras, "&amp;utm_term=" &amp; Y744 &amp; "&amp;adCreative=" &amp; AW744 &amp; "&amp;suggestedTerms=" &amp; AU744,
  IF(
    NOT(completed),
    "Missing Info",
    IF(
      NOT(approved),
      "Awaiting Approval",
      baseURL &amp; utm_source &amp; utm_campaign &amp; utm_medium &amp; utm_content &amp; utm_place &amp; extras
    )
  )
)</f>
        <v>Missing Info</v>
      </c>
      <c r="AC744" s="72" t="str">
        <f t="shared" si="3"/>
        <v/>
      </c>
      <c r="AD744" s="68"/>
      <c r="AE744" s="106"/>
      <c r="AF744" s="114" t="str">
        <f t="shared" si="4"/>
        <v/>
      </c>
      <c r="AG744" s="76"/>
      <c r="AH744" s="111"/>
      <c r="AI744" s="115"/>
      <c r="AJ744" s="68"/>
      <c r="AK744" s="124" t="str">
        <f>IFERROR(__xludf.DUMMYFUNCTION("iferror(split(AJ744,""|""),"""")"),"")</f>
        <v/>
      </c>
      <c r="AL744" s="111"/>
      <c r="AM744" s="111"/>
      <c r="AN744" s="118" t="str">
        <f>IFERROR(__xludf.DUMMYFUNCTION("if(J744="""","""",GOOGLETRANSLATE(J744,""auto"",""en""))"),"")</f>
        <v/>
      </c>
      <c r="AO744" s="111" t="str">
        <f>IFERROR(__xludf.DUMMYFUNCTION("if(K744="""","""",GOOGLETRANSLATE(K744,""auto"",""en""))"),"")</f>
        <v/>
      </c>
      <c r="AP744" s="111" t="str">
        <f>IFERROR(__xludf.DUMMYFUNCTION("if(M744="""","""",GOOGLETRANSLATE(M744,""auto"",""en""))"),"")</f>
        <v/>
      </c>
      <c r="AQ744" s="111" t="str">
        <f>IFERROR(__xludf.DUMMYFUNCTION("if(O744="""","""",GOOGLETRANSLATE(O744,""auto"",""en""))"),"")</f>
        <v/>
      </c>
      <c r="AR744" s="111" t="str">
        <f>IFERROR(__xludf.DUMMYFUNCTION("if(Q744="""","""",GOOGLETRANSLATE(Q744,""auto"",""en""))"),"")</f>
        <v/>
      </c>
      <c r="AS744" s="68" t="str">
        <f>IFERROR(__xludf.DUMMYFUNCTION("REGEXREPLACE(E744, ""\?.*"", """")
"),"")</f>
        <v/>
      </c>
      <c r="AT744" s="120" t="str">
        <f>IFERROR(__xludf.DUMMYFUNCTION("TEXTJOIN(CHAR(10)&amp;CHAR(10), TRUE,
  ""H1: "" &amp;
    IFERROR(INDEX(IMPORTXML(REGEXREPLACE(AS744,""\?.*"",""""),""//h1[1]""),1),""""),
  IFERROR(""H2/H3: "" &amp;
    TEXTJOIN(CHAR(10), TRUE,
      IMPORTXML(REGEXREPLACE(AS744,""\?.*"",""""),""//h2[normalize-spa"&amp;"ce()] | //h3[normalize-space()]"")
    ),""""),
  IFERROR(""Paragraphs: "" &amp;
    TEXTJOIN(CHAR(10)&amp;CHAR(10), TRUE,
      IMPORTXML(REGEXREPLACE(AS744,""\?.*"",""""),
        ""//article//p[normalize-space()] | //div[contains(@class,'entry-content') or con"&amp;"tains(@class,'post-content') or contains(@class,'single-content') or contains(@class,'content') or contains(@class,'article')]//p[normalize-space()]""
      )
    ),"""")
)
"),"H1: ")</f>
        <v>H1: </v>
      </c>
      <c r="AU744" s="68" t="str">
        <f t="shared" si="5"/>
        <v/>
      </c>
      <c r="AV744" s="68" t="str">
        <f t="shared" si="6"/>
        <v/>
      </c>
      <c r="AW744" s="68" t="str">
        <f t="shared" si="7"/>
        <v/>
      </c>
      <c r="AX744" s="77"/>
    </row>
    <row r="745">
      <c r="A745" s="68"/>
      <c r="B745" s="68"/>
      <c r="C745" s="69"/>
      <c r="D745" s="68"/>
      <c r="E745" s="68"/>
      <c r="F745" s="68"/>
      <c r="G745" s="68"/>
      <c r="H745" s="68" t="str">
        <f t="shared" si="1"/>
        <v/>
      </c>
      <c r="I745" s="68"/>
      <c r="J745" s="111"/>
      <c r="K745" s="111"/>
      <c r="L745" s="122" t="b">
        <v>0</v>
      </c>
      <c r="M745" s="111"/>
      <c r="N745" s="109" t="b">
        <v>0</v>
      </c>
      <c r="O745" s="111"/>
      <c r="P745" s="109" t="b">
        <v>0</v>
      </c>
      <c r="Q745" s="111"/>
      <c r="R745" s="109" t="b">
        <v>0</v>
      </c>
      <c r="S745" s="111"/>
      <c r="T745" s="111"/>
      <c r="U745" s="111"/>
      <c r="V745" s="111"/>
      <c r="W745" s="111"/>
      <c r="X745" s="111"/>
      <c r="Y745" s="70" t="str">
        <f t="shared" si="8"/>
        <v/>
      </c>
      <c r="Z745" s="111"/>
      <c r="AA745" s="112" t="str">
        <f t="shared" si="2"/>
        <v>Missing Info</v>
      </c>
      <c r="AB745" s="113" t="str">
        <f>LET(
  completed, AA745="Complete",
  approved, AG745="Approved",
  srcVal,   IFERROR(VLOOKUP(D745, Lookup!A:F, 2, FALSE), ""),
  campVal,  IFERROR(VLOOKUP(D745, Lookup!A:F, 3, FALSE), ""),
  medVal,   IFERROR(VLOOKUP(D745, Lookup!A:F, 4, FALSE), ""),
  contVal,  IFERROR(VLOOKUP(D745, Lookup!A:F, 5, FALSE), ""),
  placeVal, IFERROR(VLOOKUP(D745, Lookup!A:F, 6, FALSE), ""),
  baseURL, AS745 &amp; "?",
  utm_source,   Lookup!$B$4 &amp; srcVal,
  utm_campaign, Lookup!$C$4 &amp; campVal,
  utm_medium,   Lookup!$D$4 &amp; medVal,
  utm_content,  Lookup!$E$4 &amp; contVal,
  utm_place,    Lookup!$F$4 &amp; placeVal,
  extras, "&amp;utm_term=" &amp; Y745 &amp; "&amp;adCreative=" &amp; AW745 &amp; "&amp;suggestedTerms=" &amp; AU745,
  IF(
    NOT(completed),
    "Missing Info",
    IF(
      NOT(approved),
      "Awaiting Approval",
      baseURL &amp; utm_source &amp; utm_campaign &amp; utm_medium &amp; utm_content &amp; utm_place &amp; extras
    )
  )
)</f>
        <v>Missing Info</v>
      </c>
      <c r="AC745" s="72" t="str">
        <f t="shared" si="3"/>
        <v/>
      </c>
      <c r="AD745" s="68"/>
      <c r="AE745" s="106"/>
      <c r="AF745" s="114" t="str">
        <f t="shared" si="4"/>
        <v/>
      </c>
      <c r="AG745" s="76"/>
      <c r="AH745" s="111"/>
      <c r="AI745" s="115"/>
      <c r="AJ745" s="68"/>
      <c r="AK745" s="124" t="str">
        <f>IFERROR(__xludf.DUMMYFUNCTION("iferror(split(AJ745,""|""),"""")"),"")</f>
        <v/>
      </c>
      <c r="AL745" s="111"/>
      <c r="AM745" s="111"/>
      <c r="AN745" s="118" t="str">
        <f>IFERROR(__xludf.DUMMYFUNCTION("if(J745="""","""",GOOGLETRANSLATE(J745,""auto"",""en""))"),"")</f>
        <v/>
      </c>
      <c r="AO745" s="111" t="str">
        <f>IFERROR(__xludf.DUMMYFUNCTION("if(K745="""","""",GOOGLETRANSLATE(K745,""auto"",""en""))"),"")</f>
        <v/>
      </c>
      <c r="AP745" s="111" t="str">
        <f>IFERROR(__xludf.DUMMYFUNCTION("if(M745="""","""",GOOGLETRANSLATE(M745,""auto"",""en""))"),"")</f>
        <v/>
      </c>
      <c r="AQ745" s="111" t="str">
        <f>IFERROR(__xludf.DUMMYFUNCTION("if(O745="""","""",GOOGLETRANSLATE(O745,""auto"",""en""))"),"")</f>
        <v/>
      </c>
      <c r="AR745" s="111" t="str">
        <f>IFERROR(__xludf.DUMMYFUNCTION("if(Q745="""","""",GOOGLETRANSLATE(Q745,""auto"",""en""))"),"")</f>
        <v/>
      </c>
      <c r="AS745" s="68" t="str">
        <f>IFERROR(__xludf.DUMMYFUNCTION("REGEXREPLACE(E745, ""\?.*"", """")
"),"")</f>
        <v/>
      </c>
      <c r="AT745" s="120" t="str">
        <f>IFERROR(__xludf.DUMMYFUNCTION("TEXTJOIN(CHAR(10)&amp;CHAR(10), TRUE,
  ""H1: "" &amp;
    IFERROR(INDEX(IMPORTXML(REGEXREPLACE(AS745,""\?.*"",""""),""//h1[1]""),1),""""),
  IFERROR(""H2/H3: "" &amp;
    TEXTJOIN(CHAR(10), TRUE,
      IMPORTXML(REGEXREPLACE(AS745,""\?.*"",""""),""//h2[normalize-spa"&amp;"ce()] | //h3[normalize-space()]"")
    ),""""),
  IFERROR(""Paragraphs: "" &amp;
    TEXTJOIN(CHAR(10)&amp;CHAR(10), TRUE,
      IMPORTXML(REGEXREPLACE(AS745,""\?.*"",""""),
        ""//article//p[normalize-space()] | //div[contains(@class,'entry-content') or con"&amp;"tains(@class,'post-content') or contains(@class,'single-content') or contains(@class,'content') or contains(@class,'article')]//p[normalize-space()]""
      )
    ),"""")
)
"),"H1: ")</f>
        <v>H1: </v>
      </c>
      <c r="AU745" s="68" t="str">
        <f t="shared" si="5"/>
        <v/>
      </c>
      <c r="AV745" s="68" t="str">
        <f t="shared" si="6"/>
        <v/>
      </c>
      <c r="AW745" s="68" t="str">
        <f t="shared" si="7"/>
        <v/>
      </c>
      <c r="AX745" s="77"/>
    </row>
    <row r="746">
      <c r="A746" s="68"/>
      <c r="B746" s="68"/>
      <c r="C746" s="69"/>
      <c r="D746" s="68"/>
      <c r="E746" s="68"/>
      <c r="F746" s="68"/>
      <c r="G746" s="68"/>
      <c r="H746" s="68" t="str">
        <f t="shared" si="1"/>
        <v/>
      </c>
      <c r="I746" s="68"/>
      <c r="J746" s="111"/>
      <c r="K746" s="111"/>
      <c r="L746" s="122" t="b">
        <v>0</v>
      </c>
      <c r="M746" s="111"/>
      <c r="N746" s="109" t="b">
        <v>0</v>
      </c>
      <c r="O746" s="111"/>
      <c r="P746" s="109" t="b">
        <v>0</v>
      </c>
      <c r="Q746" s="111"/>
      <c r="R746" s="109" t="b">
        <v>0</v>
      </c>
      <c r="S746" s="111"/>
      <c r="T746" s="111"/>
      <c r="U746" s="111"/>
      <c r="V746" s="111"/>
      <c r="W746" s="111"/>
      <c r="X746" s="111"/>
      <c r="Y746" s="70" t="str">
        <f t="shared" si="8"/>
        <v/>
      </c>
      <c r="Z746" s="111"/>
      <c r="AA746" s="112" t="str">
        <f t="shared" si="2"/>
        <v>Missing Info</v>
      </c>
      <c r="AB746" s="113" t="str">
        <f>LET(
  completed, AA746="Complete",
  approved, AG746="Approved",
  srcVal,   IFERROR(VLOOKUP(D746, Lookup!A:F, 2, FALSE), ""),
  campVal,  IFERROR(VLOOKUP(D746, Lookup!A:F, 3, FALSE), ""),
  medVal,   IFERROR(VLOOKUP(D746, Lookup!A:F, 4, FALSE), ""),
  contVal,  IFERROR(VLOOKUP(D746, Lookup!A:F, 5, FALSE), ""),
  placeVal, IFERROR(VLOOKUP(D746, Lookup!A:F, 6, FALSE), ""),
  baseURL, AS746 &amp; "?",
  utm_source,   Lookup!$B$4 &amp; srcVal,
  utm_campaign, Lookup!$C$4 &amp; campVal,
  utm_medium,   Lookup!$D$4 &amp; medVal,
  utm_content,  Lookup!$E$4 &amp; contVal,
  utm_place,    Lookup!$F$4 &amp; placeVal,
  extras, "&amp;utm_term=" &amp; Y746 &amp; "&amp;adCreative=" &amp; AW746 &amp; "&amp;suggestedTerms=" &amp; AU746,
  IF(
    NOT(completed),
    "Missing Info",
    IF(
      NOT(approved),
      "Awaiting Approval",
      baseURL &amp; utm_source &amp; utm_campaign &amp; utm_medium &amp; utm_content &amp; utm_place &amp; extras
    )
  )
)</f>
        <v>Missing Info</v>
      </c>
      <c r="AC746" s="72" t="str">
        <f t="shared" si="3"/>
        <v/>
      </c>
      <c r="AD746" s="68"/>
      <c r="AE746" s="106"/>
      <c r="AF746" s="114" t="str">
        <f t="shared" si="4"/>
        <v/>
      </c>
      <c r="AG746" s="76"/>
      <c r="AH746" s="111"/>
      <c r="AI746" s="115"/>
      <c r="AJ746" s="68"/>
      <c r="AK746" s="124" t="str">
        <f>IFERROR(__xludf.DUMMYFUNCTION("iferror(split(AJ746,""|""),"""")"),"")</f>
        <v/>
      </c>
      <c r="AL746" s="111"/>
      <c r="AM746" s="111"/>
      <c r="AN746" s="118" t="str">
        <f>IFERROR(__xludf.DUMMYFUNCTION("if(J746="""","""",GOOGLETRANSLATE(J746,""auto"",""en""))"),"")</f>
        <v/>
      </c>
      <c r="AO746" s="111" t="str">
        <f>IFERROR(__xludf.DUMMYFUNCTION("if(K746="""","""",GOOGLETRANSLATE(K746,""auto"",""en""))"),"")</f>
        <v/>
      </c>
      <c r="AP746" s="111" t="str">
        <f>IFERROR(__xludf.DUMMYFUNCTION("if(M746="""","""",GOOGLETRANSLATE(M746,""auto"",""en""))"),"")</f>
        <v/>
      </c>
      <c r="AQ746" s="111" t="str">
        <f>IFERROR(__xludf.DUMMYFUNCTION("if(O746="""","""",GOOGLETRANSLATE(O746,""auto"",""en""))"),"")</f>
        <v/>
      </c>
      <c r="AR746" s="111" t="str">
        <f>IFERROR(__xludf.DUMMYFUNCTION("if(Q746="""","""",GOOGLETRANSLATE(Q746,""auto"",""en""))"),"")</f>
        <v/>
      </c>
      <c r="AS746" s="68" t="str">
        <f>IFERROR(__xludf.DUMMYFUNCTION("REGEXREPLACE(E746, ""\?.*"", """")
"),"")</f>
        <v/>
      </c>
      <c r="AT746" s="120" t="str">
        <f>IFERROR(__xludf.DUMMYFUNCTION("TEXTJOIN(CHAR(10)&amp;CHAR(10), TRUE,
  ""H1: "" &amp;
    IFERROR(INDEX(IMPORTXML(REGEXREPLACE(AS746,""\?.*"",""""),""//h1[1]""),1),""""),
  IFERROR(""H2/H3: "" &amp;
    TEXTJOIN(CHAR(10), TRUE,
      IMPORTXML(REGEXREPLACE(AS746,""\?.*"",""""),""//h2[normalize-spa"&amp;"ce()] | //h3[normalize-space()]"")
    ),""""),
  IFERROR(""Paragraphs: "" &amp;
    TEXTJOIN(CHAR(10)&amp;CHAR(10), TRUE,
      IMPORTXML(REGEXREPLACE(AS746,""\?.*"",""""),
        ""//article//p[normalize-space()] | //div[contains(@class,'entry-content') or con"&amp;"tains(@class,'post-content') or contains(@class,'single-content') or contains(@class,'content') or contains(@class,'article')]//p[normalize-space()]""
      )
    ),"""")
)
"),"H1: ")</f>
        <v>H1: </v>
      </c>
      <c r="AU746" s="68" t="str">
        <f t="shared" si="5"/>
        <v/>
      </c>
      <c r="AV746" s="68" t="str">
        <f t="shared" si="6"/>
        <v/>
      </c>
      <c r="AW746" s="68" t="str">
        <f t="shared" si="7"/>
        <v/>
      </c>
      <c r="AX746" s="77"/>
    </row>
    <row r="747">
      <c r="A747" s="68"/>
      <c r="B747" s="68"/>
      <c r="C747" s="69"/>
      <c r="D747" s="68"/>
      <c r="E747" s="68"/>
      <c r="F747" s="68"/>
      <c r="G747" s="68"/>
      <c r="H747" s="68" t="str">
        <f t="shared" si="1"/>
        <v/>
      </c>
      <c r="I747" s="68"/>
      <c r="J747" s="111"/>
      <c r="K747" s="111"/>
      <c r="L747" s="122" t="b">
        <v>0</v>
      </c>
      <c r="M747" s="111"/>
      <c r="N747" s="109" t="b">
        <v>0</v>
      </c>
      <c r="O747" s="111"/>
      <c r="P747" s="109" t="b">
        <v>0</v>
      </c>
      <c r="Q747" s="111"/>
      <c r="R747" s="109" t="b">
        <v>0</v>
      </c>
      <c r="S747" s="111"/>
      <c r="T747" s="111"/>
      <c r="U747" s="111"/>
      <c r="V747" s="111"/>
      <c r="W747" s="111"/>
      <c r="X747" s="111"/>
      <c r="Y747" s="70" t="str">
        <f t="shared" si="8"/>
        <v/>
      </c>
      <c r="Z747" s="111"/>
      <c r="AA747" s="112" t="str">
        <f t="shared" si="2"/>
        <v>Missing Info</v>
      </c>
      <c r="AB747" s="113" t="str">
        <f>LET(
  completed, AA747="Complete",
  approved, AG747="Approved",
  srcVal,   IFERROR(VLOOKUP(D747, Lookup!A:F, 2, FALSE), ""),
  campVal,  IFERROR(VLOOKUP(D747, Lookup!A:F, 3, FALSE), ""),
  medVal,   IFERROR(VLOOKUP(D747, Lookup!A:F, 4, FALSE), ""),
  contVal,  IFERROR(VLOOKUP(D747, Lookup!A:F, 5, FALSE), ""),
  placeVal, IFERROR(VLOOKUP(D747, Lookup!A:F, 6, FALSE), ""),
  baseURL, AS747 &amp; "?",
  utm_source,   Lookup!$B$4 &amp; srcVal,
  utm_campaign, Lookup!$C$4 &amp; campVal,
  utm_medium,   Lookup!$D$4 &amp; medVal,
  utm_content,  Lookup!$E$4 &amp; contVal,
  utm_place,    Lookup!$F$4 &amp; placeVal,
  extras, "&amp;utm_term=" &amp; Y747 &amp; "&amp;adCreative=" &amp; AW747 &amp; "&amp;suggestedTerms=" &amp; AU747,
  IF(
    NOT(completed),
    "Missing Info",
    IF(
      NOT(approved),
      "Awaiting Approval",
      baseURL &amp; utm_source &amp; utm_campaign &amp; utm_medium &amp; utm_content &amp; utm_place &amp; extras
    )
  )
)</f>
        <v>Missing Info</v>
      </c>
      <c r="AC747" s="72" t="str">
        <f t="shared" si="3"/>
        <v/>
      </c>
      <c r="AD747" s="68"/>
      <c r="AE747" s="106"/>
      <c r="AF747" s="114" t="str">
        <f t="shared" si="4"/>
        <v/>
      </c>
      <c r="AG747" s="76"/>
      <c r="AH747" s="111"/>
      <c r="AI747" s="115"/>
      <c r="AJ747" s="68"/>
      <c r="AK747" s="124" t="str">
        <f>IFERROR(__xludf.DUMMYFUNCTION("iferror(split(AJ747,""|""),"""")"),"")</f>
        <v/>
      </c>
      <c r="AL747" s="111"/>
      <c r="AM747" s="111"/>
      <c r="AN747" s="118" t="str">
        <f>IFERROR(__xludf.DUMMYFUNCTION("if(J747="""","""",GOOGLETRANSLATE(J747,""auto"",""en""))"),"")</f>
        <v/>
      </c>
      <c r="AO747" s="111" t="str">
        <f>IFERROR(__xludf.DUMMYFUNCTION("if(K747="""","""",GOOGLETRANSLATE(K747,""auto"",""en""))"),"")</f>
        <v/>
      </c>
      <c r="AP747" s="111" t="str">
        <f>IFERROR(__xludf.DUMMYFUNCTION("if(M747="""","""",GOOGLETRANSLATE(M747,""auto"",""en""))"),"")</f>
        <v/>
      </c>
      <c r="AQ747" s="111" t="str">
        <f>IFERROR(__xludf.DUMMYFUNCTION("if(O747="""","""",GOOGLETRANSLATE(O747,""auto"",""en""))"),"")</f>
        <v/>
      </c>
      <c r="AR747" s="111" t="str">
        <f>IFERROR(__xludf.DUMMYFUNCTION("if(Q747="""","""",GOOGLETRANSLATE(Q747,""auto"",""en""))"),"")</f>
        <v/>
      </c>
      <c r="AS747" s="68" t="str">
        <f>IFERROR(__xludf.DUMMYFUNCTION("REGEXREPLACE(E747, ""\?.*"", """")
"),"")</f>
        <v/>
      </c>
      <c r="AT747" s="120" t="str">
        <f>IFERROR(__xludf.DUMMYFUNCTION("TEXTJOIN(CHAR(10)&amp;CHAR(10), TRUE,
  ""H1: "" &amp;
    IFERROR(INDEX(IMPORTXML(REGEXREPLACE(AS747,""\?.*"",""""),""//h1[1]""),1),""""),
  IFERROR(""H2/H3: "" &amp;
    TEXTJOIN(CHAR(10), TRUE,
      IMPORTXML(REGEXREPLACE(AS747,""\?.*"",""""),""//h2[normalize-spa"&amp;"ce()] | //h3[normalize-space()]"")
    ),""""),
  IFERROR(""Paragraphs: "" &amp;
    TEXTJOIN(CHAR(10)&amp;CHAR(10), TRUE,
      IMPORTXML(REGEXREPLACE(AS747,""\?.*"",""""),
        ""//article//p[normalize-space()] | //div[contains(@class,'entry-content') or con"&amp;"tains(@class,'post-content') or contains(@class,'single-content') or contains(@class,'content') or contains(@class,'article')]//p[normalize-space()]""
      )
    ),"""")
)
"),"H1: ")</f>
        <v>H1: </v>
      </c>
      <c r="AU747" s="68" t="str">
        <f t="shared" si="5"/>
        <v/>
      </c>
      <c r="AV747" s="68" t="str">
        <f t="shared" si="6"/>
        <v/>
      </c>
      <c r="AW747" s="68" t="str">
        <f t="shared" si="7"/>
        <v/>
      </c>
      <c r="AX747" s="77"/>
    </row>
    <row r="748">
      <c r="A748" s="68"/>
      <c r="B748" s="68"/>
      <c r="C748" s="69"/>
      <c r="D748" s="68"/>
      <c r="E748" s="68"/>
      <c r="F748" s="68"/>
      <c r="G748" s="68"/>
      <c r="H748" s="68" t="str">
        <f t="shared" si="1"/>
        <v/>
      </c>
      <c r="I748" s="68"/>
      <c r="J748" s="111"/>
      <c r="K748" s="111"/>
      <c r="L748" s="122" t="b">
        <v>0</v>
      </c>
      <c r="M748" s="111"/>
      <c r="N748" s="109" t="b">
        <v>0</v>
      </c>
      <c r="O748" s="111"/>
      <c r="P748" s="109" t="b">
        <v>0</v>
      </c>
      <c r="Q748" s="111"/>
      <c r="R748" s="109" t="b">
        <v>0</v>
      </c>
      <c r="S748" s="111"/>
      <c r="T748" s="111"/>
      <c r="U748" s="111"/>
      <c r="V748" s="111"/>
      <c r="W748" s="111"/>
      <c r="X748" s="111"/>
      <c r="Y748" s="70" t="str">
        <f t="shared" si="8"/>
        <v/>
      </c>
      <c r="Z748" s="111"/>
      <c r="AA748" s="112" t="str">
        <f t="shared" si="2"/>
        <v>Missing Info</v>
      </c>
      <c r="AB748" s="113" t="str">
        <f>LET(
  completed, AA748="Complete",
  approved, AG748="Approved",
  srcVal,   IFERROR(VLOOKUP(D748, Lookup!A:F, 2, FALSE), ""),
  campVal,  IFERROR(VLOOKUP(D748, Lookup!A:F, 3, FALSE), ""),
  medVal,   IFERROR(VLOOKUP(D748, Lookup!A:F, 4, FALSE), ""),
  contVal,  IFERROR(VLOOKUP(D748, Lookup!A:F, 5, FALSE), ""),
  placeVal, IFERROR(VLOOKUP(D748, Lookup!A:F, 6, FALSE), ""),
  baseURL, AS748 &amp; "?",
  utm_source,   Lookup!$B$4 &amp; srcVal,
  utm_campaign, Lookup!$C$4 &amp; campVal,
  utm_medium,   Lookup!$D$4 &amp; medVal,
  utm_content,  Lookup!$E$4 &amp; contVal,
  utm_place,    Lookup!$F$4 &amp; placeVal,
  extras, "&amp;utm_term=" &amp; Y748 &amp; "&amp;adCreative=" &amp; AW748 &amp; "&amp;suggestedTerms=" &amp; AU748,
  IF(
    NOT(completed),
    "Missing Info",
    IF(
      NOT(approved),
      "Awaiting Approval",
      baseURL &amp; utm_source &amp; utm_campaign &amp; utm_medium &amp; utm_content &amp; utm_place &amp; extras
    )
  )
)</f>
        <v>Missing Info</v>
      </c>
      <c r="AC748" s="72" t="str">
        <f t="shared" si="3"/>
        <v/>
      </c>
      <c r="AD748" s="68"/>
      <c r="AE748" s="106"/>
      <c r="AF748" s="114" t="str">
        <f t="shared" si="4"/>
        <v/>
      </c>
      <c r="AG748" s="76"/>
      <c r="AH748" s="111"/>
      <c r="AI748" s="115"/>
      <c r="AJ748" s="68"/>
      <c r="AK748" s="124" t="str">
        <f>IFERROR(__xludf.DUMMYFUNCTION("iferror(split(AJ748,""|""),"""")"),"")</f>
        <v/>
      </c>
      <c r="AL748" s="111"/>
      <c r="AM748" s="111"/>
      <c r="AN748" s="118" t="str">
        <f>IFERROR(__xludf.DUMMYFUNCTION("if(J748="""","""",GOOGLETRANSLATE(J748,""auto"",""en""))"),"")</f>
        <v/>
      </c>
      <c r="AO748" s="111" t="str">
        <f>IFERROR(__xludf.DUMMYFUNCTION("if(K748="""","""",GOOGLETRANSLATE(K748,""auto"",""en""))"),"")</f>
        <v/>
      </c>
      <c r="AP748" s="111" t="str">
        <f>IFERROR(__xludf.DUMMYFUNCTION("if(M748="""","""",GOOGLETRANSLATE(M748,""auto"",""en""))"),"")</f>
        <v/>
      </c>
      <c r="AQ748" s="111" t="str">
        <f>IFERROR(__xludf.DUMMYFUNCTION("if(O748="""","""",GOOGLETRANSLATE(O748,""auto"",""en""))"),"")</f>
        <v/>
      </c>
      <c r="AR748" s="111" t="str">
        <f>IFERROR(__xludf.DUMMYFUNCTION("if(Q748="""","""",GOOGLETRANSLATE(Q748,""auto"",""en""))"),"")</f>
        <v/>
      </c>
      <c r="AS748" s="68" t="str">
        <f>IFERROR(__xludf.DUMMYFUNCTION("REGEXREPLACE(E748, ""\?.*"", """")
"),"")</f>
        <v/>
      </c>
      <c r="AT748" s="120" t="str">
        <f>IFERROR(__xludf.DUMMYFUNCTION("TEXTJOIN(CHAR(10)&amp;CHAR(10), TRUE,
  ""H1: "" &amp;
    IFERROR(INDEX(IMPORTXML(REGEXREPLACE(AS748,""\?.*"",""""),""//h1[1]""),1),""""),
  IFERROR(""H2/H3: "" &amp;
    TEXTJOIN(CHAR(10), TRUE,
      IMPORTXML(REGEXREPLACE(AS748,""\?.*"",""""),""//h2[normalize-spa"&amp;"ce()] | //h3[normalize-space()]"")
    ),""""),
  IFERROR(""Paragraphs: "" &amp;
    TEXTJOIN(CHAR(10)&amp;CHAR(10), TRUE,
      IMPORTXML(REGEXREPLACE(AS748,""\?.*"",""""),
        ""//article//p[normalize-space()] | //div[contains(@class,'entry-content') or con"&amp;"tains(@class,'post-content') or contains(@class,'single-content') or contains(@class,'content') or contains(@class,'article')]//p[normalize-space()]""
      )
    ),"""")
)
"),"H1: ")</f>
        <v>H1: </v>
      </c>
      <c r="AU748" s="68" t="str">
        <f t="shared" si="5"/>
        <v/>
      </c>
      <c r="AV748" s="68" t="str">
        <f t="shared" si="6"/>
        <v/>
      </c>
      <c r="AW748" s="68" t="str">
        <f t="shared" si="7"/>
        <v/>
      </c>
      <c r="AX748" s="77"/>
    </row>
    <row r="749">
      <c r="A749" s="68"/>
      <c r="B749" s="68"/>
      <c r="C749" s="69"/>
      <c r="D749" s="68"/>
      <c r="E749" s="68"/>
      <c r="F749" s="68"/>
      <c r="G749" s="68"/>
      <c r="H749" s="68" t="str">
        <f t="shared" si="1"/>
        <v/>
      </c>
      <c r="I749" s="68"/>
      <c r="J749" s="111"/>
      <c r="K749" s="111"/>
      <c r="L749" s="122" t="b">
        <v>0</v>
      </c>
      <c r="M749" s="111"/>
      <c r="N749" s="109" t="b">
        <v>0</v>
      </c>
      <c r="O749" s="111"/>
      <c r="P749" s="109" t="b">
        <v>0</v>
      </c>
      <c r="Q749" s="111"/>
      <c r="R749" s="109" t="b">
        <v>0</v>
      </c>
      <c r="S749" s="111"/>
      <c r="T749" s="111"/>
      <c r="U749" s="111"/>
      <c r="V749" s="111"/>
      <c r="W749" s="111"/>
      <c r="X749" s="111"/>
      <c r="Y749" s="70" t="str">
        <f t="shared" si="8"/>
        <v/>
      </c>
      <c r="Z749" s="111"/>
      <c r="AA749" s="112" t="str">
        <f t="shared" si="2"/>
        <v>Missing Info</v>
      </c>
      <c r="AB749" s="113" t="str">
        <f>LET(
  completed, AA749="Complete",
  approved, AG749="Approved",
  srcVal,   IFERROR(VLOOKUP(D749, Lookup!A:F, 2, FALSE), ""),
  campVal,  IFERROR(VLOOKUP(D749, Lookup!A:F, 3, FALSE), ""),
  medVal,   IFERROR(VLOOKUP(D749, Lookup!A:F, 4, FALSE), ""),
  contVal,  IFERROR(VLOOKUP(D749, Lookup!A:F, 5, FALSE), ""),
  placeVal, IFERROR(VLOOKUP(D749, Lookup!A:F, 6, FALSE), ""),
  baseURL, AS749 &amp; "?",
  utm_source,   Lookup!$B$4 &amp; srcVal,
  utm_campaign, Lookup!$C$4 &amp; campVal,
  utm_medium,   Lookup!$D$4 &amp; medVal,
  utm_content,  Lookup!$E$4 &amp; contVal,
  utm_place,    Lookup!$F$4 &amp; placeVal,
  extras, "&amp;utm_term=" &amp; Y749 &amp; "&amp;adCreative=" &amp; AW749 &amp; "&amp;suggestedTerms=" &amp; AU749,
  IF(
    NOT(completed),
    "Missing Info",
    IF(
      NOT(approved),
      "Awaiting Approval",
      baseURL &amp; utm_source &amp; utm_campaign &amp; utm_medium &amp; utm_content &amp; utm_place &amp; extras
    )
  )
)</f>
        <v>Missing Info</v>
      </c>
      <c r="AC749" s="72" t="str">
        <f t="shared" si="3"/>
        <v/>
      </c>
      <c r="AD749" s="68"/>
      <c r="AE749" s="106"/>
      <c r="AF749" s="114" t="str">
        <f t="shared" si="4"/>
        <v/>
      </c>
      <c r="AG749" s="76"/>
      <c r="AH749" s="111"/>
      <c r="AI749" s="115"/>
      <c r="AJ749" s="68"/>
      <c r="AK749" s="124" t="str">
        <f>IFERROR(__xludf.DUMMYFUNCTION("iferror(split(AJ749,""|""),"""")"),"")</f>
        <v/>
      </c>
      <c r="AL749" s="111"/>
      <c r="AM749" s="111"/>
      <c r="AN749" s="118" t="str">
        <f>IFERROR(__xludf.DUMMYFUNCTION("if(J749="""","""",GOOGLETRANSLATE(J749,""auto"",""en""))"),"")</f>
        <v/>
      </c>
      <c r="AO749" s="111" t="str">
        <f>IFERROR(__xludf.DUMMYFUNCTION("if(K749="""","""",GOOGLETRANSLATE(K749,""auto"",""en""))"),"")</f>
        <v/>
      </c>
      <c r="AP749" s="111" t="str">
        <f>IFERROR(__xludf.DUMMYFUNCTION("if(M749="""","""",GOOGLETRANSLATE(M749,""auto"",""en""))"),"")</f>
        <v/>
      </c>
      <c r="AQ749" s="111" t="str">
        <f>IFERROR(__xludf.DUMMYFUNCTION("if(O749="""","""",GOOGLETRANSLATE(O749,""auto"",""en""))"),"")</f>
        <v/>
      </c>
      <c r="AR749" s="111" t="str">
        <f>IFERROR(__xludf.DUMMYFUNCTION("if(Q749="""","""",GOOGLETRANSLATE(Q749,""auto"",""en""))"),"")</f>
        <v/>
      </c>
      <c r="AS749" s="68" t="str">
        <f>IFERROR(__xludf.DUMMYFUNCTION("REGEXREPLACE(E749, ""\?.*"", """")
"),"")</f>
        <v/>
      </c>
      <c r="AT749" s="120" t="str">
        <f>IFERROR(__xludf.DUMMYFUNCTION("TEXTJOIN(CHAR(10)&amp;CHAR(10), TRUE,
  ""H1: "" &amp;
    IFERROR(INDEX(IMPORTXML(REGEXREPLACE(AS749,""\?.*"",""""),""//h1[1]""),1),""""),
  IFERROR(""H2/H3: "" &amp;
    TEXTJOIN(CHAR(10), TRUE,
      IMPORTXML(REGEXREPLACE(AS749,""\?.*"",""""),""//h2[normalize-spa"&amp;"ce()] | //h3[normalize-space()]"")
    ),""""),
  IFERROR(""Paragraphs: "" &amp;
    TEXTJOIN(CHAR(10)&amp;CHAR(10), TRUE,
      IMPORTXML(REGEXREPLACE(AS749,""\?.*"",""""),
        ""//article//p[normalize-space()] | //div[contains(@class,'entry-content') or con"&amp;"tains(@class,'post-content') or contains(@class,'single-content') or contains(@class,'content') or contains(@class,'article')]//p[normalize-space()]""
      )
    ),"""")
)
"),"H1: ")</f>
        <v>H1: </v>
      </c>
      <c r="AU749" s="68" t="str">
        <f t="shared" si="5"/>
        <v/>
      </c>
      <c r="AV749" s="68" t="str">
        <f t="shared" si="6"/>
        <v/>
      </c>
      <c r="AW749" s="68" t="str">
        <f t="shared" si="7"/>
        <v/>
      </c>
      <c r="AX749" s="77"/>
    </row>
    <row r="750">
      <c r="A750" s="68"/>
      <c r="B750" s="68"/>
      <c r="C750" s="69"/>
      <c r="D750" s="68"/>
      <c r="E750" s="68"/>
      <c r="F750" s="68"/>
      <c r="G750" s="68"/>
      <c r="H750" s="68" t="str">
        <f t="shared" si="1"/>
        <v/>
      </c>
      <c r="I750" s="68"/>
      <c r="J750" s="111"/>
      <c r="K750" s="111"/>
      <c r="L750" s="122" t="b">
        <v>0</v>
      </c>
      <c r="M750" s="111"/>
      <c r="N750" s="109" t="b">
        <v>0</v>
      </c>
      <c r="O750" s="111"/>
      <c r="P750" s="109" t="b">
        <v>0</v>
      </c>
      <c r="Q750" s="111"/>
      <c r="R750" s="109" t="b">
        <v>0</v>
      </c>
      <c r="S750" s="111"/>
      <c r="T750" s="111"/>
      <c r="U750" s="111"/>
      <c r="V750" s="111"/>
      <c r="W750" s="111"/>
      <c r="X750" s="111"/>
      <c r="Y750" s="70" t="str">
        <f t="shared" si="8"/>
        <v/>
      </c>
      <c r="Z750" s="111"/>
      <c r="AA750" s="112" t="str">
        <f t="shared" si="2"/>
        <v>Missing Info</v>
      </c>
      <c r="AB750" s="113" t="str">
        <f>LET(
  completed, AA750="Complete",
  approved, AG750="Approved",
  srcVal,   IFERROR(VLOOKUP(D750, Lookup!A:F, 2, FALSE), ""),
  campVal,  IFERROR(VLOOKUP(D750, Lookup!A:F, 3, FALSE), ""),
  medVal,   IFERROR(VLOOKUP(D750, Lookup!A:F, 4, FALSE), ""),
  contVal,  IFERROR(VLOOKUP(D750, Lookup!A:F, 5, FALSE), ""),
  placeVal, IFERROR(VLOOKUP(D750, Lookup!A:F, 6, FALSE), ""),
  baseURL, AS750 &amp; "?",
  utm_source,   Lookup!$B$4 &amp; srcVal,
  utm_campaign, Lookup!$C$4 &amp; campVal,
  utm_medium,   Lookup!$D$4 &amp; medVal,
  utm_content,  Lookup!$E$4 &amp; contVal,
  utm_place,    Lookup!$F$4 &amp; placeVal,
  extras, "&amp;utm_term=" &amp; Y750 &amp; "&amp;adCreative=" &amp; AW750 &amp; "&amp;suggestedTerms=" &amp; AU750,
  IF(
    NOT(completed),
    "Missing Info",
    IF(
      NOT(approved),
      "Awaiting Approval",
      baseURL &amp; utm_source &amp; utm_campaign &amp; utm_medium &amp; utm_content &amp; utm_place &amp; extras
    )
  )
)</f>
        <v>Missing Info</v>
      </c>
      <c r="AC750" s="72" t="str">
        <f t="shared" si="3"/>
        <v/>
      </c>
      <c r="AD750" s="68"/>
      <c r="AE750" s="106"/>
      <c r="AF750" s="114" t="str">
        <f t="shared" si="4"/>
        <v/>
      </c>
      <c r="AG750" s="76"/>
      <c r="AH750" s="111"/>
      <c r="AI750" s="115"/>
      <c r="AJ750" s="68"/>
      <c r="AK750" s="124" t="str">
        <f>IFERROR(__xludf.DUMMYFUNCTION("iferror(split(AJ750,""|""),"""")"),"")</f>
        <v/>
      </c>
      <c r="AL750" s="111"/>
      <c r="AM750" s="111"/>
      <c r="AN750" s="118" t="str">
        <f>IFERROR(__xludf.DUMMYFUNCTION("if(J750="""","""",GOOGLETRANSLATE(J750,""auto"",""en""))"),"")</f>
        <v/>
      </c>
      <c r="AO750" s="111" t="str">
        <f>IFERROR(__xludf.DUMMYFUNCTION("if(K750="""","""",GOOGLETRANSLATE(K750,""auto"",""en""))"),"")</f>
        <v/>
      </c>
      <c r="AP750" s="111" t="str">
        <f>IFERROR(__xludf.DUMMYFUNCTION("if(M750="""","""",GOOGLETRANSLATE(M750,""auto"",""en""))"),"")</f>
        <v/>
      </c>
      <c r="AQ750" s="111" t="str">
        <f>IFERROR(__xludf.DUMMYFUNCTION("if(O750="""","""",GOOGLETRANSLATE(O750,""auto"",""en""))"),"")</f>
        <v/>
      </c>
      <c r="AR750" s="111" t="str">
        <f>IFERROR(__xludf.DUMMYFUNCTION("if(Q750="""","""",GOOGLETRANSLATE(Q750,""auto"",""en""))"),"")</f>
        <v/>
      </c>
      <c r="AS750" s="68" t="str">
        <f>IFERROR(__xludf.DUMMYFUNCTION("REGEXREPLACE(E750, ""\?.*"", """")
"),"")</f>
        <v/>
      </c>
      <c r="AT750" s="120" t="str">
        <f>IFERROR(__xludf.DUMMYFUNCTION("TEXTJOIN(CHAR(10)&amp;CHAR(10), TRUE,
  ""H1: "" &amp;
    IFERROR(INDEX(IMPORTXML(REGEXREPLACE(AS750,""\?.*"",""""),""//h1[1]""),1),""""),
  IFERROR(""H2/H3: "" &amp;
    TEXTJOIN(CHAR(10), TRUE,
      IMPORTXML(REGEXREPLACE(AS750,""\?.*"",""""),""//h2[normalize-spa"&amp;"ce()] | //h3[normalize-space()]"")
    ),""""),
  IFERROR(""Paragraphs: "" &amp;
    TEXTJOIN(CHAR(10)&amp;CHAR(10), TRUE,
      IMPORTXML(REGEXREPLACE(AS750,""\?.*"",""""),
        ""//article//p[normalize-space()] | //div[contains(@class,'entry-content') or con"&amp;"tains(@class,'post-content') or contains(@class,'single-content') or contains(@class,'content') or contains(@class,'article')]//p[normalize-space()]""
      )
    ),"""")
)
"),"H1: ")</f>
        <v>H1: </v>
      </c>
      <c r="AU750" s="68" t="str">
        <f t="shared" si="5"/>
        <v/>
      </c>
      <c r="AV750" s="68" t="str">
        <f t="shared" si="6"/>
        <v/>
      </c>
      <c r="AW750" s="68" t="str">
        <f t="shared" si="7"/>
        <v/>
      </c>
      <c r="AX750" s="77"/>
    </row>
    <row r="751">
      <c r="A751" s="68"/>
      <c r="B751" s="68"/>
      <c r="C751" s="69"/>
      <c r="D751" s="68"/>
      <c r="E751" s="68"/>
      <c r="F751" s="68"/>
      <c r="G751" s="68"/>
      <c r="H751" s="68" t="str">
        <f t="shared" si="1"/>
        <v/>
      </c>
      <c r="I751" s="68"/>
      <c r="J751" s="111"/>
      <c r="K751" s="111"/>
      <c r="L751" s="122" t="b">
        <v>0</v>
      </c>
      <c r="M751" s="111"/>
      <c r="N751" s="109" t="b">
        <v>0</v>
      </c>
      <c r="O751" s="111"/>
      <c r="P751" s="109" t="b">
        <v>0</v>
      </c>
      <c r="Q751" s="111"/>
      <c r="R751" s="109" t="b">
        <v>0</v>
      </c>
      <c r="S751" s="111"/>
      <c r="T751" s="111"/>
      <c r="U751" s="111"/>
      <c r="V751" s="111"/>
      <c r="W751" s="111"/>
      <c r="X751" s="111"/>
      <c r="Y751" s="70" t="str">
        <f t="shared" si="8"/>
        <v/>
      </c>
      <c r="Z751" s="111"/>
      <c r="AA751" s="112" t="str">
        <f t="shared" si="2"/>
        <v>Missing Info</v>
      </c>
      <c r="AB751" s="113" t="str">
        <f>LET(
  completed, AA751="Complete",
  approved, AG751="Approved",
  srcVal,   IFERROR(VLOOKUP(D751, Lookup!A:F, 2, FALSE), ""),
  campVal,  IFERROR(VLOOKUP(D751, Lookup!A:F, 3, FALSE), ""),
  medVal,   IFERROR(VLOOKUP(D751, Lookup!A:F, 4, FALSE), ""),
  contVal,  IFERROR(VLOOKUP(D751, Lookup!A:F, 5, FALSE), ""),
  placeVal, IFERROR(VLOOKUP(D751, Lookup!A:F, 6, FALSE), ""),
  baseURL, AS751 &amp; "?",
  utm_source,   Lookup!$B$4 &amp; srcVal,
  utm_campaign, Lookup!$C$4 &amp; campVal,
  utm_medium,   Lookup!$D$4 &amp; medVal,
  utm_content,  Lookup!$E$4 &amp; contVal,
  utm_place,    Lookup!$F$4 &amp; placeVal,
  extras, "&amp;utm_term=" &amp; Y751 &amp; "&amp;adCreative=" &amp; AW751 &amp; "&amp;suggestedTerms=" &amp; AU751,
  IF(
    NOT(completed),
    "Missing Info",
    IF(
      NOT(approved),
      "Awaiting Approval",
      baseURL &amp; utm_source &amp; utm_campaign &amp; utm_medium &amp; utm_content &amp; utm_place &amp; extras
    )
  )
)</f>
        <v>Missing Info</v>
      </c>
      <c r="AC751" s="72" t="str">
        <f t="shared" si="3"/>
        <v/>
      </c>
      <c r="AD751" s="68"/>
      <c r="AE751" s="106"/>
      <c r="AF751" s="114" t="str">
        <f t="shared" si="4"/>
        <v/>
      </c>
      <c r="AG751" s="76"/>
      <c r="AH751" s="111"/>
      <c r="AI751" s="115"/>
      <c r="AJ751" s="68"/>
      <c r="AK751" s="124" t="str">
        <f>IFERROR(__xludf.DUMMYFUNCTION("iferror(split(AJ751,""|""),"""")"),"")</f>
        <v/>
      </c>
      <c r="AL751" s="111"/>
      <c r="AM751" s="111"/>
      <c r="AN751" s="118" t="str">
        <f>IFERROR(__xludf.DUMMYFUNCTION("if(J751="""","""",GOOGLETRANSLATE(J751,""auto"",""en""))"),"")</f>
        <v/>
      </c>
      <c r="AO751" s="111" t="str">
        <f>IFERROR(__xludf.DUMMYFUNCTION("if(K751="""","""",GOOGLETRANSLATE(K751,""auto"",""en""))"),"")</f>
        <v/>
      </c>
      <c r="AP751" s="111" t="str">
        <f>IFERROR(__xludf.DUMMYFUNCTION("if(M751="""","""",GOOGLETRANSLATE(M751,""auto"",""en""))"),"")</f>
        <v/>
      </c>
      <c r="AQ751" s="111" t="str">
        <f>IFERROR(__xludf.DUMMYFUNCTION("if(O751="""","""",GOOGLETRANSLATE(O751,""auto"",""en""))"),"")</f>
        <v/>
      </c>
      <c r="AR751" s="111" t="str">
        <f>IFERROR(__xludf.DUMMYFUNCTION("if(Q751="""","""",GOOGLETRANSLATE(Q751,""auto"",""en""))"),"")</f>
        <v/>
      </c>
      <c r="AS751" s="68" t="str">
        <f>IFERROR(__xludf.DUMMYFUNCTION("REGEXREPLACE(E751, ""\?.*"", """")
"),"")</f>
        <v/>
      </c>
      <c r="AT751" s="120" t="str">
        <f>IFERROR(__xludf.DUMMYFUNCTION("TEXTJOIN(CHAR(10)&amp;CHAR(10), TRUE,
  ""H1: "" &amp;
    IFERROR(INDEX(IMPORTXML(REGEXREPLACE(AS751,""\?.*"",""""),""//h1[1]""),1),""""),
  IFERROR(""H2/H3: "" &amp;
    TEXTJOIN(CHAR(10), TRUE,
      IMPORTXML(REGEXREPLACE(AS751,""\?.*"",""""),""//h2[normalize-spa"&amp;"ce()] | //h3[normalize-space()]"")
    ),""""),
  IFERROR(""Paragraphs: "" &amp;
    TEXTJOIN(CHAR(10)&amp;CHAR(10), TRUE,
      IMPORTXML(REGEXREPLACE(AS751,""\?.*"",""""),
        ""//article//p[normalize-space()] | //div[contains(@class,'entry-content') or con"&amp;"tains(@class,'post-content') or contains(@class,'single-content') or contains(@class,'content') or contains(@class,'article')]//p[normalize-space()]""
      )
    ),"""")
)
"),"H1: ")</f>
        <v>H1: </v>
      </c>
      <c r="AU751" s="68" t="str">
        <f t="shared" si="5"/>
        <v/>
      </c>
      <c r="AV751" s="68" t="str">
        <f t="shared" si="6"/>
        <v/>
      </c>
      <c r="AW751" s="68" t="str">
        <f t="shared" si="7"/>
        <v/>
      </c>
      <c r="AX751" s="77"/>
    </row>
    <row r="752">
      <c r="A752" s="68"/>
      <c r="B752" s="68"/>
      <c r="C752" s="69"/>
      <c r="D752" s="68"/>
      <c r="E752" s="68"/>
      <c r="F752" s="68"/>
      <c r="G752" s="68"/>
      <c r="H752" s="68" t="str">
        <f t="shared" si="1"/>
        <v/>
      </c>
      <c r="I752" s="68"/>
      <c r="J752" s="111"/>
      <c r="K752" s="111"/>
      <c r="L752" s="122" t="b">
        <v>0</v>
      </c>
      <c r="M752" s="111"/>
      <c r="N752" s="109" t="b">
        <v>0</v>
      </c>
      <c r="O752" s="111"/>
      <c r="P752" s="109" t="b">
        <v>0</v>
      </c>
      <c r="Q752" s="111"/>
      <c r="R752" s="109" t="b">
        <v>0</v>
      </c>
      <c r="S752" s="111"/>
      <c r="T752" s="111"/>
      <c r="U752" s="111"/>
      <c r="V752" s="111"/>
      <c r="W752" s="111"/>
      <c r="X752" s="111"/>
      <c r="Y752" s="70" t="str">
        <f t="shared" si="8"/>
        <v/>
      </c>
      <c r="Z752" s="111"/>
      <c r="AA752" s="112" t="str">
        <f t="shared" si="2"/>
        <v>Missing Info</v>
      </c>
      <c r="AB752" s="113" t="str">
        <f>LET(
  completed, AA752="Complete",
  approved, AG752="Approved",
  srcVal,   IFERROR(VLOOKUP(D752, Lookup!A:F, 2, FALSE), ""),
  campVal,  IFERROR(VLOOKUP(D752, Lookup!A:F, 3, FALSE), ""),
  medVal,   IFERROR(VLOOKUP(D752, Lookup!A:F, 4, FALSE), ""),
  contVal,  IFERROR(VLOOKUP(D752, Lookup!A:F, 5, FALSE), ""),
  placeVal, IFERROR(VLOOKUP(D752, Lookup!A:F, 6, FALSE), ""),
  baseURL, AS752 &amp; "?",
  utm_source,   Lookup!$B$4 &amp; srcVal,
  utm_campaign, Lookup!$C$4 &amp; campVal,
  utm_medium,   Lookup!$D$4 &amp; medVal,
  utm_content,  Lookup!$E$4 &amp; contVal,
  utm_place,    Lookup!$F$4 &amp; placeVal,
  extras, "&amp;utm_term=" &amp; Y752 &amp; "&amp;adCreative=" &amp; AW752 &amp; "&amp;suggestedTerms=" &amp; AU752,
  IF(
    NOT(completed),
    "Missing Info",
    IF(
      NOT(approved),
      "Awaiting Approval",
      baseURL &amp; utm_source &amp; utm_campaign &amp; utm_medium &amp; utm_content &amp; utm_place &amp; extras
    )
  )
)</f>
        <v>Missing Info</v>
      </c>
      <c r="AC752" s="72" t="str">
        <f t="shared" si="3"/>
        <v/>
      </c>
      <c r="AD752" s="68"/>
      <c r="AE752" s="106"/>
      <c r="AF752" s="114" t="str">
        <f t="shared" si="4"/>
        <v/>
      </c>
      <c r="AG752" s="76"/>
      <c r="AH752" s="111"/>
      <c r="AI752" s="115"/>
      <c r="AJ752" s="68"/>
      <c r="AK752" s="124" t="str">
        <f>IFERROR(__xludf.DUMMYFUNCTION("iferror(split(AJ752,""|""),"""")"),"")</f>
        <v/>
      </c>
      <c r="AL752" s="111"/>
      <c r="AM752" s="111"/>
      <c r="AN752" s="118" t="str">
        <f>IFERROR(__xludf.DUMMYFUNCTION("if(J752="""","""",GOOGLETRANSLATE(J752,""auto"",""en""))"),"")</f>
        <v/>
      </c>
      <c r="AO752" s="111" t="str">
        <f>IFERROR(__xludf.DUMMYFUNCTION("if(K752="""","""",GOOGLETRANSLATE(K752,""auto"",""en""))"),"")</f>
        <v/>
      </c>
      <c r="AP752" s="111" t="str">
        <f>IFERROR(__xludf.DUMMYFUNCTION("if(M752="""","""",GOOGLETRANSLATE(M752,""auto"",""en""))"),"")</f>
        <v/>
      </c>
      <c r="AQ752" s="111" t="str">
        <f>IFERROR(__xludf.DUMMYFUNCTION("if(O752="""","""",GOOGLETRANSLATE(O752,""auto"",""en""))"),"")</f>
        <v/>
      </c>
      <c r="AR752" s="111" t="str">
        <f>IFERROR(__xludf.DUMMYFUNCTION("if(Q752="""","""",GOOGLETRANSLATE(Q752,""auto"",""en""))"),"")</f>
        <v/>
      </c>
      <c r="AS752" s="68" t="str">
        <f>IFERROR(__xludf.DUMMYFUNCTION("REGEXREPLACE(E752, ""\?.*"", """")
"),"")</f>
        <v/>
      </c>
      <c r="AT752" s="120" t="str">
        <f>IFERROR(__xludf.DUMMYFUNCTION("TEXTJOIN(CHAR(10)&amp;CHAR(10), TRUE,
  ""H1: "" &amp;
    IFERROR(INDEX(IMPORTXML(REGEXREPLACE(AS752,""\?.*"",""""),""//h1[1]""),1),""""),
  IFERROR(""H2/H3: "" &amp;
    TEXTJOIN(CHAR(10), TRUE,
      IMPORTXML(REGEXREPLACE(AS752,""\?.*"",""""),""//h2[normalize-spa"&amp;"ce()] | //h3[normalize-space()]"")
    ),""""),
  IFERROR(""Paragraphs: "" &amp;
    TEXTJOIN(CHAR(10)&amp;CHAR(10), TRUE,
      IMPORTXML(REGEXREPLACE(AS752,""\?.*"",""""),
        ""//article//p[normalize-space()] | //div[contains(@class,'entry-content') or con"&amp;"tains(@class,'post-content') or contains(@class,'single-content') or contains(@class,'content') or contains(@class,'article')]//p[normalize-space()]""
      )
    ),"""")
)
"),"H1: ")</f>
        <v>H1: </v>
      </c>
      <c r="AU752" s="68" t="str">
        <f t="shared" si="5"/>
        <v/>
      </c>
      <c r="AV752" s="68" t="str">
        <f t="shared" si="6"/>
        <v/>
      </c>
      <c r="AW752" s="68" t="str">
        <f t="shared" si="7"/>
        <v/>
      </c>
      <c r="AX752" s="77"/>
    </row>
    <row r="753">
      <c r="A753" s="68"/>
      <c r="B753" s="68"/>
      <c r="C753" s="69"/>
      <c r="D753" s="68"/>
      <c r="E753" s="68"/>
      <c r="F753" s="68"/>
      <c r="G753" s="68"/>
      <c r="H753" s="68" t="str">
        <f t="shared" si="1"/>
        <v/>
      </c>
      <c r="I753" s="68"/>
      <c r="J753" s="111"/>
      <c r="K753" s="111"/>
      <c r="L753" s="122" t="b">
        <v>0</v>
      </c>
      <c r="M753" s="111"/>
      <c r="N753" s="109" t="b">
        <v>0</v>
      </c>
      <c r="O753" s="111"/>
      <c r="P753" s="109" t="b">
        <v>0</v>
      </c>
      <c r="Q753" s="111"/>
      <c r="R753" s="109" t="b">
        <v>0</v>
      </c>
      <c r="S753" s="111"/>
      <c r="T753" s="111"/>
      <c r="U753" s="111"/>
      <c r="V753" s="111"/>
      <c r="W753" s="111"/>
      <c r="X753" s="111"/>
      <c r="Y753" s="70" t="str">
        <f t="shared" si="8"/>
        <v/>
      </c>
      <c r="Z753" s="111"/>
      <c r="AA753" s="112" t="str">
        <f t="shared" si="2"/>
        <v>Missing Info</v>
      </c>
      <c r="AB753" s="113" t="str">
        <f>LET(
  completed, AA753="Complete",
  approved, AG753="Approved",
  srcVal,   IFERROR(VLOOKUP(D753, Lookup!A:F, 2, FALSE), ""),
  campVal,  IFERROR(VLOOKUP(D753, Lookup!A:F, 3, FALSE), ""),
  medVal,   IFERROR(VLOOKUP(D753, Lookup!A:F, 4, FALSE), ""),
  contVal,  IFERROR(VLOOKUP(D753, Lookup!A:F, 5, FALSE), ""),
  placeVal, IFERROR(VLOOKUP(D753, Lookup!A:F, 6, FALSE), ""),
  baseURL, AS753 &amp; "?",
  utm_source,   Lookup!$B$4 &amp; srcVal,
  utm_campaign, Lookup!$C$4 &amp; campVal,
  utm_medium,   Lookup!$D$4 &amp; medVal,
  utm_content,  Lookup!$E$4 &amp; contVal,
  utm_place,    Lookup!$F$4 &amp; placeVal,
  extras, "&amp;utm_term=" &amp; Y753 &amp; "&amp;adCreative=" &amp; AW753 &amp; "&amp;suggestedTerms=" &amp; AU753,
  IF(
    NOT(completed),
    "Missing Info",
    IF(
      NOT(approved),
      "Awaiting Approval",
      baseURL &amp; utm_source &amp; utm_campaign &amp; utm_medium &amp; utm_content &amp; utm_place &amp; extras
    )
  )
)</f>
        <v>Missing Info</v>
      </c>
      <c r="AC753" s="72" t="str">
        <f t="shared" si="3"/>
        <v/>
      </c>
      <c r="AD753" s="68"/>
      <c r="AE753" s="106"/>
      <c r="AF753" s="114" t="str">
        <f t="shared" si="4"/>
        <v/>
      </c>
      <c r="AG753" s="76"/>
      <c r="AH753" s="111"/>
      <c r="AI753" s="115"/>
      <c r="AJ753" s="68"/>
      <c r="AK753" s="124" t="str">
        <f>IFERROR(__xludf.DUMMYFUNCTION("iferror(split(AJ753,""|""),"""")"),"")</f>
        <v/>
      </c>
      <c r="AL753" s="111"/>
      <c r="AM753" s="111"/>
      <c r="AN753" s="118" t="str">
        <f>IFERROR(__xludf.DUMMYFUNCTION("if(J753="""","""",GOOGLETRANSLATE(J753,""auto"",""en""))"),"")</f>
        <v/>
      </c>
      <c r="AO753" s="111" t="str">
        <f>IFERROR(__xludf.DUMMYFUNCTION("if(K753="""","""",GOOGLETRANSLATE(K753,""auto"",""en""))"),"")</f>
        <v/>
      </c>
      <c r="AP753" s="111" t="str">
        <f>IFERROR(__xludf.DUMMYFUNCTION("if(M753="""","""",GOOGLETRANSLATE(M753,""auto"",""en""))"),"")</f>
        <v/>
      </c>
      <c r="AQ753" s="111" t="str">
        <f>IFERROR(__xludf.DUMMYFUNCTION("if(O753="""","""",GOOGLETRANSLATE(O753,""auto"",""en""))"),"")</f>
        <v/>
      </c>
      <c r="AR753" s="111" t="str">
        <f>IFERROR(__xludf.DUMMYFUNCTION("if(Q753="""","""",GOOGLETRANSLATE(Q753,""auto"",""en""))"),"")</f>
        <v/>
      </c>
      <c r="AS753" s="68" t="str">
        <f>IFERROR(__xludf.DUMMYFUNCTION("REGEXREPLACE(E753, ""\?.*"", """")
"),"")</f>
        <v/>
      </c>
      <c r="AT753" s="120" t="str">
        <f>IFERROR(__xludf.DUMMYFUNCTION("TEXTJOIN(CHAR(10)&amp;CHAR(10), TRUE,
  ""H1: "" &amp;
    IFERROR(INDEX(IMPORTXML(REGEXREPLACE(AS753,""\?.*"",""""),""//h1[1]""),1),""""),
  IFERROR(""H2/H3: "" &amp;
    TEXTJOIN(CHAR(10), TRUE,
      IMPORTXML(REGEXREPLACE(AS753,""\?.*"",""""),""//h2[normalize-spa"&amp;"ce()] | //h3[normalize-space()]"")
    ),""""),
  IFERROR(""Paragraphs: "" &amp;
    TEXTJOIN(CHAR(10)&amp;CHAR(10), TRUE,
      IMPORTXML(REGEXREPLACE(AS753,""\?.*"",""""),
        ""//article//p[normalize-space()] | //div[contains(@class,'entry-content') or con"&amp;"tains(@class,'post-content') or contains(@class,'single-content') or contains(@class,'content') or contains(@class,'article')]//p[normalize-space()]""
      )
    ),"""")
)
"),"H1: ")</f>
        <v>H1: </v>
      </c>
      <c r="AU753" s="68" t="str">
        <f t="shared" si="5"/>
        <v/>
      </c>
      <c r="AV753" s="68" t="str">
        <f t="shared" si="6"/>
        <v/>
      </c>
      <c r="AW753" s="68" t="str">
        <f t="shared" si="7"/>
        <v/>
      </c>
      <c r="AX753" s="77"/>
    </row>
    <row r="754">
      <c r="A754" s="68"/>
      <c r="B754" s="68"/>
      <c r="C754" s="69"/>
      <c r="D754" s="68"/>
      <c r="E754" s="68"/>
      <c r="F754" s="68"/>
      <c r="G754" s="68"/>
      <c r="H754" s="68" t="str">
        <f t="shared" si="1"/>
        <v/>
      </c>
      <c r="I754" s="68"/>
      <c r="J754" s="111"/>
      <c r="K754" s="111"/>
      <c r="L754" s="122" t="b">
        <v>0</v>
      </c>
      <c r="M754" s="111"/>
      <c r="N754" s="109" t="b">
        <v>0</v>
      </c>
      <c r="O754" s="111"/>
      <c r="P754" s="109" t="b">
        <v>0</v>
      </c>
      <c r="Q754" s="111"/>
      <c r="R754" s="109" t="b">
        <v>0</v>
      </c>
      <c r="S754" s="111"/>
      <c r="T754" s="111"/>
      <c r="U754" s="111"/>
      <c r="V754" s="111"/>
      <c r="W754" s="111"/>
      <c r="X754" s="111"/>
      <c r="Y754" s="70" t="str">
        <f t="shared" si="8"/>
        <v/>
      </c>
      <c r="Z754" s="111"/>
      <c r="AA754" s="112" t="str">
        <f t="shared" si="2"/>
        <v>Missing Info</v>
      </c>
      <c r="AB754" s="113" t="str">
        <f>LET(
  completed, AA754="Complete",
  approved, AG754="Approved",
  srcVal,   IFERROR(VLOOKUP(D754, Lookup!A:F, 2, FALSE), ""),
  campVal,  IFERROR(VLOOKUP(D754, Lookup!A:F, 3, FALSE), ""),
  medVal,   IFERROR(VLOOKUP(D754, Lookup!A:F, 4, FALSE), ""),
  contVal,  IFERROR(VLOOKUP(D754, Lookup!A:F, 5, FALSE), ""),
  placeVal, IFERROR(VLOOKUP(D754, Lookup!A:F, 6, FALSE), ""),
  baseURL, AS754 &amp; "?",
  utm_source,   Lookup!$B$4 &amp; srcVal,
  utm_campaign, Lookup!$C$4 &amp; campVal,
  utm_medium,   Lookup!$D$4 &amp; medVal,
  utm_content,  Lookup!$E$4 &amp; contVal,
  utm_place,    Lookup!$F$4 &amp; placeVal,
  extras, "&amp;utm_term=" &amp; Y754 &amp; "&amp;adCreative=" &amp; AW754 &amp; "&amp;suggestedTerms=" &amp; AU754,
  IF(
    NOT(completed),
    "Missing Info",
    IF(
      NOT(approved),
      "Awaiting Approval",
      baseURL &amp; utm_source &amp; utm_campaign &amp; utm_medium &amp; utm_content &amp; utm_place &amp; extras
    )
  )
)</f>
        <v>Missing Info</v>
      </c>
      <c r="AC754" s="72" t="str">
        <f t="shared" si="3"/>
        <v/>
      </c>
      <c r="AD754" s="68"/>
      <c r="AE754" s="106"/>
      <c r="AF754" s="114" t="str">
        <f t="shared" si="4"/>
        <v/>
      </c>
      <c r="AG754" s="76"/>
      <c r="AH754" s="111"/>
      <c r="AI754" s="115"/>
      <c r="AJ754" s="68"/>
      <c r="AK754" s="124" t="str">
        <f>IFERROR(__xludf.DUMMYFUNCTION("iferror(split(AJ754,""|""),"""")"),"")</f>
        <v/>
      </c>
      <c r="AL754" s="111"/>
      <c r="AM754" s="111"/>
      <c r="AN754" s="118" t="str">
        <f>IFERROR(__xludf.DUMMYFUNCTION("if(J754="""","""",GOOGLETRANSLATE(J754,""auto"",""en""))"),"")</f>
        <v/>
      </c>
      <c r="AO754" s="111" t="str">
        <f>IFERROR(__xludf.DUMMYFUNCTION("if(K754="""","""",GOOGLETRANSLATE(K754,""auto"",""en""))"),"")</f>
        <v/>
      </c>
      <c r="AP754" s="111" t="str">
        <f>IFERROR(__xludf.DUMMYFUNCTION("if(M754="""","""",GOOGLETRANSLATE(M754,""auto"",""en""))"),"")</f>
        <v/>
      </c>
      <c r="AQ754" s="111" t="str">
        <f>IFERROR(__xludf.DUMMYFUNCTION("if(O754="""","""",GOOGLETRANSLATE(O754,""auto"",""en""))"),"")</f>
        <v/>
      </c>
      <c r="AR754" s="111" t="str">
        <f>IFERROR(__xludf.DUMMYFUNCTION("if(Q754="""","""",GOOGLETRANSLATE(Q754,""auto"",""en""))"),"")</f>
        <v/>
      </c>
      <c r="AS754" s="68" t="str">
        <f>IFERROR(__xludf.DUMMYFUNCTION("REGEXREPLACE(E754, ""\?.*"", """")
"),"")</f>
        <v/>
      </c>
      <c r="AT754" s="120" t="str">
        <f>IFERROR(__xludf.DUMMYFUNCTION("TEXTJOIN(CHAR(10)&amp;CHAR(10), TRUE,
  ""H1: "" &amp;
    IFERROR(INDEX(IMPORTXML(REGEXREPLACE(AS754,""\?.*"",""""),""//h1[1]""),1),""""),
  IFERROR(""H2/H3: "" &amp;
    TEXTJOIN(CHAR(10), TRUE,
      IMPORTXML(REGEXREPLACE(AS754,""\?.*"",""""),""//h2[normalize-spa"&amp;"ce()] | //h3[normalize-space()]"")
    ),""""),
  IFERROR(""Paragraphs: "" &amp;
    TEXTJOIN(CHAR(10)&amp;CHAR(10), TRUE,
      IMPORTXML(REGEXREPLACE(AS754,""\?.*"",""""),
        ""//article//p[normalize-space()] | //div[contains(@class,'entry-content') or con"&amp;"tains(@class,'post-content') or contains(@class,'single-content') or contains(@class,'content') or contains(@class,'article')]//p[normalize-space()]""
      )
    ),"""")
)
"),"H1: ")</f>
        <v>H1: </v>
      </c>
      <c r="AU754" s="68" t="str">
        <f t="shared" si="5"/>
        <v/>
      </c>
      <c r="AV754" s="68" t="str">
        <f t="shared" si="6"/>
        <v/>
      </c>
      <c r="AW754" s="68" t="str">
        <f t="shared" si="7"/>
        <v/>
      </c>
      <c r="AX754" s="77"/>
    </row>
    <row r="755">
      <c r="A755" s="68"/>
      <c r="B755" s="68"/>
      <c r="C755" s="69"/>
      <c r="D755" s="68"/>
      <c r="E755" s="68"/>
      <c r="F755" s="68"/>
      <c r="G755" s="68"/>
      <c r="H755" s="68" t="str">
        <f t="shared" si="1"/>
        <v/>
      </c>
      <c r="I755" s="68"/>
      <c r="J755" s="111"/>
      <c r="K755" s="111"/>
      <c r="L755" s="122" t="b">
        <v>0</v>
      </c>
      <c r="M755" s="111"/>
      <c r="N755" s="109" t="b">
        <v>0</v>
      </c>
      <c r="O755" s="111"/>
      <c r="P755" s="109" t="b">
        <v>0</v>
      </c>
      <c r="Q755" s="111"/>
      <c r="R755" s="109" t="b">
        <v>0</v>
      </c>
      <c r="S755" s="111"/>
      <c r="T755" s="111"/>
      <c r="U755" s="111"/>
      <c r="V755" s="111"/>
      <c r="W755" s="111"/>
      <c r="X755" s="111"/>
      <c r="Y755" s="70" t="str">
        <f t="shared" si="8"/>
        <v/>
      </c>
      <c r="Z755" s="111"/>
      <c r="AA755" s="112" t="str">
        <f t="shared" si="2"/>
        <v>Missing Info</v>
      </c>
      <c r="AB755" s="113" t="str">
        <f>LET(
  completed, AA755="Complete",
  approved, AG755="Approved",
  srcVal,   IFERROR(VLOOKUP(D755, Lookup!A:F, 2, FALSE), ""),
  campVal,  IFERROR(VLOOKUP(D755, Lookup!A:F, 3, FALSE), ""),
  medVal,   IFERROR(VLOOKUP(D755, Lookup!A:F, 4, FALSE), ""),
  contVal,  IFERROR(VLOOKUP(D755, Lookup!A:F, 5, FALSE), ""),
  placeVal, IFERROR(VLOOKUP(D755, Lookup!A:F, 6, FALSE), ""),
  baseURL, AS755 &amp; "?",
  utm_source,   Lookup!$B$4 &amp; srcVal,
  utm_campaign, Lookup!$C$4 &amp; campVal,
  utm_medium,   Lookup!$D$4 &amp; medVal,
  utm_content,  Lookup!$E$4 &amp; contVal,
  utm_place,    Lookup!$F$4 &amp; placeVal,
  extras, "&amp;utm_term=" &amp; Y755 &amp; "&amp;adCreative=" &amp; AW755 &amp; "&amp;suggestedTerms=" &amp; AU755,
  IF(
    NOT(completed),
    "Missing Info",
    IF(
      NOT(approved),
      "Awaiting Approval",
      baseURL &amp; utm_source &amp; utm_campaign &amp; utm_medium &amp; utm_content &amp; utm_place &amp; extras
    )
  )
)</f>
        <v>Missing Info</v>
      </c>
      <c r="AC755" s="72" t="str">
        <f t="shared" si="3"/>
        <v/>
      </c>
      <c r="AD755" s="68"/>
      <c r="AE755" s="106"/>
      <c r="AF755" s="114" t="str">
        <f t="shared" si="4"/>
        <v/>
      </c>
      <c r="AG755" s="76"/>
      <c r="AH755" s="111"/>
      <c r="AI755" s="115"/>
      <c r="AJ755" s="68"/>
      <c r="AK755" s="124" t="str">
        <f>IFERROR(__xludf.DUMMYFUNCTION("iferror(split(AJ755,""|""),"""")"),"")</f>
        <v/>
      </c>
      <c r="AL755" s="111"/>
      <c r="AM755" s="111"/>
      <c r="AN755" s="118" t="str">
        <f>IFERROR(__xludf.DUMMYFUNCTION("if(J755="""","""",GOOGLETRANSLATE(J755,""auto"",""en""))"),"")</f>
        <v/>
      </c>
      <c r="AO755" s="111" t="str">
        <f>IFERROR(__xludf.DUMMYFUNCTION("if(K755="""","""",GOOGLETRANSLATE(K755,""auto"",""en""))"),"")</f>
        <v/>
      </c>
      <c r="AP755" s="111" t="str">
        <f>IFERROR(__xludf.DUMMYFUNCTION("if(M755="""","""",GOOGLETRANSLATE(M755,""auto"",""en""))"),"")</f>
        <v/>
      </c>
      <c r="AQ755" s="111" t="str">
        <f>IFERROR(__xludf.DUMMYFUNCTION("if(O755="""","""",GOOGLETRANSLATE(O755,""auto"",""en""))"),"")</f>
        <v/>
      </c>
      <c r="AR755" s="111" t="str">
        <f>IFERROR(__xludf.DUMMYFUNCTION("if(Q755="""","""",GOOGLETRANSLATE(Q755,""auto"",""en""))"),"")</f>
        <v/>
      </c>
      <c r="AS755" s="68" t="str">
        <f>IFERROR(__xludf.DUMMYFUNCTION("REGEXREPLACE(E755, ""\?.*"", """")
"),"")</f>
        <v/>
      </c>
      <c r="AT755" s="120" t="str">
        <f>IFERROR(__xludf.DUMMYFUNCTION("TEXTJOIN(CHAR(10)&amp;CHAR(10), TRUE,
  ""H1: "" &amp;
    IFERROR(INDEX(IMPORTXML(REGEXREPLACE(AS755,""\?.*"",""""),""//h1[1]""),1),""""),
  IFERROR(""H2/H3: "" &amp;
    TEXTJOIN(CHAR(10), TRUE,
      IMPORTXML(REGEXREPLACE(AS755,""\?.*"",""""),""//h2[normalize-spa"&amp;"ce()] | //h3[normalize-space()]"")
    ),""""),
  IFERROR(""Paragraphs: "" &amp;
    TEXTJOIN(CHAR(10)&amp;CHAR(10), TRUE,
      IMPORTXML(REGEXREPLACE(AS755,""\?.*"",""""),
        ""//article//p[normalize-space()] | //div[contains(@class,'entry-content') or con"&amp;"tains(@class,'post-content') or contains(@class,'single-content') or contains(@class,'content') or contains(@class,'article')]//p[normalize-space()]""
      )
    ),"""")
)
"),"H1: ")</f>
        <v>H1: </v>
      </c>
      <c r="AU755" s="68" t="str">
        <f t="shared" si="5"/>
        <v/>
      </c>
      <c r="AV755" s="68" t="str">
        <f t="shared" si="6"/>
        <v/>
      </c>
      <c r="AW755" s="68" t="str">
        <f t="shared" si="7"/>
        <v/>
      </c>
      <c r="AX755" s="77"/>
    </row>
    <row r="756">
      <c r="A756" s="68"/>
      <c r="B756" s="68"/>
      <c r="C756" s="69"/>
      <c r="D756" s="68"/>
      <c r="E756" s="68"/>
      <c r="F756" s="68"/>
      <c r="G756" s="68"/>
      <c r="H756" s="68" t="str">
        <f t="shared" si="1"/>
        <v/>
      </c>
      <c r="I756" s="68"/>
      <c r="J756" s="111"/>
      <c r="K756" s="111"/>
      <c r="L756" s="122" t="b">
        <v>0</v>
      </c>
      <c r="M756" s="111"/>
      <c r="N756" s="109" t="b">
        <v>0</v>
      </c>
      <c r="O756" s="111"/>
      <c r="P756" s="109" t="b">
        <v>0</v>
      </c>
      <c r="Q756" s="111"/>
      <c r="R756" s="109" t="b">
        <v>0</v>
      </c>
      <c r="S756" s="111"/>
      <c r="T756" s="111"/>
      <c r="U756" s="111"/>
      <c r="V756" s="111"/>
      <c r="W756" s="111"/>
      <c r="X756" s="111"/>
      <c r="Y756" s="70" t="str">
        <f t="shared" si="8"/>
        <v/>
      </c>
      <c r="Z756" s="111"/>
      <c r="AA756" s="112" t="str">
        <f t="shared" si="2"/>
        <v>Missing Info</v>
      </c>
      <c r="AB756" s="113" t="str">
        <f>LET(
  completed, AA756="Complete",
  approved, AG756="Approved",
  srcVal,   IFERROR(VLOOKUP(D756, Lookup!A:F, 2, FALSE), ""),
  campVal,  IFERROR(VLOOKUP(D756, Lookup!A:F, 3, FALSE), ""),
  medVal,   IFERROR(VLOOKUP(D756, Lookup!A:F, 4, FALSE), ""),
  contVal,  IFERROR(VLOOKUP(D756, Lookup!A:F, 5, FALSE), ""),
  placeVal, IFERROR(VLOOKUP(D756, Lookup!A:F, 6, FALSE), ""),
  baseURL, AS756 &amp; "?",
  utm_source,   Lookup!$B$4 &amp; srcVal,
  utm_campaign, Lookup!$C$4 &amp; campVal,
  utm_medium,   Lookup!$D$4 &amp; medVal,
  utm_content,  Lookup!$E$4 &amp; contVal,
  utm_place,    Lookup!$F$4 &amp; placeVal,
  extras, "&amp;utm_term=" &amp; Y756 &amp; "&amp;adCreative=" &amp; AW756 &amp; "&amp;suggestedTerms=" &amp; AU756,
  IF(
    NOT(completed),
    "Missing Info",
    IF(
      NOT(approved),
      "Awaiting Approval",
      baseURL &amp; utm_source &amp; utm_campaign &amp; utm_medium &amp; utm_content &amp; utm_place &amp; extras
    )
  )
)</f>
        <v>Missing Info</v>
      </c>
      <c r="AC756" s="72" t="str">
        <f t="shared" si="3"/>
        <v/>
      </c>
      <c r="AD756" s="68"/>
      <c r="AE756" s="106"/>
      <c r="AF756" s="114" t="str">
        <f t="shared" si="4"/>
        <v/>
      </c>
      <c r="AG756" s="76"/>
      <c r="AH756" s="111"/>
      <c r="AI756" s="115"/>
      <c r="AJ756" s="68"/>
      <c r="AK756" s="124" t="str">
        <f>IFERROR(__xludf.DUMMYFUNCTION("iferror(split(AJ756,""|""),"""")"),"")</f>
        <v/>
      </c>
      <c r="AL756" s="111"/>
      <c r="AM756" s="111"/>
      <c r="AN756" s="118" t="str">
        <f>IFERROR(__xludf.DUMMYFUNCTION("if(J756="""","""",GOOGLETRANSLATE(J756,""auto"",""en""))"),"")</f>
        <v/>
      </c>
      <c r="AO756" s="111" t="str">
        <f>IFERROR(__xludf.DUMMYFUNCTION("if(K756="""","""",GOOGLETRANSLATE(K756,""auto"",""en""))"),"")</f>
        <v/>
      </c>
      <c r="AP756" s="111" t="str">
        <f>IFERROR(__xludf.DUMMYFUNCTION("if(M756="""","""",GOOGLETRANSLATE(M756,""auto"",""en""))"),"")</f>
        <v/>
      </c>
      <c r="AQ756" s="111" t="str">
        <f>IFERROR(__xludf.DUMMYFUNCTION("if(O756="""","""",GOOGLETRANSLATE(O756,""auto"",""en""))"),"")</f>
        <v/>
      </c>
      <c r="AR756" s="111" t="str">
        <f>IFERROR(__xludf.DUMMYFUNCTION("if(Q756="""","""",GOOGLETRANSLATE(Q756,""auto"",""en""))"),"")</f>
        <v/>
      </c>
      <c r="AS756" s="68" t="str">
        <f>IFERROR(__xludf.DUMMYFUNCTION("REGEXREPLACE(E756, ""\?.*"", """")
"),"")</f>
        <v/>
      </c>
      <c r="AT756" s="120" t="str">
        <f>IFERROR(__xludf.DUMMYFUNCTION("TEXTJOIN(CHAR(10)&amp;CHAR(10), TRUE,
  ""H1: "" &amp;
    IFERROR(INDEX(IMPORTXML(REGEXREPLACE(AS756,""\?.*"",""""),""//h1[1]""),1),""""),
  IFERROR(""H2/H3: "" &amp;
    TEXTJOIN(CHAR(10), TRUE,
      IMPORTXML(REGEXREPLACE(AS756,""\?.*"",""""),""//h2[normalize-spa"&amp;"ce()] | //h3[normalize-space()]"")
    ),""""),
  IFERROR(""Paragraphs: "" &amp;
    TEXTJOIN(CHAR(10)&amp;CHAR(10), TRUE,
      IMPORTXML(REGEXREPLACE(AS756,""\?.*"",""""),
        ""//article//p[normalize-space()] | //div[contains(@class,'entry-content') or con"&amp;"tains(@class,'post-content') or contains(@class,'single-content') or contains(@class,'content') or contains(@class,'article')]//p[normalize-space()]""
      )
    ),"""")
)
"),"H1: ")</f>
        <v>H1: </v>
      </c>
      <c r="AU756" s="68" t="str">
        <f t="shared" si="5"/>
        <v/>
      </c>
      <c r="AV756" s="68" t="str">
        <f t="shared" si="6"/>
        <v/>
      </c>
      <c r="AW756" s="68" t="str">
        <f t="shared" si="7"/>
        <v/>
      </c>
      <c r="AX756" s="77"/>
    </row>
    <row r="757">
      <c r="A757" s="68"/>
      <c r="B757" s="68"/>
      <c r="C757" s="69"/>
      <c r="D757" s="68"/>
      <c r="E757" s="68"/>
      <c r="F757" s="68"/>
      <c r="G757" s="68"/>
      <c r="H757" s="68" t="str">
        <f t="shared" si="1"/>
        <v/>
      </c>
      <c r="I757" s="68"/>
      <c r="J757" s="111"/>
      <c r="K757" s="111"/>
      <c r="L757" s="122" t="b">
        <v>0</v>
      </c>
      <c r="M757" s="111"/>
      <c r="N757" s="109" t="b">
        <v>0</v>
      </c>
      <c r="O757" s="111"/>
      <c r="P757" s="109" t="b">
        <v>0</v>
      </c>
      <c r="Q757" s="111"/>
      <c r="R757" s="109" t="b">
        <v>0</v>
      </c>
      <c r="S757" s="111"/>
      <c r="T757" s="111"/>
      <c r="U757" s="111"/>
      <c r="V757" s="111"/>
      <c r="W757" s="111"/>
      <c r="X757" s="111"/>
      <c r="Y757" s="70" t="str">
        <f t="shared" si="8"/>
        <v/>
      </c>
      <c r="Z757" s="111"/>
      <c r="AA757" s="112" t="str">
        <f t="shared" si="2"/>
        <v>Missing Info</v>
      </c>
      <c r="AB757" s="113" t="str">
        <f>LET(
  completed, AA757="Complete",
  approved, AG757="Approved",
  srcVal,   IFERROR(VLOOKUP(D757, Lookup!A:F, 2, FALSE), ""),
  campVal,  IFERROR(VLOOKUP(D757, Lookup!A:F, 3, FALSE), ""),
  medVal,   IFERROR(VLOOKUP(D757, Lookup!A:F, 4, FALSE), ""),
  contVal,  IFERROR(VLOOKUP(D757, Lookup!A:F, 5, FALSE), ""),
  placeVal, IFERROR(VLOOKUP(D757, Lookup!A:F, 6, FALSE), ""),
  baseURL, AS757 &amp; "?",
  utm_source,   Lookup!$B$4 &amp; srcVal,
  utm_campaign, Lookup!$C$4 &amp; campVal,
  utm_medium,   Lookup!$D$4 &amp; medVal,
  utm_content,  Lookup!$E$4 &amp; contVal,
  utm_place,    Lookup!$F$4 &amp; placeVal,
  extras, "&amp;utm_term=" &amp; Y757 &amp; "&amp;adCreative=" &amp; AW757 &amp; "&amp;suggestedTerms=" &amp; AU757,
  IF(
    NOT(completed),
    "Missing Info",
    IF(
      NOT(approved),
      "Awaiting Approval",
      baseURL &amp; utm_source &amp; utm_campaign &amp; utm_medium &amp; utm_content &amp; utm_place &amp; extras
    )
  )
)</f>
        <v>Missing Info</v>
      </c>
      <c r="AC757" s="72" t="str">
        <f t="shared" si="3"/>
        <v/>
      </c>
      <c r="AD757" s="68"/>
      <c r="AE757" s="106"/>
      <c r="AF757" s="114" t="str">
        <f t="shared" si="4"/>
        <v/>
      </c>
      <c r="AG757" s="76"/>
      <c r="AH757" s="111"/>
      <c r="AI757" s="115"/>
      <c r="AJ757" s="68"/>
      <c r="AK757" s="124" t="str">
        <f>IFERROR(__xludf.DUMMYFUNCTION("iferror(split(AJ757,""|""),"""")"),"")</f>
        <v/>
      </c>
      <c r="AL757" s="111"/>
      <c r="AM757" s="111"/>
      <c r="AN757" s="118" t="str">
        <f>IFERROR(__xludf.DUMMYFUNCTION("if(J757="""","""",GOOGLETRANSLATE(J757,""auto"",""en""))"),"")</f>
        <v/>
      </c>
      <c r="AO757" s="111" t="str">
        <f>IFERROR(__xludf.DUMMYFUNCTION("if(K757="""","""",GOOGLETRANSLATE(K757,""auto"",""en""))"),"")</f>
        <v/>
      </c>
      <c r="AP757" s="111" t="str">
        <f>IFERROR(__xludf.DUMMYFUNCTION("if(M757="""","""",GOOGLETRANSLATE(M757,""auto"",""en""))"),"")</f>
        <v/>
      </c>
      <c r="AQ757" s="111" t="str">
        <f>IFERROR(__xludf.DUMMYFUNCTION("if(O757="""","""",GOOGLETRANSLATE(O757,""auto"",""en""))"),"")</f>
        <v/>
      </c>
      <c r="AR757" s="111" t="str">
        <f>IFERROR(__xludf.DUMMYFUNCTION("if(Q757="""","""",GOOGLETRANSLATE(Q757,""auto"",""en""))"),"")</f>
        <v/>
      </c>
      <c r="AS757" s="68" t="str">
        <f>IFERROR(__xludf.DUMMYFUNCTION("REGEXREPLACE(E757, ""\?.*"", """")
"),"")</f>
        <v/>
      </c>
      <c r="AT757" s="120" t="str">
        <f>IFERROR(__xludf.DUMMYFUNCTION("TEXTJOIN(CHAR(10)&amp;CHAR(10), TRUE,
  ""H1: "" &amp;
    IFERROR(INDEX(IMPORTXML(REGEXREPLACE(AS757,""\?.*"",""""),""//h1[1]""),1),""""),
  IFERROR(""H2/H3: "" &amp;
    TEXTJOIN(CHAR(10), TRUE,
      IMPORTXML(REGEXREPLACE(AS757,""\?.*"",""""),""//h2[normalize-spa"&amp;"ce()] | //h3[normalize-space()]"")
    ),""""),
  IFERROR(""Paragraphs: "" &amp;
    TEXTJOIN(CHAR(10)&amp;CHAR(10), TRUE,
      IMPORTXML(REGEXREPLACE(AS757,""\?.*"",""""),
        ""//article//p[normalize-space()] | //div[contains(@class,'entry-content') or con"&amp;"tains(@class,'post-content') or contains(@class,'single-content') or contains(@class,'content') or contains(@class,'article')]//p[normalize-space()]""
      )
    ),"""")
)
"),"H1: ")</f>
        <v>H1: </v>
      </c>
      <c r="AU757" s="68" t="str">
        <f t="shared" si="5"/>
        <v/>
      </c>
      <c r="AV757" s="68" t="str">
        <f t="shared" si="6"/>
        <v/>
      </c>
      <c r="AW757" s="68" t="str">
        <f t="shared" si="7"/>
        <v/>
      </c>
      <c r="AX757" s="77"/>
    </row>
    <row r="758">
      <c r="A758" s="68"/>
      <c r="B758" s="68"/>
      <c r="C758" s="69"/>
      <c r="D758" s="68"/>
      <c r="E758" s="68"/>
      <c r="F758" s="68"/>
      <c r="G758" s="68"/>
      <c r="H758" s="68" t="str">
        <f t="shared" si="1"/>
        <v/>
      </c>
      <c r="I758" s="68"/>
      <c r="J758" s="111"/>
      <c r="K758" s="111"/>
      <c r="L758" s="122" t="b">
        <v>0</v>
      </c>
      <c r="M758" s="111"/>
      <c r="N758" s="109" t="b">
        <v>0</v>
      </c>
      <c r="O758" s="111"/>
      <c r="P758" s="109" t="b">
        <v>0</v>
      </c>
      <c r="Q758" s="111"/>
      <c r="R758" s="109" t="b">
        <v>0</v>
      </c>
      <c r="S758" s="111"/>
      <c r="T758" s="111"/>
      <c r="U758" s="111"/>
      <c r="V758" s="111"/>
      <c r="W758" s="111"/>
      <c r="X758" s="111"/>
      <c r="Y758" s="70" t="str">
        <f t="shared" si="8"/>
        <v/>
      </c>
      <c r="Z758" s="111"/>
      <c r="AA758" s="112" t="str">
        <f t="shared" si="2"/>
        <v>Missing Info</v>
      </c>
      <c r="AB758" s="113" t="str">
        <f>LET(
  completed, AA758="Complete",
  approved, AG758="Approved",
  srcVal,   IFERROR(VLOOKUP(D758, Lookup!A:F, 2, FALSE), ""),
  campVal,  IFERROR(VLOOKUP(D758, Lookup!A:F, 3, FALSE), ""),
  medVal,   IFERROR(VLOOKUP(D758, Lookup!A:F, 4, FALSE), ""),
  contVal,  IFERROR(VLOOKUP(D758, Lookup!A:F, 5, FALSE), ""),
  placeVal, IFERROR(VLOOKUP(D758, Lookup!A:F, 6, FALSE), ""),
  baseURL, AS758 &amp; "?",
  utm_source,   Lookup!$B$4 &amp; srcVal,
  utm_campaign, Lookup!$C$4 &amp; campVal,
  utm_medium,   Lookup!$D$4 &amp; medVal,
  utm_content,  Lookup!$E$4 &amp; contVal,
  utm_place,    Lookup!$F$4 &amp; placeVal,
  extras, "&amp;utm_term=" &amp; Y758 &amp; "&amp;adCreative=" &amp; AW758 &amp; "&amp;suggestedTerms=" &amp; AU758,
  IF(
    NOT(completed),
    "Missing Info",
    IF(
      NOT(approved),
      "Awaiting Approval",
      baseURL &amp; utm_source &amp; utm_campaign &amp; utm_medium &amp; utm_content &amp; utm_place &amp; extras
    )
  )
)</f>
        <v>Missing Info</v>
      </c>
      <c r="AC758" s="72" t="str">
        <f t="shared" si="3"/>
        <v/>
      </c>
      <c r="AD758" s="68"/>
      <c r="AE758" s="106"/>
      <c r="AF758" s="114" t="str">
        <f t="shared" si="4"/>
        <v/>
      </c>
      <c r="AG758" s="76"/>
      <c r="AH758" s="111"/>
      <c r="AI758" s="115"/>
      <c r="AJ758" s="68"/>
      <c r="AK758" s="124" t="str">
        <f>IFERROR(__xludf.DUMMYFUNCTION("iferror(split(AJ758,""|""),"""")"),"")</f>
        <v/>
      </c>
      <c r="AL758" s="111"/>
      <c r="AM758" s="111"/>
      <c r="AN758" s="118" t="str">
        <f>IFERROR(__xludf.DUMMYFUNCTION("if(J758="""","""",GOOGLETRANSLATE(J758,""auto"",""en""))"),"")</f>
        <v/>
      </c>
      <c r="AO758" s="111" t="str">
        <f>IFERROR(__xludf.DUMMYFUNCTION("if(K758="""","""",GOOGLETRANSLATE(K758,""auto"",""en""))"),"")</f>
        <v/>
      </c>
      <c r="AP758" s="111" t="str">
        <f>IFERROR(__xludf.DUMMYFUNCTION("if(M758="""","""",GOOGLETRANSLATE(M758,""auto"",""en""))"),"")</f>
        <v/>
      </c>
      <c r="AQ758" s="111" t="str">
        <f>IFERROR(__xludf.DUMMYFUNCTION("if(O758="""","""",GOOGLETRANSLATE(O758,""auto"",""en""))"),"")</f>
        <v/>
      </c>
      <c r="AR758" s="111" t="str">
        <f>IFERROR(__xludf.DUMMYFUNCTION("if(Q758="""","""",GOOGLETRANSLATE(Q758,""auto"",""en""))"),"")</f>
        <v/>
      </c>
      <c r="AS758" s="68" t="str">
        <f>IFERROR(__xludf.DUMMYFUNCTION("REGEXREPLACE(E758, ""\?.*"", """")
"),"")</f>
        <v/>
      </c>
      <c r="AT758" s="120" t="str">
        <f>IFERROR(__xludf.DUMMYFUNCTION("TEXTJOIN(CHAR(10)&amp;CHAR(10), TRUE,
  ""H1: "" &amp;
    IFERROR(INDEX(IMPORTXML(REGEXREPLACE(AS758,""\?.*"",""""),""//h1[1]""),1),""""),
  IFERROR(""H2/H3: "" &amp;
    TEXTJOIN(CHAR(10), TRUE,
      IMPORTXML(REGEXREPLACE(AS758,""\?.*"",""""),""//h2[normalize-spa"&amp;"ce()] | //h3[normalize-space()]"")
    ),""""),
  IFERROR(""Paragraphs: "" &amp;
    TEXTJOIN(CHAR(10)&amp;CHAR(10), TRUE,
      IMPORTXML(REGEXREPLACE(AS758,""\?.*"",""""),
        ""//article//p[normalize-space()] | //div[contains(@class,'entry-content') or con"&amp;"tains(@class,'post-content') or contains(@class,'single-content') or contains(@class,'content') or contains(@class,'article')]//p[normalize-space()]""
      )
    ),"""")
)
"),"H1: ")</f>
        <v>H1: </v>
      </c>
      <c r="AU758" s="68" t="str">
        <f t="shared" si="5"/>
        <v/>
      </c>
      <c r="AV758" s="68" t="str">
        <f t="shared" si="6"/>
        <v/>
      </c>
      <c r="AW758" s="68" t="str">
        <f t="shared" si="7"/>
        <v/>
      </c>
      <c r="AX758" s="77"/>
    </row>
    <row r="759">
      <c r="A759" s="68"/>
      <c r="B759" s="68"/>
      <c r="C759" s="69"/>
      <c r="D759" s="68"/>
      <c r="E759" s="68"/>
      <c r="F759" s="68"/>
      <c r="G759" s="68"/>
      <c r="H759" s="68" t="str">
        <f t="shared" si="1"/>
        <v/>
      </c>
      <c r="I759" s="68"/>
      <c r="J759" s="111"/>
      <c r="K759" s="111"/>
      <c r="L759" s="122" t="b">
        <v>0</v>
      </c>
      <c r="M759" s="111"/>
      <c r="N759" s="109" t="b">
        <v>0</v>
      </c>
      <c r="O759" s="111"/>
      <c r="P759" s="109" t="b">
        <v>0</v>
      </c>
      <c r="Q759" s="111"/>
      <c r="R759" s="109" t="b">
        <v>0</v>
      </c>
      <c r="S759" s="111"/>
      <c r="T759" s="111"/>
      <c r="U759" s="111"/>
      <c r="V759" s="111"/>
      <c r="W759" s="111"/>
      <c r="X759" s="111"/>
      <c r="Y759" s="70" t="str">
        <f t="shared" si="8"/>
        <v/>
      </c>
      <c r="Z759" s="111"/>
      <c r="AA759" s="112" t="str">
        <f t="shared" si="2"/>
        <v>Missing Info</v>
      </c>
      <c r="AB759" s="113" t="str">
        <f>LET(
  completed, AA759="Complete",
  approved, AG759="Approved",
  srcVal,   IFERROR(VLOOKUP(D759, Lookup!A:F, 2, FALSE), ""),
  campVal,  IFERROR(VLOOKUP(D759, Lookup!A:F, 3, FALSE), ""),
  medVal,   IFERROR(VLOOKUP(D759, Lookup!A:F, 4, FALSE), ""),
  contVal,  IFERROR(VLOOKUP(D759, Lookup!A:F, 5, FALSE), ""),
  placeVal, IFERROR(VLOOKUP(D759, Lookup!A:F, 6, FALSE), ""),
  baseURL, AS759 &amp; "?",
  utm_source,   Lookup!$B$4 &amp; srcVal,
  utm_campaign, Lookup!$C$4 &amp; campVal,
  utm_medium,   Lookup!$D$4 &amp; medVal,
  utm_content,  Lookup!$E$4 &amp; contVal,
  utm_place,    Lookup!$F$4 &amp; placeVal,
  extras, "&amp;utm_term=" &amp; Y759 &amp; "&amp;adCreative=" &amp; AW759 &amp; "&amp;suggestedTerms=" &amp; AU759,
  IF(
    NOT(completed),
    "Missing Info",
    IF(
      NOT(approved),
      "Awaiting Approval",
      baseURL &amp; utm_source &amp; utm_campaign &amp; utm_medium &amp; utm_content &amp; utm_place &amp; extras
    )
  )
)</f>
        <v>Missing Info</v>
      </c>
      <c r="AC759" s="72" t="str">
        <f t="shared" si="3"/>
        <v/>
      </c>
      <c r="AD759" s="68"/>
      <c r="AE759" s="106"/>
      <c r="AF759" s="114" t="str">
        <f t="shared" si="4"/>
        <v/>
      </c>
      <c r="AG759" s="76"/>
      <c r="AH759" s="111"/>
      <c r="AI759" s="115"/>
      <c r="AJ759" s="68"/>
      <c r="AK759" s="124" t="str">
        <f>IFERROR(__xludf.DUMMYFUNCTION("iferror(split(AJ759,""|""),"""")"),"")</f>
        <v/>
      </c>
      <c r="AL759" s="111"/>
      <c r="AM759" s="111"/>
      <c r="AN759" s="118" t="str">
        <f>IFERROR(__xludf.DUMMYFUNCTION("if(J759="""","""",GOOGLETRANSLATE(J759,""auto"",""en""))"),"")</f>
        <v/>
      </c>
      <c r="AO759" s="111" t="str">
        <f>IFERROR(__xludf.DUMMYFUNCTION("if(K759="""","""",GOOGLETRANSLATE(K759,""auto"",""en""))"),"")</f>
        <v/>
      </c>
      <c r="AP759" s="111" t="str">
        <f>IFERROR(__xludf.DUMMYFUNCTION("if(M759="""","""",GOOGLETRANSLATE(M759,""auto"",""en""))"),"")</f>
        <v/>
      </c>
      <c r="AQ759" s="111" t="str">
        <f>IFERROR(__xludf.DUMMYFUNCTION("if(O759="""","""",GOOGLETRANSLATE(O759,""auto"",""en""))"),"")</f>
        <v/>
      </c>
      <c r="AR759" s="111" t="str">
        <f>IFERROR(__xludf.DUMMYFUNCTION("if(Q759="""","""",GOOGLETRANSLATE(Q759,""auto"",""en""))"),"")</f>
        <v/>
      </c>
      <c r="AS759" s="68" t="str">
        <f>IFERROR(__xludf.DUMMYFUNCTION("REGEXREPLACE(E759, ""\?.*"", """")
"),"")</f>
        <v/>
      </c>
      <c r="AT759" s="120" t="str">
        <f>IFERROR(__xludf.DUMMYFUNCTION("TEXTJOIN(CHAR(10)&amp;CHAR(10), TRUE,
  ""H1: "" &amp;
    IFERROR(INDEX(IMPORTXML(REGEXREPLACE(AS759,""\?.*"",""""),""//h1[1]""),1),""""),
  IFERROR(""H2/H3: "" &amp;
    TEXTJOIN(CHAR(10), TRUE,
      IMPORTXML(REGEXREPLACE(AS759,""\?.*"",""""),""//h2[normalize-spa"&amp;"ce()] | //h3[normalize-space()]"")
    ),""""),
  IFERROR(""Paragraphs: "" &amp;
    TEXTJOIN(CHAR(10)&amp;CHAR(10), TRUE,
      IMPORTXML(REGEXREPLACE(AS759,""\?.*"",""""),
        ""//article//p[normalize-space()] | //div[contains(@class,'entry-content') or con"&amp;"tains(@class,'post-content') or contains(@class,'single-content') or contains(@class,'content') or contains(@class,'article')]//p[normalize-space()]""
      )
    ),"""")
)
"),"H1: ")</f>
        <v>H1: </v>
      </c>
      <c r="AU759" s="68" t="str">
        <f t="shared" si="5"/>
        <v/>
      </c>
      <c r="AV759" s="68" t="str">
        <f t="shared" si="6"/>
        <v/>
      </c>
      <c r="AW759" s="68" t="str">
        <f t="shared" si="7"/>
        <v/>
      </c>
      <c r="AX759" s="77"/>
    </row>
    <row r="760">
      <c r="A760" s="68"/>
      <c r="B760" s="68"/>
      <c r="C760" s="69"/>
      <c r="D760" s="68"/>
      <c r="E760" s="68"/>
      <c r="F760" s="68"/>
      <c r="G760" s="68"/>
      <c r="H760" s="68" t="str">
        <f t="shared" si="1"/>
        <v/>
      </c>
      <c r="I760" s="68"/>
      <c r="J760" s="111"/>
      <c r="K760" s="111"/>
      <c r="L760" s="122" t="b">
        <v>0</v>
      </c>
      <c r="M760" s="111"/>
      <c r="N760" s="109" t="b">
        <v>0</v>
      </c>
      <c r="O760" s="111"/>
      <c r="P760" s="109" t="b">
        <v>0</v>
      </c>
      <c r="Q760" s="111"/>
      <c r="R760" s="109" t="b">
        <v>0</v>
      </c>
      <c r="S760" s="111"/>
      <c r="T760" s="111"/>
      <c r="U760" s="111"/>
      <c r="V760" s="111"/>
      <c r="W760" s="111"/>
      <c r="X760" s="111"/>
      <c r="Y760" s="70" t="str">
        <f t="shared" si="8"/>
        <v/>
      </c>
      <c r="Z760" s="111"/>
      <c r="AA760" s="112" t="str">
        <f t="shared" si="2"/>
        <v>Missing Info</v>
      </c>
      <c r="AB760" s="113" t="str">
        <f>LET(
  completed, AA760="Complete",
  approved, AG760="Approved",
  srcVal,   IFERROR(VLOOKUP(D760, Lookup!A:F, 2, FALSE), ""),
  campVal,  IFERROR(VLOOKUP(D760, Lookup!A:F, 3, FALSE), ""),
  medVal,   IFERROR(VLOOKUP(D760, Lookup!A:F, 4, FALSE), ""),
  contVal,  IFERROR(VLOOKUP(D760, Lookup!A:F, 5, FALSE), ""),
  placeVal, IFERROR(VLOOKUP(D760, Lookup!A:F, 6, FALSE), ""),
  baseURL, AS760 &amp; "?",
  utm_source,   Lookup!$B$4 &amp; srcVal,
  utm_campaign, Lookup!$C$4 &amp; campVal,
  utm_medium,   Lookup!$D$4 &amp; medVal,
  utm_content,  Lookup!$E$4 &amp; contVal,
  utm_place,    Lookup!$F$4 &amp; placeVal,
  extras, "&amp;utm_term=" &amp; Y760 &amp; "&amp;adCreative=" &amp; AW760 &amp; "&amp;suggestedTerms=" &amp; AU760,
  IF(
    NOT(completed),
    "Missing Info",
    IF(
      NOT(approved),
      "Awaiting Approval",
      baseURL &amp; utm_source &amp; utm_campaign &amp; utm_medium &amp; utm_content &amp; utm_place &amp; extras
    )
  )
)</f>
        <v>Missing Info</v>
      </c>
      <c r="AC760" s="72" t="str">
        <f t="shared" si="3"/>
        <v/>
      </c>
      <c r="AD760" s="68"/>
      <c r="AE760" s="106"/>
      <c r="AF760" s="114" t="str">
        <f t="shared" si="4"/>
        <v/>
      </c>
      <c r="AG760" s="76"/>
      <c r="AH760" s="111"/>
      <c r="AI760" s="115"/>
      <c r="AJ760" s="68"/>
      <c r="AK760" s="124" t="str">
        <f>IFERROR(__xludf.DUMMYFUNCTION("iferror(split(AJ760,""|""),"""")"),"")</f>
        <v/>
      </c>
      <c r="AL760" s="111"/>
      <c r="AM760" s="111"/>
      <c r="AN760" s="118" t="str">
        <f>IFERROR(__xludf.DUMMYFUNCTION("if(J760="""","""",GOOGLETRANSLATE(J760,""auto"",""en""))"),"")</f>
        <v/>
      </c>
      <c r="AO760" s="111" t="str">
        <f>IFERROR(__xludf.DUMMYFUNCTION("if(K760="""","""",GOOGLETRANSLATE(K760,""auto"",""en""))"),"")</f>
        <v/>
      </c>
      <c r="AP760" s="111" t="str">
        <f>IFERROR(__xludf.DUMMYFUNCTION("if(M760="""","""",GOOGLETRANSLATE(M760,""auto"",""en""))"),"")</f>
        <v/>
      </c>
      <c r="AQ760" s="111" t="str">
        <f>IFERROR(__xludf.DUMMYFUNCTION("if(O760="""","""",GOOGLETRANSLATE(O760,""auto"",""en""))"),"")</f>
        <v/>
      </c>
      <c r="AR760" s="111" t="str">
        <f>IFERROR(__xludf.DUMMYFUNCTION("if(Q760="""","""",GOOGLETRANSLATE(Q760,""auto"",""en""))"),"")</f>
        <v/>
      </c>
      <c r="AS760" s="68" t="str">
        <f>IFERROR(__xludf.DUMMYFUNCTION("REGEXREPLACE(E760, ""\?.*"", """")
"),"")</f>
        <v/>
      </c>
      <c r="AT760" s="120" t="str">
        <f>IFERROR(__xludf.DUMMYFUNCTION("TEXTJOIN(CHAR(10)&amp;CHAR(10), TRUE,
  ""H1: "" &amp;
    IFERROR(INDEX(IMPORTXML(REGEXREPLACE(AS760,""\?.*"",""""),""//h1[1]""),1),""""),
  IFERROR(""H2/H3: "" &amp;
    TEXTJOIN(CHAR(10), TRUE,
      IMPORTXML(REGEXREPLACE(AS760,""\?.*"",""""),""//h2[normalize-spa"&amp;"ce()] | //h3[normalize-space()]"")
    ),""""),
  IFERROR(""Paragraphs: "" &amp;
    TEXTJOIN(CHAR(10)&amp;CHAR(10), TRUE,
      IMPORTXML(REGEXREPLACE(AS760,""\?.*"",""""),
        ""//article//p[normalize-space()] | //div[contains(@class,'entry-content') or con"&amp;"tains(@class,'post-content') or contains(@class,'single-content') or contains(@class,'content') or contains(@class,'article')]//p[normalize-space()]""
      )
    ),"""")
)
"),"H1: ")</f>
        <v>H1: </v>
      </c>
      <c r="AU760" s="68" t="str">
        <f t="shared" si="5"/>
        <v/>
      </c>
      <c r="AV760" s="68" t="str">
        <f t="shared" si="6"/>
        <v/>
      </c>
      <c r="AW760" s="68" t="str">
        <f t="shared" si="7"/>
        <v/>
      </c>
      <c r="AX760" s="77"/>
    </row>
    <row r="761">
      <c r="A761" s="68"/>
      <c r="B761" s="68"/>
      <c r="C761" s="69"/>
      <c r="D761" s="68"/>
      <c r="E761" s="68"/>
      <c r="F761" s="68"/>
      <c r="G761" s="68"/>
      <c r="H761" s="68" t="str">
        <f t="shared" si="1"/>
        <v/>
      </c>
      <c r="I761" s="68"/>
      <c r="J761" s="111"/>
      <c r="K761" s="111"/>
      <c r="L761" s="122" t="b">
        <v>0</v>
      </c>
      <c r="M761" s="111"/>
      <c r="N761" s="109" t="b">
        <v>0</v>
      </c>
      <c r="O761" s="111"/>
      <c r="P761" s="109" t="b">
        <v>0</v>
      </c>
      <c r="Q761" s="111"/>
      <c r="R761" s="109" t="b">
        <v>0</v>
      </c>
      <c r="S761" s="111"/>
      <c r="T761" s="111"/>
      <c r="U761" s="111"/>
      <c r="V761" s="111"/>
      <c r="W761" s="111"/>
      <c r="X761" s="111"/>
      <c r="Y761" s="70" t="str">
        <f t="shared" si="8"/>
        <v/>
      </c>
      <c r="Z761" s="111"/>
      <c r="AA761" s="112" t="str">
        <f t="shared" si="2"/>
        <v>Missing Info</v>
      </c>
      <c r="AB761" s="113" t="str">
        <f>LET(
  completed, AA761="Complete",
  approved, AG761="Approved",
  srcVal,   IFERROR(VLOOKUP(D761, Lookup!A:F, 2, FALSE), ""),
  campVal,  IFERROR(VLOOKUP(D761, Lookup!A:F, 3, FALSE), ""),
  medVal,   IFERROR(VLOOKUP(D761, Lookup!A:F, 4, FALSE), ""),
  contVal,  IFERROR(VLOOKUP(D761, Lookup!A:F, 5, FALSE), ""),
  placeVal, IFERROR(VLOOKUP(D761, Lookup!A:F, 6, FALSE), ""),
  baseURL, AS761 &amp; "?",
  utm_source,   Lookup!$B$4 &amp; srcVal,
  utm_campaign, Lookup!$C$4 &amp; campVal,
  utm_medium,   Lookup!$D$4 &amp; medVal,
  utm_content,  Lookup!$E$4 &amp; contVal,
  utm_place,    Lookup!$F$4 &amp; placeVal,
  extras, "&amp;utm_term=" &amp; Y761 &amp; "&amp;adCreative=" &amp; AW761 &amp; "&amp;suggestedTerms=" &amp; AU761,
  IF(
    NOT(completed),
    "Missing Info",
    IF(
      NOT(approved),
      "Awaiting Approval",
      baseURL &amp; utm_source &amp; utm_campaign &amp; utm_medium &amp; utm_content &amp; utm_place &amp; extras
    )
  )
)</f>
        <v>Missing Info</v>
      </c>
      <c r="AC761" s="72" t="str">
        <f t="shared" si="3"/>
        <v/>
      </c>
      <c r="AD761" s="68"/>
      <c r="AE761" s="106"/>
      <c r="AF761" s="114" t="str">
        <f t="shared" si="4"/>
        <v/>
      </c>
      <c r="AG761" s="76"/>
      <c r="AH761" s="111"/>
      <c r="AI761" s="115"/>
      <c r="AJ761" s="68"/>
      <c r="AK761" s="124" t="str">
        <f>IFERROR(__xludf.DUMMYFUNCTION("iferror(split(AJ761,""|""),"""")"),"")</f>
        <v/>
      </c>
      <c r="AL761" s="111"/>
      <c r="AM761" s="111"/>
      <c r="AN761" s="118" t="str">
        <f>IFERROR(__xludf.DUMMYFUNCTION("if(J761="""","""",GOOGLETRANSLATE(J761,""auto"",""en""))"),"")</f>
        <v/>
      </c>
      <c r="AO761" s="111" t="str">
        <f>IFERROR(__xludf.DUMMYFUNCTION("if(K761="""","""",GOOGLETRANSLATE(K761,""auto"",""en""))"),"")</f>
        <v/>
      </c>
      <c r="AP761" s="111" t="str">
        <f>IFERROR(__xludf.DUMMYFUNCTION("if(M761="""","""",GOOGLETRANSLATE(M761,""auto"",""en""))"),"")</f>
        <v/>
      </c>
      <c r="AQ761" s="111" t="str">
        <f>IFERROR(__xludf.DUMMYFUNCTION("if(O761="""","""",GOOGLETRANSLATE(O761,""auto"",""en""))"),"")</f>
        <v/>
      </c>
      <c r="AR761" s="111" t="str">
        <f>IFERROR(__xludf.DUMMYFUNCTION("if(Q761="""","""",GOOGLETRANSLATE(Q761,""auto"",""en""))"),"")</f>
        <v/>
      </c>
      <c r="AS761" s="68" t="str">
        <f>IFERROR(__xludf.DUMMYFUNCTION("REGEXREPLACE(E761, ""\?.*"", """")
"),"")</f>
        <v/>
      </c>
      <c r="AT761" s="120" t="str">
        <f>IFERROR(__xludf.DUMMYFUNCTION("TEXTJOIN(CHAR(10)&amp;CHAR(10), TRUE,
  ""H1: "" &amp;
    IFERROR(INDEX(IMPORTXML(REGEXREPLACE(AS761,""\?.*"",""""),""//h1[1]""),1),""""),
  IFERROR(""H2/H3: "" &amp;
    TEXTJOIN(CHAR(10), TRUE,
      IMPORTXML(REGEXREPLACE(AS761,""\?.*"",""""),""//h2[normalize-spa"&amp;"ce()] | //h3[normalize-space()]"")
    ),""""),
  IFERROR(""Paragraphs: "" &amp;
    TEXTJOIN(CHAR(10)&amp;CHAR(10), TRUE,
      IMPORTXML(REGEXREPLACE(AS761,""\?.*"",""""),
        ""//article//p[normalize-space()] | //div[contains(@class,'entry-content') or con"&amp;"tains(@class,'post-content') or contains(@class,'single-content') or contains(@class,'content') or contains(@class,'article')]//p[normalize-space()]""
      )
    ),"""")
)
"),"H1: ")</f>
        <v>H1: </v>
      </c>
      <c r="AU761" s="68" t="str">
        <f t="shared" si="5"/>
        <v/>
      </c>
      <c r="AV761" s="68" t="str">
        <f t="shared" si="6"/>
        <v/>
      </c>
      <c r="AW761" s="68" t="str">
        <f t="shared" si="7"/>
        <v/>
      </c>
      <c r="AX761" s="77"/>
    </row>
    <row r="762">
      <c r="A762" s="68"/>
      <c r="B762" s="68"/>
      <c r="C762" s="69"/>
      <c r="D762" s="68"/>
      <c r="E762" s="68"/>
      <c r="F762" s="68"/>
      <c r="G762" s="68"/>
      <c r="H762" s="68" t="str">
        <f t="shared" si="1"/>
        <v/>
      </c>
      <c r="I762" s="68"/>
      <c r="J762" s="111"/>
      <c r="K762" s="111"/>
      <c r="L762" s="122" t="b">
        <v>0</v>
      </c>
      <c r="M762" s="111"/>
      <c r="N762" s="109" t="b">
        <v>0</v>
      </c>
      <c r="O762" s="111"/>
      <c r="P762" s="109" t="b">
        <v>0</v>
      </c>
      <c r="Q762" s="111"/>
      <c r="R762" s="109" t="b">
        <v>0</v>
      </c>
      <c r="S762" s="111"/>
      <c r="T762" s="111"/>
      <c r="U762" s="111"/>
      <c r="V762" s="111"/>
      <c r="W762" s="111"/>
      <c r="X762" s="111"/>
      <c r="Y762" s="70" t="str">
        <f t="shared" si="8"/>
        <v/>
      </c>
      <c r="Z762" s="111"/>
      <c r="AA762" s="112" t="str">
        <f t="shared" si="2"/>
        <v>Missing Info</v>
      </c>
      <c r="AB762" s="113" t="str">
        <f>LET(
  completed, AA762="Complete",
  approved, AG762="Approved",
  srcVal,   IFERROR(VLOOKUP(D762, Lookup!A:F, 2, FALSE), ""),
  campVal,  IFERROR(VLOOKUP(D762, Lookup!A:F, 3, FALSE), ""),
  medVal,   IFERROR(VLOOKUP(D762, Lookup!A:F, 4, FALSE), ""),
  contVal,  IFERROR(VLOOKUP(D762, Lookup!A:F, 5, FALSE), ""),
  placeVal, IFERROR(VLOOKUP(D762, Lookup!A:F, 6, FALSE), ""),
  baseURL, AS762 &amp; "?",
  utm_source,   Lookup!$B$4 &amp; srcVal,
  utm_campaign, Lookup!$C$4 &amp; campVal,
  utm_medium,   Lookup!$D$4 &amp; medVal,
  utm_content,  Lookup!$E$4 &amp; contVal,
  utm_place,    Lookup!$F$4 &amp; placeVal,
  extras, "&amp;utm_term=" &amp; Y762 &amp; "&amp;adCreative=" &amp; AW762 &amp; "&amp;suggestedTerms=" &amp; AU762,
  IF(
    NOT(completed),
    "Missing Info",
    IF(
      NOT(approved),
      "Awaiting Approval",
      baseURL &amp; utm_source &amp; utm_campaign &amp; utm_medium &amp; utm_content &amp; utm_place &amp; extras
    )
  )
)</f>
        <v>Missing Info</v>
      </c>
      <c r="AC762" s="72" t="str">
        <f t="shared" si="3"/>
        <v/>
      </c>
      <c r="AD762" s="68"/>
      <c r="AE762" s="106"/>
      <c r="AF762" s="114" t="str">
        <f t="shared" si="4"/>
        <v/>
      </c>
      <c r="AG762" s="76"/>
      <c r="AH762" s="111"/>
      <c r="AI762" s="115"/>
      <c r="AJ762" s="68"/>
      <c r="AK762" s="124" t="str">
        <f>IFERROR(__xludf.DUMMYFUNCTION("iferror(split(AJ762,""|""),"""")"),"")</f>
        <v/>
      </c>
      <c r="AL762" s="111"/>
      <c r="AM762" s="111"/>
      <c r="AN762" s="118" t="str">
        <f>IFERROR(__xludf.DUMMYFUNCTION("if(J762="""","""",GOOGLETRANSLATE(J762,""auto"",""en""))"),"")</f>
        <v/>
      </c>
      <c r="AO762" s="111" t="str">
        <f>IFERROR(__xludf.DUMMYFUNCTION("if(K762="""","""",GOOGLETRANSLATE(K762,""auto"",""en""))"),"")</f>
        <v/>
      </c>
      <c r="AP762" s="111" t="str">
        <f>IFERROR(__xludf.DUMMYFUNCTION("if(M762="""","""",GOOGLETRANSLATE(M762,""auto"",""en""))"),"")</f>
        <v/>
      </c>
      <c r="AQ762" s="111" t="str">
        <f>IFERROR(__xludf.DUMMYFUNCTION("if(O762="""","""",GOOGLETRANSLATE(O762,""auto"",""en""))"),"")</f>
        <v/>
      </c>
      <c r="AR762" s="111" t="str">
        <f>IFERROR(__xludf.DUMMYFUNCTION("if(Q762="""","""",GOOGLETRANSLATE(Q762,""auto"",""en""))"),"")</f>
        <v/>
      </c>
      <c r="AS762" s="68" t="str">
        <f>IFERROR(__xludf.DUMMYFUNCTION("REGEXREPLACE(E762, ""\?.*"", """")
"),"")</f>
        <v/>
      </c>
      <c r="AT762" s="120" t="str">
        <f>IFERROR(__xludf.DUMMYFUNCTION("TEXTJOIN(CHAR(10)&amp;CHAR(10), TRUE,
  ""H1: "" &amp;
    IFERROR(INDEX(IMPORTXML(REGEXREPLACE(AS762,""\?.*"",""""),""//h1[1]""),1),""""),
  IFERROR(""H2/H3: "" &amp;
    TEXTJOIN(CHAR(10), TRUE,
      IMPORTXML(REGEXREPLACE(AS762,""\?.*"",""""),""//h2[normalize-spa"&amp;"ce()] | //h3[normalize-space()]"")
    ),""""),
  IFERROR(""Paragraphs: "" &amp;
    TEXTJOIN(CHAR(10)&amp;CHAR(10), TRUE,
      IMPORTXML(REGEXREPLACE(AS762,""\?.*"",""""),
        ""//article//p[normalize-space()] | //div[contains(@class,'entry-content') or con"&amp;"tains(@class,'post-content') or contains(@class,'single-content') or contains(@class,'content') or contains(@class,'article')]//p[normalize-space()]""
      )
    ),"""")
)
"),"H1: ")</f>
        <v>H1: </v>
      </c>
      <c r="AU762" s="68" t="str">
        <f t="shared" si="5"/>
        <v/>
      </c>
      <c r="AV762" s="68" t="str">
        <f t="shared" si="6"/>
        <v/>
      </c>
      <c r="AW762" s="68" t="str">
        <f t="shared" si="7"/>
        <v/>
      </c>
      <c r="AX762" s="77"/>
    </row>
    <row r="763">
      <c r="A763" s="68"/>
      <c r="B763" s="68"/>
      <c r="C763" s="69"/>
      <c r="D763" s="68"/>
      <c r="E763" s="68"/>
      <c r="F763" s="68"/>
      <c r="G763" s="68"/>
      <c r="H763" s="68" t="str">
        <f t="shared" si="1"/>
        <v/>
      </c>
      <c r="I763" s="68"/>
      <c r="J763" s="111"/>
      <c r="K763" s="111"/>
      <c r="L763" s="122" t="b">
        <v>0</v>
      </c>
      <c r="M763" s="111"/>
      <c r="N763" s="109" t="b">
        <v>0</v>
      </c>
      <c r="O763" s="111"/>
      <c r="P763" s="109" t="b">
        <v>0</v>
      </c>
      <c r="Q763" s="111"/>
      <c r="R763" s="109" t="b">
        <v>0</v>
      </c>
      <c r="S763" s="111"/>
      <c r="T763" s="111"/>
      <c r="U763" s="111"/>
      <c r="V763" s="111"/>
      <c r="W763" s="111"/>
      <c r="X763" s="111"/>
      <c r="Y763" s="70" t="str">
        <f t="shared" si="8"/>
        <v/>
      </c>
      <c r="Z763" s="111"/>
      <c r="AA763" s="112" t="str">
        <f t="shared" si="2"/>
        <v>Missing Info</v>
      </c>
      <c r="AB763" s="113" t="str">
        <f>LET(
  completed, AA763="Complete",
  approved, AG763="Approved",
  srcVal,   IFERROR(VLOOKUP(D763, Lookup!A:F, 2, FALSE), ""),
  campVal,  IFERROR(VLOOKUP(D763, Lookup!A:F, 3, FALSE), ""),
  medVal,   IFERROR(VLOOKUP(D763, Lookup!A:F, 4, FALSE), ""),
  contVal,  IFERROR(VLOOKUP(D763, Lookup!A:F, 5, FALSE), ""),
  placeVal, IFERROR(VLOOKUP(D763, Lookup!A:F, 6, FALSE), ""),
  baseURL, AS763 &amp; "?",
  utm_source,   Lookup!$B$4 &amp; srcVal,
  utm_campaign, Lookup!$C$4 &amp; campVal,
  utm_medium,   Lookup!$D$4 &amp; medVal,
  utm_content,  Lookup!$E$4 &amp; contVal,
  utm_place,    Lookup!$F$4 &amp; placeVal,
  extras, "&amp;utm_term=" &amp; Y763 &amp; "&amp;adCreative=" &amp; AW763 &amp; "&amp;suggestedTerms=" &amp; AU763,
  IF(
    NOT(completed),
    "Missing Info",
    IF(
      NOT(approved),
      "Awaiting Approval",
      baseURL &amp; utm_source &amp; utm_campaign &amp; utm_medium &amp; utm_content &amp; utm_place &amp; extras
    )
  )
)</f>
        <v>Missing Info</v>
      </c>
      <c r="AC763" s="72" t="str">
        <f t="shared" si="3"/>
        <v/>
      </c>
      <c r="AD763" s="68"/>
      <c r="AE763" s="106"/>
      <c r="AF763" s="114" t="str">
        <f t="shared" si="4"/>
        <v/>
      </c>
      <c r="AG763" s="76"/>
      <c r="AH763" s="111"/>
      <c r="AI763" s="115"/>
      <c r="AJ763" s="68"/>
      <c r="AK763" s="124" t="str">
        <f>IFERROR(__xludf.DUMMYFUNCTION("iferror(split(AJ763,""|""),"""")"),"")</f>
        <v/>
      </c>
      <c r="AL763" s="111"/>
      <c r="AM763" s="111"/>
      <c r="AN763" s="118" t="str">
        <f>IFERROR(__xludf.DUMMYFUNCTION("if(J763="""","""",GOOGLETRANSLATE(J763,""auto"",""en""))"),"")</f>
        <v/>
      </c>
      <c r="AO763" s="111" t="str">
        <f>IFERROR(__xludf.DUMMYFUNCTION("if(K763="""","""",GOOGLETRANSLATE(K763,""auto"",""en""))"),"")</f>
        <v/>
      </c>
      <c r="AP763" s="111" t="str">
        <f>IFERROR(__xludf.DUMMYFUNCTION("if(M763="""","""",GOOGLETRANSLATE(M763,""auto"",""en""))"),"")</f>
        <v/>
      </c>
      <c r="AQ763" s="111" t="str">
        <f>IFERROR(__xludf.DUMMYFUNCTION("if(O763="""","""",GOOGLETRANSLATE(O763,""auto"",""en""))"),"")</f>
        <v/>
      </c>
      <c r="AR763" s="111" t="str">
        <f>IFERROR(__xludf.DUMMYFUNCTION("if(Q763="""","""",GOOGLETRANSLATE(Q763,""auto"",""en""))"),"")</f>
        <v/>
      </c>
      <c r="AS763" s="68" t="str">
        <f>IFERROR(__xludf.DUMMYFUNCTION("REGEXREPLACE(E763, ""\?.*"", """")
"),"")</f>
        <v/>
      </c>
      <c r="AT763" s="120" t="str">
        <f>IFERROR(__xludf.DUMMYFUNCTION("TEXTJOIN(CHAR(10)&amp;CHAR(10), TRUE,
  ""H1: "" &amp;
    IFERROR(INDEX(IMPORTXML(REGEXREPLACE(AS763,""\?.*"",""""),""//h1[1]""),1),""""),
  IFERROR(""H2/H3: "" &amp;
    TEXTJOIN(CHAR(10), TRUE,
      IMPORTXML(REGEXREPLACE(AS763,""\?.*"",""""),""//h2[normalize-spa"&amp;"ce()] | //h3[normalize-space()]"")
    ),""""),
  IFERROR(""Paragraphs: "" &amp;
    TEXTJOIN(CHAR(10)&amp;CHAR(10), TRUE,
      IMPORTXML(REGEXREPLACE(AS763,""\?.*"",""""),
        ""//article//p[normalize-space()] | //div[contains(@class,'entry-content') or con"&amp;"tains(@class,'post-content') or contains(@class,'single-content') or contains(@class,'content') or contains(@class,'article')]//p[normalize-space()]""
      )
    ),"""")
)
"),"H1: ")</f>
        <v>H1: </v>
      </c>
      <c r="AU763" s="68" t="str">
        <f t="shared" si="5"/>
        <v/>
      </c>
      <c r="AV763" s="68" t="str">
        <f t="shared" si="6"/>
        <v/>
      </c>
      <c r="AW763" s="68" t="str">
        <f t="shared" si="7"/>
        <v/>
      </c>
      <c r="AX763" s="77"/>
    </row>
    <row r="764">
      <c r="A764" s="68"/>
      <c r="B764" s="68"/>
      <c r="C764" s="69"/>
      <c r="D764" s="68"/>
      <c r="E764" s="68"/>
      <c r="F764" s="68"/>
      <c r="G764" s="68"/>
      <c r="H764" s="68" t="str">
        <f t="shared" si="1"/>
        <v/>
      </c>
      <c r="I764" s="68"/>
      <c r="J764" s="111"/>
      <c r="K764" s="111"/>
      <c r="L764" s="122" t="b">
        <v>0</v>
      </c>
      <c r="M764" s="111"/>
      <c r="N764" s="109" t="b">
        <v>0</v>
      </c>
      <c r="O764" s="111"/>
      <c r="P764" s="109" t="b">
        <v>0</v>
      </c>
      <c r="Q764" s="111"/>
      <c r="R764" s="109" t="b">
        <v>0</v>
      </c>
      <c r="S764" s="111"/>
      <c r="T764" s="111"/>
      <c r="U764" s="111"/>
      <c r="V764" s="111"/>
      <c r="W764" s="111"/>
      <c r="X764" s="111"/>
      <c r="Y764" s="70" t="str">
        <f t="shared" si="8"/>
        <v/>
      </c>
      <c r="Z764" s="111"/>
      <c r="AA764" s="112" t="str">
        <f t="shared" si="2"/>
        <v>Missing Info</v>
      </c>
      <c r="AB764" s="113" t="str">
        <f>LET(
  completed, AA764="Complete",
  approved, AG764="Approved",
  srcVal,   IFERROR(VLOOKUP(D764, Lookup!A:F, 2, FALSE), ""),
  campVal,  IFERROR(VLOOKUP(D764, Lookup!A:F, 3, FALSE), ""),
  medVal,   IFERROR(VLOOKUP(D764, Lookup!A:F, 4, FALSE), ""),
  contVal,  IFERROR(VLOOKUP(D764, Lookup!A:F, 5, FALSE), ""),
  placeVal, IFERROR(VLOOKUP(D764, Lookup!A:F, 6, FALSE), ""),
  baseURL, AS764 &amp; "?",
  utm_source,   Lookup!$B$4 &amp; srcVal,
  utm_campaign, Lookup!$C$4 &amp; campVal,
  utm_medium,   Lookup!$D$4 &amp; medVal,
  utm_content,  Lookup!$E$4 &amp; contVal,
  utm_place,    Lookup!$F$4 &amp; placeVal,
  extras, "&amp;utm_term=" &amp; Y764 &amp; "&amp;adCreative=" &amp; AW764 &amp; "&amp;suggestedTerms=" &amp; AU764,
  IF(
    NOT(completed),
    "Missing Info",
    IF(
      NOT(approved),
      "Awaiting Approval",
      baseURL &amp; utm_source &amp; utm_campaign &amp; utm_medium &amp; utm_content &amp; utm_place &amp; extras
    )
  )
)</f>
        <v>Missing Info</v>
      </c>
      <c r="AC764" s="72" t="str">
        <f t="shared" si="3"/>
        <v/>
      </c>
      <c r="AD764" s="68"/>
      <c r="AE764" s="106"/>
      <c r="AF764" s="114" t="str">
        <f t="shared" si="4"/>
        <v/>
      </c>
      <c r="AG764" s="76"/>
      <c r="AH764" s="111"/>
      <c r="AI764" s="115"/>
      <c r="AJ764" s="68"/>
      <c r="AK764" s="124" t="str">
        <f>IFERROR(__xludf.DUMMYFUNCTION("iferror(split(AJ764,""|""),"""")"),"")</f>
        <v/>
      </c>
      <c r="AL764" s="111"/>
      <c r="AM764" s="111"/>
      <c r="AN764" s="118" t="str">
        <f>IFERROR(__xludf.DUMMYFUNCTION("if(J764="""","""",GOOGLETRANSLATE(J764,""auto"",""en""))"),"")</f>
        <v/>
      </c>
      <c r="AO764" s="111" t="str">
        <f>IFERROR(__xludf.DUMMYFUNCTION("if(K764="""","""",GOOGLETRANSLATE(K764,""auto"",""en""))"),"")</f>
        <v/>
      </c>
      <c r="AP764" s="111" t="str">
        <f>IFERROR(__xludf.DUMMYFUNCTION("if(M764="""","""",GOOGLETRANSLATE(M764,""auto"",""en""))"),"")</f>
        <v/>
      </c>
      <c r="AQ764" s="111" t="str">
        <f>IFERROR(__xludf.DUMMYFUNCTION("if(O764="""","""",GOOGLETRANSLATE(O764,""auto"",""en""))"),"")</f>
        <v/>
      </c>
      <c r="AR764" s="111" t="str">
        <f>IFERROR(__xludf.DUMMYFUNCTION("if(Q764="""","""",GOOGLETRANSLATE(Q764,""auto"",""en""))"),"")</f>
        <v/>
      </c>
      <c r="AS764" s="68" t="str">
        <f>IFERROR(__xludf.DUMMYFUNCTION("REGEXREPLACE(E764, ""\?.*"", """")
"),"")</f>
        <v/>
      </c>
      <c r="AT764" s="120" t="str">
        <f>IFERROR(__xludf.DUMMYFUNCTION("TEXTJOIN(CHAR(10)&amp;CHAR(10), TRUE,
  ""H1: "" &amp;
    IFERROR(INDEX(IMPORTXML(REGEXREPLACE(AS764,""\?.*"",""""),""//h1[1]""),1),""""),
  IFERROR(""H2/H3: "" &amp;
    TEXTJOIN(CHAR(10), TRUE,
      IMPORTXML(REGEXREPLACE(AS764,""\?.*"",""""),""//h2[normalize-spa"&amp;"ce()] | //h3[normalize-space()]"")
    ),""""),
  IFERROR(""Paragraphs: "" &amp;
    TEXTJOIN(CHAR(10)&amp;CHAR(10), TRUE,
      IMPORTXML(REGEXREPLACE(AS764,""\?.*"",""""),
        ""//article//p[normalize-space()] | //div[contains(@class,'entry-content') or con"&amp;"tains(@class,'post-content') or contains(@class,'single-content') or contains(@class,'content') or contains(@class,'article')]//p[normalize-space()]""
      )
    ),"""")
)
"),"H1: ")</f>
        <v>H1: </v>
      </c>
      <c r="AU764" s="68" t="str">
        <f t="shared" si="5"/>
        <v/>
      </c>
      <c r="AV764" s="68" t="str">
        <f t="shared" si="6"/>
        <v/>
      </c>
      <c r="AW764" s="68" t="str">
        <f t="shared" si="7"/>
        <v/>
      </c>
      <c r="AX764" s="77"/>
    </row>
    <row r="765">
      <c r="A765" s="68"/>
      <c r="B765" s="68"/>
      <c r="C765" s="69"/>
      <c r="D765" s="68"/>
      <c r="E765" s="68"/>
      <c r="F765" s="68"/>
      <c r="G765" s="68"/>
      <c r="H765" s="68" t="str">
        <f t="shared" si="1"/>
        <v/>
      </c>
      <c r="I765" s="68"/>
      <c r="J765" s="111"/>
      <c r="K765" s="111"/>
      <c r="L765" s="122" t="b">
        <v>0</v>
      </c>
      <c r="M765" s="111"/>
      <c r="N765" s="109" t="b">
        <v>0</v>
      </c>
      <c r="O765" s="111"/>
      <c r="P765" s="109" t="b">
        <v>0</v>
      </c>
      <c r="Q765" s="111"/>
      <c r="R765" s="109" t="b">
        <v>0</v>
      </c>
      <c r="S765" s="111"/>
      <c r="T765" s="111"/>
      <c r="U765" s="111"/>
      <c r="V765" s="111"/>
      <c r="W765" s="111"/>
      <c r="X765" s="111"/>
      <c r="Y765" s="70" t="str">
        <f t="shared" si="8"/>
        <v/>
      </c>
      <c r="Z765" s="111"/>
      <c r="AA765" s="112" t="str">
        <f t="shared" si="2"/>
        <v>Missing Info</v>
      </c>
      <c r="AB765" s="113" t="str">
        <f>LET(
  completed, AA765="Complete",
  approved, AG765="Approved",
  srcVal,   IFERROR(VLOOKUP(D765, Lookup!A:F, 2, FALSE), ""),
  campVal,  IFERROR(VLOOKUP(D765, Lookup!A:F, 3, FALSE), ""),
  medVal,   IFERROR(VLOOKUP(D765, Lookup!A:F, 4, FALSE), ""),
  contVal,  IFERROR(VLOOKUP(D765, Lookup!A:F, 5, FALSE), ""),
  placeVal, IFERROR(VLOOKUP(D765, Lookup!A:F, 6, FALSE), ""),
  baseURL, AS765 &amp; "?",
  utm_source,   Lookup!$B$4 &amp; srcVal,
  utm_campaign, Lookup!$C$4 &amp; campVal,
  utm_medium,   Lookup!$D$4 &amp; medVal,
  utm_content,  Lookup!$E$4 &amp; contVal,
  utm_place,    Lookup!$F$4 &amp; placeVal,
  extras, "&amp;utm_term=" &amp; Y765 &amp; "&amp;adCreative=" &amp; AW765 &amp; "&amp;suggestedTerms=" &amp; AU765,
  IF(
    NOT(completed),
    "Missing Info",
    IF(
      NOT(approved),
      "Awaiting Approval",
      baseURL &amp; utm_source &amp; utm_campaign &amp; utm_medium &amp; utm_content &amp; utm_place &amp; extras
    )
  )
)</f>
        <v>Missing Info</v>
      </c>
      <c r="AC765" s="72" t="str">
        <f t="shared" si="3"/>
        <v/>
      </c>
      <c r="AD765" s="68"/>
      <c r="AE765" s="106"/>
      <c r="AF765" s="114" t="str">
        <f t="shared" si="4"/>
        <v/>
      </c>
      <c r="AG765" s="76"/>
      <c r="AH765" s="111"/>
      <c r="AI765" s="115"/>
      <c r="AJ765" s="68"/>
      <c r="AK765" s="124" t="str">
        <f>IFERROR(__xludf.DUMMYFUNCTION("iferror(split(AJ765,""|""),"""")"),"")</f>
        <v/>
      </c>
      <c r="AL765" s="111"/>
      <c r="AM765" s="111"/>
      <c r="AN765" s="118" t="str">
        <f>IFERROR(__xludf.DUMMYFUNCTION("if(J765="""","""",GOOGLETRANSLATE(J765,""auto"",""en""))"),"")</f>
        <v/>
      </c>
      <c r="AO765" s="111" t="str">
        <f>IFERROR(__xludf.DUMMYFUNCTION("if(K765="""","""",GOOGLETRANSLATE(K765,""auto"",""en""))"),"")</f>
        <v/>
      </c>
      <c r="AP765" s="111" t="str">
        <f>IFERROR(__xludf.DUMMYFUNCTION("if(M765="""","""",GOOGLETRANSLATE(M765,""auto"",""en""))"),"")</f>
        <v/>
      </c>
      <c r="AQ765" s="111" t="str">
        <f>IFERROR(__xludf.DUMMYFUNCTION("if(O765="""","""",GOOGLETRANSLATE(O765,""auto"",""en""))"),"")</f>
        <v/>
      </c>
      <c r="AR765" s="111" t="str">
        <f>IFERROR(__xludf.DUMMYFUNCTION("if(Q765="""","""",GOOGLETRANSLATE(Q765,""auto"",""en""))"),"")</f>
        <v/>
      </c>
      <c r="AS765" s="68" t="str">
        <f>IFERROR(__xludf.DUMMYFUNCTION("REGEXREPLACE(E765, ""\?.*"", """")
"),"")</f>
        <v/>
      </c>
      <c r="AT765" s="120" t="str">
        <f>IFERROR(__xludf.DUMMYFUNCTION("TEXTJOIN(CHAR(10)&amp;CHAR(10), TRUE,
  ""H1: "" &amp;
    IFERROR(INDEX(IMPORTXML(REGEXREPLACE(AS765,""\?.*"",""""),""//h1[1]""),1),""""),
  IFERROR(""H2/H3: "" &amp;
    TEXTJOIN(CHAR(10), TRUE,
      IMPORTXML(REGEXREPLACE(AS765,""\?.*"",""""),""//h2[normalize-spa"&amp;"ce()] | //h3[normalize-space()]"")
    ),""""),
  IFERROR(""Paragraphs: "" &amp;
    TEXTJOIN(CHAR(10)&amp;CHAR(10), TRUE,
      IMPORTXML(REGEXREPLACE(AS765,""\?.*"",""""),
        ""//article//p[normalize-space()] | //div[contains(@class,'entry-content') or con"&amp;"tains(@class,'post-content') or contains(@class,'single-content') or contains(@class,'content') or contains(@class,'article')]//p[normalize-space()]""
      )
    ),"""")
)
"),"H1: ")</f>
        <v>H1: </v>
      </c>
      <c r="AU765" s="68" t="str">
        <f t="shared" si="5"/>
        <v/>
      </c>
      <c r="AV765" s="68" t="str">
        <f t="shared" si="6"/>
        <v/>
      </c>
      <c r="AW765" s="68" t="str">
        <f t="shared" si="7"/>
        <v/>
      </c>
      <c r="AX765" s="77"/>
    </row>
    <row r="766">
      <c r="A766" s="68"/>
      <c r="B766" s="68"/>
      <c r="C766" s="69"/>
      <c r="D766" s="68"/>
      <c r="E766" s="68"/>
      <c r="F766" s="68"/>
      <c r="G766" s="68"/>
      <c r="H766" s="68" t="str">
        <f t="shared" si="1"/>
        <v/>
      </c>
      <c r="I766" s="68"/>
      <c r="J766" s="111"/>
      <c r="K766" s="111"/>
      <c r="L766" s="122" t="b">
        <v>0</v>
      </c>
      <c r="M766" s="111"/>
      <c r="N766" s="109" t="b">
        <v>0</v>
      </c>
      <c r="O766" s="111"/>
      <c r="P766" s="109" t="b">
        <v>0</v>
      </c>
      <c r="Q766" s="111"/>
      <c r="R766" s="109" t="b">
        <v>0</v>
      </c>
      <c r="S766" s="111"/>
      <c r="T766" s="111"/>
      <c r="U766" s="111"/>
      <c r="V766" s="111"/>
      <c r="W766" s="111"/>
      <c r="X766" s="111"/>
      <c r="Y766" s="70" t="str">
        <f t="shared" si="8"/>
        <v/>
      </c>
      <c r="Z766" s="111"/>
      <c r="AA766" s="112" t="str">
        <f t="shared" si="2"/>
        <v>Missing Info</v>
      </c>
      <c r="AB766" s="113" t="str">
        <f>LET(
  completed, AA766="Complete",
  approved, AG766="Approved",
  srcVal,   IFERROR(VLOOKUP(D766, Lookup!A:F, 2, FALSE), ""),
  campVal,  IFERROR(VLOOKUP(D766, Lookup!A:F, 3, FALSE), ""),
  medVal,   IFERROR(VLOOKUP(D766, Lookup!A:F, 4, FALSE), ""),
  contVal,  IFERROR(VLOOKUP(D766, Lookup!A:F, 5, FALSE), ""),
  placeVal, IFERROR(VLOOKUP(D766, Lookup!A:F, 6, FALSE), ""),
  baseURL, AS766 &amp; "?",
  utm_source,   Lookup!$B$4 &amp; srcVal,
  utm_campaign, Lookup!$C$4 &amp; campVal,
  utm_medium,   Lookup!$D$4 &amp; medVal,
  utm_content,  Lookup!$E$4 &amp; contVal,
  utm_place,    Lookup!$F$4 &amp; placeVal,
  extras, "&amp;utm_term=" &amp; Y766 &amp; "&amp;adCreative=" &amp; AW766 &amp; "&amp;suggestedTerms=" &amp; AU766,
  IF(
    NOT(completed),
    "Missing Info",
    IF(
      NOT(approved),
      "Awaiting Approval",
      baseURL &amp; utm_source &amp; utm_campaign &amp; utm_medium &amp; utm_content &amp; utm_place &amp; extras
    )
  )
)</f>
        <v>Missing Info</v>
      </c>
      <c r="AC766" s="72" t="str">
        <f t="shared" si="3"/>
        <v/>
      </c>
      <c r="AD766" s="68"/>
      <c r="AE766" s="106"/>
      <c r="AF766" s="114" t="str">
        <f t="shared" si="4"/>
        <v/>
      </c>
      <c r="AG766" s="76"/>
      <c r="AH766" s="111"/>
      <c r="AI766" s="115"/>
      <c r="AJ766" s="68"/>
      <c r="AK766" s="124" t="str">
        <f>IFERROR(__xludf.DUMMYFUNCTION("iferror(split(AJ766,""|""),"""")"),"")</f>
        <v/>
      </c>
      <c r="AL766" s="111"/>
      <c r="AM766" s="111"/>
      <c r="AN766" s="118" t="str">
        <f>IFERROR(__xludf.DUMMYFUNCTION("if(J766="""","""",GOOGLETRANSLATE(J766,""auto"",""en""))"),"")</f>
        <v/>
      </c>
      <c r="AO766" s="111" t="str">
        <f>IFERROR(__xludf.DUMMYFUNCTION("if(K766="""","""",GOOGLETRANSLATE(K766,""auto"",""en""))"),"")</f>
        <v/>
      </c>
      <c r="AP766" s="111" t="str">
        <f>IFERROR(__xludf.DUMMYFUNCTION("if(M766="""","""",GOOGLETRANSLATE(M766,""auto"",""en""))"),"")</f>
        <v/>
      </c>
      <c r="AQ766" s="111" t="str">
        <f>IFERROR(__xludf.DUMMYFUNCTION("if(O766="""","""",GOOGLETRANSLATE(O766,""auto"",""en""))"),"")</f>
        <v/>
      </c>
      <c r="AR766" s="111" t="str">
        <f>IFERROR(__xludf.DUMMYFUNCTION("if(Q766="""","""",GOOGLETRANSLATE(Q766,""auto"",""en""))"),"")</f>
        <v/>
      </c>
      <c r="AS766" s="68" t="str">
        <f>IFERROR(__xludf.DUMMYFUNCTION("REGEXREPLACE(E766, ""\?.*"", """")
"),"")</f>
        <v/>
      </c>
      <c r="AT766" s="120" t="str">
        <f>IFERROR(__xludf.DUMMYFUNCTION("TEXTJOIN(CHAR(10)&amp;CHAR(10), TRUE,
  ""H1: "" &amp;
    IFERROR(INDEX(IMPORTXML(REGEXREPLACE(AS766,""\?.*"",""""),""//h1[1]""),1),""""),
  IFERROR(""H2/H3: "" &amp;
    TEXTJOIN(CHAR(10), TRUE,
      IMPORTXML(REGEXREPLACE(AS766,""\?.*"",""""),""//h2[normalize-spa"&amp;"ce()] | //h3[normalize-space()]"")
    ),""""),
  IFERROR(""Paragraphs: "" &amp;
    TEXTJOIN(CHAR(10)&amp;CHAR(10), TRUE,
      IMPORTXML(REGEXREPLACE(AS766,""\?.*"",""""),
        ""//article//p[normalize-space()] | //div[contains(@class,'entry-content') or con"&amp;"tains(@class,'post-content') or contains(@class,'single-content') or contains(@class,'content') or contains(@class,'article')]//p[normalize-space()]""
      )
    ),"""")
)
"),"H1: ")</f>
        <v>H1: </v>
      </c>
      <c r="AU766" s="68" t="str">
        <f t="shared" si="5"/>
        <v/>
      </c>
      <c r="AV766" s="68" t="str">
        <f t="shared" si="6"/>
        <v/>
      </c>
      <c r="AW766" s="68" t="str">
        <f t="shared" si="7"/>
        <v/>
      </c>
      <c r="AX766" s="77"/>
    </row>
    <row r="767">
      <c r="A767" s="68"/>
      <c r="B767" s="68"/>
      <c r="C767" s="69"/>
      <c r="D767" s="68"/>
      <c r="E767" s="68"/>
      <c r="F767" s="68"/>
      <c r="G767" s="68"/>
      <c r="H767" s="68" t="str">
        <f t="shared" si="1"/>
        <v/>
      </c>
      <c r="I767" s="68"/>
      <c r="J767" s="111"/>
      <c r="K767" s="111"/>
      <c r="L767" s="122" t="b">
        <v>0</v>
      </c>
      <c r="M767" s="111"/>
      <c r="N767" s="109" t="b">
        <v>0</v>
      </c>
      <c r="O767" s="111"/>
      <c r="P767" s="109" t="b">
        <v>0</v>
      </c>
      <c r="Q767" s="111"/>
      <c r="R767" s="109" t="b">
        <v>0</v>
      </c>
      <c r="S767" s="111"/>
      <c r="T767" s="111"/>
      <c r="U767" s="111"/>
      <c r="V767" s="111"/>
      <c r="W767" s="111"/>
      <c r="X767" s="111"/>
      <c r="Y767" s="70" t="str">
        <f t="shared" si="8"/>
        <v/>
      </c>
      <c r="Z767" s="111"/>
      <c r="AA767" s="112" t="str">
        <f t="shared" si="2"/>
        <v>Missing Info</v>
      </c>
      <c r="AB767" s="113" t="str">
        <f>LET(
  completed, AA767="Complete",
  approved, AG767="Approved",
  srcVal,   IFERROR(VLOOKUP(D767, Lookup!A:F, 2, FALSE), ""),
  campVal,  IFERROR(VLOOKUP(D767, Lookup!A:F, 3, FALSE), ""),
  medVal,   IFERROR(VLOOKUP(D767, Lookup!A:F, 4, FALSE), ""),
  contVal,  IFERROR(VLOOKUP(D767, Lookup!A:F, 5, FALSE), ""),
  placeVal, IFERROR(VLOOKUP(D767, Lookup!A:F, 6, FALSE), ""),
  baseURL, AS767 &amp; "?",
  utm_source,   Lookup!$B$4 &amp; srcVal,
  utm_campaign, Lookup!$C$4 &amp; campVal,
  utm_medium,   Lookup!$D$4 &amp; medVal,
  utm_content,  Lookup!$E$4 &amp; contVal,
  utm_place,    Lookup!$F$4 &amp; placeVal,
  extras, "&amp;utm_term=" &amp; Y767 &amp; "&amp;adCreative=" &amp; AW767 &amp; "&amp;suggestedTerms=" &amp; AU767,
  IF(
    NOT(completed),
    "Missing Info",
    IF(
      NOT(approved),
      "Awaiting Approval",
      baseURL &amp; utm_source &amp; utm_campaign &amp; utm_medium &amp; utm_content &amp; utm_place &amp; extras
    )
  )
)</f>
        <v>Missing Info</v>
      </c>
      <c r="AC767" s="72" t="str">
        <f t="shared" si="3"/>
        <v/>
      </c>
      <c r="AD767" s="68"/>
      <c r="AE767" s="106"/>
      <c r="AF767" s="114" t="str">
        <f t="shared" si="4"/>
        <v/>
      </c>
      <c r="AG767" s="76"/>
      <c r="AH767" s="111"/>
      <c r="AI767" s="115"/>
      <c r="AJ767" s="68"/>
      <c r="AK767" s="124" t="str">
        <f>IFERROR(__xludf.DUMMYFUNCTION("iferror(split(AJ767,""|""),"""")"),"")</f>
        <v/>
      </c>
      <c r="AL767" s="111"/>
      <c r="AM767" s="111"/>
      <c r="AN767" s="118" t="str">
        <f>IFERROR(__xludf.DUMMYFUNCTION("if(J767="""","""",GOOGLETRANSLATE(J767,""auto"",""en""))"),"")</f>
        <v/>
      </c>
      <c r="AO767" s="111" t="str">
        <f>IFERROR(__xludf.DUMMYFUNCTION("if(K767="""","""",GOOGLETRANSLATE(K767,""auto"",""en""))"),"")</f>
        <v/>
      </c>
      <c r="AP767" s="111" t="str">
        <f>IFERROR(__xludf.DUMMYFUNCTION("if(M767="""","""",GOOGLETRANSLATE(M767,""auto"",""en""))"),"")</f>
        <v/>
      </c>
      <c r="AQ767" s="111" t="str">
        <f>IFERROR(__xludf.DUMMYFUNCTION("if(O767="""","""",GOOGLETRANSLATE(O767,""auto"",""en""))"),"")</f>
        <v/>
      </c>
      <c r="AR767" s="111" t="str">
        <f>IFERROR(__xludf.DUMMYFUNCTION("if(Q767="""","""",GOOGLETRANSLATE(Q767,""auto"",""en""))"),"")</f>
        <v/>
      </c>
      <c r="AS767" s="68" t="str">
        <f>IFERROR(__xludf.DUMMYFUNCTION("REGEXREPLACE(E767, ""\?.*"", """")
"),"")</f>
        <v/>
      </c>
      <c r="AT767" s="120" t="str">
        <f>IFERROR(__xludf.DUMMYFUNCTION("TEXTJOIN(CHAR(10)&amp;CHAR(10), TRUE,
  ""H1: "" &amp;
    IFERROR(INDEX(IMPORTXML(REGEXREPLACE(AS767,""\?.*"",""""),""//h1[1]""),1),""""),
  IFERROR(""H2/H3: "" &amp;
    TEXTJOIN(CHAR(10), TRUE,
      IMPORTXML(REGEXREPLACE(AS767,""\?.*"",""""),""//h2[normalize-spa"&amp;"ce()] | //h3[normalize-space()]"")
    ),""""),
  IFERROR(""Paragraphs: "" &amp;
    TEXTJOIN(CHAR(10)&amp;CHAR(10), TRUE,
      IMPORTXML(REGEXREPLACE(AS767,""\?.*"",""""),
        ""//article//p[normalize-space()] | //div[contains(@class,'entry-content') or con"&amp;"tains(@class,'post-content') or contains(@class,'single-content') or contains(@class,'content') or contains(@class,'article')]//p[normalize-space()]""
      )
    ),"""")
)
"),"H1: ")</f>
        <v>H1: </v>
      </c>
      <c r="AU767" s="68" t="str">
        <f t="shared" si="5"/>
        <v/>
      </c>
      <c r="AV767" s="68" t="str">
        <f t="shared" si="6"/>
        <v/>
      </c>
      <c r="AW767" s="68" t="str">
        <f t="shared" si="7"/>
        <v/>
      </c>
      <c r="AX767" s="77"/>
    </row>
    <row r="768">
      <c r="A768" s="68"/>
      <c r="B768" s="68"/>
      <c r="C768" s="69"/>
      <c r="D768" s="68"/>
      <c r="E768" s="68"/>
      <c r="F768" s="68"/>
      <c r="G768" s="68"/>
      <c r="H768" s="68" t="str">
        <f t="shared" si="1"/>
        <v/>
      </c>
      <c r="I768" s="68"/>
      <c r="J768" s="111"/>
      <c r="K768" s="111"/>
      <c r="L768" s="122" t="b">
        <v>0</v>
      </c>
      <c r="M768" s="111"/>
      <c r="N768" s="109" t="b">
        <v>0</v>
      </c>
      <c r="O768" s="111"/>
      <c r="P768" s="109" t="b">
        <v>0</v>
      </c>
      <c r="Q768" s="111"/>
      <c r="R768" s="109" t="b">
        <v>0</v>
      </c>
      <c r="S768" s="111"/>
      <c r="T768" s="111"/>
      <c r="U768" s="111"/>
      <c r="V768" s="111"/>
      <c r="W768" s="111"/>
      <c r="X768" s="111"/>
      <c r="Y768" s="70" t="str">
        <f t="shared" si="8"/>
        <v/>
      </c>
      <c r="Z768" s="111"/>
      <c r="AA768" s="112" t="str">
        <f t="shared" si="2"/>
        <v>Missing Info</v>
      </c>
      <c r="AB768" s="113" t="str">
        <f>LET(
  completed, AA768="Complete",
  approved, AG768="Approved",
  srcVal,   IFERROR(VLOOKUP(D768, Lookup!A:F, 2, FALSE), ""),
  campVal,  IFERROR(VLOOKUP(D768, Lookup!A:F, 3, FALSE), ""),
  medVal,   IFERROR(VLOOKUP(D768, Lookup!A:F, 4, FALSE), ""),
  contVal,  IFERROR(VLOOKUP(D768, Lookup!A:F, 5, FALSE), ""),
  placeVal, IFERROR(VLOOKUP(D768, Lookup!A:F, 6, FALSE), ""),
  baseURL, AS768 &amp; "?",
  utm_source,   Lookup!$B$4 &amp; srcVal,
  utm_campaign, Lookup!$C$4 &amp; campVal,
  utm_medium,   Lookup!$D$4 &amp; medVal,
  utm_content,  Lookup!$E$4 &amp; contVal,
  utm_place,    Lookup!$F$4 &amp; placeVal,
  extras, "&amp;utm_term=" &amp; Y768 &amp; "&amp;adCreative=" &amp; AW768 &amp; "&amp;suggestedTerms=" &amp; AU768,
  IF(
    NOT(completed),
    "Missing Info",
    IF(
      NOT(approved),
      "Awaiting Approval",
      baseURL &amp; utm_source &amp; utm_campaign &amp; utm_medium &amp; utm_content &amp; utm_place &amp; extras
    )
  )
)</f>
        <v>Missing Info</v>
      </c>
      <c r="AC768" s="72" t="str">
        <f t="shared" si="3"/>
        <v/>
      </c>
      <c r="AD768" s="68"/>
      <c r="AE768" s="106"/>
      <c r="AF768" s="114" t="str">
        <f t="shared" si="4"/>
        <v/>
      </c>
      <c r="AG768" s="76"/>
      <c r="AH768" s="111"/>
      <c r="AI768" s="115"/>
      <c r="AJ768" s="68"/>
      <c r="AK768" s="124" t="str">
        <f>IFERROR(__xludf.DUMMYFUNCTION("iferror(split(AJ768,""|""),"""")"),"")</f>
        <v/>
      </c>
      <c r="AL768" s="111"/>
      <c r="AM768" s="111"/>
      <c r="AN768" s="118" t="str">
        <f>IFERROR(__xludf.DUMMYFUNCTION("if(J768="""","""",GOOGLETRANSLATE(J768,""auto"",""en""))"),"")</f>
        <v/>
      </c>
      <c r="AO768" s="111" t="str">
        <f>IFERROR(__xludf.DUMMYFUNCTION("if(K768="""","""",GOOGLETRANSLATE(K768,""auto"",""en""))"),"")</f>
        <v/>
      </c>
      <c r="AP768" s="111" t="str">
        <f>IFERROR(__xludf.DUMMYFUNCTION("if(M768="""","""",GOOGLETRANSLATE(M768,""auto"",""en""))"),"")</f>
        <v/>
      </c>
      <c r="AQ768" s="111" t="str">
        <f>IFERROR(__xludf.DUMMYFUNCTION("if(O768="""","""",GOOGLETRANSLATE(O768,""auto"",""en""))"),"")</f>
        <v/>
      </c>
      <c r="AR768" s="111" t="str">
        <f>IFERROR(__xludf.DUMMYFUNCTION("if(Q768="""","""",GOOGLETRANSLATE(Q768,""auto"",""en""))"),"")</f>
        <v/>
      </c>
      <c r="AS768" s="68" t="str">
        <f>IFERROR(__xludf.DUMMYFUNCTION("REGEXREPLACE(E768, ""\?.*"", """")
"),"")</f>
        <v/>
      </c>
      <c r="AT768" s="120" t="str">
        <f>IFERROR(__xludf.DUMMYFUNCTION("TEXTJOIN(CHAR(10)&amp;CHAR(10), TRUE,
  ""H1: "" &amp;
    IFERROR(INDEX(IMPORTXML(REGEXREPLACE(AS768,""\?.*"",""""),""//h1[1]""),1),""""),
  IFERROR(""H2/H3: "" &amp;
    TEXTJOIN(CHAR(10), TRUE,
      IMPORTXML(REGEXREPLACE(AS768,""\?.*"",""""),""//h2[normalize-spa"&amp;"ce()] | //h3[normalize-space()]"")
    ),""""),
  IFERROR(""Paragraphs: "" &amp;
    TEXTJOIN(CHAR(10)&amp;CHAR(10), TRUE,
      IMPORTXML(REGEXREPLACE(AS768,""\?.*"",""""),
        ""//article//p[normalize-space()] | //div[contains(@class,'entry-content') or con"&amp;"tains(@class,'post-content') or contains(@class,'single-content') or contains(@class,'content') or contains(@class,'article')]//p[normalize-space()]""
      )
    ),"""")
)
"),"H1: ")</f>
        <v>H1: </v>
      </c>
      <c r="AU768" s="68" t="str">
        <f t="shared" si="5"/>
        <v/>
      </c>
      <c r="AV768" s="68" t="str">
        <f t="shared" si="6"/>
        <v/>
      </c>
      <c r="AW768" s="68" t="str">
        <f t="shared" si="7"/>
        <v/>
      </c>
      <c r="AX768" s="77"/>
    </row>
    <row r="769">
      <c r="A769" s="68"/>
      <c r="B769" s="68"/>
      <c r="C769" s="69"/>
      <c r="D769" s="68"/>
      <c r="E769" s="68"/>
      <c r="F769" s="68"/>
      <c r="G769" s="68"/>
      <c r="H769" s="68" t="str">
        <f t="shared" si="1"/>
        <v/>
      </c>
      <c r="I769" s="68"/>
      <c r="J769" s="111"/>
      <c r="K769" s="111"/>
      <c r="L769" s="122" t="b">
        <v>0</v>
      </c>
      <c r="M769" s="111"/>
      <c r="N769" s="109" t="b">
        <v>0</v>
      </c>
      <c r="O769" s="111"/>
      <c r="P769" s="109" t="b">
        <v>0</v>
      </c>
      <c r="Q769" s="111"/>
      <c r="R769" s="109" t="b">
        <v>0</v>
      </c>
      <c r="S769" s="111"/>
      <c r="T769" s="111"/>
      <c r="U769" s="111"/>
      <c r="V769" s="111"/>
      <c r="W769" s="111"/>
      <c r="X769" s="111"/>
      <c r="Y769" s="70" t="str">
        <f t="shared" si="8"/>
        <v/>
      </c>
      <c r="Z769" s="111"/>
      <c r="AA769" s="112" t="str">
        <f t="shared" si="2"/>
        <v>Missing Info</v>
      </c>
      <c r="AB769" s="113" t="str">
        <f>LET(
  completed, AA769="Complete",
  approved, AG769="Approved",
  srcVal,   IFERROR(VLOOKUP(D769, Lookup!A:F, 2, FALSE), ""),
  campVal,  IFERROR(VLOOKUP(D769, Lookup!A:F, 3, FALSE), ""),
  medVal,   IFERROR(VLOOKUP(D769, Lookup!A:F, 4, FALSE), ""),
  contVal,  IFERROR(VLOOKUP(D769, Lookup!A:F, 5, FALSE), ""),
  placeVal, IFERROR(VLOOKUP(D769, Lookup!A:F, 6, FALSE), ""),
  baseURL, AS769 &amp; "?",
  utm_source,   Lookup!$B$4 &amp; srcVal,
  utm_campaign, Lookup!$C$4 &amp; campVal,
  utm_medium,   Lookup!$D$4 &amp; medVal,
  utm_content,  Lookup!$E$4 &amp; contVal,
  utm_place,    Lookup!$F$4 &amp; placeVal,
  extras, "&amp;utm_term=" &amp; Y769 &amp; "&amp;adCreative=" &amp; AW769 &amp; "&amp;suggestedTerms=" &amp; AU769,
  IF(
    NOT(completed),
    "Missing Info",
    IF(
      NOT(approved),
      "Awaiting Approval",
      baseURL &amp; utm_source &amp; utm_campaign &amp; utm_medium &amp; utm_content &amp; utm_place &amp; extras
    )
  )
)</f>
        <v>Missing Info</v>
      </c>
      <c r="AC769" s="72" t="str">
        <f t="shared" si="3"/>
        <v/>
      </c>
      <c r="AD769" s="68"/>
      <c r="AE769" s="106"/>
      <c r="AF769" s="114" t="str">
        <f t="shared" si="4"/>
        <v/>
      </c>
      <c r="AG769" s="76"/>
      <c r="AH769" s="111"/>
      <c r="AI769" s="115"/>
      <c r="AJ769" s="68"/>
      <c r="AK769" s="124" t="str">
        <f>IFERROR(__xludf.DUMMYFUNCTION("iferror(split(AJ769,""|""),"""")"),"")</f>
        <v/>
      </c>
      <c r="AL769" s="111"/>
      <c r="AM769" s="111"/>
      <c r="AN769" s="118" t="str">
        <f>IFERROR(__xludf.DUMMYFUNCTION("if(J769="""","""",GOOGLETRANSLATE(J769,""auto"",""en""))"),"")</f>
        <v/>
      </c>
      <c r="AO769" s="111" t="str">
        <f>IFERROR(__xludf.DUMMYFUNCTION("if(K769="""","""",GOOGLETRANSLATE(K769,""auto"",""en""))"),"")</f>
        <v/>
      </c>
      <c r="AP769" s="111" t="str">
        <f>IFERROR(__xludf.DUMMYFUNCTION("if(M769="""","""",GOOGLETRANSLATE(M769,""auto"",""en""))"),"")</f>
        <v/>
      </c>
      <c r="AQ769" s="111" t="str">
        <f>IFERROR(__xludf.DUMMYFUNCTION("if(O769="""","""",GOOGLETRANSLATE(O769,""auto"",""en""))"),"")</f>
        <v/>
      </c>
      <c r="AR769" s="111" t="str">
        <f>IFERROR(__xludf.DUMMYFUNCTION("if(Q769="""","""",GOOGLETRANSLATE(Q769,""auto"",""en""))"),"")</f>
        <v/>
      </c>
      <c r="AS769" s="68" t="str">
        <f>IFERROR(__xludf.DUMMYFUNCTION("REGEXREPLACE(E769, ""\?.*"", """")
"),"")</f>
        <v/>
      </c>
      <c r="AT769" s="120" t="str">
        <f>IFERROR(__xludf.DUMMYFUNCTION("TEXTJOIN(CHAR(10)&amp;CHAR(10), TRUE,
  ""H1: "" &amp;
    IFERROR(INDEX(IMPORTXML(REGEXREPLACE(AS769,""\?.*"",""""),""//h1[1]""),1),""""),
  IFERROR(""H2/H3: "" &amp;
    TEXTJOIN(CHAR(10), TRUE,
      IMPORTXML(REGEXREPLACE(AS769,""\?.*"",""""),""//h2[normalize-spa"&amp;"ce()] | //h3[normalize-space()]"")
    ),""""),
  IFERROR(""Paragraphs: "" &amp;
    TEXTJOIN(CHAR(10)&amp;CHAR(10), TRUE,
      IMPORTXML(REGEXREPLACE(AS769,""\?.*"",""""),
        ""//article//p[normalize-space()] | //div[contains(@class,'entry-content') or con"&amp;"tains(@class,'post-content') or contains(@class,'single-content') or contains(@class,'content') or contains(@class,'article')]//p[normalize-space()]""
      )
    ),"""")
)
"),"H1: ")</f>
        <v>H1: </v>
      </c>
      <c r="AU769" s="68" t="str">
        <f t="shared" si="5"/>
        <v/>
      </c>
      <c r="AV769" s="68" t="str">
        <f t="shared" si="6"/>
        <v/>
      </c>
      <c r="AW769" s="68" t="str">
        <f t="shared" si="7"/>
        <v/>
      </c>
      <c r="AX769" s="77"/>
    </row>
    <row r="770">
      <c r="A770" s="68"/>
      <c r="B770" s="68"/>
      <c r="C770" s="69"/>
      <c r="D770" s="68"/>
      <c r="E770" s="68"/>
      <c r="F770" s="68"/>
      <c r="G770" s="68"/>
      <c r="H770" s="68" t="str">
        <f t="shared" si="1"/>
        <v/>
      </c>
      <c r="I770" s="68"/>
      <c r="J770" s="111"/>
      <c r="K770" s="111"/>
      <c r="L770" s="122" t="b">
        <v>0</v>
      </c>
      <c r="M770" s="111"/>
      <c r="N770" s="109" t="b">
        <v>0</v>
      </c>
      <c r="O770" s="111"/>
      <c r="P770" s="109" t="b">
        <v>0</v>
      </c>
      <c r="Q770" s="111"/>
      <c r="R770" s="109" t="b">
        <v>0</v>
      </c>
      <c r="S770" s="111"/>
      <c r="T770" s="111"/>
      <c r="U770" s="111"/>
      <c r="V770" s="111"/>
      <c r="W770" s="111"/>
      <c r="X770" s="111"/>
      <c r="Y770" s="70" t="str">
        <f t="shared" si="8"/>
        <v/>
      </c>
      <c r="Z770" s="111"/>
      <c r="AA770" s="112" t="str">
        <f t="shared" si="2"/>
        <v>Missing Info</v>
      </c>
      <c r="AB770" s="113" t="str">
        <f>LET(
  completed, AA770="Complete",
  approved, AG770="Approved",
  srcVal,   IFERROR(VLOOKUP(D770, Lookup!A:F, 2, FALSE), ""),
  campVal,  IFERROR(VLOOKUP(D770, Lookup!A:F, 3, FALSE), ""),
  medVal,   IFERROR(VLOOKUP(D770, Lookup!A:F, 4, FALSE), ""),
  contVal,  IFERROR(VLOOKUP(D770, Lookup!A:F, 5, FALSE), ""),
  placeVal, IFERROR(VLOOKUP(D770, Lookup!A:F, 6, FALSE), ""),
  baseURL, AS770 &amp; "?",
  utm_source,   Lookup!$B$4 &amp; srcVal,
  utm_campaign, Lookup!$C$4 &amp; campVal,
  utm_medium,   Lookup!$D$4 &amp; medVal,
  utm_content,  Lookup!$E$4 &amp; contVal,
  utm_place,    Lookup!$F$4 &amp; placeVal,
  extras, "&amp;utm_term=" &amp; Y770 &amp; "&amp;adCreative=" &amp; AW770 &amp; "&amp;suggestedTerms=" &amp; AU770,
  IF(
    NOT(completed),
    "Missing Info",
    IF(
      NOT(approved),
      "Awaiting Approval",
      baseURL &amp; utm_source &amp; utm_campaign &amp; utm_medium &amp; utm_content &amp; utm_place &amp; extras
    )
  )
)</f>
        <v>Missing Info</v>
      </c>
      <c r="AC770" s="72" t="str">
        <f t="shared" si="3"/>
        <v/>
      </c>
      <c r="AD770" s="68"/>
      <c r="AE770" s="106"/>
      <c r="AF770" s="114" t="str">
        <f t="shared" si="4"/>
        <v/>
      </c>
      <c r="AG770" s="76"/>
      <c r="AH770" s="111"/>
      <c r="AI770" s="115"/>
      <c r="AJ770" s="68"/>
      <c r="AK770" s="124" t="str">
        <f>IFERROR(__xludf.DUMMYFUNCTION("iferror(split(AJ770,""|""),"""")"),"")</f>
        <v/>
      </c>
      <c r="AL770" s="111"/>
      <c r="AM770" s="111"/>
      <c r="AN770" s="118" t="str">
        <f>IFERROR(__xludf.DUMMYFUNCTION("if(J770="""","""",GOOGLETRANSLATE(J770,""auto"",""en""))"),"")</f>
        <v/>
      </c>
      <c r="AO770" s="111" t="str">
        <f>IFERROR(__xludf.DUMMYFUNCTION("if(K770="""","""",GOOGLETRANSLATE(K770,""auto"",""en""))"),"")</f>
        <v/>
      </c>
      <c r="AP770" s="111" t="str">
        <f>IFERROR(__xludf.DUMMYFUNCTION("if(M770="""","""",GOOGLETRANSLATE(M770,""auto"",""en""))"),"")</f>
        <v/>
      </c>
      <c r="AQ770" s="111" t="str">
        <f>IFERROR(__xludf.DUMMYFUNCTION("if(O770="""","""",GOOGLETRANSLATE(O770,""auto"",""en""))"),"")</f>
        <v/>
      </c>
      <c r="AR770" s="111" t="str">
        <f>IFERROR(__xludf.DUMMYFUNCTION("if(Q770="""","""",GOOGLETRANSLATE(Q770,""auto"",""en""))"),"")</f>
        <v/>
      </c>
      <c r="AS770" s="68" t="str">
        <f>IFERROR(__xludf.DUMMYFUNCTION("REGEXREPLACE(E770, ""\?.*"", """")
"),"")</f>
        <v/>
      </c>
      <c r="AT770" s="120" t="str">
        <f>IFERROR(__xludf.DUMMYFUNCTION("TEXTJOIN(CHAR(10)&amp;CHAR(10), TRUE,
  ""H1: "" &amp;
    IFERROR(INDEX(IMPORTXML(REGEXREPLACE(AS770,""\?.*"",""""),""//h1[1]""),1),""""),
  IFERROR(""H2/H3: "" &amp;
    TEXTJOIN(CHAR(10), TRUE,
      IMPORTXML(REGEXREPLACE(AS770,""\?.*"",""""),""//h2[normalize-spa"&amp;"ce()] | //h3[normalize-space()]"")
    ),""""),
  IFERROR(""Paragraphs: "" &amp;
    TEXTJOIN(CHAR(10)&amp;CHAR(10), TRUE,
      IMPORTXML(REGEXREPLACE(AS770,""\?.*"",""""),
        ""//article//p[normalize-space()] | //div[contains(@class,'entry-content') or con"&amp;"tains(@class,'post-content') or contains(@class,'single-content') or contains(@class,'content') or contains(@class,'article')]//p[normalize-space()]""
      )
    ),"""")
)
"),"H1: ")</f>
        <v>H1: </v>
      </c>
      <c r="AU770" s="68" t="str">
        <f t="shared" si="5"/>
        <v/>
      </c>
      <c r="AV770" s="68" t="str">
        <f t="shared" si="6"/>
        <v/>
      </c>
      <c r="AW770" s="68" t="str">
        <f t="shared" si="7"/>
        <v/>
      </c>
      <c r="AX770" s="77"/>
    </row>
    <row r="771">
      <c r="A771" s="68"/>
      <c r="B771" s="68"/>
      <c r="C771" s="69"/>
      <c r="D771" s="68"/>
      <c r="E771" s="68"/>
      <c r="F771" s="68"/>
      <c r="G771" s="68"/>
      <c r="H771" s="68" t="str">
        <f t="shared" si="1"/>
        <v/>
      </c>
      <c r="I771" s="68"/>
      <c r="J771" s="111"/>
      <c r="K771" s="111"/>
      <c r="L771" s="122" t="b">
        <v>0</v>
      </c>
      <c r="M771" s="111"/>
      <c r="N771" s="109" t="b">
        <v>0</v>
      </c>
      <c r="O771" s="111"/>
      <c r="P771" s="109" t="b">
        <v>0</v>
      </c>
      <c r="Q771" s="111"/>
      <c r="R771" s="109" t="b">
        <v>0</v>
      </c>
      <c r="S771" s="111"/>
      <c r="T771" s="111"/>
      <c r="U771" s="111"/>
      <c r="V771" s="111"/>
      <c r="W771" s="111"/>
      <c r="X771" s="111"/>
      <c r="Y771" s="70" t="str">
        <f t="shared" si="8"/>
        <v/>
      </c>
      <c r="Z771" s="111"/>
      <c r="AA771" s="112" t="str">
        <f t="shared" si="2"/>
        <v>Missing Info</v>
      </c>
      <c r="AB771" s="113" t="str">
        <f>LET(
  completed, AA771="Complete",
  approved, AG771="Approved",
  srcVal,   IFERROR(VLOOKUP(D771, Lookup!A:F, 2, FALSE), ""),
  campVal,  IFERROR(VLOOKUP(D771, Lookup!A:F, 3, FALSE), ""),
  medVal,   IFERROR(VLOOKUP(D771, Lookup!A:F, 4, FALSE), ""),
  contVal,  IFERROR(VLOOKUP(D771, Lookup!A:F, 5, FALSE), ""),
  placeVal, IFERROR(VLOOKUP(D771, Lookup!A:F, 6, FALSE), ""),
  baseURL, AS771 &amp; "?",
  utm_source,   Lookup!$B$4 &amp; srcVal,
  utm_campaign, Lookup!$C$4 &amp; campVal,
  utm_medium,   Lookup!$D$4 &amp; medVal,
  utm_content,  Lookup!$E$4 &amp; contVal,
  utm_place,    Lookup!$F$4 &amp; placeVal,
  extras, "&amp;utm_term=" &amp; Y771 &amp; "&amp;adCreative=" &amp; AW771 &amp; "&amp;suggestedTerms=" &amp; AU771,
  IF(
    NOT(completed),
    "Missing Info",
    IF(
      NOT(approved),
      "Awaiting Approval",
      baseURL &amp; utm_source &amp; utm_campaign &amp; utm_medium &amp; utm_content &amp; utm_place &amp; extras
    )
  )
)</f>
        <v>Missing Info</v>
      </c>
      <c r="AC771" s="72" t="str">
        <f t="shared" si="3"/>
        <v/>
      </c>
      <c r="AD771" s="68"/>
      <c r="AE771" s="106"/>
      <c r="AF771" s="114" t="str">
        <f t="shared" si="4"/>
        <v/>
      </c>
      <c r="AG771" s="76"/>
      <c r="AH771" s="111"/>
      <c r="AI771" s="115"/>
      <c r="AJ771" s="68"/>
      <c r="AK771" s="124" t="str">
        <f>IFERROR(__xludf.DUMMYFUNCTION("iferror(split(AJ771,""|""),"""")"),"")</f>
        <v/>
      </c>
      <c r="AL771" s="111"/>
      <c r="AM771" s="111"/>
      <c r="AN771" s="118" t="str">
        <f>IFERROR(__xludf.DUMMYFUNCTION("if(J771="""","""",GOOGLETRANSLATE(J771,""auto"",""en""))"),"")</f>
        <v/>
      </c>
      <c r="AO771" s="111" t="str">
        <f>IFERROR(__xludf.DUMMYFUNCTION("if(K771="""","""",GOOGLETRANSLATE(K771,""auto"",""en""))"),"")</f>
        <v/>
      </c>
      <c r="AP771" s="111" t="str">
        <f>IFERROR(__xludf.DUMMYFUNCTION("if(M771="""","""",GOOGLETRANSLATE(M771,""auto"",""en""))"),"")</f>
        <v/>
      </c>
      <c r="AQ771" s="111" t="str">
        <f>IFERROR(__xludf.DUMMYFUNCTION("if(O771="""","""",GOOGLETRANSLATE(O771,""auto"",""en""))"),"")</f>
        <v/>
      </c>
      <c r="AR771" s="111" t="str">
        <f>IFERROR(__xludf.DUMMYFUNCTION("if(Q771="""","""",GOOGLETRANSLATE(Q771,""auto"",""en""))"),"")</f>
        <v/>
      </c>
      <c r="AS771" s="68" t="str">
        <f>IFERROR(__xludf.DUMMYFUNCTION("REGEXREPLACE(E771, ""\?.*"", """")
"),"")</f>
        <v/>
      </c>
      <c r="AT771" s="120" t="str">
        <f>IFERROR(__xludf.DUMMYFUNCTION("TEXTJOIN(CHAR(10)&amp;CHAR(10), TRUE,
  ""H1: "" &amp;
    IFERROR(INDEX(IMPORTXML(REGEXREPLACE(AS771,""\?.*"",""""),""//h1[1]""),1),""""),
  IFERROR(""H2/H3: "" &amp;
    TEXTJOIN(CHAR(10), TRUE,
      IMPORTXML(REGEXREPLACE(AS771,""\?.*"",""""),""//h2[normalize-spa"&amp;"ce()] | //h3[normalize-space()]"")
    ),""""),
  IFERROR(""Paragraphs: "" &amp;
    TEXTJOIN(CHAR(10)&amp;CHAR(10), TRUE,
      IMPORTXML(REGEXREPLACE(AS771,""\?.*"",""""),
        ""//article//p[normalize-space()] | //div[contains(@class,'entry-content') or con"&amp;"tains(@class,'post-content') or contains(@class,'single-content') or contains(@class,'content') or contains(@class,'article')]//p[normalize-space()]""
      )
    ),"""")
)
"),"H1: ")</f>
        <v>H1: </v>
      </c>
      <c r="AU771" s="68" t="str">
        <f t="shared" si="5"/>
        <v/>
      </c>
      <c r="AV771" s="68" t="str">
        <f t="shared" si="6"/>
        <v/>
      </c>
      <c r="AW771" s="68" t="str">
        <f t="shared" si="7"/>
        <v/>
      </c>
      <c r="AX771" s="77"/>
    </row>
    <row r="772">
      <c r="A772" s="68"/>
      <c r="B772" s="68"/>
      <c r="C772" s="69"/>
      <c r="D772" s="68"/>
      <c r="E772" s="68"/>
      <c r="F772" s="68"/>
      <c r="G772" s="68"/>
      <c r="H772" s="68" t="str">
        <f t="shared" si="1"/>
        <v/>
      </c>
      <c r="I772" s="68"/>
      <c r="J772" s="111"/>
      <c r="K772" s="111"/>
      <c r="L772" s="122" t="b">
        <v>0</v>
      </c>
      <c r="M772" s="111"/>
      <c r="N772" s="109" t="b">
        <v>0</v>
      </c>
      <c r="O772" s="111"/>
      <c r="P772" s="109" t="b">
        <v>0</v>
      </c>
      <c r="Q772" s="111"/>
      <c r="R772" s="109" t="b">
        <v>0</v>
      </c>
      <c r="S772" s="111"/>
      <c r="T772" s="111"/>
      <c r="U772" s="111"/>
      <c r="V772" s="111"/>
      <c r="W772" s="111"/>
      <c r="X772" s="111"/>
      <c r="Y772" s="70" t="str">
        <f t="shared" si="8"/>
        <v/>
      </c>
      <c r="Z772" s="111"/>
      <c r="AA772" s="112" t="str">
        <f t="shared" si="2"/>
        <v>Missing Info</v>
      </c>
      <c r="AB772" s="113" t="str">
        <f>LET(
  completed, AA772="Complete",
  approved, AG772="Approved",
  srcVal,   IFERROR(VLOOKUP(D772, Lookup!A:F, 2, FALSE), ""),
  campVal,  IFERROR(VLOOKUP(D772, Lookup!A:F, 3, FALSE), ""),
  medVal,   IFERROR(VLOOKUP(D772, Lookup!A:F, 4, FALSE), ""),
  contVal,  IFERROR(VLOOKUP(D772, Lookup!A:F, 5, FALSE), ""),
  placeVal, IFERROR(VLOOKUP(D772, Lookup!A:F, 6, FALSE), ""),
  baseURL, AS772 &amp; "?",
  utm_source,   Lookup!$B$4 &amp; srcVal,
  utm_campaign, Lookup!$C$4 &amp; campVal,
  utm_medium,   Lookup!$D$4 &amp; medVal,
  utm_content,  Lookup!$E$4 &amp; contVal,
  utm_place,    Lookup!$F$4 &amp; placeVal,
  extras, "&amp;utm_term=" &amp; Y772 &amp; "&amp;adCreative=" &amp; AW772 &amp; "&amp;suggestedTerms=" &amp; AU772,
  IF(
    NOT(completed),
    "Missing Info",
    IF(
      NOT(approved),
      "Awaiting Approval",
      baseURL &amp; utm_source &amp; utm_campaign &amp; utm_medium &amp; utm_content &amp; utm_place &amp; extras
    )
  )
)</f>
        <v>Missing Info</v>
      </c>
      <c r="AC772" s="72" t="str">
        <f t="shared" si="3"/>
        <v/>
      </c>
      <c r="AD772" s="68"/>
      <c r="AE772" s="106"/>
      <c r="AF772" s="114" t="str">
        <f t="shared" si="4"/>
        <v/>
      </c>
      <c r="AG772" s="76"/>
      <c r="AH772" s="111"/>
      <c r="AI772" s="115"/>
      <c r="AJ772" s="68"/>
      <c r="AK772" s="124" t="str">
        <f>IFERROR(__xludf.DUMMYFUNCTION("iferror(split(AJ772,""|""),"""")"),"")</f>
        <v/>
      </c>
      <c r="AL772" s="111"/>
      <c r="AM772" s="111"/>
      <c r="AN772" s="118" t="str">
        <f>IFERROR(__xludf.DUMMYFUNCTION("if(J772="""","""",GOOGLETRANSLATE(J772,""auto"",""en""))"),"")</f>
        <v/>
      </c>
      <c r="AO772" s="111" t="str">
        <f>IFERROR(__xludf.DUMMYFUNCTION("if(K772="""","""",GOOGLETRANSLATE(K772,""auto"",""en""))"),"")</f>
        <v/>
      </c>
      <c r="AP772" s="111" t="str">
        <f>IFERROR(__xludf.DUMMYFUNCTION("if(M772="""","""",GOOGLETRANSLATE(M772,""auto"",""en""))"),"")</f>
        <v/>
      </c>
      <c r="AQ772" s="111" t="str">
        <f>IFERROR(__xludf.DUMMYFUNCTION("if(O772="""","""",GOOGLETRANSLATE(O772,""auto"",""en""))"),"")</f>
        <v/>
      </c>
      <c r="AR772" s="111" t="str">
        <f>IFERROR(__xludf.DUMMYFUNCTION("if(Q772="""","""",GOOGLETRANSLATE(Q772,""auto"",""en""))"),"")</f>
        <v/>
      </c>
      <c r="AS772" s="68" t="str">
        <f>IFERROR(__xludf.DUMMYFUNCTION("REGEXREPLACE(E772, ""\?.*"", """")
"),"")</f>
        <v/>
      </c>
      <c r="AT772" s="120" t="str">
        <f>IFERROR(__xludf.DUMMYFUNCTION("TEXTJOIN(CHAR(10)&amp;CHAR(10), TRUE,
  ""H1: "" &amp;
    IFERROR(INDEX(IMPORTXML(REGEXREPLACE(AS772,""\?.*"",""""),""//h1[1]""),1),""""),
  IFERROR(""H2/H3: "" &amp;
    TEXTJOIN(CHAR(10), TRUE,
      IMPORTXML(REGEXREPLACE(AS772,""\?.*"",""""),""//h2[normalize-spa"&amp;"ce()] | //h3[normalize-space()]"")
    ),""""),
  IFERROR(""Paragraphs: "" &amp;
    TEXTJOIN(CHAR(10)&amp;CHAR(10), TRUE,
      IMPORTXML(REGEXREPLACE(AS772,""\?.*"",""""),
        ""//article//p[normalize-space()] | //div[contains(@class,'entry-content') or con"&amp;"tains(@class,'post-content') or contains(@class,'single-content') or contains(@class,'content') or contains(@class,'article')]//p[normalize-space()]""
      )
    ),"""")
)
"),"H1: ")</f>
        <v>H1: </v>
      </c>
      <c r="AU772" s="68" t="str">
        <f t="shared" si="5"/>
        <v/>
      </c>
      <c r="AV772" s="68" t="str">
        <f t="shared" si="6"/>
        <v/>
      </c>
      <c r="AW772" s="68" t="str">
        <f t="shared" si="7"/>
        <v/>
      </c>
      <c r="AX772" s="77"/>
    </row>
    <row r="773">
      <c r="A773" s="68"/>
      <c r="B773" s="68"/>
      <c r="C773" s="69"/>
      <c r="D773" s="68"/>
      <c r="E773" s="68"/>
      <c r="F773" s="68"/>
      <c r="G773" s="68"/>
      <c r="H773" s="68" t="str">
        <f t="shared" si="1"/>
        <v/>
      </c>
      <c r="I773" s="68"/>
      <c r="J773" s="111"/>
      <c r="K773" s="111"/>
      <c r="L773" s="122" t="b">
        <v>0</v>
      </c>
      <c r="M773" s="111"/>
      <c r="N773" s="109" t="b">
        <v>0</v>
      </c>
      <c r="O773" s="111"/>
      <c r="P773" s="109" t="b">
        <v>0</v>
      </c>
      <c r="Q773" s="111"/>
      <c r="R773" s="109" t="b">
        <v>0</v>
      </c>
      <c r="S773" s="111"/>
      <c r="T773" s="111"/>
      <c r="U773" s="111"/>
      <c r="V773" s="111"/>
      <c r="W773" s="111"/>
      <c r="X773" s="111"/>
      <c r="Y773" s="70" t="str">
        <f t="shared" si="8"/>
        <v/>
      </c>
      <c r="Z773" s="111"/>
      <c r="AA773" s="112" t="str">
        <f t="shared" si="2"/>
        <v>Missing Info</v>
      </c>
      <c r="AB773" s="113" t="str">
        <f>LET(
  completed, AA773="Complete",
  approved, AG773="Approved",
  srcVal,   IFERROR(VLOOKUP(D773, Lookup!A:F, 2, FALSE), ""),
  campVal,  IFERROR(VLOOKUP(D773, Lookup!A:F, 3, FALSE), ""),
  medVal,   IFERROR(VLOOKUP(D773, Lookup!A:F, 4, FALSE), ""),
  contVal,  IFERROR(VLOOKUP(D773, Lookup!A:F, 5, FALSE), ""),
  placeVal, IFERROR(VLOOKUP(D773, Lookup!A:F, 6, FALSE), ""),
  baseURL, AS773 &amp; "?",
  utm_source,   Lookup!$B$4 &amp; srcVal,
  utm_campaign, Lookup!$C$4 &amp; campVal,
  utm_medium,   Lookup!$D$4 &amp; medVal,
  utm_content,  Lookup!$E$4 &amp; contVal,
  utm_place,    Lookup!$F$4 &amp; placeVal,
  extras, "&amp;utm_term=" &amp; Y773 &amp; "&amp;adCreative=" &amp; AW773 &amp; "&amp;suggestedTerms=" &amp; AU773,
  IF(
    NOT(completed),
    "Missing Info",
    IF(
      NOT(approved),
      "Awaiting Approval",
      baseURL &amp; utm_source &amp; utm_campaign &amp; utm_medium &amp; utm_content &amp; utm_place &amp; extras
    )
  )
)</f>
        <v>Missing Info</v>
      </c>
      <c r="AC773" s="72" t="str">
        <f t="shared" si="3"/>
        <v/>
      </c>
      <c r="AD773" s="68"/>
      <c r="AE773" s="106"/>
      <c r="AF773" s="114" t="str">
        <f t="shared" si="4"/>
        <v/>
      </c>
      <c r="AG773" s="76"/>
      <c r="AH773" s="111"/>
      <c r="AI773" s="115"/>
      <c r="AJ773" s="68"/>
      <c r="AK773" s="124" t="str">
        <f>IFERROR(__xludf.DUMMYFUNCTION("iferror(split(AJ773,""|""),"""")"),"")</f>
        <v/>
      </c>
      <c r="AL773" s="111"/>
      <c r="AM773" s="111"/>
      <c r="AN773" s="118" t="str">
        <f>IFERROR(__xludf.DUMMYFUNCTION("if(J773="""","""",GOOGLETRANSLATE(J773,""auto"",""en""))"),"")</f>
        <v/>
      </c>
      <c r="AO773" s="111" t="str">
        <f>IFERROR(__xludf.DUMMYFUNCTION("if(K773="""","""",GOOGLETRANSLATE(K773,""auto"",""en""))"),"")</f>
        <v/>
      </c>
      <c r="AP773" s="111" t="str">
        <f>IFERROR(__xludf.DUMMYFUNCTION("if(M773="""","""",GOOGLETRANSLATE(M773,""auto"",""en""))"),"")</f>
        <v/>
      </c>
      <c r="AQ773" s="111" t="str">
        <f>IFERROR(__xludf.DUMMYFUNCTION("if(O773="""","""",GOOGLETRANSLATE(O773,""auto"",""en""))"),"")</f>
        <v/>
      </c>
      <c r="AR773" s="111" t="str">
        <f>IFERROR(__xludf.DUMMYFUNCTION("if(Q773="""","""",GOOGLETRANSLATE(Q773,""auto"",""en""))"),"")</f>
        <v/>
      </c>
      <c r="AS773" s="68" t="str">
        <f>IFERROR(__xludf.DUMMYFUNCTION("REGEXREPLACE(E773, ""\?.*"", """")
"),"")</f>
        <v/>
      </c>
      <c r="AT773" s="120" t="str">
        <f>IFERROR(__xludf.DUMMYFUNCTION("TEXTJOIN(CHAR(10)&amp;CHAR(10), TRUE,
  ""H1: "" &amp;
    IFERROR(INDEX(IMPORTXML(REGEXREPLACE(AS773,""\?.*"",""""),""//h1[1]""),1),""""),
  IFERROR(""H2/H3: "" &amp;
    TEXTJOIN(CHAR(10), TRUE,
      IMPORTXML(REGEXREPLACE(AS773,""\?.*"",""""),""//h2[normalize-spa"&amp;"ce()] | //h3[normalize-space()]"")
    ),""""),
  IFERROR(""Paragraphs: "" &amp;
    TEXTJOIN(CHAR(10)&amp;CHAR(10), TRUE,
      IMPORTXML(REGEXREPLACE(AS773,""\?.*"",""""),
        ""//article//p[normalize-space()] | //div[contains(@class,'entry-content') or con"&amp;"tains(@class,'post-content') or contains(@class,'single-content') or contains(@class,'content') or contains(@class,'article')]//p[normalize-space()]""
      )
    ),"""")
)
"),"H1: ")</f>
        <v>H1: </v>
      </c>
      <c r="AU773" s="68" t="str">
        <f t="shared" si="5"/>
        <v/>
      </c>
      <c r="AV773" s="68" t="str">
        <f t="shared" si="6"/>
        <v/>
      </c>
      <c r="AW773" s="68" t="str">
        <f t="shared" si="7"/>
        <v/>
      </c>
      <c r="AX773" s="77"/>
    </row>
    <row r="774">
      <c r="A774" s="68"/>
      <c r="B774" s="68"/>
      <c r="C774" s="69"/>
      <c r="D774" s="68"/>
      <c r="E774" s="68"/>
      <c r="F774" s="68"/>
      <c r="G774" s="68"/>
      <c r="H774" s="68" t="str">
        <f t="shared" si="1"/>
        <v/>
      </c>
      <c r="I774" s="68"/>
      <c r="J774" s="111"/>
      <c r="K774" s="111"/>
      <c r="L774" s="122" t="b">
        <v>0</v>
      </c>
      <c r="M774" s="111"/>
      <c r="N774" s="109" t="b">
        <v>0</v>
      </c>
      <c r="O774" s="111"/>
      <c r="P774" s="109" t="b">
        <v>0</v>
      </c>
      <c r="Q774" s="111"/>
      <c r="R774" s="109" t="b">
        <v>0</v>
      </c>
      <c r="S774" s="111"/>
      <c r="T774" s="111"/>
      <c r="U774" s="111"/>
      <c r="V774" s="111"/>
      <c r="W774" s="111"/>
      <c r="X774" s="111"/>
      <c r="Y774" s="70" t="str">
        <f t="shared" si="8"/>
        <v/>
      </c>
      <c r="Z774" s="111"/>
      <c r="AA774" s="112" t="str">
        <f t="shared" si="2"/>
        <v>Missing Info</v>
      </c>
      <c r="AB774" s="113" t="str">
        <f>LET(
  completed, AA774="Complete",
  approved, AG774="Approved",
  srcVal,   IFERROR(VLOOKUP(D774, Lookup!A:F, 2, FALSE), ""),
  campVal,  IFERROR(VLOOKUP(D774, Lookup!A:F, 3, FALSE), ""),
  medVal,   IFERROR(VLOOKUP(D774, Lookup!A:F, 4, FALSE), ""),
  contVal,  IFERROR(VLOOKUP(D774, Lookup!A:F, 5, FALSE), ""),
  placeVal, IFERROR(VLOOKUP(D774, Lookup!A:F, 6, FALSE), ""),
  baseURL, AS774 &amp; "?",
  utm_source,   Lookup!$B$4 &amp; srcVal,
  utm_campaign, Lookup!$C$4 &amp; campVal,
  utm_medium,   Lookup!$D$4 &amp; medVal,
  utm_content,  Lookup!$E$4 &amp; contVal,
  utm_place,    Lookup!$F$4 &amp; placeVal,
  extras, "&amp;utm_term=" &amp; Y774 &amp; "&amp;adCreative=" &amp; AW774 &amp; "&amp;suggestedTerms=" &amp; AU774,
  IF(
    NOT(completed),
    "Missing Info",
    IF(
      NOT(approved),
      "Awaiting Approval",
      baseURL &amp; utm_source &amp; utm_campaign &amp; utm_medium &amp; utm_content &amp; utm_place &amp; extras
    )
  )
)</f>
        <v>Missing Info</v>
      </c>
      <c r="AC774" s="72" t="str">
        <f t="shared" si="3"/>
        <v/>
      </c>
      <c r="AD774" s="68"/>
      <c r="AE774" s="106"/>
      <c r="AF774" s="114" t="str">
        <f t="shared" si="4"/>
        <v/>
      </c>
      <c r="AG774" s="76"/>
      <c r="AH774" s="111"/>
      <c r="AI774" s="115"/>
      <c r="AJ774" s="68"/>
      <c r="AK774" s="124" t="str">
        <f>IFERROR(__xludf.DUMMYFUNCTION("iferror(split(AJ774,""|""),"""")"),"")</f>
        <v/>
      </c>
      <c r="AL774" s="111"/>
      <c r="AM774" s="111"/>
      <c r="AN774" s="118" t="str">
        <f>IFERROR(__xludf.DUMMYFUNCTION("if(J774="""","""",GOOGLETRANSLATE(J774,""auto"",""en""))"),"")</f>
        <v/>
      </c>
      <c r="AO774" s="111" t="str">
        <f>IFERROR(__xludf.DUMMYFUNCTION("if(K774="""","""",GOOGLETRANSLATE(K774,""auto"",""en""))"),"")</f>
        <v/>
      </c>
      <c r="AP774" s="111" t="str">
        <f>IFERROR(__xludf.DUMMYFUNCTION("if(M774="""","""",GOOGLETRANSLATE(M774,""auto"",""en""))"),"")</f>
        <v/>
      </c>
      <c r="AQ774" s="111" t="str">
        <f>IFERROR(__xludf.DUMMYFUNCTION("if(O774="""","""",GOOGLETRANSLATE(O774,""auto"",""en""))"),"")</f>
        <v/>
      </c>
      <c r="AR774" s="111" t="str">
        <f>IFERROR(__xludf.DUMMYFUNCTION("if(Q774="""","""",GOOGLETRANSLATE(Q774,""auto"",""en""))"),"")</f>
        <v/>
      </c>
      <c r="AS774" s="68" t="str">
        <f>IFERROR(__xludf.DUMMYFUNCTION("REGEXREPLACE(E774, ""\?.*"", """")
"),"")</f>
        <v/>
      </c>
      <c r="AT774" s="120" t="str">
        <f>IFERROR(__xludf.DUMMYFUNCTION("TEXTJOIN(CHAR(10)&amp;CHAR(10), TRUE,
  ""H1: "" &amp;
    IFERROR(INDEX(IMPORTXML(REGEXREPLACE(AS774,""\?.*"",""""),""//h1[1]""),1),""""),
  IFERROR(""H2/H3: "" &amp;
    TEXTJOIN(CHAR(10), TRUE,
      IMPORTXML(REGEXREPLACE(AS774,""\?.*"",""""),""//h2[normalize-spa"&amp;"ce()] | //h3[normalize-space()]"")
    ),""""),
  IFERROR(""Paragraphs: "" &amp;
    TEXTJOIN(CHAR(10)&amp;CHAR(10), TRUE,
      IMPORTXML(REGEXREPLACE(AS774,""\?.*"",""""),
        ""//article//p[normalize-space()] | //div[contains(@class,'entry-content') or con"&amp;"tains(@class,'post-content') or contains(@class,'single-content') or contains(@class,'content') or contains(@class,'article')]//p[normalize-space()]""
      )
    ),"""")
)
"),"H1: ")</f>
        <v>H1: </v>
      </c>
      <c r="AU774" s="68" t="str">
        <f t="shared" si="5"/>
        <v/>
      </c>
      <c r="AV774" s="68" t="str">
        <f t="shared" si="6"/>
        <v/>
      </c>
      <c r="AW774" s="68" t="str">
        <f t="shared" si="7"/>
        <v/>
      </c>
      <c r="AX774" s="77"/>
    </row>
    <row r="775">
      <c r="A775" s="68"/>
      <c r="B775" s="68"/>
      <c r="C775" s="69"/>
      <c r="D775" s="68"/>
      <c r="E775" s="68"/>
      <c r="F775" s="68"/>
      <c r="G775" s="68"/>
      <c r="H775" s="68" t="str">
        <f t="shared" si="1"/>
        <v/>
      </c>
      <c r="I775" s="68"/>
      <c r="J775" s="111"/>
      <c r="K775" s="111"/>
      <c r="L775" s="122" t="b">
        <v>0</v>
      </c>
      <c r="M775" s="111"/>
      <c r="N775" s="109" t="b">
        <v>0</v>
      </c>
      <c r="O775" s="111"/>
      <c r="P775" s="109" t="b">
        <v>0</v>
      </c>
      <c r="Q775" s="111"/>
      <c r="R775" s="109" t="b">
        <v>0</v>
      </c>
      <c r="S775" s="111"/>
      <c r="T775" s="111"/>
      <c r="U775" s="111"/>
      <c r="V775" s="111"/>
      <c r="W775" s="111"/>
      <c r="X775" s="111"/>
      <c r="Y775" s="70" t="str">
        <f t="shared" si="8"/>
        <v/>
      </c>
      <c r="Z775" s="111"/>
      <c r="AA775" s="112" t="str">
        <f t="shared" si="2"/>
        <v>Missing Info</v>
      </c>
      <c r="AB775" s="113" t="str">
        <f>LET(
  completed, AA775="Complete",
  approved, AG775="Approved",
  srcVal,   IFERROR(VLOOKUP(D775, Lookup!A:F, 2, FALSE), ""),
  campVal,  IFERROR(VLOOKUP(D775, Lookup!A:F, 3, FALSE), ""),
  medVal,   IFERROR(VLOOKUP(D775, Lookup!A:F, 4, FALSE), ""),
  contVal,  IFERROR(VLOOKUP(D775, Lookup!A:F, 5, FALSE), ""),
  placeVal, IFERROR(VLOOKUP(D775, Lookup!A:F, 6, FALSE), ""),
  baseURL, AS775 &amp; "?",
  utm_source,   Lookup!$B$4 &amp; srcVal,
  utm_campaign, Lookup!$C$4 &amp; campVal,
  utm_medium,   Lookup!$D$4 &amp; medVal,
  utm_content,  Lookup!$E$4 &amp; contVal,
  utm_place,    Lookup!$F$4 &amp; placeVal,
  extras, "&amp;utm_term=" &amp; Y775 &amp; "&amp;adCreative=" &amp; AW775 &amp; "&amp;suggestedTerms=" &amp; AU775,
  IF(
    NOT(completed),
    "Missing Info",
    IF(
      NOT(approved),
      "Awaiting Approval",
      baseURL &amp; utm_source &amp; utm_campaign &amp; utm_medium &amp; utm_content &amp; utm_place &amp; extras
    )
  )
)</f>
        <v>Missing Info</v>
      </c>
      <c r="AC775" s="72" t="str">
        <f t="shared" si="3"/>
        <v/>
      </c>
      <c r="AD775" s="68"/>
      <c r="AE775" s="106"/>
      <c r="AF775" s="114" t="str">
        <f t="shared" si="4"/>
        <v/>
      </c>
      <c r="AG775" s="76"/>
      <c r="AH775" s="111"/>
      <c r="AI775" s="115"/>
      <c r="AJ775" s="68"/>
      <c r="AK775" s="124" t="str">
        <f>IFERROR(__xludf.DUMMYFUNCTION("iferror(split(AJ775,""|""),"""")"),"")</f>
        <v/>
      </c>
      <c r="AL775" s="111"/>
      <c r="AM775" s="111"/>
      <c r="AN775" s="118" t="str">
        <f>IFERROR(__xludf.DUMMYFUNCTION("if(J775="""","""",GOOGLETRANSLATE(J775,""auto"",""en""))"),"")</f>
        <v/>
      </c>
      <c r="AO775" s="111" t="str">
        <f>IFERROR(__xludf.DUMMYFUNCTION("if(K775="""","""",GOOGLETRANSLATE(K775,""auto"",""en""))"),"")</f>
        <v/>
      </c>
      <c r="AP775" s="111" t="str">
        <f>IFERROR(__xludf.DUMMYFUNCTION("if(M775="""","""",GOOGLETRANSLATE(M775,""auto"",""en""))"),"")</f>
        <v/>
      </c>
      <c r="AQ775" s="111" t="str">
        <f>IFERROR(__xludf.DUMMYFUNCTION("if(O775="""","""",GOOGLETRANSLATE(O775,""auto"",""en""))"),"")</f>
        <v/>
      </c>
      <c r="AR775" s="111" t="str">
        <f>IFERROR(__xludf.DUMMYFUNCTION("if(Q775="""","""",GOOGLETRANSLATE(Q775,""auto"",""en""))"),"")</f>
        <v/>
      </c>
      <c r="AS775" s="68" t="str">
        <f>IFERROR(__xludf.DUMMYFUNCTION("REGEXREPLACE(E775, ""\?.*"", """")
"),"")</f>
        <v/>
      </c>
      <c r="AT775" s="120" t="str">
        <f>IFERROR(__xludf.DUMMYFUNCTION("TEXTJOIN(CHAR(10)&amp;CHAR(10), TRUE,
  ""H1: "" &amp;
    IFERROR(INDEX(IMPORTXML(REGEXREPLACE(AS775,""\?.*"",""""),""//h1[1]""),1),""""),
  IFERROR(""H2/H3: "" &amp;
    TEXTJOIN(CHAR(10), TRUE,
      IMPORTXML(REGEXREPLACE(AS775,""\?.*"",""""),""//h2[normalize-spa"&amp;"ce()] | //h3[normalize-space()]"")
    ),""""),
  IFERROR(""Paragraphs: "" &amp;
    TEXTJOIN(CHAR(10)&amp;CHAR(10), TRUE,
      IMPORTXML(REGEXREPLACE(AS775,""\?.*"",""""),
        ""//article//p[normalize-space()] | //div[contains(@class,'entry-content') or con"&amp;"tains(@class,'post-content') or contains(@class,'single-content') or contains(@class,'content') or contains(@class,'article')]//p[normalize-space()]""
      )
    ),"""")
)
"),"H1: ")</f>
        <v>H1: </v>
      </c>
      <c r="AU775" s="68" t="str">
        <f t="shared" si="5"/>
        <v/>
      </c>
      <c r="AV775" s="68" t="str">
        <f t="shared" si="6"/>
        <v/>
      </c>
      <c r="AW775" s="68" t="str">
        <f t="shared" si="7"/>
        <v/>
      </c>
      <c r="AX775" s="77"/>
    </row>
    <row r="776">
      <c r="A776" s="68"/>
      <c r="B776" s="68"/>
      <c r="C776" s="69"/>
      <c r="D776" s="68"/>
      <c r="E776" s="68"/>
      <c r="F776" s="68"/>
      <c r="G776" s="68"/>
      <c r="H776" s="68" t="str">
        <f t="shared" si="1"/>
        <v/>
      </c>
      <c r="I776" s="68"/>
      <c r="J776" s="111"/>
      <c r="K776" s="111"/>
      <c r="L776" s="122" t="b">
        <v>0</v>
      </c>
      <c r="M776" s="111"/>
      <c r="N776" s="109" t="b">
        <v>0</v>
      </c>
      <c r="O776" s="111"/>
      <c r="P776" s="109" t="b">
        <v>0</v>
      </c>
      <c r="Q776" s="111"/>
      <c r="R776" s="109" t="b">
        <v>0</v>
      </c>
      <c r="S776" s="111"/>
      <c r="T776" s="111"/>
      <c r="U776" s="111"/>
      <c r="V776" s="111"/>
      <c r="W776" s="111"/>
      <c r="X776" s="111"/>
      <c r="Y776" s="70" t="str">
        <f t="shared" si="8"/>
        <v/>
      </c>
      <c r="Z776" s="111"/>
      <c r="AA776" s="112" t="str">
        <f t="shared" si="2"/>
        <v>Missing Info</v>
      </c>
      <c r="AB776" s="113" t="str">
        <f>LET(
  completed, AA776="Complete",
  approved, AG776="Approved",
  srcVal,   IFERROR(VLOOKUP(D776, Lookup!A:F, 2, FALSE), ""),
  campVal,  IFERROR(VLOOKUP(D776, Lookup!A:F, 3, FALSE), ""),
  medVal,   IFERROR(VLOOKUP(D776, Lookup!A:F, 4, FALSE), ""),
  contVal,  IFERROR(VLOOKUP(D776, Lookup!A:F, 5, FALSE), ""),
  placeVal, IFERROR(VLOOKUP(D776, Lookup!A:F, 6, FALSE), ""),
  baseURL, AS776 &amp; "?",
  utm_source,   Lookup!$B$4 &amp; srcVal,
  utm_campaign, Lookup!$C$4 &amp; campVal,
  utm_medium,   Lookup!$D$4 &amp; medVal,
  utm_content,  Lookup!$E$4 &amp; contVal,
  utm_place,    Lookup!$F$4 &amp; placeVal,
  extras, "&amp;utm_term=" &amp; Y776 &amp; "&amp;adCreative=" &amp; AW776 &amp; "&amp;suggestedTerms=" &amp; AU776,
  IF(
    NOT(completed),
    "Missing Info",
    IF(
      NOT(approved),
      "Awaiting Approval",
      baseURL &amp; utm_source &amp; utm_campaign &amp; utm_medium &amp; utm_content &amp; utm_place &amp; extras
    )
  )
)</f>
        <v>Missing Info</v>
      </c>
      <c r="AC776" s="72" t="str">
        <f t="shared" si="3"/>
        <v/>
      </c>
      <c r="AD776" s="68"/>
      <c r="AE776" s="106"/>
      <c r="AF776" s="114" t="str">
        <f t="shared" si="4"/>
        <v/>
      </c>
      <c r="AG776" s="76"/>
      <c r="AH776" s="111"/>
      <c r="AI776" s="115"/>
      <c r="AJ776" s="68"/>
      <c r="AK776" s="124" t="str">
        <f>IFERROR(__xludf.DUMMYFUNCTION("iferror(split(AJ776,""|""),"""")"),"")</f>
        <v/>
      </c>
      <c r="AL776" s="111"/>
      <c r="AM776" s="111"/>
      <c r="AN776" s="118" t="str">
        <f>IFERROR(__xludf.DUMMYFUNCTION("if(J776="""","""",GOOGLETRANSLATE(J776,""auto"",""en""))"),"")</f>
        <v/>
      </c>
      <c r="AO776" s="111" t="str">
        <f>IFERROR(__xludf.DUMMYFUNCTION("if(K776="""","""",GOOGLETRANSLATE(K776,""auto"",""en""))"),"")</f>
        <v/>
      </c>
      <c r="AP776" s="111" t="str">
        <f>IFERROR(__xludf.DUMMYFUNCTION("if(M776="""","""",GOOGLETRANSLATE(M776,""auto"",""en""))"),"")</f>
        <v/>
      </c>
      <c r="AQ776" s="111" t="str">
        <f>IFERROR(__xludf.DUMMYFUNCTION("if(O776="""","""",GOOGLETRANSLATE(O776,""auto"",""en""))"),"")</f>
        <v/>
      </c>
      <c r="AR776" s="111" t="str">
        <f>IFERROR(__xludf.DUMMYFUNCTION("if(Q776="""","""",GOOGLETRANSLATE(Q776,""auto"",""en""))"),"")</f>
        <v/>
      </c>
      <c r="AS776" s="68" t="str">
        <f>IFERROR(__xludf.DUMMYFUNCTION("REGEXREPLACE(E776, ""\?.*"", """")
"),"")</f>
        <v/>
      </c>
      <c r="AT776" s="120" t="str">
        <f>IFERROR(__xludf.DUMMYFUNCTION("TEXTJOIN(CHAR(10)&amp;CHAR(10), TRUE,
  ""H1: "" &amp;
    IFERROR(INDEX(IMPORTXML(REGEXREPLACE(AS776,""\?.*"",""""),""//h1[1]""),1),""""),
  IFERROR(""H2/H3: "" &amp;
    TEXTJOIN(CHAR(10), TRUE,
      IMPORTXML(REGEXREPLACE(AS776,""\?.*"",""""),""//h2[normalize-spa"&amp;"ce()] | //h3[normalize-space()]"")
    ),""""),
  IFERROR(""Paragraphs: "" &amp;
    TEXTJOIN(CHAR(10)&amp;CHAR(10), TRUE,
      IMPORTXML(REGEXREPLACE(AS776,""\?.*"",""""),
        ""//article//p[normalize-space()] | //div[contains(@class,'entry-content') or con"&amp;"tains(@class,'post-content') or contains(@class,'single-content') or contains(@class,'content') or contains(@class,'article')]//p[normalize-space()]""
      )
    ),"""")
)
"),"H1: ")</f>
        <v>H1: </v>
      </c>
      <c r="AU776" s="68" t="str">
        <f t="shared" si="5"/>
        <v/>
      </c>
      <c r="AV776" s="68" t="str">
        <f t="shared" si="6"/>
        <v/>
      </c>
      <c r="AW776" s="68" t="str">
        <f t="shared" si="7"/>
        <v/>
      </c>
      <c r="AX776" s="77"/>
    </row>
    <row r="777">
      <c r="A777" s="68"/>
      <c r="B777" s="68"/>
      <c r="C777" s="69"/>
      <c r="D777" s="68"/>
      <c r="E777" s="68"/>
      <c r="F777" s="68"/>
      <c r="G777" s="68"/>
      <c r="H777" s="68" t="str">
        <f t="shared" si="1"/>
        <v/>
      </c>
      <c r="I777" s="68"/>
      <c r="J777" s="111"/>
      <c r="K777" s="111"/>
      <c r="L777" s="122" t="b">
        <v>0</v>
      </c>
      <c r="M777" s="111"/>
      <c r="N777" s="109" t="b">
        <v>0</v>
      </c>
      <c r="O777" s="111"/>
      <c r="P777" s="109" t="b">
        <v>0</v>
      </c>
      <c r="Q777" s="111"/>
      <c r="R777" s="109" t="b">
        <v>0</v>
      </c>
      <c r="S777" s="111"/>
      <c r="T777" s="111"/>
      <c r="U777" s="111"/>
      <c r="V777" s="111"/>
      <c r="W777" s="111"/>
      <c r="X777" s="111"/>
      <c r="Y777" s="70" t="str">
        <f t="shared" si="8"/>
        <v/>
      </c>
      <c r="Z777" s="111"/>
      <c r="AA777" s="112" t="str">
        <f t="shared" si="2"/>
        <v>Missing Info</v>
      </c>
      <c r="AB777" s="113" t="str">
        <f>LET(
  completed, AA777="Complete",
  approved, AG777="Approved",
  srcVal,   IFERROR(VLOOKUP(D777, Lookup!A:F, 2, FALSE), ""),
  campVal,  IFERROR(VLOOKUP(D777, Lookup!A:F, 3, FALSE), ""),
  medVal,   IFERROR(VLOOKUP(D777, Lookup!A:F, 4, FALSE), ""),
  contVal,  IFERROR(VLOOKUP(D777, Lookup!A:F, 5, FALSE), ""),
  placeVal, IFERROR(VLOOKUP(D777, Lookup!A:F, 6, FALSE), ""),
  baseURL, AS777 &amp; "?",
  utm_source,   Lookup!$B$4 &amp; srcVal,
  utm_campaign, Lookup!$C$4 &amp; campVal,
  utm_medium,   Lookup!$D$4 &amp; medVal,
  utm_content,  Lookup!$E$4 &amp; contVal,
  utm_place,    Lookup!$F$4 &amp; placeVal,
  extras, "&amp;utm_term=" &amp; Y777 &amp; "&amp;adCreative=" &amp; AW777 &amp; "&amp;suggestedTerms=" &amp; AU777,
  IF(
    NOT(completed),
    "Missing Info",
    IF(
      NOT(approved),
      "Awaiting Approval",
      baseURL &amp; utm_source &amp; utm_campaign &amp; utm_medium &amp; utm_content &amp; utm_place &amp; extras
    )
  )
)</f>
        <v>Missing Info</v>
      </c>
      <c r="AC777" s="72" t="str">
        <f t="shared" si="3"/>
        <v/>
      </c>
      <c r="AD777" s="68"/>
      <c r="AE777" s="106"/>
      <c r="AF777" s="114" t="str">
        <f t="shared" si="4"/>
        <v/>
      </c>
      <c r="AG777" s="76"/>
      <c r="AH777" s="111"/>
      <c r="AI777" s="115"/>
      <c r="AJ777" s="68"/>
      <c r="AK777" s="124" t="str">
        <f>IFERROR(__xludf.DUMMYFUNCTION("iferror(split(AJ777,""|""),"""")"),"")</f>
        <v/>
      </c>
      <c r="AL777" s="111"/>
      <c r="AM777" s="111"/>
      <c r="AN777" s="118" t="str">
        <f>IFERROR(__xludf.DUMMYFUNCTION("if(J777="""","""",GOOGLETRANSLATE(J777,""auto"",""en""))"),"")</f>
        <v/>
      </c>
      <c r="AO777" s="111" t="str">
        <f>IFERROR(__xludf.DUMMYFUNCTION("if(K777="""","""",GOOGLETRANSLATE(K777,""auto"",""en""))"),"")</f>
        <v/>
      </c>
      <c r="AP777" s="111" t="str">
        <f>IFERROR(__xludf.DUMMYFUNCTION("if(M777="""","""",GOOGLETRANSLATE(M777,""auto"",""en""))"),"")</f>
        <v/>
      </c>
      <c r="AQ777" s="111" t="str">
        <f>IFERROR(__xludf.DUMMYFUNCTION("if(O777="""","""",GOOGLETRANSLATE(O777,""auto"",""en""))"),"")</f>
        <v/>
      </c>
      <c r="AR777" s="111" t="str">
        <f>IFERROR(__xludf.DUMMYFUNCTION("if(Q777="""","""",GOOGLETRANSLATE(Q777,""auto"",""en""))"),"")</f>
        <v/>
      </c>
      <c r="AS777" s="68" t="str">
        <f>IFERROR(__xludf.DUMMYFUNCTION("REGEXREPLACE(E777, ""\?.*"", """")
"),"")</f>
        <v/>
      </c>
      <c r="AT777" s="120" t="str">
        <f>IFERROR(__xludf.DUMMYFUNCTION("TEXTJOIN(CHAR(10)&amp;CHAR(10), TRUE,
  ""H1: "" &amp;
    IFERROR(INDEX(IMPORTXML(REGEXREPLACE(AS777,""\?.*"",""""),""//h1[1]""),1),""""),
  IFERROR(""H2/H3: "" &amp;
    TEXTJOIN(CHAR(10), TRUE,
      IMPORTXML(REGEXREPLACE(AS777,""\?.*"",""""),""//h2[normalize-spa"&amp;"ce()] | //h3[normalize-space()]"")
    ),""""),
  IFERROR(""Paragraphs: "" &amp;
    TEXTJOIN(CHAR(10)&amp;CHAR(10), TRUE,
      IMPORTXML(REGEXREPLACE(AS777,""\?.*"",""""),
        ""//article//p[normalize-space()] | //div[contains(@class,'entry-content') or con"&amp;"tains(@class,'post-content') or contains(@class,'single-content') or contains(@class,'content') or contains(@class,'article')]//p[normalize-space()]""
      )
    ),"""")
)
"),"H1: ")</f>
        <v>H1: </v>
      </c>
      <c r="AU777" s="68" t="str">
        <f t="shared" si="5"/>
        <v/>
      </c>
      <c r="AV777" s="68" t="str">
        <f t="shared" si="6"/>
        <v/>
      </c>
      <c r="AW777" s="68" t="str">
        <f t="shared" si="7"/>
        <v/>
      </c>
      <c r="AX777" s="77"/>
    </row>
    <row r="778">
      <c r="A778" s="68"/>
      <c r="B778" s="68"/>
      <c r="C778" s="69"/>
      <c r="D778" s="68"/>
      <c r="E778" s="68"/>
      <c r="F778" s="68"/>
      <c r="G778" s="68"/>
      <c r="H778" s="68" t="str">
        <f t="shared" si="1"/>
        <v/>
      </c>
      <c r="I778" s="68"/>
      <c r="J778" s="111"/>
      <c r="K778" s="111"/>
      <c r="L778" s="122" t="b">
        <v>0</v>
      </c>
      <c r="M778" s="111"/>
      <c r="N778" s="109" t="b">
        <v>0</v>
      </c>
      <c r="O778" s="111"/>
      <c r="P778" s="109" t="b">
        <v>0</v>
      </c>
      <c r="Q778" s="111"/>
      <c r="R778" s="109" t="b">
        <v>0</v>
      </c>
      <c r="S778" s="111"/>
      <c r="T778" s="111"/>
      <c r="U778" s="111"/>
      <c r="V778" s="111"/>
      <c r="W778" s="111"/>
      <c r="X778" s="111"/>
      <c r="Y778" s="70" t="str">
        <f t="shared" si="8"/>
        <v/>
      </c>
      <c r="Z778" s="111"/>
      <c r="AA778" s="112" t="str">
        <f t="shared" si="2"/>
        <v>Missing Info</v>
      </c>
      <c r="AB778" s="113" t="str">
        <f>LET(
  completed, AA778="Complete",
  approved, AG778="Approved",
  srcVal,   IFERROR(VLOOKUP(D778, Lookup!A:F, 2, FALSE), ""),
  campVal,  IFERROR(VLOOKUP(D778, Lookup!A:F, 3, FALSE), ""),
  medVal,   IFERROR(VLOOKUP(D778, Lookup!A:F, 4, FALSE), ""),
  contVal,  IFERROR(VLOOKUP(D778, Lookup!A:F, 5, FALSE), ""),
  placeVal, IFERROR(VLOOKUP(D778, Lookup!A:F, 6, FALSE), ""),
  baseURL, AS778 &amp; "?",
  utm_source,   Lookup!$B$4 &amp; srcVal,
  utm_campaign, Lookup!$C$4 &amp; campVal,
  utm_medium,   Lookup!$D$4 &amp; medVal,
  utm_content,  Lookup!$E$4 &amp; contVal,
  utm_place,    Lookup!$F$4 &amp; placeVal,
  extras, "&amp;utm_term=" &amp; Y778 &amp; "&amp;adCreative=" &amp; AW778 &amp; "&amp;suggestedTerms=" &amp; AU778,
  IF(
    NOT(completed),
    "Missing Info",
    IF(
      NOT(approved),
      "Awaiting Approval",
      baseURL &amp; utm_source &amp; utm_campaign &amp; utm_medium &amp; utm_content &amp; utm_place &amp; extras
    )
  )
)</f>
        <v>Missing Info</v>
      </c>
      <c r="AC778" s="72" t="str">
        <f t="shared" si="3"/>
        <v/>
      </c>
      <c r="AD778" s="68"/>
      <c r="AE778" s="106"/>
      <c r="AF778" s="114" t="str">
        <f t="shared" si="4"/>
        <v/>
      </c>
      <c r="AG778" s="76"/>
      <c r="AH778" s="111"/>
      <c r="AI778" s="115"/>
      <c r="AJ778" s="68"/>
      <c r="AK778" s="124" t="str">
        <f>IFERROR(__xludf.DUMMYFUNCTION("iferror(split(AJ778,""|""),"""")"),"")</f>
        <v/>
      </c>
      <c r="AL778" s="111"/>
      <c r="AM778" s="111"/>
      <c r="AN778" s="118" t="str">
        <f>IFERROR(__xludf.DUMMYFUNCTION("if(J778="""","""",GOOGLETRANSLATE(J778,""auto"",""en""))"),"")</f>
        <v/>
      </c>
      <c r="AO778" s="111" t="str">
        <f>IFERROR(__xludf.DUMMYFUNCTION("if(K778="""","""",GOOGLETRANSLATE(K778,""auto"",""en""))"),"")</f>
        <v/>
      </c>
      <c r="AP778" s="111" t="str">
        <f>IFERROR(__xludf.DUMMYFUNCTION("if(M778="""","""",GOOGLETRANSLATE(M778,""auto"",""en""))"),"")</f>
        <v/>
      </c>
      <c r="AQ778" s="111" t="str">
        <f>IFERROR(__xludf.DUMMYFUNCTION("if(O778="""","""",GOOGLETRANSLATE(O778,""auto"",""en""))"),"")</f>
        <v/>
      </c>
      <c r="AR778" s="111" t="str">
        <f>IFERROR(__xludf.DUMMYFUNCTION("if(Q778="""","""",GOOGLETRANSLATE(Q778,""auto"",""en""))"),"")</f>
        <v/>
      </c>
      <c r="AS778" s="68" t="str">
        <f>IFERROR(__xludf.DUMMYFUNCTION("REGEXREPLACE(E778, ""\?.*"", """")
"),"")</f>
        <v/>
      </c>
      <c r="AT778" s="120" t="str">
        <f>IFERROR(__xludf.DUMMYFUNCTION("TEXTJOIN(CHAR(10)&amp;CHAR(10), TRUE,
  ""H1: "" &amp;
    IFERROR(INDEX(IMPORTXML(REGEXREPLACE(AS778,""\?.*"",""""),""//h1[1]""),1),""""),
  IFERROR(""H2/H3: "" &amp;
    TEXTJOIN(CHAR(10), TRUE,
      IMPORTXML(REGEXREPLACE(AS778,""\?.*"",""""),""//h2[normalize-spa"&amp;"ce()] | //h3[normalize-space()]"")
    ),""""),
  IFERROR(""Paragraphs: "" &amp;
    TEXTJOIN(CHAR(10)&amp;CHAR(10), TRUE,
      IMPORTXML(REGEXREPLACE(AS778,""\?.*"",""""),
        ""//article//p[normalize-space()] | //div[contains(@class,'entry-content') or con"&amp;"tains(@class,'post-content') or contains(@class,'single-content') or contains(@class,'content') or contains(@class,'article')]//p[normalize-space()]""
      )
    ),"""")
)
"),"H1: ")</f>
        <v>H1: </v>
      </c>
      <c r="AU778" s="68" t="str">
        <f t="shared" si="5"/>
        <v/>
      </c>
      <c r="AV778" s="68" t="str">
        <f t="shared" si="6"/>
        <v/>
      </c>
      <c r="AW778" s="68" t="str">
        <f t="shared" si="7"/>
        <v/>
      </c>
      <c r="AX778" s="77"/>
    </row>
    <row r="779">
      <c r="A779" s="68"/>
      <c r="B779" s="68"/>
      <c r="C779" s="69"/>
      <c r="D779" s="68"/>
      <c r="E779" s="68"/>
      <c r="F779" s="68"/>
      <c r="G779" s="68"/>
      <c r="H779" s="68" t="str">
        <f t="shared" si="1"/>
        <v/>
      </c>
      <c r="I779" s="68"/>
      <c r="J779" s="111"/>
      <c r="K779" s="111"/>
      <c r="L779" s="122" t="b">
        <v>0</v>
      </c>
      <c r="M779" s="111"/>
      <c r="N779" s="109" t="b">
        <v>0</v>
      </c>
      <c r="O779" s="111"/>
      <c r="P779" s="109" t="b">
        <v>0</v>
      </c>
      <c r="Q779" s="111"/>
      <c r="R779" s="109" t="b">
        <v>0</v>
      </c>
      <c r="S779" s="111"/>
      <c r="T779" s="111"/>
      <c r="U779" s="111"/>
      <c r="V779" s="111"/>
      <c r="W779" s="111"/>
      <c r="X779" s="111"/>
      <c r="Y779" s="70" t="str">
        <f t="shared" si="8"/>
        <v/>
      </c>
      <c r="Z779" s="111"/>
      <c r="AA779" s="112" t="str">
        <f t="shared" si="2"/>
        <v>Missing Info</v>
      </c>
      <c r="AB779" s="113" t="str">
        <f>LET(
  completed, AA779="Complete",
  approved, AG779="Approved",
  srcVal,   IFERROR(VLOOKUP(D779, Lookup!A:F, 2, FALSE), ""),
  campVal,  IFERROR(VLOOKUP(D779, Lookup!A:F, 3, FALSE), ""),
  medVal,   IFERROR(VLOOKUP(D779, Lookup!A:F, 4, FALSE), ""),
  contVal,  IFERROR(VLOOKUP(D779, Lookup!A:F, 5, FALSE), ""),
  placeVal, IFERROR(VLOOKUP(D779, Lookup!A:F, 6, FALSE), ""),
  baseURL, AS779 &amp; "?",
  utm_source,   Lookup!$B$4 &amp; srcVal,
  utm_campaign, Lookup!$C$4 &amp; campVal,
  utm_medium,   Lookup!$D$4 &amp; medVal,
  utm_content,  Lookup!$E$4 &amp; contVal,
  utm_place,    Lookup!$F$4 &amp; placeVal,
  extras, "&amp;utm_term=" &amp; Y779 &amp; "&amp;adCreative=" &amp; AW779 &amp; "&amp;suggestedTerms=" &amp; AU779,
  IF(
    NOT(completed),
    "Missing Info",
    IF(
      NOT(approved),
      "Awaiting Approval",
      baseURL &amp; utm_source &amp; utm_campaign &amp; utm_medium &amp; utm_content &amp; utm_place &amp; extras
    )
  )
)</f>
        <v>Missing Info</v>
      </c>
      <c r="AC779" s="72" t="str">
        <f t="shared" si="3"/>
        <v/>
      </c>
      <c r="AD779" s="68"/>
      <c r="AE779" s="106"/>
      <c r="AF779" s="114" t="str">
        <f t="shared" si="4"/>
        <v/>
      </c>
      <c r="AG779" s="76"/>
      <c r="AH779" s="111"/>
      <c r="AI779" s="115"/>
      <c r="AJ779" s="68"/>
      <c r="AK779" s="124" t="str">
        <f>IFERROR(__xludf.DUMMYFUNCTION("iferror(split(AJ779,""|""),"""")"),"")</f>
        <v/>
      </c>
      <c r="AL779" s="111"/>
      <c r="AM779" s="111"/>
      <c r="AN779" s="118" t="str">
        <f>IFERROR(__xludf.DUMMYFUNCTION("if(J779="""","""",GOOGLETRANSLATE(J779,""auto"",""en""))"),"")</f>
        <v/>
      </c>
      <c r="AO779" s="111" t="str">
        <f>IFERROR(__xludf.DUMMYFUNCTION("if(K779="""","""",GOOGLETRANSLATE(K779,""auto"",""en""))"),"")</f>
        <v/>
      </c>
      <c r="AP779" s="111" t="str">
        <f>IFERROR(__xludf.DUMMYFUNCTION("if(M779="""","""",GOOGLETRANSLATE(M779,""auto"",""en""))"),"")</f>
        <v/>
      </c>
      <c r="AQ779" s="111" t="str">
        <f>IFERROR(__xludf.DUMMYFUNCTION("if(O779="""","""",GOOGLETRANSLATE(O779,""auto"",""en""))"),"")</f>
        <v/>
      </c>
      <c r="AR779" s="111" t="str">
        <f>IFERROR(__xludf.DUMMYFUNCTION("if(Q779="""","""",GOOGLETRANSLATE(Q779,""auto"",""en""))"),"")</f>
        <v/>
      </c>
      <c r="AS779" s="68" t="str">
        <f>IFERROR(__xludf.DUMMYFUNCTION("REGEXREPLACE(E779, ""\?.*"", """")
"),"")</f>
        <v/>
      </c>
      <c r="AT779" s="120" t="str">
        <f>IFERROR(__xludf.DUMMYFUNCTION("TEXTJOIN(CHAR(10)&amp;CHAR(10), TRUE,
  ""H1: "" &amp;
    IFERROR(INDEX(IMPORTXML(REGEXREPLACE(AS779,""\?.*"",""""),""//h1[1]""),1),""""),
  IFERROR(""H2/H3: "" &amp;
    TEXTJOIN(CHAR(10), TRUE,
      IMPORTXML(REGEXREPLACE(AS779,""\?.*"",""""),""//h2[normalize-spa"&amp;"ce()] | //h3[normalize-space()]"")
    ),""""),
  IFERROR(""Paragraphs: "" &amp;
    TEXTJOIN(CHAR(10)&amp;CHAR(10), TRUE,
      IMPORTXML(REGEXREPLACE(AS779,""\?.*"",""""),
        ""//article//p[normalize-space()] | //div[contains(@class,'entry-content') or con"&amp;"tains(@class,'post-content') or contains(@class,'single-content') or contains(@class,'content') or contains(@class,'article')]//p[normalize-space()]""
      )
    ),"""")
)
"),"H1: ")</f>
        <v>H1: </v>
      </c>
      <c r="AU779" s="68" t="str">
        <f t="shared" si="5"/>
        <v/>
      </c>
      <c r="AV779" s="68" t="str">
        <f t="shared" si="6"/>
        <v/>
      </c>
      <c r="AW779" s="68" t="str">
        <f t="shared" si="7"/>
        <v/>
      </c>
      <c r="AX779" s="77"/>
    </row>
    <row r="780">
      <c r="A780" s="68"/>
      <c r="B780" s="68"/>
      <c r="C780" s="69"/>
      <c r="D780" s="68"/>
      <c r="E780" s="68"/>
      <c r="F780" s="68"/>
      <c r="G780" s="68"/>
      <c r="H780" s="68" t="str">
        <f t="shared" si="1"/>
        <v/>
      </c>
      <c r="I780" s="68"/>
      <c r="J780" s="111"/>
      <c r="K780" s="111"/>
      <c r="L780" s="122" t="b">
        <v>0</v>
      </c>
      <c r="M780" s="111"/>
      <c r="N780" s="109" t="b">
        <v>0</v>
      </c>
      <c r="O780" s="111"/>
      <c r="P780" s="109" t="b">
        <v>0</v>
      </c>
      <c r="Q780" s="111"/>
      <c r="R780" s="109" t="b">
        <v>0</v>
      </c>
      <c r="S780" s="111"/>
      <c r="T780" s="111"/>
      <c r="U780" s="111"/>
      <c r="V780" s="111"/>
      <c r="W780" s="111"/>
      <c r="X780" s="111"/>
      <c r="Y780" s="70" t="str">
        <f t="shared" si="8"/>
        <v/>
      </c>
      <c r="Z780" s="111"/>
      <c r="AA780" s="112" t="str">
        <f t="shared" si="2"/>
        <v>Missing Info</v>
      </c>
      <c r="AB780" s="113" t="str">
        <f>LET(
  completed, AA780="Complete",
  approved, AG780="Approved",
  srcVal,   IFERROR(VLOOKUP(D780, Lookup!A:F, 2, FALSE), ""),
  campVal,  IFERROR(VLOOKUP(D780, Lookup!A:F, 3, FALSE), ""),
  medVal,   IFERROR(VLOOKUP(D780, Lookup!A:F, 4, FALSE), ""),
  contVal,  IFERROR(VLOOKUP(D780, Lookup!A:F, 5, FALSE), ""),
  placeVal, IFERROR(VLOOKUP(D780, Lookup!A:F, 6, FALSE), ""),
  baseURL, AS780 &amp; "?",
  utm_source,   Lookup!$B$4 &amp; srcVal,
  utm_campaign, Lookup!$C$4 &amp; campVal,
  utm_medium,   Lookup!$D$4 &amp; medVal,
  utm_content,  Lookup!$E$4 &amp; contVal,
  utm_place,    Lookup!$F$4 &amp; placeVal,
  extras, "&amp;utm_term=" &amp; Y780 &amp; "&amp;adCreative=" &amp; AW780 &amp; "&amp;suggestedTerms=" &amp; AU780,
  IF(
    NOT(completed),
    "Missing Info",
    IF(
      NOT(approved),
      "Awaiting Approval",
      baseURL &amp; utm_source &amp; utm_campaign &amp; utm_medium &amp; utm_content &amp; utm_place &amp; extras
    )
  )
)</f>
        <v>Missing Info</v>
      </c>
      <c r="AC780" s="72" t="str">
        <f t="shared" si="3"/>
        <v/>
      </c>
      <c r="AD780" s="68"/>
      <c r="AE780" s="106"/>
      <c r="AF780" s="114" t="str">
        <f t="shared" si="4"/>
        <v/>
      </c>
      <c r="AG780" s="76"/>
      <c r="AH780" s="111"/>
      <c r="AI780" s="115"/>
      <c r="AJ780" s="68"/>
      <c r="AK780" s="124" t="str">
        <f>IFERROR(__xludf.DUMMYFUNCTION("iferror(split(AJ780,""|""),"""")"),"")</f>
        <v/>
      </c>
      <c r="AL780" s="111"/>
      <c r="AM780" s="111"/>
      <c r="AN780" s="118" t="str">
        <f>IFERROR(__xludf.DUMMYFUNCTION("if(J780="""","""",GOOGLETRANSLATE(J780,""auto"",""en""))"),"")</f>
        <v/>
      </c>
      <c r="AO780" s="111" t="str">
        <f>IFERROR(__xludf.DUMMYFUNCTION("if(K780="""","""",GOOGLETRANSLATE(K780,""auto"",""en""))"),"")</f>
        <v/>
      </c>
      <c r="AP780" s="111" t="str">
        <f>IFERROR(__xludf.DUMMYFUNCTION("if(M780="""","""",GOOGLETRANSLATE(M780,""auto"",""en""))"),"")</f>
        <v/>
      </c>
      <c r="AQ780" s="111" t="str">
        <f>IFERROR(__xludf.DUMMYFUNCTION("if(O780="""","""",GOOGLETRANSLATE(O780,""auto"",""en""))"),"")</f>
        <v/>
      </c>
      <c r="AR780" s="111" t="str">
        <f>IFERROR(__xludf.DUMMYFUNCTION("if(Q780="""","""",GOOGLETRANSLATE(Q780,""auto"",""en""))"),"")</f>
        <v/>
      </c>
      <c r="AS780" s="68" t="str">
        <f>IFERROR(__xludf.DUMMYFUNCTION("REGEXREPLACE(E780, ""\?.*"", """")
"),"")</f>
        <v/>
      </c>
      <c r="AT780" s="120" t="str">
        <f>IFERROR(__xludf.DUMMYFUNCTION("TEXTJOIN(CHAR(10)&amp;CHAR(10), TRUE,
  ""H1: "" &amp;
    IFERROR(INDEX(IMPORTXML(REGEXREPLACE(AS780,""\?.*"",""""),""//h1[1]""),1),""""),
  IFERROR(""H2/H3: "" &amp;
    TEXTJOIN(CHAR(10), TRUE,
      IMPORTXML(REGEXREPLACE(AS780,""\?.*"",""""),""//h2[normalize-spa"&amp;"ce()] | //h3[normalize-space()]"")
    ),""""),
  IFERROR(""Paragraphs: "" &amp;
    TEXTJOIN(CHAR(10)&amp;CHAR(10), TRUE,
      IMPORTXML(REGEXREPLACE(AS780,""\?.*"",""""),
        ""//article//p[normalize-space()] | //div[contains(@class,'entry-content') or con"&amp;"tains(@class,'post-content') or contains(@class,'single-content') or contains(@class,'content') or contains(@class,'article')]//p[normalize-space()]""
      )
    ),"""")
)
"),"H1: ")</f>
        <v>H1: </v>
      </c>
      <c r="AU780" s="68" t="str">
        <f t="shared" si="5"/>
        <v/>
      </c>
      <c r="AV780" s="68" t="str">
        <f t="shared" si="6"/>
        <v/>
      </c>
      <c r="AW780" s="68" t="str">
        <f t="shared" si="7"/>
        <v/>
      </c>
      <c r="AX780" s="77"/>
    </row>
    <row r="781">
      <c r="A781" s="68"/>
      <c r="B781" s="68"/>
      <c r="C781" s="69"/>
      <c r="D781" s="68"/>
      <c r="E781" s="68"/>
      <c r="F781" s="68"/>
      <c r="G781" s="68"/>
      <c r="H781" s="68" t="str">
        <f t="shared" si="1"/>
        <v/>
      </c>
      <c r="I781" s="68"/>
      <c r="J781" s="111"/>
      <c r="K781" s="111"/>
      <c r="L781" s="122" t="b">
        <v>0</v>
      </c>
      <c r="M781" s="111"/>
      <c r="N781" s="109" t="b">
        <v>0</v>
      </c>
      <c r="O781" s="111"/>
      <c r="P781" s="109" t="b">
        <v>0</v>
      </c>
      <c r="Q781" s="111"/>
      <c r="R781" s="109" t="b">
        <v>0</v>
      </c>
      <c r="S781" s="111"/>
      <c r="T781" s="111"/>
      <c r="U781" s="111"/>
      <c r="V781" s="111"/>
      <c r="W781" s="111"/>
      <c r="X781" s="111"/>
      <c r="Y781" s="70" t="str">
        <f t="shared" si="8"/>
        <v/>
      </c>
      <c r="Z781" s="111"/>
      <c r="AA781" s="112" t="str">
        <f t="shared" si="2"/>
        <v>Missing Info</v>
      </c>
      <c r="AB781" s="113" t="str">
        <f>LET(
  completed, AA781="Complete",
  approved, AG781="Approved",
  srcVal,   IFERROR(VLOOKUP(D781, Lookup!A:F, 2, FALSE), ""),
  campVal,  IFERROR(VLOOKUP(D781, Lookup!A:F, 3, FALSE), ""),
  medVal,   IFERROR(VLOOKUP(D781, Lookup!A:F, 4, FALSE), ""),
  contVal,  IFERROR(VLOOKUP(D781, Lookup!A:F, 5, FALSE), ""),
  placeVal, IFERROR(VLOOKUP(D781, Lookup!A:F, 6, FALSE), ""),
  baseURL, AS781 &amp; "?",
  utm_source,   Lookup!$B$4 &amp; srcVal,
  utm_campaign, Lookup!$C$4 &amp; campVal,
  utm_medium,   Lookup!$D$4 &amp; medVal,
  utm_content,  Lookup!$E$4 &amp; contVal,
  utm_place,    Lookup!$F$4 &amp; placeVal,
  extras, "&amp;utm_term=" &amp; Y781 &amp; "&amp;adCreative=" &amp; AW781 &amp; "&amp;suggestedTerms=" &amp; AU781,
  IF(
    NOT(completed),
    "Missing Info",
    IF(
      NOT(approved),
      "Awaiting Approval",
      baseURL &amp; utm_source &amp; utm_campaign &amp; utm_medium &amp; utm_content &amp; utm_place &amp; extras
    )
  )
)</f>
        <v>Missing Info</v>
      </c>
      <c r="AC781" s="72" t="str">
        <f t="shared" si="3"/>
        <v/>
      </c>
      <c r="AD781" s="68"/>
      <c r="AE781" s="106"/>
      <c r="AF781" s="114" t="str">
        <f t="shared" si="4"/>
        <v/>
      </c>
      <c r="AG781" s="76"/>
      <c r="AH781" s="111"/>
      <c r="AI781" s="115"/>
      <c r="AJ781" s="68"/>
      <c r="AK781" s="124" t="str">
        <f>IFERROR(__xludf.DUMMYFUNCTION("iferror(split(AJ781,""|""),"""")"),"")</f>
        <v/>
      </c>
      <c r="AL781" s="111"/>
      <c r="AM781" s="111"/>
      <c r="AN781" s="118" t="str">
        <f>IFERROR(__xludf.DUMMYFUNCTION("if(J781="""","""",GOOGLETRANSLATE(J781,""auto"",""en""))"),"")</f>
        <v/>
      </c>
      <c r="AO781" s="111" t="str">
        <f>IFERROR(__xludf.DUMMYFUNCTION("if(K781="""","""",GOOGLETRANSLATE(K781,""auto"",""en""))"),"")</f>
        <v/>
      </c>
      <c r="AP781" s="111" t="str">
        <f>IFERROR(__xludf.DUMMYFUNCTION("if(M781="""","""",GOOGLETRANSLATE(M781,""auto"",""en""))"),"")</f>
        <v/>
      </c>
      <c r="AQ781" s="111" t="str">
        <f>IFERROR(__xludf.DUMMYFUNCTION("if(O781="""","""",GOOGLETRANSLATE(O781,""auto"",""en""))"),"")</f>
        <v/>
      </c>
      <c r="AR781" s="111" t="str">
        <f>IFERROR(__xludf.DUMMYFUNCTION("if(Q781="""","""",GOOGLETRANSLATE(Q781,""auto"",""en""))"),"")</f>
        <v/>
      </c>
      <c r="AS781" s="68" t="str">
        <f>IFERROR(__xludf.DUMMYFUNCTION("REGEXREPLACE(E781, ""\?.*"", """")
"),"")</f>
        <v/>
      </c>
      <c r="AT781" s="120" t="str">
        <f>IFERROR(__xludf.DUMMYFUNCTION("TEXTJOIN(CHAR(10)&amp;CHAR(10), TRUE,
  ""H1: "" &amp;
    IFERROR(INDEX(IMPORTXML(REGEXREPLACE(AS781,""\?.*"",""""),""//h1[1]""),1),""""),
  IFERROR(""H2/H3: "" &amp;
    TEXTJOIN(CHAR(10), TRUE,
      IMPORTXML(REGEXREPLACE(AS781,""\?.*"",""""),""//h2[normalize-spa"&amp;"ce()] | //h3[normalize-space()]"")
    ),""""),
  IFERROR(""Paragraphs: "" &amp;
    TEXTJOIN(CHAR(10)&amp;CHAR(10), TRUE,
      IMPORTXML(REGEXREPLACE(AS781,""\?.*"",""""),
        ""//article//p[normalize-space()] | //div[contains(@class,'entry-content') or con"&amp;"tains(@class,'post-content') or contains(@class,'single-content') or contains(@class,'content') or contains(@class,'article')]//p[normalize-space()]""
      )
    ),"""")
)
"),"H1: ")</f>
        <v>H1: </v>
      </c>
      <c r="AU781" s="68" t="str">
        <f t="shared" si="5"/>
        <v/>
      </c>
      <c r="AV781" s="68" t="str">
        <f t="shared" si="6"/>
        <v/>
      </c>
      <c r="AW781" s="68" t="str">
        <f t="shared" si="7"/>
        <v/>
      </c>
      <c r="AX781" s="77"/>
    </row>
    <row r="782">
      <c r="A782" s="68"/>
      <c r="B782" s="68"/>
      <c r="C782" s="69"/>
      <c r="D782" s="68"/>
      <c r="E782" s="68"/>
      <c r="F782" s="68"/>
      <c r="G782" s="68"/>
      <c r="H782" s="68" t="str">
        <f t="shared" si="1"/>
        <v/>
      </c>
      <c r="I782" s="68"/>
      <c r="J782" s="111"/>
      <c r="K782" s="111"/>
      <c r="L782" s="122" t="b">
        <v>0</v>
      </c>
      <c r="M782" s="111"/>
      <c r="N782" s="109" t="b">
        <v>0</v>
      </c>
      <c r="O782" s="111"/>
      <c r="P782" s="109" t="b">
        <v>0</v>
      </c>
      <c r="Q782" s="111"/>
      <c r="R782" s="109" t="b">
        <v>0</v>
      </c>
      <c r="S782" s="111"/>
      <c r="T782" s="111"/>
      <c r="U782" s="111"/>
      <c r="V782" s="111"/>
      <c r="W782" s="111"/>
      <c r="X782" s="111"/>
      <c r="Y782" s="70" t="str">
        <f t="shared" si="8"/>
        <v/>
      </c>
      <c r="Z782" s="111"/>
      <c r="AA782" s="112" t="str">
        <f t="shared" si="2"/>
        <v>Missing Info</v>
      </c>
      <c r="AB782" s="113" t="str">
        <f>LET(
  completed, AA782="Complete",
  approved, AG782="Approved",
  srcVal,   IFERROR(VLOOKUP(D782, Lookup!A:F, 2, FALSE), ""),
  campVal,  IFERROR(VLOOKUP(D782, Lookup!A:F, 3, FALSE), ""),
  medVal,   IFERROR(VLOOKUP(D782, Lookup!A:F, 4, FALSE), ""),
  contVal,  IFERROR(VLOOKUP(D782, Lookup!A:F, 5, FALSE), ""),
  placeVal, IFERROR(VLOOKUP(D782, Lookup!A:F, 6, FALSE), ""),
  baseURL, AS782 &amp; "?",
  utm_source,   Lookup!$B$4 &amp; srcVal,
  utm_campaign, Lookup!$C$4 &amp; campVal,
  utm_medium,   Lookup!$D$4 &amp; medVal,
  utm_content,  Lookup!$E$4 &amp; contVal,
  utm_place,    Lookup!$F$4 &amp; placeVal,
  extras, "&amp;utm_term=" &amp; Y782 &amp; "&amp;adCreative=" &amp; AW782 &amp; "&amp;suggestedTerms=" &amp; AU782,
  IF(
    NOT(completed),
    "Missing Info",
    IF(
      NOT(approved),
      "Awaiting Approval",
      baseURL &amp; utm_source &amp; utm_campaign &amp; utm_medium &amp; utm_content &amp; utm_place &amp; extras
    )
  )
)</f>
        <v>Missing Info</v>
      </c>
      <c r="AC782" s="72" t="str">
        <f t="shared" si="3"/>
        <v/>
      </c>
      <c r="AD782" s="68"/>
      <c r="AE782" s="106"/>
      <c r="AF782" s="114" t="str">
        <f t="shared" si="4"/>
        <v/>
      </c>
      <c r="AG782" s="76"/>
      <c r="AH782" s="111"/>
      <c r="AI782" s="115"/>
      <c r="AJ782" s="68"/>
      <c r="AK782" s="124" t="str">
        <f>IFERROR(__xludf.DUMMYFUNCTION("iferror(split(AJ782,""|""),"""")"),"")</f>
        <v/>
      </c>
      <c r="AL782" s="111"/>
      <c r="AM782" s="111"/>
      <c r="AN782" s="118" t="str">
        <f>IFERROR(__xludf.DUMMYFUNCTION("if(J782="""","""",GOOGLETRANSLATE(J782,""auto"",""en""))"),"")</f>
        <v/>
      </c>
      <c r="AO782" s="111" t="str">
        <f>IFERROR(__xludf.DUMMYFUNCTION("if(K782="""","""",GOOGLETRANSLATE(K782,""auto"",""en""))"),"")</f>
        <v/>
      </c>
      <c r="AP782" s="111" t="str">
        <f>IFERROR(__xludf.DUMMYFUNCTION("if(M782="""","""",GOOGLETRANSLATE(M782,""auto"",""en""))"),"")</f>
        <v/>
      </c>
      <c r="AQ782" s="111" t="str">
        <f>IFERROR(__xludf.DUMMYFUNCTION("if(O782="""","""",GOOGLETRANSLATE(O782,""auto"",""en""))"),"")</f>
        <v/>
      </c>
      <c r="AR782" s="111" t="str">
        <f>IFERROR(__xludf.DUMMYFUNCTION("if(Q782="""","""",GOOGLETRANSLATE(Q782,""auto"",""en""))"),"")</f>
        <v/>
      </c>
      <c r="AS782" s="68" t="str">
        <f>IFERROR(__xludf.DUMMYFUNCTION("REGEXREPLACE(E782, ""\?.*"", """")
"),"")</f>
        <v/>
      </c>
      <c r="AT782" s="120" t="str">
        <f>IFERROR(__xludf.DUMMYFUNCTION("TEXTJOIN(CHAR(10)&amp;CHAR(10), TRUE,
  ""H1: "" &amp;
    IFERROR(INDEX(IMPORTXML(REGEXREPLACE(AS782,""\?.*"",""""),""//h1[1]""),1),""""),
  IFERROR(""H2/H3: "" &amp;
    TEXTJOIN(CHAR(10), TRUE,
      IMPORTXML(REGEXREPLACE(AS782,""\?.*"",""""),""//h2[normalize-spa"&amp;"ce()] | //h3[normalize-space()]"")
    ),""""),
  IFERROR(""Paragraphs: "" &amp;
    TEXTJOIN(CHAR(10)&amp;CHAR(10), TRUE,
      IMPORTXML(REGEXREPLACE(AS782,""\?.*"",""""),
        ""//article//p[normalize-space()] | //div[contains(@class,'entry-content') or con"&amp;"tains(@class,'post-content') or contains(@class,'single-content') or contains(@class,'content') or contains(@class,'article')]//p[normalize-space()]""
      )
    ),"""")
)
"),"H1: ")</f>
        <v>H1: </v>
      </c>
      <c r="AU782" s="68" t="str">
        <f t="shared" si="5"/>
        <v/>
      </c>
      <c r="AV782" s="68" t="str">
        <f t="shared" si="6"/>
        <v/>
      </c>
      <c r="AW782" s="68" t="str">
        <f t="shared" si="7"/>
        <v/>
      </c>
      <c r="AX782" s="77"/>
    </row>
    <row r="783">
      <c r="A783" s="68"/>
      <c r="B783" s="68"/>
      <c r="C783" s="69"/>
      <c r="D783" s="68"/>
      <c r="E783" s="68"/>
      <c r="F783" s="68"/>
      <c r="G783" s="68"/>
      <c r="H783" s="68" t="str">
        <f t="shared" si="1"/>
        <v/>
      </c>
      <c r="I783" s="68"/>
      <c r="J783" s="111"/>
      <c r="K783" s="111"/>
      <c r="L783" s="122" t="b">
        <v>0</v>
      </c>
      <c r="M783" s="111"/>
      <c r="N783" s="109" t="b">
        <v>0</v>
      </c>
      <c r="O783" s="111"/>
      <c r="P783" s="109" t="b">
        <v>0</v>
      </c>
      <c r="Q783" s="111"/>
      <c r="R783" s="109" t="b">
        <v>0</v>
      </c>
      <c r="S783" s="111"/>
      <c r="T783" s="111"/>
      <c r="U783" s="111"/>
      <c r="V783" s="111"/>
      <c r="W783" s="111"/>
      <c r="X783" s="111"/>
      <c r="Y783" s="70" t="str">
        <f t="shared" si="8"/>
        <v/>
      </c>
      <c r="Z783" s="111"/>
      <c r="AA783" s="112" t="str">
        <f t="shared" si="2"/>
        <v>Missing Info</v>
      </c>
      <c r="AB783" s="113" t="str">
        <f>LET(
  completed, AA783="Complete",
  approved, AG783="Approved",
  srcVal,   IFERROR(VLOOKUP(D783, Lookup!A:F, 2, FALSE), ""),
  campVal,  IFERROR(VLOOKUP(D783, Lookup!A:F, 3, FALSE), ""),
  medVal,   IFERROR(VLOOKUP(D783, Lookup!A:F, 4, FALSE), ""),
  contVal,  IFERROR(VLOOKUP(D783, Lookup!A:F, 5, FALSE), ""),
  placeVal, IFERROR(VLOOKUP(D783, Lookup!A:F, 6, FALSE), ""),
  baseURL, AS783 &amp; "?",
  utm_source,   Lookup!$B$4 &amp; srcVal,
  utm_campaign, Lookup!$C$4 &amp; campVal,
  utm_medium,   Lookup!$D$4 &amp; medVal,
  utm_content,  Lookup!$E$4 &amp; contVal,
  utm_place,    Lookup!$F$4 &amp; placeVal,
  extras, "&amp;utm_term=" &amp; Y783 &amp; "&amp;adCreative=" &amp; AW783 &amp; "&amp;suggestedTerms=" &amp; AU783,
  IF(
    NOT(completed),
    "Missing Info",
    IF(
      NOT(approved),
      "Awaiting Approval",
      baseURL &amp; utm_source &amp; utm_campaign &amp; utm_medium &amp; utm_content &amp; utm_place &amp; extras
    )
  )
)</f>
        <v>Missing Info</v>
      </c>
      <c r="AC783" s="72" t="str">
        <f t="shared" si="3"/>
        <v/>
      </c>
      <c r="AD783" s="68"/>
      <c r="AE783" s="106"/>
      <c r="AF783" s="114" t="str">
        <f t="shared" si="4"/>
        <v/>
      </c>
      <c r="AG783" s="76"/>
      <c r="AH783" s="111"/>
      <c r="AI783" s="115"/>
      <c r="AJ783" s="68"/>
      <c r="AK783" s="124" t="str">
        <f>IFERROR(__xludf.DUMMYFUNCTION("iferror(split(AJ783,""|""),"""")"),"")</f>
        <v/>
      </c>
      <c r="AL783" s="111"/>
      <c r="AM783" s="111"/>
      <c r="AN783" s="118" t="str">
        <f>IFERROR(__xludf.DUMMYFUNCTION("if(J783="""","""",GOOGLETRANSLATE(J783,""auto"",""en""))"),"")</f>
        <v/>
      </c>
      <c r="AO783" s="111" t="str">
        <f>IFERROR(__xludf.DUMMYFUNCTION("if(K783="""","""",GOOGLETRANSLATE(K783,""auto"",""en""))"),"")</f>
        <v/>
      </c>
      <c r="AP783" s="111" t="str">
        <f>IFERROR(__xludf.DUMMYFUNCTION("if(M783="""","""",GOOGLETRANSLATE(M783,""auto"",""en""))"),"")</f>
        <v/>
      </c>
      <c r="AQ783" s="111" t="str">
        <f>IFERROR(__xludf.DUMMYFUNCTION("if(O783="""","""",GOOGLETRANSLATE(O783,""auto"",""en""))"),"")</f>
        <v/>
      </c>
      <c r="AR783" s="111" t="str">
        <f>IFERROR(__xludf.DUMMYFUNCTION("if(Q783="""","""",GOOGLETRANSLATE(Q783,""auto"",""en""))"),"")</f>
        <v/>
      </c>
      <c r="AS783" s="68" t="str">
        <f>IFERROR(__xludf.DUMMYFUNCTION("REGEXREPLACE(E783, ""\?.*"", """")
"),"")</f>
        <v/>
      </c>
      <c r="AT783" s="120" t="str">
        <f>IFERROR(__xludf.DUMMYFUNCTION("TEXTJOIN(CHAR(10)&amp;CHAR(10), TRUE,
  ""H1: "" &amp;
    IFERROR(INDEX(IMPORTXML(REGEXREPLACE(AS783,""\?.*"",""""),""//h1[1]""),1),""""),
  IFERROR(""H2/H3: "" &amp;
    TEXTJOIN(CHAR(10), TRUE,
      IMPORTXML(REGEXREPLACE(AS783,""\?.*"",""""),""//h2[normalize-spa"&amp;"ce()] | //h3[normalize-space()]"")
    ),""""),
  IFERROR(""Paragraphs: "" &amp;
    TEXTJOIN(CHAR(10)&amp;CHAR(10), TRUE,
      IMPORTXML(REGEXREPLACE(AS783,""\?.*"",""""),
        ""//article//p[normalize-space()] | //div[contains(@class,'entry-content') or con"&amp;"tains(@class,'post-content') or contains(@class,'single-content') or contains(@class,'content') or contains(@class,'article')]//p[normalize-space()]""
      )
    ),"""")
)
"),"H1: ")</f>
        <v>H1: </v>
      </c>
      <c r="AU783" s="68" t="str">
        <f t="shared" si="5"/>
        <v/>
      </c>
      <c r="AV783" s="68" t="str">
        <f t="shared" si="6"/>
        <v/>
      </c>
      <c r="AW783" s="68" t="str">
        <f t="shared" si="7"/>
        <v/>
      </c>
      <c r="AX783" s="77"/>
    </row>
    <row r="784">
      <c r="A784" s="68"/>
      <c r="B784" s="68"/>
      <c r="C784" s="69"/>
      <c r="D784" s="68"/>
      <c r="E784" s="68"/>
      <c r="F784" s="68"/>
      <c r="G784" s="68"/>
      <c r="H784" s="68" t="str">
        <f t="shared" si="1"/>
        <v/>
      </c>
      <c r="I784" s="68"/>
      <c r="J784" s="111"/>
      <c r="K784" s="111"/>
      <c r="L784" s="122" t="b">
        <v>0</v>
      </c>
      <c r="M784" s="111"/>
      <c r="N784" s="109" t="b">
        <v>0</v>
      </c>
      <c r="O784" s="111"/>
      <c r="P784" s="109" t="b">
        <v>0</v>
      </c>
      <c r="Q784" s="111"/>
      <c r="R784" s="109" t="b">
        <v>0</v>
      </c>
      <c r="S784" s="111"/>
      <c r="T784" s="111"/>
      <c r="U784" s="111"/>
      <c r="V784" s="111"/>
      <c r="W784" s="111"/>
      <c r="X784" s="111"/>
      <c r="Y784" s="70" t="str">
        <f t="shared" si="8"/>
        <v/>
      </c>
      <c r="Z784" s="111"/>
      <c r="AA784" s="112" t="str">
        <f t="shared" si="2"/>
        <v>Missing Info</v>
      </c>
      <c r="AB784" s="113" t="str">
        <f>LET(
  completed, AA784="Complete",
  approved, AG784="Approved",
  srcVal,   IFERROR(VLOOKUP(D784, Lookup!A:F, 2, FALSE), ""),
  campVal,  IFERROR(VLOOKUP(D784, Lookup!A:F, 3, FALSE), ""),
  medVal,   IFERROR(VLOOKUP(D784, Lookup!A:F, 4, FALSE), ""),
  contVal,  IFERROR(VLOOKUP(D784, Lookup!A:F, 5, FALSE), ""),
  placeVal, IFERROR(VLOOKUP(D784, Lookup!A:F, 6, FALSE), ""),
  baseURL, AS784 &amp; "?",
  utm_source,   Lookup!$B$4 &amp; srcVal,
  utm_campaign, Lookup!$C$4 &amp; campVal,
  utm_medium,   Lookup!$D$4 &amp; medVal,
  utm_content,  Lookup!$E$4 &amp; contVal,
  utm_place,    Lookup!$F$4 &amp; placeVal,
  extras, "&amp;utm_term=" &amp; Y784 &amp; "&amp;adCreative=" &amp; AW784 &amp; "&amp;suggestedTerms=" &amp; AU784,
  IF(
    NOT(completed),
    "Missing Info",
    IF(
      NOT(approved),
      "Awaiting Approval",
      baseURL &amp; utm_source &amp; utm_campaign &amp; utm_medium &amp; utm_content &amp; utm_place &amp; extras
    )
  )
)</f>
        <v>Missing Info</v>
      </c>
      <c r="AC784" s="72" t="str">
        <f t="shared" si="3"/>
        <v/>
      </c>
      <c r="AD784" s="68"/>
      <c r="AE784" s="106"/>
      <c r="AF784" s="114" t="str">
        <f t="shared" si="4"/>
        <v/>
      </c>
      <c r="AG784" s="76"/>
      <c r="AH784" s="111"/>
      <c r="AI784" s="115"/>
      <c r="AJ784" s="68"/>
      <c r="AK784" s="124" t="str">
        <f>IFERROR(__xludf.DUMMYFUNCTION("iferror(split(AJ784,""|""),"""")"),"")</f>
        <v/>
      </c>
      <c r="AL784" s="111"/>
      <c r="AM784" s="111"/>
      <c r="AN784" s="118" t="str">
        <f>IFERROR(__xludf.DUMMYFUNCTION("if(J784="""","""",GOOGLETRANSLATE(J784,""auto"",""en""))"),"")</f>
        <v/>
      </c>
      <c r="AO784" s="111" t="str">
        <f>IFERROR(__xludf.DUMMYFUNCTION("if(K784="""","""",GOOGLETRANSLATE(K784,""auto"",""en""))"),"")</f>
        <v/>
      </c>
      <c r="AP784" s="111" t="str">
        <f>IFERROR(__xludf.DUMMYFUNCTION("if(M784="""","""",GOOGLETRANSLATE(M784,""auto"",""en""))"),"")</f>
        <v/>
      </c>
      <c r="AQ784" s="111" t="str">
        <f>IFERROR(__xludf.DUMMYFUNCTION("if(O784="""","""",GOOGLETRANSLATE(O784,""auto"",""en""))"),"")</f>
        <v/>
      </c>
      <c r="AR784" s="111" t="str">
        <f>IFERROR(__xludf.DUMMYFUNCTION("if(Q784="""","""",GOOGLETRANSLATE(Q784,""auto"",""en""))"),"")</f>
        <v/>
      </c>
      <c r="AS784" s="68" t="str">
        <f>IFERROR(__xludf.DUMMYFUNCTION("REGEXREPLACE(E784, ""\?.*"", """")
"),"")</f>
        <v/>
      </c>
      <c r="AT784" s="120" t="str">
        <f>IFERROR(__xludf.DUMMYFUNCTION("TEXTJOIN(CHAR(10)&amp;CHAR(10), TRUE,
  ""H1: "" &amp;
    IFERROR(INDEX(IMPORTXML(REGEXREPLACE(AS784,""\?.*"",""""),""//h1[1]""),1),""""),
  IFERROR(""H2/H3: "" &amp;
    TEXTJOIN(CHAR(10), TRUE,
      IMPORTXML(REGEXREPLACE(AS784,""\?.*"",""""),""//h2[normalize-spa"&amp;"ce()] | //h3[normalize-space()]"")
    ),""""),
  IFERROR(""Paragraphs: "" &amp;
    TEXTJOIN(CHAR(10)&amp;CHAR(10), TRUE,
      IMPORTXML(REGEXREPLACE(AS784,""\?.*"",""""),
        ""//article//p[normalize-space()] | //div[contains(@class,'entry-content') or con"&amp;"tains(@class,'post-content') or contains(@class,'single-content') or contains(@class,'content') or contains(@class,'article')]//p[normalize-space()]""
      )
    ),"""")
)
"),"H1: ")</f>
        <v>H1: </v>
      </c>
      <c r="AU784" s="68" t="str">
        <f t="shared" si="5"/>
        <v/>
      </c>
      <c r="AV784" s="68" t="str">
        <f t="shared" si="6"/>
        <v/>
      </c>
      <c r="AW784" s="68" t="str">
        <f t="shared" si="7"/>
        <v/>
      </c>
      <c r="AX784" s="77"/>
    </row>
    <row r="785">
      <c r="A785" s="68"/>
      <c r="B785" s="68"/>
      <c r="C785" s="69"/>
      <c r="D785" s="68"/>
      <c r="E785" s="68"/>
      <c r="F785" s="68"/>
      <c r="G785" s="68"/>
      <c r="H785" s="68" t="str">
        <f t="shared" si="1"/>
        <v/>
      </c>
      <c r="I785" s="68"/>
      <c r="J785" s="111"/>
      <c r="K785" s="111"/>
      <c r="L785" s="122" t="b">
        <v>0</v>
      </c>
      <c r="M785" s="111"/>
      <c r="N785" s="109" t="b">
        <v>0</v>
      </c>
      <c r="O785" s="111"/>
      <c r="P785" s="109" t="b">
        <v>0</v>
      </c>
      <c r="Q785" s="111"/>
      <c r="R785" s="109" t="b">
        <v>0</v>
      </c>
      <c r="S785" s="111"/>
      <c r="T785" s="111"/>
      <c r="U785" s="111"/>
      <c r="V785" s="111"/>
      <c r="W785" s="111"/>
      <c r="X785" s="111"/>
      <c r="Y785" s="70" t="str">
        <f t="shared" si="8"/>
        <v/>
      </c>
      <c r="Z785" s="111"/>
      <c r="AA785" s="112" t="str">
        <f t="shared" si="2"/>
        <v>Missing Info</v>
      </c>
      <c r="AB785" s="113" t="str">
        <f>LET(
  completed, AA785="Complete",
  approved, AG785="Approved",
  srcVal,   IFERROR(VLOOKUP(D785, Lookup!A:F, 2, FALSE), ""),
  campVal,  IFERROR(VLOOKUP(D785, Lookup!A:F, 3, FALSE), ""),
  medVal,   IFERROR(VLOOKUP(D785, Lookup!A:F, 4, FALSE), ""),
  contVal,  IFERROR(VLOOKUP(D785, Lookup!A:F, 5, FALSE), ""),
  placeVal, IFERROR(VLOOKUP(D785, Lookup!A:F, 6, FALSE), ""),
  baseURL, AS785 &amp; "?",
  utm_source,   Lookup!$B$4 &amp; srcVal,
  utm_campaign, Lookup!$C$4 &amp; campVal,
  utm_medium,   Lookup!$D$4 &amp; medVal,
  utm_content,  Lookup!$E$4 &amp; contVal,
  utm_place,    Lookup!$F$4 &amp; placeVal,
  extras, "&amp;utm_term=" &amp; Y785 &amp; "&amp;adCreative=" &amp; AW785 &amp; "&amp;suggestedTerms=" &amp; AU785,
  IF(
    NOT(completed),
    "Missing Info",
    IF(
      NOT(approved),
      "Awaiting Approval",
      baseURL &amp; utm_source &amp; utm_campaign &amp; utm_medium &amp; utm_content &amp; utm_place &amp; extras
    )
  )
)</f>
        <v>Missing Info</v>
      </c>
      <c r="AC785" s="72" t="str">
        <f t="shared" si="3"/>
        <v/>
      </c>
      <c r="AD785" s="68"/>
      <c r="AE785" s="106"/>
      <c r="AF785" s="114" t="str">
        <f t="shared" si="4"/>
        <v/>
      </c>
      <c r="AG785" s="76"/>
      <c r="AH785" s="111"/>
      <c r="AI785" s="115"/>
      <c r="AJ785" s="68"/>
      <c r="AK785" s="124" t="str">
        <f>IFERROR(__xludf.DUMMYFUNCTION("iferror(split(AJ785,""|""),"""")"),"")</f>
        <v/>
      </c>
      <c r="AL785" s="111"/>
      <c r="AM785" s="111"/>
      <c r="AN785" s="118" t="str">
        <f>IFERROR(__xludf.DUMMYFUNCTION("if(J785="""","""",GOOGLETRANSLATE(J785,""auto"",""en""))"),"")</f>
        <v/>
      </c>
      <c r="AO785" s="111" t="str">
        <f>IFERROR(__xludf.DUMMYFUNCTION("if(K785="""","""",GOOGLETRANSLATE(K785,""auto"",""en""))"),"")</f>
        <v/>
      </c>
      <c r="AP785" s="111" t="str">
        <f>IFERROR(__xludf.DUMMYFUNCTION("if(M785="""","""",GOOGLETRANSLATE(M785,""auto"",""en""))"),"")</f>
        <v/>
      </c>
      <c r="AQ785" s="111" t="str">
        <f>IFERROR(__xludf.DUMMYFUNCTION("if(O785="""","""",GOOGLETRANSLATE(O785,""auto"",""en""))"),"")</f>
        <v/>
      </c>
      <c r="AR785" s="111" t="str">
        <f>IFERROR(__xludf.DUMMYFUNCTION("if(Q785="""","""",GOOGLETRANSLATE(Q785,""auto"",""en""))"),"")</f>
        <v/>
      </c>
      <c r="AS785" s="68" t="str">
        <f>IFERROR(__xludf.DUMMYFUNCTION("REGEXREPLACE(E785, ""\?.*"", """")
"),"")</f>
        <v/>
      </c>
      <c r="AT785" s="120" t="str">
        <f>IFERROR(__xludf.DUMMYFUNCTION("TEXTJOIN(CHAR(10)&amp;CHAR(10), TRUE,
  ""H1: "" &amp;
    IFERROR(INDEX(IMPORTXML(REGEXREPLACE(AS785,""\?.*"",""""),""//h1[1]""),1),""""),
  IFERROR(""H2/H3: "" &amp;
    TEXTJOIN(CHAR(10), TRUE,
      IMPORTXML(REGEXREPLACE(AS785,""\?.*"",""""),""//h2[normalize-spa"&amp;"ce()] | //h3[normalize-space()]"")
    ),""""),
  IFERROR(""Paragraphs: "" &amp;
    TEXTJOIN(CHAR(10)&amp;CHAR(10), TRUE,
      IMPORTXML(REGEXREPLACE(AS785,""\?.*"",""""),
        ""//article//p[normalize-space()] | //div[contains(@class,'entry-content') or con"&amp;"tains(@class,'post-content') or contains(@class,'single-content') or contains(@class,'content') or contains(@class,'article')]//p[normalize-space()]""
      )
    ),"""")
)
"),"H1: ")</f>
        <v>H1: </v>
      </c>
      <c r="AU785" s="68" t="str">
        <f t="shared" si="5"/>
        <v/>
      </c>
      <c r="AV785" s="68" t="str">
        <f t="shared" si="6"/>
        <v/>
      </c>
      <c r="AW785" s="68" t="str">
        <f t="shared" si="7"/>
        <v/>
      </c>
      <c r="AX785" s="77"/>
    </row>
    <row r="786">
      <c r="A786" s="68"/>
      <c r="B786" s="68"/>
      <c r="C786" s="69"/>
      <c r="D786" s="68"/>
      <c r="E786" s="68"/>
      <c r="F786" s="68"/>
      <c r="G786" s="68"/>
      <c r="H786" s="68" t="str">
        <f t="shared" si="1"/>
        <v/>
      </c>
      <c r="I786" s="68"/>
      <c r="J786" s="111"/>
      <c r="K786" s="111"/>
      <c r="L786" s="122" t="b">
        <v>0</v>
      </c>
      <c r="M786" s="111"/>
      <c r="N786" s="109" t="b">
        <v>0</v>
      </c>
      <c r="O786" s="111"/>
      <c r="P786" s="109" t="b">
        <v>0</v>
      </c>
      <c r="Q786" s="111"/>
      <c r="R786" s="109" t="b">
        <v>0</v>
      </c>
      <c r="S786" s="111"/>
      <c r="T786" s="111"/>
      <c r="U786" s="111"/>
      <c r="V786" s="111"/>
      <c r="W786" s="111"/>
      <c r="X786" s="111"/>
      <c r="Y786" s="70" t="str">
        <f t="shared" si="8"/>
        <v/>
      </c>
      <c r="Z786" s="111"/>
      <c r="AA786" s="112" t="str">
        <f t="shared" si="2"/>
        <v>Missing Info</v>
      </c>
      <c r="AB786" s="113" t="str">
        <f>LET(
  completed, AA786="Complete",
  approved, AG786="Approved",
  srcVal,   IFERROR(VLOOKUP(D786, Lookup!A:F, 2, FALSE), ""),
  campVal,  IFERROR(VLOOKUP(D786, Lookup!A:F, 3, FALSE), ""),
  medVal,   IFERROR(VLOOKUP(D786, Lookup!A:F, 4, FALSE), ""),
  contVal,  IFERROR(VLOOKUP(D786, Lookup!A:F, 5, FALSE), ""),
  placeVal, IFERROR(VLOOKUP(D786, Lookup!A:F, 6, FALSE), ""),
  baseURL, AS786 &amp; "?",
  utm_source,   Lookup!$B$4 &amp; srcVal,
  utm_campaign, Lookup!$C$4 &amp; campVal,
  utm_medium,   Lookup!$D$4 &amp; medVal,
  utm_content,  Lookup!$E$4 &amp; contVal,
  utm_place,    Lookup!$F$4 &amp; placeVal,
  extras, "&amp;utm_term=" &amp; Y786 &amp; "&amp;adCreative=" &amp; AW786 &amp; "&amp;suggestedTerms=" &amp; AU786,
  IF(
    NOT(completed),
    "Missing Info",
    IF(
      NOT(approved),
      "Awaiting Approval",
      baseURL &amp; utm_source &amp; utm_campaign &amp; utm_medium &amp; utm_content &amp; utm_place &amp; extras
    )
  )
)</f>
        <v>Missing Info</v>
      </c>
      <c r="AC786" s="72" t="str">
        <f t="shared" si="3"/>
        <v/>
      </c>
      <c r="AD786" s="68"/>
      <c r="AE786" s="106"/>
      <c r="AF786" s="114" t="str">
        <f t="shared" si="4"/>
        <v/>
      </c>
      <c r="AG786" s="76"/>
      <c r="AH786" s="111"/>
      <c r="AI786" s="115"/>
      <c r="AJ786" s="68"/>
      <c r="AK786" s="124" t="str">
        <f>IFERROR(__xludf.DUMMYFUNCTION("iferror(split(AJ786,""|""),"""")"),"")</f>
        <v/>
      </c>
      <c r="AL786" s="111"/>
      <c r="AM786" s="111"/>
      <c r="AN786" s="118" t="str">
        <f>IFERROR(__xludf.DUMMYFUNCTION("if(J786="""","""",GOOGLETRANSLATE(J786,""auto"",""en""))"),"")</f>
        <v/>
      </c>
      <c r="AO786" s="111" t="str">
        <f>IFERROR(__xludf.DUMMYFUNCTION("if(K786="""","""",GOOGLETRANSLATE(K786,""auto"",""en""))"),"")</f>
        <v/>
      </c>
      <c r="AP786" s="111" t="str">
        <f>IFERROR(__xludf.DUMMYFUNCTION("if(M786="""","""",GOOGLETRANSLATE(M786,""auto"",""en""))"),"")</f>
        <v/>
      </c>
      <c r="AQ786" s="111" t="str">
        <f>IFERROR(__xludf.DUMMYFUNCTION("if(O786="""","""",GOOGLETRANSLATE(O786,""auto"",""en""))"),"")</f>
        <v/>
      </c>
      <c r="AR786" s="111" t="str">
        <f>IFERROR(__xludf.DUMMYFUNCTION("if(Q786="""","""",GOOGLETRANSLATE(Q786,""auto"",""en""))"),"")</f>
        <v/>
      </c>
      <c r="AS786" s="68" t="str">
        <f>IFERROR(__xludf.DUMMYFUNCTION("REGEXREPLACE(E786, ""\?.*"", """")
"),"")</f>
        <v/>
      </c>
      <c r="AT786" s="120" t="str">
        <f>IFERROR(__xludf.DUMMYFUNCTION("TEXTJOIN(CHAR(10)&amp;CHAR(10), TRUE,
  ""H1: "" &amp;
    IFERROR(INDEX(IMPORTXML(REGEXREPLACE(AS786,""\?.*"",""""),""//h1[1]""),1),""""),
  IFERROR(""H2/H3: "" &amp;
    TEXTJOIN(CHAR(10), TRUE,
      IMPORTXML(REGEXREPLACE(AS786,""\?.*"",""""),""//h2[normalize-spa"&amp;"ce()] | //h3[normalize-space()]"")
    ),""""),
  IFERROR(""Paragraphs: "" &amp;
    TEXTJOIN(CHAR(10)&amp;CHAR(10), TRUE,
      IMPORTXML(REGEXREPLACE(AS786,""\?.*"",""""),
        ""//article//p[normalize-space()] | //div[contains(@class,'entry-content') or con"&amp;"tains(@class,'post-content') or contains(@class,'single-content') or contains(@class,'content') or contains(@class,'article')]//p[normalize-space()]""
      )
    ),"""")
)
"),"H1: ")</f>
        <v>H1: </v>
      </c>
      <c r="AU786" s="68" t="str">
        <f t="shared" si="5"/>
        <v/>
      </c>
      <c r="AV786" s="68" t="str">
        <f t="shared" si="6"/>
        <v/>
      </c>
      <c r="AW786" s="68" t="str">
        <f t="shared" si="7"/>
        <v/>
      </c>
      <c r="AX786" s="77"/>
    </row>
    <row r="787">
      <c r="A787" s="68"/>
      <c r="B787" s="68"/>
      <c r="C787" s="69"/>
      <c r="D787" s="68"/>
      <c r="E787" s="68"/>
      <c r="F787" s="68"/>
      <c r="G787" s="68"/>
      <c r="H787" s="68" t="str">
        <f t="shared" si="1"/>
        <v/>
      </c>
      <c r="I787" s="68"/>
      <c r="J787" s="111"/>
      <c r="K787" s="111"/>
      <c r="L787" s="122" t="b">
        <v>0</v>
      </c>
      <c r="M787" s="111"/>
      <c r="N787" s="109" t="b">
        <v>0</v>
      </c>
      <c r="O787" s="111"/>
      <c r="P787" s="109" t="b">
        <v>0</v>
      </c>
      <c r="Q787" s="111"/>
      <c r="R787" s="109" t="b">
        <v>0</v>
      </c>
      <c r="S787" s="111"/>
      <c r="T787" s="111"/>
      <c r="U787" s="111"/>
      <c r="V787" s="111"/>
      <c r="W787" s="111"/>
      <c r="X787" s="111"/>
      <c r="Y787" s="70" t="str">
        <f t="shared" si="8"/>
        <v/>
      </c>
      <c r="Z787" s="111"/>
      <c r="AA787" s="112" t="str">
        <f t="shared" si="2"/>
        <v>Missing Info</v>
      </c>
      <c r="AB787" s="113" t="str">
        <f>LET(
  completed, AA787="Complete",
  approved, AG787="Approved",
  srcVal,   IFERROR(VLOOKUP(D787, Lookup!A:F, 2, FALSE), ""),
  campVal,  IFERROR(VLOOKUP(D787, Lookup!A:F, 3, FALSE), ""),
  medVal,   IFERROR(VLOOKUP(D787, Lookup!A:F, 4, FALSE), ""),
  contVal,  IFERROR(VLOOKUP(D787, Lookup!A:F, 5, FALSE), ""),
  placeVal, IFERROR(VLOOKUP(D787, Lookup!A:F, 6, FALSE), ""),
  baseURL, AS787 &amp; "?",
  utm_source,   Lookup!$B$4 &amp; srcVal,
  utm_campaign, Lookup!$C$4 &amp; campVal,
  utm_medium,   Lookup!$D$4 &amp; medVal,
  utm_content,  Lookup!$E$4 &amp; contVal,
  utm_place,    Lookup!$F$4 &amp; placeVal,
  extras, "&amp;utm_term=" &amp; Y787 &amp; "&amp;adCreative=" &amp; AW787 &amp; "&amp;suggestedTerms=" &amp; AU787,
  IF(
    NOT(completed),
    "Missing Info",
    IF(
      NOT(approved),
      "Awaiting Approval",
      baseURL &amp; utm_source &amp; utm_campaign &amp; utm_medium &amp; utm_content &amp; utm_place &amp; extras
    )
  )
)</f>
        <v>Missing Info</v>
      </c>
      <c r="AC787" s="72" t="str">
        <f t="shared" si="3"/>
        <v/>
      </c>
      <c r="AD787" s="68"/>
      <c r="AE787" s="106"/>
      <c r="AF787" s="114" t="str">
        <f t="shared" si="4"/>
        <v/>
      </c>
      <c r="AG787" s="76"/>
      <c r="AH787" s="111"/>
      <c r="AI787" s="115"/>
      <c r="AJ787" s="68"/>
      <c r="AK787" s="124" t="str">
        <f>IFERROR(__xludf.DUMMYFUNCTION("iferror(split(AJ787,""|""),"""")"),"")</f>
        <v/>
      </c>
      <c r="AL787" s="111"/>
      <c r="AM787" s="111"/>
      <c r="AN787" s="118" t="str">
        <f>IFERROR(__xludf.DUMMYFUNCTION("if(J787="""","""",GOOGLETRANSLATE(J787,""auto"",""en""))"),"")</f>
        <v/>
      </c>
      <c r="AO787" s="111" t="str">
        <f>IFERROR(__xludf.DUMMYFUNCTION("if(K787="""","""",GOOGLETRANSLATE(K787,""auto"",""en""))"),"")</f>
        <v/>
      </c>
      <c r="AP787" s="111" t="str">
        <f>IFERROR(__xludf.DUMMYFUNCTION("if(M787="""","""",GOOGLETRANSLATE(M787,""auto"",""en""))"),"")</f>
        <v/>
      </c>
      <c r="AQ787" s="111" t="str">
        <f>IFERROR(__xludf.DUMMYFUNCTION("if(O787="""","""",GOOGLETRANSLATE(O787,""auto"",""en""))"),"")</f>
        <v/>
      </c>
      <c r="AR787" s="111" t="str">
        <f>IFERROR(__xludf.DUMMYFUNCTION("if(Q787="""","""",GOOGLETRANSLATE(Q787,""auto"",""en""))"),"")</f>
        <v/>
      </c>
      <c r="AS787" s="68" t="str">
        <f>IFERROR(__xludf.DUMMYFUNCTION("REGEXREPLACE(E787, ""\?.*"", """")
"),"")</f>
        <v/>
      </c>
      <c r="AT787" s="120" t="str">
        <f>IFERROR(__xludf.DUMMYFUNCTION("TEXTJOIN(CHAR(10)&amp;CHAR(10), TRUE,
  ""H1: "" &amp;
    IFERROR(INDEX(IMPORTXML(REGEXREPLACE(AS787,""\?.*"",""""),""//h1[1]""),1),""""),
  IFERROR(""H2/H3: "" &amp;
    TEXTJOIN(CHAR(10), TRUE,
      IMPORTXML(REGEXREPLACE(AS787,""\?.*"",""""),""//h2[normalize-spa"&amp;"ce()] | //h3[normalize-space()]"")
    ),""""),
  IFERROR(""Paragraphs: "" &amp;
    TEXTJOIN(CHAR(10)&amp;CHAR(10), TRUE,
      IMPORTXML(REGEXREPLACE(AS787,""\?.*"",""""),
        ""//article//p[normalize-space()] | //div[contains(@class,'entry-content') or con"&amp;"tains(@class,'post-content') or contains(@class,'single-content') or contains(@class,'content') or contains(@class,'article')]//p[normalize-space()]""
      )
    ),"""")
)
"),"H1: ")</f>
        <v>H1: </v>
      </c>
      <c r="AU787" s="68" t="str">
        <f t="shared" si="5"/>
        <v/>
      </c>
      <c r="AV787" s="68" t="str">
        <f t="shared" si="6"/>
        <v/>
      </c>
      <c r="AW787" s="68" t="str">
        <f t="shared" si="7"/>
        <v/>
      </c>
      <c r="AX787" s="77"/>
    </row>
    <row r="788">
      <c r="A788" s="68"/>
      <c r="B788" s="68"/>
      <c r="C788" s="69"/>
      <c r="D788" s="68"/>
      <c r="E788" s="68"/>
      <c r="F788" s="68"/>
      <c r="G788" s="68"/>
      <c r="H788" s="68" t="str">
        <f t="shared" si="1"/>
        <v/>
      </c>
      <c r="I788" s="68"/>
      <c r="J788" s="111"/>
      <c r="K788" s="111"/>
      <c r="L788" s="122" t="b">
        <v>0</v>
      </c>
      <c r="M788" s="111"/>
      <c r="N788" s="109" t="b">
        <v>0</v>
      </c>
      <c r="O788" s="111"/>
      <c r="P788" s="109" t="b">
        <v>0</v>
      </c>
      <c r="Q788" s="111"/>
      <c r="R788" s="109" t="b">
        <v>0</v>
      </c>
      <c r="S788" s="111"/>
      <c r="T788" s="111"/>
      <c r="U788" s="111"/>
      <c r="V788" s="111"/>
      <c r="W788" s="111"/>
      <c r="X788" s="111"/>
      <c r="Y788" s="70" t="str">
        <f t="shared" si="8"/>
        <v/>
      </c>
      <c r="Z788" s="111"/>
      <c r="AA788" s="112" t="str">
        <f t="shared" si="2"/>
        <v>Missing Info</v>
      </c>
      <c r="AB788" s="113" t="str">
        <f>LET(
  completed, AA788="Complete",
  approved, AG788="Approved",
  srcVal,   IFERROR(VLOOKUP(D788, Lookup!A:F, 2, FALSE), ""),
  campVal,  IFERROR(VLOOKUP(D788, Lookup!A:F, 3, FALSE), ""),
  medVal,   IFERROR(VLOOKUP(D788, Lookup!A:F, 4, FALSE), ""),
  contVal,  IFERROR(VLOOKUP(D788, Lookup!A:F, 5, FALSE), ""),
  placeVal, IFERROR(VLOOKUP(D788, Lookup!A:F, 6, FALSE), ""),
  baseURL, AS788 &amp; "?",
  utm_source,   Lookup!$B$4 &amp; srcVal,
  utm_campaign, Lookup!$C$4 &amp; campVal,
  utm_medium,   Lookup!$D$4 &amp; medVal,
  utm_content,  Lookup!$E$4 &amp; contVal,
  utm_place,    Lookup!$F$4 &amp; placeVal,
  extras, "&amp;utm_term=" &amp; Y788 &amp; "&amp;adCreative=" &amp; AW788 &amp; "&amp;suggestedTerms=" &amp; AU788,
  IF(
    NOT(completed),
    "Missing Info",
    IF(
      NOT(approved),
      "Awaiting Approval",
      baseURL &amp; utm_source &amp; utm_campaign &amp; utm_medium &amp; utm_content &amp; utm_place &amp; extras
    )
  )
)</f>
        <v>Missing Info</v>
      </c>
      <c r="AC788" s="72" t="str">
        <f t="shared" si="3"/>
        <v/>
      </c>
      <c r="AD788" s="68"/>
      <c r="AE788" s="106"/>
      <c r="AF788" s="114" t="str">
        <f t="shared" si="4"/>
        <v/>
      </c>
      <c r="AG788" s="76"/>
      <c r="AH788" s="111"/>
      <c r="AI788" s="115"/>
      <c r="AJ788" s="68"/>
      <c r="AK788" s="124" t="str">
        <f>IFERROR(__xludf.DUMMYFUNCTION("iferror(split(AJ788,""|""),"""")"),"")</f>
        <v/>
      </c>
      <c r="AL788" s="111"/>
      <c r="AM788" s="111"/>
      <c r="AN788" s="118" t="str">
        <f>IFERROR(__xludf.DUMMYFUNCTION("if(J788="""","""",GOOGLETRANSLATE(J788,""auto"",""en""))"),"")</f>
        <v/>
      </c>
      <c r="AO788" s="111" t="str">
        <f>IFERROR(__xludf.DUMMYFUNCTION("if(K788="""","""",GOOGLETRANSLATE(K788,""auto"",""en""))"),"")</f>
        <v/>
      </c>
      <c r="AP788" s="111" t="str">
        <f>IFERROR(__xludf.DUMMYFUNCTION("if(M788="""","""",GOOGLETRANSLATE(M788,""auto"",""en""))"),"")</f>
        <v/>
      </c>
      <c r="AQ788" s="111" t="str">
        <f>IFERROR(__xludf.DUMMYFUNCTION("if(O788="""","""",GOOGLETRANSLATE(O788,""auto"",""en""))"),"")</f>
        <v/>
      </c>
      <c r="AR788" s="111" t="str">
        <f>IFERROR(__xludf.DUMMYFUNCTION("if(Q788="""","""",GOOGLETRANSLATE(Q788,""auto"",""en""))"),"")</f>
        <v/>
      </c>
      <c r="AS788" s="68" t="str">
        <f>IFERROR(__xludf.DUMMYFUNCTION("REGEXREPLACE(E788, ""\?.*"", """")
"),"")</f>
        <v/>
      </c>
      <c r="AT788" s="120" t="str">
        <f>IFERROR(__xludf.DUMMYFUNCTION("TEXTJOIN(CHAR(10)&amp;CHAR(10), TRUE,
  ""H1: "" &amp;
    IFERROR(INDEX(IMPORTXML(REGEXREPLACE(AS788,""\?.*"",""""),""//h1[1]""),1),""""),
  IFERROR(""H2/H3: "" &amp;
    TEXTJOIN(CHAR(10), TRUE,
      IMPORTXML(REGEXREPLACE(AS788,""\?.*"",""""),""//h2[normalize-spa"&amp;"ce()] | //h3[normalize-space()]"")
    ),""""),
  IFERROR(""Paragraphs: "" &amp;
    TEXTJOIN(CHAR(10)&amp;CHAR(10), TRUE,
      IMPORTXML(REGEXREPLACE(AS788,""\?.*"",""""),
        ""//article//p[normalize-space()] | //div[contains(@class,'entry-content') or con"&amp;"tains(@class,'post-content') or contains(@class,'single-content') or contains(@class,'content') or contains(@class,'article')]//p[normalize-space()]""
      )
    ),"""")
)
"),"H1: ")</f>
        <v>H1: </v>
      </c>
      <c r="AU788" s="68" t="str">
        <f t="shared" si="5"/>
        <v/>
      </c>
      <c r="AV788" s="68" t="str">
        <f t="shared" si="6"/>
        <v/>
      </c>
      <c r="AW788" s="68" t="str">
        <f t="shared" si="7"/>
        <v/>
      </c>
      <c r="AX788" s="77"/>
    </row>
    <row r="789">
      <c r="A789" s="68"/>
      <c r="B789" s="68"/>
      <c r="C789" s="69"/>
      <c r="D789" s="68"/>
      <c r="E789" s="68"/>
      <c r="F789" s="68"/>
      <c r="G789" s="68"/>
      <c r="H789" s="68" t="str">
        <f t="shared" si="1"/>
        <v/>
      </c>
      <c r="I789" s="68"/>
      <c r="J789" s="111"/>
      <c r="K789" s="111"/>
      <c r="L789" s="122" t="b">
        <v>0</v>
      </c>
      <c r="M789" s="111"/>
      <c r="N789" s="109" t="b">
        <v>0</v>
      </c>
      <c r="O789" s="111"/>
      <c r="P789" s="109" t="b">
        <v>0</v>
      </c>
      <c r="Q789" s="111"/>
      <c r="R789" s="109" t="b">
        <v>0</v>
      </c>
      <c r="S789" s="111"/>
      <c r="T789" s="111"/>
      <c r="U789" s="111"/>
      <c r="V789" s="111"/>
      <c r="W789" s="111"/>
      <c r="X789" s="111"/>
      <c r="Y789" s="70" t="str">
        <f t="shared" si="8"/>
        <v/>
      </c>
      <c r="Z789" s="111"/>
      <c r="AA789" s="112" t="str">
        <f t="shared" si="2"/>
        <v>Missing Info</v>
      </c>
      <c r="AB789" s="113" t="str">
        <f>LET(
  completed, AA789="Complete",
  approved, AG789="Approved",
  srcVal,   IFERROR(VLOOKUP(D789, Lookup!A:F, 2, FALSE), ""),
  campVal,  IFERROR(VLOOKUP(D789, Lookup!A:F, 3, FALSE), ""),
  medVal,   IFERROR(VLOOKUP(D789, Lookup!A:F, 4, FALSE), ""),
  contVal,  IFERROR(VLOOKUP(D789, Lookup!A:F, 5, FALSE), ""),
  placeVal, IFERROR(VLOOKUP(D789, Lookup!A:F, 6, FALSE), ""),
  baseURL, AS789 &amp; "?",
  utm_source,   Lookup!$B$4 &amp; srcVal,
  utm_campaign, Lookup!$C$4 &amp; campVal,
  utm_medium,   Lookup!$D$4 &amp; medVal,
  utm_content,  Lookup!$E$4 &amp; contVal,
  utm_place,    Lookup!$F$4 &amp; placeVal,
  extras, "&amp;utm_term=" &amp; Y789 &amp; "&amp;adCreative=" &amp; AW789 &amp; "&amp;suggestedTerms=" &amp; AU789,
  IF(
    NOT(completed),
    "Missing Info",
    IF(
      NOT(approved),
      "Awaiting Approval",
      baseURL &amp; utm_source &amp; utm_campaign &amp; utm_medium &amp; utm_content &amp; utm_place &amp; extras
    )
  )
)</f>
        <v>Missing Info</v>
      </c>
      <c r="AC789" s="72" t="str">
        <f t="shared" si="3"/>
        <v/>
      </c>
      <c r="AD789" s="68"/>
      <c r="AE789" s="106"/>
      <c r="AF789" s="114" t="str">
        <f t="shared" si="4"/>
        <v/>
      </c>
      <c r="AG789" s="76"/>
      <c r="AH789" s="111"/>
      <c r="AI789" s="115"/>
      <c r="AJ789" s="68"/>
      <c r="AK789" s="124" t="str">
        <f>IFERROR(__xludf.DUMMYFUNCTION("iferror(split(AJ789,""|""),"""")"),"")</f>
        <v/>
      </c>
      <c r="AL789" s="111"/>
      <c r="AM789" s="111"/>
      <c r="AN789" s="118" t="str">
        <f>IFERROR(__xludf.DUMMYFUNCTION("if(J789="""","""",GOOGLETRANSLATE(J789,""auto"",""en""))"),"")</f>
        <v/>
      </c>
      <c r="AO789" s="111" t="str">
        <f>IFERROR(__xludf.DUMMYFUNCTION("if(K789="""","""",GOOGLETRANSLATE(K789,""auto"",""en""))"),"")</f>
        <v/>
      </c>
      <c r="AP789" s="111" t="str">
        <f>IFERROR(__xludf.DUMMYFUNCTION("if(M789="""","""",GOOGLETRANSLATE(M789,""auto"",""en""))"),"")</f>
        <v/>
      </c>
      <c r="AQ789" s="111" t="str">
        <f>IFERROR(__xludf.DUMMYFUNCTION("if(O789="""","""",GOOGLETRANSLATE(O789,""auto"",""en""))"),"")</f>
        <v/>
      </c>
      <c r="AR789" s="111" t="str">
        <f>IFERROR(__xludf.DUMMYFUNCTION("if(Q789="""","""",GOOGLETRANSLATE(Q789,""auto"",""en""))"),"")</f>
        <v/>
      </c>
      <c r="AS789" s="68" t="str">
        <f>IFERROR(__xludf.DUMMYFUNCTION("REGEXREPLACE(E789, ""\?.*"", """")
"),"")</f>
        <v/>
      </c>
      <c r="AT789" s="120" t="str">
        <f>IFERROR(__xludf.DUMMYFUNCTION("TEXTJOIN(CHAR(10)&amp;CHAR(10), TRUE,
  ""H1: "" &amp;
    IFERROR(INDEX(IMPORTXML(REGEXREPLACE(AS789,""\?.*"",""""),""//h1[1]""),1),""""),
  IFERROR(""H2/H3: "" &amp;
    TEXTJOIN(CHAR(10), TRUE,
      IMPORTXML(REGEXREPLACE(AS789,""\?.*"",""""),""//h2[normalize-spa"&amp;"ce()] | //h3[normalize-space()]"")
    ),""""),
  IFERROR(""Paragraphs: "" &amp;
    TEXTJOIN(CHAR(10)&amp;CHAR(10), TRUE,
      IMPORTXML(REGEXREPLACE(AS789,""\?.*"",""""),
        ""//article//p[normalize-space()] | //div[contains(@class,'entry-content') or con"&amp;"tains(@class,'post-content') or contains(@class,'single-content') or contains(@class,'content') or contains(@class,'article')]//p[normalize-space()]""
      )
    ),"""")
)
"),"H1: ")</f>
        <v>H1: </v>
      </c>
      <c r="AU789" s="68" t="str">
        <f t="shared" si="5"/>
        <v/>
      </c>
      <c r="AV789" s="68" t="str">
        <f t="shared" si="6"/>
        <v/>
      </c>
      <c r="AW789" s="68" t="str">
        <f t="shared" si="7"/>
        <v/>
      </c>
      <c r="AX789" s="77"/>
    </row>
    <row r="790">
      <c r="A790" s="68"/>
      <c r="B790" s="68"/>
      <c r="C790" s="69"/>
      <c r="D790" s="68"/>
      <c r="E790" s="68"/>
      <c r="F790" s="68"/>
      <c r="G790" s="68"/>
      <c r="H790" s="68" t="str">
        <f t="shared" si="1"/>
        <v/>
      </c>
      <c r="I790" s="68"/>
      <c r="J790" s="111"/>
      <c r="K790" s="111"/>
      <c r="L790" s="122" t="b">
        <v>0</v>
      </c>
      <c r="M790" s="111"/>
      <c r="N790" s="109" t="b">
        <v>0</v>
      </c>
      <c r="O790" s="111"/>
      <c r="P790" s="109" t="b">
        <v>0</v>
      </c>
      <c r="Q790" s="111"/>
      <c r="R790" s="109" t="b">
        <v>0</v>
      </c>
      <c r="S790" s="111"/>
      <c r="T790" s="111"/>
      <c r="U790" s="111"/>
      <c r="V790" s="111"/>
      <c r="W790" s="111"/>
      <c r="X790" s="111"/>
      <c r="Y790" s="70" t="str">
        <f t="shared" si="8"/>
        <v/>
      </c>
      <c r="Z790" s="111"/>
      <c r="AA790" s="112" t="str">
        <f t="shared" si="2"/>
        <v>Missing Info</v>
      </c>
      <c r="AB790" s="113" t="str">
        <f>LET(
  completed, AA790="Complete",
  approved, AG790="Approved",
  srcVal,   IFERROR(VLOOKUP(D790, Lookup!A:F, 2, FALSE), ""),
  campVal,  IFERROR(VLOOKUP(D790, Lookup!A:F, 3, FALSE), ""),
  medVal,   IFERROR(VLOOKUP(D790, Lookup!A:F, 4, FALSE), ""),
  contVal,  IFERROR(VLOOKUP(D790, Lookup!A:F, 5, FALSE), ""),
  placeVal, IFERROR(VLOOKUP(D790, Lookup!A:F, 6, FALSE), ""),
  baseURL, AS790 &amp; "?",
  utm_source,   Lookup!$B$4 &amp; srcVal,
  utm_campaign, Lookup!$C$4 &amp; campVal,
  utm_medium,   Lookup!$D$4 &amp; medVal,
  utm_content,  Lookup!$E$4 &amp; contVal,
  utm_place,    Lookup!$F$4 &amp; placeVal,
  extras, "&amp;utm_term=" &amp; Y790 &amp; "&amp;adCreative=" &amp; AW790 &amp; "&amp;suggestedTerms=" &amp; AU790,
  IF(
    NOT(completed),
    "Missing Info",
    IF(
      NOT(approved),
      "Awaiting Approval",
      baseURL &amp; utm_source &amp; utm_campaign &amp; utm_medium &amp; utm_content &amp; utm_place &amp; extras
    )
  )
)</f>
        <v>Missing Info</v>
      </c>
      <c r="AC790" s="72" t="str">
        <f t="shared" si="3"/>
        <v/>
      </c>
      <c r="AD790" s="68"/>
      <c r="AE790" s="106"/>
      <c r="AF790" s="114" t="str">
        <f t="shared" si="4"/>
        <v/>
      </c>
      <c r="AG790" s="76"/>
      <c r="AH790" s="111"/>
      <c r="AI790" s="115"/>
      <c r="AJ790" s="68"/>
      <c r="AK790" s="124" t="str">
        <f>IFERROR(__xludf.DUMMYFUNCTION("iferror(split(AJ790,""|""),"""")"),"")</f>
        <v/>
      </c>
      <c r="AL790" s="111"/>
      <c r="AM790" s="111"/>
      <c r="AN790" s="118" t="str">
        <f>IFERROR(__xludf.DUMMYFUNCTION("if(J790="""","""",GOOGLETRANSLATE(J790,""auto"",""en""))"),"")</f>
        <v/>
      </c>
      <c r="AO790" s="111" t="str">
        <f>IFERROR(__xludf.DUMMYFUNCTION("if(K790="""","""",GOOGLETRANSLATE(K790,""auto"",""en""))"),"")</f>
        <v/>
      </c>
      <c r="AP790" s="111" t="str">
        <f>IFERROR(__xludf.DUMMYFUNCTION("if(M790="""","""",GOOGLETRANSLATE(M790,""auto"",""en""))"),"")</f>
        <v/>
      </c>
      <c r="AQ790" s="111" t="str">
        <f>IFERROR(__xludf.DUMMYFUNCTION("if(O790="""","""",GOOGLETRANSLATE(O790,""auto"",""en""))"),"")</f>
        <v/>
      </c>
      <c r="AR790" s="111" t="str">
        <f>IFERROR(__xludf.DUMMYFUNCTION("if(Q790="""","""",GOOGLETRANSLATE(Q790,""auto"",""en""))"),"")</f>
        <v/>
      </c>
      <c r="AS790" s="68" t="str">
        <f>IFERROR(__xludf.DUMMYFUNCTION("REGEXREPLACE(E790, ""\?.*"", """")
"),"")</f>
        <v/>
      </c>
      <c r="AT790" s="120" t="str">
        <f>IFERROR(__xludf.DUMMYFUNCTION("TEXTJOIN(CHAR(10)&amp;CHAR(10), TRUE,
  ""H1: "" &amp;
    IFERROR(INDEX(IMPORTXML(REGEXREPLACE(AS790,""\?.*"",""""),""//h1[1]""),1),""""),
  IFERROR(""H2/H3: "" &amp;
    TEXTJOIN(CHAR(10), TRUE,
      IMPORTXML(REGEXREPLACE(AS790,""\?.*"",""""),""//h2[normalize-spa"&amp;"ce()] | //h3[normalize-space()]"")
    ),""""),
  IFERROR(""Paragraphs: "" &amp;
    TEXTJOIN(CHAR(10)&amp;CHAR(10), TRUE,
      IMPORTXML(REGEXREPLACE(AS790,""\?.*"",""""),
        ""//article//p[normalize-space()] | //div[contains(@class,'entry-content') or con"&amp;"tains(@class,'post-content') or contains(@class,'single-content') or contains(@class,'content') or contains(@class,'article')]//p[normalize-space()]""
      )
    ),"""")
)
"),"H1: ")</f>
        <v>H1: </v>
      </c>
      <c r="AU790" s="68" t="str">
        <f t="shared" si="5"/>
        <v/>
      </c>
      <c r="AV790" s="68" t="str">
        <f t="shared" si="6"/>
        <v/>
      </c>
      <c r="AW790" s="68" t="str">
        <f t="shared" si="7"/>
        <v/>
      </c>
      <c r="AX790" s="77"/>
    </row>
    <row r="791">
      <c r="A791" s="68"/>
      <c r="B791" s="68"/>
      <c r="C791" s="69"/>
      <c r="D791" s="68"/>
      <c r="E791" s="68"/>
      <c r="F791" s="68"/>
      <c r="G791" s="68"/>
      <c r="H791" s="68" t="str">
        <f t="shared" si="1"/>
        <v/>
      </c>
      <c r="I791" s="68"/>
      <c r="J791" s="111"/>
      <c r="K791" s="111"/>
      <c r="L791" s="122" t="b">
        <v>0</v>
      </c>
      <c r="M791" s="111"/>
      <c r="N791" s="109" t="b">
        <v>0</v>
      </c>
      <c r="O791" s="111"/>
      <c r="P791" s="109" t="b">
        <v>0</v>
      </c>
      <c r="Q791" s="111"/>
      <c r="R791" s="109" t="b">
        <v>0</v>
      </c>
      <c r="S791" s="111"/>
      <c r="T791" s="111"/>
      <c r="U791" s="111"/>
      <c r="V791" s="111"/>
      <c r="W791" s="111"/>
      <c r="X791" s="111"/>
      <c r="Y791" s="70" t="str">
        <f t="shared" si="8"/>
        <v/>
      </c>
      <c r="Z791" s="111"/>
      <c r="AA791" s="112" t="str">
        <f t="shared" si="2"/>
        <v>Missing Info</v>
      </c>
      <c r="AB791" s="113" t="str">
        <f>LET(
  completed, AA791="Complete",
  approved, AG791="Approved",
  srcVal,   IFERROR(VLOOKUP(D791, Lookup!A:F, 2, FALSE), ""),
  campVal,  IFERROR(VLOOKUP(D791, Lookup!A:F, 3, FALSE), ""),
  medVal,   IFERROR(VLOOKUP(D791, Lookup!A:F, 4, FALSE), ""),
  contVal,  IFERROR(VLOOKUP(D791, Lookup!A:F, 5, FALSE), ""),
  placeVal, IFERROR(VLOOKUP(D791, Lookup!A:F, 6, FALSE), ""),
  baseURL, AS791 &amp; "?",
  utm_source,   Lookup!$B$4 &amp; srcVal,
  utm_campaign, Lookup!$C$4 &amp; campVal,
  utm_medium,   Lookup!$D$4 &amp; medVal,
  utm_content,  Lookup!$E$4 &amp; contVal,
  utm_place,    Lookup!$F$4 &amp; placeVal,
  extras, "&amp;utm_term=" &amp; Y791 &amp; "&amp;adCreative=" &amp; AW791 &amp; "&amp;suggestedTerms=" &amp; AU791,
  IF(
    NOT(completed),
    "Missing Info",
    IF(
      NOT(approved),
      "Awaiting Approval",
      baseURL &amp; utm_source &amp; utm_campaign &amp; utm_medium &amp; utm_content &amp; utm_place &amp; extras
    )
  )
)</f>
        <v>Missing Info</v>
      </c>
      <c r="AC791" s="72" t="str">
        <f t="shared" si="3"/>
        <v/>
      </c>
      <c r="AD791" s="68"/>
      <c r="AE791" s="106"/>
      <c r="AF791" s="114" t="str">
        <f t="shared" si="4"/>
        <v/>
      </c>
      <c r="AG791" s="76"/>
      <c r="AH791" s="111"/>
      <c r="AI791" s="115"/>
      <c r="AJ791" s="68"/>
      <c r="AK791" s="124" t="str">
        <f>IFERROR(__xludf.DUMMYFUNCTION("iferror(split(AJ791,""|""),"""")"),"")</f>
        <v/>
      </c>
      <c r="AL791" s="111"/>
      <c r="AM791" s="111"/>
      <c r="AN791" s="118" t="str">
        <f>IFERROR(__xludf.DUMMYFUNCTION("if(J791="""","""",GOOGLETRANSLATE(J791,""auto"",""en""))"),"")</f>
        <v/>
      </c>
      <c r="AO791" s="111" t="str">
        <f>IFERROR(__xludf.DUMMYFUNCTION("if(K791="""","""",GOOGLETRANSLATE(K791,""auto"",""en""))"),"")</f>
        <v/>
      </c>
      <c r="AP791" s="111" t="str">
        <f>IFERROR(__xludf.DUMMYFUNCTION("if(M791="""","""",GOOGLETRANSLATE(M791,""auto"",""en""))"),"")</f>
        <v/>
      </c>
      <c r="AQ791" s="111" t="str">
        <f>IFERROR(__xludf.DUMMYFUNCTION("if(O791="""","""",GOOGLETRANSLATE(O791,""auto"",""en""))"),"")</f>
        <v/>
      </c>
      <c r="AR791" s="111" t="str">
        <f>IFERROR(__xludf.DUMMYFUNCTION("if(Q791="""","""",GOOGLETRANSLATE(Q791,""auto"",""en""))"),"")</f>
        <v/>
      </c>
      <c r="AS791" s="68" t="str">
        <f>IFERROR(__xludf.DUMMYFUNCTION("REGEXREPLACE(E791, ""\?.*"", """")
"),"")</f>
        <v/>
      </c>
      <c r="AT791" s="120" t="str">
        <f>IFERROR(__xludf.DUMMYFUNCTION("TEXTJOIN(CHAR(10)&amp;CHAR(10), TRUE,
  ""H1: "" &amp;
    IFERROR(INDEX(IMPORTXML(REGEXREPLACE(AS791,""\?.*"",""""),""//h1[1]""),1),""""),
  IFERROR(""H2/H3: "" &amp;
    TEXTJOIN(CHAR(10), TRUE,
      IMPORTXML(REGEXREPLACE(AS791,""\?.*"",""""),""//h2[normalize-spa"&amp;"ce()] | //h3[normalize-space()]"")
    ),""""),
  IFERROR(""Paragraphs: "" &amp;
    TEXTJOIN(CHAR(10)&amp;CHAR(10), TRUE,
      IMPORTXML(REGEXREPLACE(AS791,""\?.*"",""""),
        ""//article//p[normalize-space()] | //div[contains(@class,'entry-content') or con"&amp;"tains(@class,'post-content') or contains(@class,'single-content') or contains(@class,'content') or contains(@class,'article')]//p[normalize-space()]""
      )
    ),"""")
)
"),"H1: ")</f>
        <v>H1: </v>
      </c>
      <c r="AU791" s="68" t="str">
        <f t="shared" si="5"/>
        <v/>
      </c>
      <c r="AV791" s="68" t="str">
        <f t="shared" si="6"/>
        <v/>
      </c>
      <c r="AW791" s="68" t="str">
        <f t="shared" si="7"/>
        <v/>
      </c>
      <c r="AX791" s="77"/>
    </row>
    <row r="792">
      <c r="A792" s="68"/>
      <c r="B792" s="68"/>
      <c r="C792" s="69"/>
      <c r="D792" s="68"/>
      <c r="E792" s="68"/>
      <c r="F792" s="68"/>
      <c r="G792" s="68"/>
      <c r="H792" s="68" t="str">
        <f t="shared" si="1"/>
        <v/>
      </c>
      <c r="I792" s="68"/>
      <c r="J792" s="111"/>
      <c r="K792" s="111"/>
      <c r="L792" s="122" t="b">
        <v>0</v>
      </c>
      <c r="M792" s="111"/>
      <c r="N792" s="109" t="b">
        <v>0</v>
      </c>
      <c r="O792" s="111"/>
      <c r="P792" s="109" t="b">
        <v>0</v>
      </c>
      <c r="Q792" s="111"/>
      <c r="R792" s="109" t="b">
        <v>0</v>
      </c>
      <c r="S792" s="111"/>
      <c r="T792" s="111"/>
      <c r="U792" s="111"/>
      <c r="V792" s="111"/>
      <c r="W792" s="111"/>
      <c r="X792" s="111"/>
      <c r="Y792" s="70" t="str">
        <f t="shared" si="8"/>
        <v/>
      </c>
      <c r="Z792" s="111"/>
      <c r="AA792" s="112" t="str">
        <f t="shared" si="2"/>
        <v>Missing Info</v>
      </c>
      <c r="AB792" s="113" t="str">
        <f>LET(
  completed, AA792="Complete",
  approved, AG792="Approved",
  srcVal,   IFERROR(VLOOKUP(D792, Lookup!A:F, 2, FALSE), ""),
  campVal,  IFERROR(VLOOKUP(D792, Lookup!A:F, 3, FALSE), ""),
  medVal,   IFERROR(VLOOKUP(D792, Lookup!A:F, 4, FALSE), ""),
  contVal,  IFERROR(VLOOKUP(D792, Lookup!A:F, 5, FALSE), ""),
  placeVal, IFERROR(VLOOKUP(D792, Lookup!A:F, 6, FALSE), ""),
  baseURL, AS792 &amp; "?",
  utm_source,   Lookup!$B$4 &amp; srcVal,
  utm_campaign, Lookup!$C$4 &amp; campVal,
  utm_medium,   Lookup!$D$4 &amp; medVal,
  utm_content,  Lookup!$E$4 &amp; contVal,
  utm_place,    Lookup!$F$4 &amp; placeVal,
  extras, "&amp;utm_term=" &amp; Y792 &amp; "&amp;adCreative=" &amp; AW792 &amp; "&amp;suggestedTerms=" &amp; AU792,
  IF(
    NOT(completed),
    "Missing Info",
    IF(
      NOT(approved),
      "Awaiting Approval",
      baseURL &amp; utm_source &amp; utm_campaign &amp; utm_medium &amp; utm_content &amp; utm_place &amp; extras
    )
  )
)</f>
        <v>Missing Info</v>
      </c>
      <c r="AC792" s="72" t="str">
        <f t="shared" si="3"/>
        <v/>
      </c>
      <c r="AD792" s="68"/>
      <c r="AE792" s="106"/>
      <c r="AF792" s="114" t="str">
        <f t="shared" si="4"/>
        <v/>
      </c>
      <c r="AG792" s="76"/>
      <c r="AH792" s="111"/>
      <c r="AI792" s="115"/>
      <c r="AJ792" s="68"/>
      <c r="AK792" s="124" t="str">
        <f>IFERROR(__xludf.DUMMYFUNCTION("iferror(split(AJ792,""|""),"""")"),"")</f>
        <v/>
      </c>
      <c r="AL792" s="111"/>
      <c r="AM792" s="111"/>
      <c r="AN792" s="118" t="str">
        <f>IFERROR(__xludf.DUMMYFUNCTION("if(J792="""","""",GOOGLETRANSLATE(J792,""auto"",""en""))"),"")</f>
        <v/>
      </c>
      <c r="AO792" s="111" t="str">
        <f>IFERROR(__xludf.DUMMYFUNCTION("if(K792="""","""",GOOGLETRANSLATE(K792,""auto"",""en""))"),"")</f>
        <v/>
      </c>
      <c r="AP792" s="111" t="str">
        <f>IFERROR(__xludf.DUMMYFUNCTION("if(M792="""","""",GOOGLETRANSLATE(M792,""auto"",""en""))"),"")</f>
        <v/>
      </c>
      <c r="AQ792" s="111" t="str">
        <f>IFERROR(__xludf.DUMMYFUNCTION("if(O792="""","""",GOOGLETRANSLATE(O792,""auto"",""en""))"),"")</f>
        <v/>
      </c>
      <c r="AR792" s="111" t="str">
        <f>IFERROR(__xludf.DUMMYFUNCTION("if(Q792="""","""",GOOGLETRANSLATE(Q792,""auto"",""en""))"),"")</f>
        <v/>
      </c>
      <c r="AS792" s="68" t="str">
        <f>IFERROR(__xludf.DUMMYFUNCTION("REGEXREPLACE(E792, ""\?.*"", """")
"),"")</f>
        <v/>
      </c>
      <c r="AT792" s="120" t="str">
        <f>IFERROR(__xludf.DUMMYFUNCTION("TEXTJOIN(CHAR(10)&amp;CHAR(10), TRUE,
  ""H1: "" &amp;
    IFERROR(INDEX(IMPORTXML(REGEXREPLACE(AS792,""\?.*"",""""),""//h1[1]""),1),""""),
  IFERROR(""H2/H3: "" &amp;
    TEXTJOIN(CHAR(10), TRUE,
      IMPORTXML(REGEXREPLACE(AS792,""\?.*"",""""),""//h2[normalize-spa"&amp;"ce()] | //h3[normalize-space()]"")
    ),""""),
  IFERROR(""Paragraphs: "" &amp;
    TEXTJOIN(CHAR(10)&amp;CHAR(10), TRUE,
      IMPORTXML(REGEXREPLACE(AS792,""\?.*"",""""),
        ""//article//p[normalize-space()] | //div[contains(@class,'entry-content') or con"&amp;"tains(@class,'post-content') or contains(@class,'single-content') or contains(@class,'content') or contains(@class,'article')]//p[normalize-space()]""
      )
    ),"""")
)
"),"H1: ")</f>
        <v>H1: </v>
      </c>
      <c r="AU792" s="68" t="str">
        <f t="shared" si="5"/>
        <v/>
      </c>
      <c r="AV792" s="68" t="str">
        <f t="shared" si="6"/>
        <v/>
      </c>
      <c r="AW792" s="68" t="str">
        <f t="shared" si="7"/>
        <v/>
      </c>
      <c r="AX792" s="77"/>
    </row>
    <row r="793">
      <c r="A793" s="68"/>
      <c r="B793" s="68"/>
      <c r="C793" s="69"/>
      <c r="D793" s="68"/>
      <c r="E793" s="68"/>
      <c r="F793" s="68"/>
      <c r="G793" s="68"/>
      <c r="H793" s="68" t="str">
        <f t="shared" si="1"/>
        <v/>
      </c>
      <c r="I793" s="68"/>
      <c r="J793" s="111"/>
      <c r="K793" s="111"/>
      <c r="L793" s="122" t="b">
        <v>0</v>
      </c>
      <c r="M793" s="111"/>
      <c r="N793" s="109" t="b">
        <v>0</v>
      </c>
      <c r="O793" s="111"/>
      <c r="P793" s="109" t="b">
        <v>0</v>
      </c>
      <c r="Q793" s="111"/>
      <c r="R793" s="109" t="b">
        <v>0</v>
      </c>
      <c r="S793" s="111"/>
      <c r="T793" s="111"/>
      <c r="U793" s="111"/>
      <c r="V793" s="111"/>
      <c r="W793" s="111"/>
      <c r="X793" s="111"/>
      <c r="Y793" s="70" t="str">
        <f t="shared" si="8"/>
        <v/>
      </c>
      <c r="Z793" s="111"/>
      <c r="AA793" s="112" t="str">
        <f t="shared" si="2"/>
        <v>Missing Info</v>
      </c>
      <c r="AB793" s="113" t="str">
        <f>LET(
  completed, AA793="Complete",
  approved, AG793="Approved",
  srcVal,   IFERROR(VLOOKUP(D793, Lookup!A:F, 2, FALSE), ""),
  campVal,  IFERROR(VLOOKUP(D793, Lookup!A:F, 3, FALSE), ""),
  medVal,   IFERROR(VLOOKUP(D793, Lookup!A:F, 4, FALSE), ""),
  contVal,  IFERROR(VLOOKUP(D793, Lookup!A:F, 5, FALSE), ""),
  placeVal, IFERROR(VLOOKUP(D793, Lookup!A:F, 6, FALSE), ""),
  baseURL, AS793 &amp; "?",
  utm_source,   Lookup!$B$4 &amp; srcVal,
  utm_campaign, Lookup!$C$4 &amp; campVal,
  utm_medium,   Lookup!$D$4 &amp; medVal,
  utm_content,  Lookup!$E$4 &amp; contVal,
  utm_place,    Lookup!$F$4 &amp; placeVal,
  extras, "&amp;utm_term=" &amp; Y793 &amp; "&amp;adCreative=" &amp; AW793 &amp; "&amp;suggestedTerms=" &amp; AU793,
  IF(
    NOT(completed),
    "Missing Info",
    IF(
      NOT(approved),
      "Awaiting Approval",
      baseURL &amp; utm_source &amp; utm_campaign &amp; utm_medium &amp; utm_content &amp; utm_place &amp; extras
    )
  )
)</f>
        <v>Missing Info</v>
      </c>
      <c r="AC793" s="72" t="str">
        <f t="shared" si="3"/>
        <v/>
      </c>
      <c r="AD793" s="68"/>
      <c r="AE793" s="106"/>
      <c r="AF793" s="114" t="str">
        <f t="shared" si="4"/>
        <v/>
      </c>
      <c r="AG793" s="76"/>
      <c r="AH793" s="111"/>
      <c r="AI793" s="115"/>
      <c r="AJ793" s="68"/>
      <c r="AK793" s="124" t="str">
        <f>IFERROR(__xludf.DUMMYFUNCTION("iferror(split(AJ793,""|""),"""")"),"")</f>
        <v/>
      </c>
      <c r="AL793" s="111"/>
      <c r="AM793" s="111"/>
      <c r="AN793" s="118" t="str">
        <f>IFERROR(__xludf.DUMMYFUNCTION("if(J793="""","""",GOOGLETRANSLATE(J793,""auto"",""en""))"),"")</f>
        <v/>
      </c>
      <c r="AO793" s="111" t="str">
        <f>IFERROR(__xludf.DUMMYFUNCTION("if(K793="""","""",GOOGLETRANSLATE(K793,""auto"",""en""))"),"")</f>
        <v/>
      </c>
      <c r="AP793" s="111" t="str">
        <f>IFERROR(__xludf.DUMMYFUNCTION("if(M793="""","""",GOOGLETRANSLATE(M793,""auto"",""en""))"),"")</f>
        <v/>
      </c>
      <c r="AQ793" s="111" t="str">
        <f>IFERROR(__xludf.DUMMYFUNCTION("if(O793="""","""",GOOGLETRANSLATE(O793,""auto"",""en""))"),"")</f>
        <v/>
      </c>
      <c r="AR793" s="111" t="str">
        <f>IFERROR(__xludf.DUMMYFUNCTION("if(Q793="""","""",GOOGLETRANSLATE(Q793,""auto"",""en""))"),"")</f>
        <v/>
      </c>
      <c r="AS793" s="68" t="str">
        <f>IFERROR(__xludf.DUMMYFUNCTION("REGEXREPLACE(E793, ""\?.*"", """")
"),"")</f>
        <v/>
      </c>
      <c r="AT793" s="120" t="str">
        <f>IFERROR(__xludf.DUMMYFUNCTION("TEXTJOIN(CHAR(10)&amp;CHAR(10), TRUE,
  ""H1: "" &amp;
    IFERROR(INDEX(IMPORTXML(REGEXREPLACE(AS793,""\?.*"",""""),""//h1[1]""),1),""""),
  IFERROR(""H2/H3: "" &amp;
    TEXTJOIN(CHAR(10), TRUE,
      IMPORTXML(REGEXREPLACE(AS793,""\?.*"",""""),""//h2[normalize-spa"&amp;"ce()] | //h3[normalize-space()]"")
    ),""""),
  IFERROR(""Paragraphs: "" &amp;
    TEXTJOIN(CHAR(10)&amp;CHAR(10), TRUE,
      IMPORTXML(REGEXREPLACE(AS793,""\?.*"",""""),
        ""//article//p[normalize-space()] | //div[contains(@class,'entry-content') or con"&amp;"tains(@class,'post-content') or contains(@class,'single-content') or contains(@class,'content') or contains(@class,'article')]//p[normalize-space()]""
      )
    ),"""")
)
"),"H1: ")</f>
        <v>H1: </v>
      </c>
      <c r="AU793" s="68" t="str">
        <f t="shared" si="5"/>
        <v/>
      </c>
      <c r="AV793" s="68" t="str">
        <f t="shared" si="6"/>
        <v/>
      </c>
      <c r="AW793" s="68" t="str">
        <f t="shared" si="7"/>
        <v/>
      </c>
      <c r="AX793" s="77"/>
    </row>
    <row r="794">
      <c r="A794" s="68"/>
      <c r="B794" s="68"/>
      <c r="C794" s="69"/>
      <c r="D794" s="68"/>
      <c r="E794" s="68"/>
      <c r="F794" s="68"/>
      <c r="G794" s="68"/>
      <c r="H794" s="68" t="str">
        <f t="shared" si="1"/>
        <v/>
      </c>
      <c r="I794" s="68"/>
      <c r="J794" s="111"/>
      <c r="K794" s="111"/>
      <c r="L794" s="122" t="b">
        <v>0</v>
      </c>
      <c r="M794" s="111"/>
      <c r="N794" s="109" t="b">
        <v>0</v>
      </c>
      <c r="O794" s="111"/>
      <c r="P794" s="109" t="b">
        <v>0</v>
      </c>
      <c r="Q794" s="111"/>
      <c r="R794" s="109" t="b">
        <v>0</v>
      </c>
      <c r="S794" s="111"/>
      <c r="T794" s="111"/>
      <c r="U794" s="111"/>
      <c r="V794" s="111"/>
      <c r="W794" s="111"/>
      <c r="X794" s="111"/>
      <c r="Y794" s="70" t="str">
        <f t="shared" si="8"/>
        <v/>
      </c>
      <c r="Z794" s="111"/>
      <c r="AA794" s="112" t="str">
        <f t="shared" si="2"/>
        <v>Missing Info</v>
      </c>
      <c r="AB794" s="113" t="str">
        <f>LET(
  completed, AA794="Complete",
  approved, AG794="Approved",
  srcVal,   IFERROR(VLOOKUP(D794, Lookup!A:F, 2, FALSE), ""),
  campVal,  IFERROR(VLOOKUP(D794, Lookup!A:F, 3, FALSE), ""),
  medVal,   IFERROR(VLOOKUP(D794, Lookup!A:F, 4, FALSE), ""),
  contVal,  IFERROR(VLOOKUP(D794, Lookup!A:F, 5, FALSE), ""),
  placeVal, IFERROR(VLOOKUP(D794, Lookup!A:F, 6, FALSE), ""),
  baseURL, AS794 &amp; "?",
  utm_source,   Lookup!$B$4 &amp; srcVal,
  utm_campaign, Lookup!$C$4 &amp; campVal,
  utm_medium,   Lookup!$D$4 &amp; medVal,
  utm_content,  Lookup!$E$4 &amp; contVal,
  utm_place,    Lookup!$F$4 &amp; placeVal,
  extras, "&amp;utm_term=" &amp; Y794 &amp; "&amp;adCreative=" &amp; AW794 &amp; "&amp;suggestedTerms=" &amp; AU794,
  IF(
    NOT(completed),
    "Missing Info",
    IF(
      NOT(approved),
      "Awaiting Approval",
      baseURL &amp; utm_source &amp; utm_campaign &amp; utm_medium &amp; utm_content &amp; utm_place &amp; extras
    )
  )
)</f>
        <v>Missing Info</v>
      </c>
      <c r="AC794" s="72" t="str">
        <f t="shared" si="3"/>
        <v/>
      </c>
      <c r="AD794" s="68"/>
      <c r="AE794" s="106"/>
      <c r="AF794" s="114" t="str">
        <f t="shared" si="4"/>
        <v/>
      </c>
      <c r="AG794" s="76"/>
      <c r="AH794" s="111"/>
      <c r="AI794" s="115"/>
      <c r="AJ794" s="68"/>
      <c r="AK794" s="124" t="str">
        <f>IFERROR(__xludf.DUMMYFUNCTION("iferror(split(AJ794,""|""),"""")"),"")</f>
        <v/>
      </c>
      <c r="AL794" s="111"/>
      <c r="AM794" s="111"/>
      <c r="AN794" s="118" t="str">
        <f>IFERROR(__xludf.DUMMYFUNCTION("if(J794="""","""",GOOGLETRANSLATE(J794,""auto"",""en""))"),"")</f>
        <v/>
      </c>
      <c r="AO794" s="111" t="str">
        <f>IFERROR(__xludf.DUMMYFUNCTION("if(K794="""","""",GOOGLETRANSLATE(K794,""auto"",""en""))"),"")</f>
        <v/>
      </c>
      <c r="AP794" s="111" t="str">
        <f>IFERROR(__xludf.DUMMYFUNCTION("if(M794="""","""",GOOGLETRANSLATE(M794,""auto"",""en""))"),"")</f>
        <v/>
      </c>
      <c r="AQ794" s="111" t="str">
        <f>IFERROR(__xludf.DUMMYFUNCTION("if(O794="""","""",GOOGLETRANSLATE(O794,""auto"",""en""))"),"")</f>
        <v/>
      </c>
      <c r="AR794" s="111" t="str">
        <f>IFERROR(__xludf.DUMMYFUNCTION("if(Q794="""","""",GOOGLETRANSLATE(Q794,""auto"",""en""))"),"")</f>
        <v/>
      </c>
      <c r="AS794" s="68" t="str">
        <f>IFERROR(__xludf.DUMMYFUNCTION("REGEXREPLACE(E794, ""\?.*"", """")
"),"")</f>
        <v/>
      </c>
      <c r="AT794" s="120" t="str">
        <f>IFERROR(__xludf.DUMMYFUNCTION("TEXTJOIN(CHAR(10)&amp;CHAR(10), TRUE,
  ""H1: "" &amp;
    IFERROR(INDEX(IMPORTXML(REGEXREPLACE(AS794,""\?.*"",""""),""//h1[1]""),1),""""),
  IFERROR(""H2/H3: "" &amp;
    TEXTJOIN(CHAR(10), TRUE,
      IMPORTXML(REGEXREPLACE(AS794,""\?.*"",""""),""//h2[normalize-spa"&amp;"ce()] | //h3[normalize-space()]"")
    ),""""),
  IFERROR(""Paragraphs: "" &amp;
    TEXTJOIN(CHAR(10)&amp;CHAR(10), TRUE,
      IMPORTXML(REGEXREPLACE(AS794,""\?.*"",""""),
        ""//article//p[normalize-space()] | //div[contains(@class,'entry-content') or con"&amp;"tains(@class,'post-content') or contains(@class,'single-content') or contains(@class,'content') or contains(@class,'article')]//p[normalize-space()]""
      )
    ),"""")
)
"),"H1: ")</f>
        <v>H1: </v>
      </c>
      <c r="AU794" s="68" t="str">
        <f t="shared" si="5"/>
        <v/>
      </c>
      <c r="AV794" s="68" t="str">
        <f t="shared" si="6"/>
        <v/>
      </c>
      <c r="AW794" s="68" t="str">
        <f t="shared" si="7"/>
        <v/>
      </c>
      <c r="AX794" s="77"/>
    </row>
    <row r="795">
      <c r="A795" s="68"/>
      <c r="B795" s="68"/>
      <c r="C795" s="69"/>
      <c r="D795" s="68"/>
      <c r="E795" s="68"/>
      <c r="F795" s="68"/>
      <c r="G795" s="68"/>
      <c r="H795" s="68" t="str">
        <f t="shared" si="1"/>
        <v/>
      </c>
      <c r="I795" s="68"/>
      <c r="J795" s="111"/>
      <c r="K795" s="111"/>
      <c r="L795" s="122" t="b">
        <v>0</v>
      </c>
      <c r="M795" s="111"/>
      <c r="N795" s="109" t="b">
        <v>0</v>
      </c>
      <c r="O795" s="111"/>
      <c r="P795" s="109" t="b">
        <v>0</v>
      </c>
      <c r="Q795" s="111"/>
      <c r="R795" s="109" t="b">
        <v>0</v>
      </c>
      <c r="S795" s="111"/>
      <c r="T795" s="111"/>
      <c r="U795" s="111"/>
      <c r="V795" s="111"/>
      <c r="W795" s="111"/>
      <c r="X795" s="111"/>
      <c r="Y795" s="70" t="str">
        <f t="shared" si="8"/>
        <v/>
      </c>
      <c r="Z795" s="111"/>
      <c r="AA795" s="112" t="str">
        <f t="shared" si="2"/>
        <v>Missing Info</v>
      </c>
      <c r="AB795" s="113" t="str">
        <f>LET(
  completed, AA795="Complete",
  approved, AG795="Approved",
  srcVal,   IFERROR(VLOOKUP(D795, Lookup!A:F, 2, FALSE), ""),
  campVal,  IFERROR(VLOOKUP(D795, Lookup!A:F, 3, FALSE), ""),
  medVal,   IFERROR(VLOOKUP(D795, Lookup!A:F, 4, FALSE), ""),
  contVal,  IFERROR(VLOOKUP(D795, Lookup!A:F, 5, FALSE), ""),
  placeVal, IFERROR(VLOOKUP(D795, Lookup!A:F, 6, FALSE), ""),
  baseURL, AS795 &amp; "?",
  utm_source,   Lookup!$B$4 &amp; srcVal,
  utm_campaign, Lookup!$C$4 &amp; campVal,
  utm_medium,   Lookup!$D$4 &amp; medVal,
  utm_content,  Lookup!$E$4 &amp; contVal,
  utm_place,    Lookup!$F$4 &amp; placeVal,
  extras, "&amp;utm_term=" &amp; Y795 &amp; "&amp;adCreative=" &amp; AW795 &amp; "&amp;suggestedTerms=" &amp; AU795,
  IF(
    NOT(completed),
    "Missing Info",
    IF(
      NOT(approved),
      "Awaiting Approval",
      baseURL &amp; utm_source &amp; utm_campaign &amp; utm_medium &amp; utm_content &amp; utm_place &amp; extras
    )
  )
)</f>
        <v>Missing Info</v>
      </c>
      <c r="AC795" s="72" t="str">
        <f t="shared" si="3"/>
        <v/>
      </c>
      <c r="AD795" s="68"/>
      <c r="AE795" s="106"/>
      <c r="AF795" s="114" t="str">
        <f t="shared" si="4"/>
        <v/>
      </c>
      <c r="AG795" s="76"/>
      <c r="AH795" s="111"/>
      <c r="AI795" s="115"/>
      <c r="AJ795" s="68"/>
      <c r="AK795" s="124" t="str">
        <f>IFERROR(__xludf.DUMMYFUNCTION("iferror(split(AJ795,""|""),"""")"),"")</f>
        <v/>
      </c>
      <c r="AL795" s="111"/>
      <c r="AM795" s="111"/>
      <c r="AN795" s="118" t="str">
        <f>IFERROR(__xludf.DUMMYFUNCTION("if(J795="""","""",GOOGLETRANSLATE(J795,""auto"",""en""))"),"")</f>
        <v/>
      </c>
      <c r="AO795" s="111" t="str">
        <f>IFERROR(__xludf.DUMMYFUNCTION("if(K795="""","""",GOOGLETRANSLATE(K795,""auto"",""en""))"),"")</f>
        <v/>
      </c>
      <c r="AP795" s="111" t="str">
        <f>IFERROR(__xludf.DUMMYFUNCTION("if(M795="""","""",GOOGLETRANSLATE(M795,""auto"",""en""))"),"")</f>
        <v/>
      </c>
      <c r="AQ795" s="111" t="str">
        <f>IFERROR(__xludf.DUMMYFUNCTION("if(O795="""","""",GOOGLETRANSLATE(O795,""auto"",""en""))"),"")</f>
        <v/>
      </c>
      <c r="AR795" s="111" t="str">
        <f>IFERROR(__xludf.DUMMYFUNCTION("if(Q795="""","""",GOOGLETRANSLATE(Q795,""auto"",""en""))"),"")</f>
        <v/>
      </c>
      <c r="AS795" s="68" t="str">
        <f>IFERROR(__xludf.DUMMYFUNCTION("REGEXREPLACE(E795, ""\?.*"", """")
"),"")</f>
        <v/>
      </c>
      <c r="AT795" s="120" t="str">
        <f>IFERROR(__xludf.DUMMYFUNCTION("TEXTJOIN(CHAR(10)&amp;CHAR(10), TRUE,
  ""H1: "" &amp;
    IFERROR(INDEX(IMPORTXML(REGEXREPLACE(AS795,""\?.*"",""""),""//h1[1]""),1),""""),
  IFERROR(""H2/H3: "" &amp;
    TEXTJOIN(CHAR(10), TRUE,
      IMPORTXML(REGEXREPLACE(AS795,""\?.*"",""""),""//h2[normalize-spa"&amp;"ce()] | //h3[normalize-space()]"")
    ),""""),
  IFERROR(""Paragraphs: "" &amp;
    TEXTJOIN(CHAR(10)&amp;CHAR(10), TRUE,
      IMPORTXML(REGEXREPLACE(AS795,""\?.*"",""""),
        ""//article//p[normalize-space()] | //div[contains(@class,'entry-content') or con"&amp;"tains(@class,'post-content') or contains(@class,'single-content') or contains(@class,'content') or contains(@class,'article')]//p[normalize-space()]""
      )
    ),"""")
)
"),"H1: ")</f>
        <v>H1: </v>
      </c>
      <c r="AU795" s="68" t="str">
        <f t="shared" si="5"/>
        <v/>
      </c>
      <c r="AV795" s="68" t="str">
        <f t="shared" si="6"/>
        <v/>
      </c>
      <c r="AW795" s="68" t="str">
        <f t="shared" si="7"/>
        <v/>
      </c>
      <c r="AX795" s="77"/>
    </row>
    <row r="796">
      <c r="A796" s="68"/>
      <c r="B796" s="68"/>
      <c r="C796" s="69"/>
      <c r="D796" s="68"/>
      <c r="E796" s="68"/>
      <c r="F796" s="68"/>
      <c r="G796" s="68"/>
      <c r="H796" s="68" t="str">
        <f t="shared" si="1"/>
        <v/>
      </c>
      <c r="I796" s="68"/>
      <c r="J796" s="111"/>
      <c r="K796" s="111"/>
      <c r="L796" s="122" t="b">
        <v>0</v>
      </c>
      <c r="M796" s="111"/>
      <c r="N796" s="109" t="b">
        <v>0</v>
      </c>
      <c r="O796" s="111"/>
      <c r="P796" s="109" t="b">
        <v>0</v>
      </c>
      <c r="Q796" s="111"/>
      <c r="R796" s="109" t="b">
        <v>0</v>
      </c>
      <c r="S796" s="111"/>
      <c r="T796" s="111"/>
      <c r="U796" s="111"/>
      <c r="V796" s="111"/>
      <c r="W796" s="111"/>
      <c r="X796" s="111"/>
      <c r="Y796" s="70" t="str">
        <f t="shared" si="8"/>
        <v/>
      </c>
      <c r="Z796" s="111"/>
      <c r="AA796" s="112" t="str">
        <f t="shared" si="2"/>
        <v>Missing Info</v>
      </c>
      <c r="AB796" s="113" t="str">
        <f>LET(
  completed, AA796="Complete",
  approved, AG796="Approved",
  srcVal,   IFERROR(VLOOKUP(D796, Lookup!A:F, 2, FALSE), ""),
  campVal,  IFERROR(VLOOKUP(D796, Lookup!A:F, 3, FALSE), ""),
  medVal,   IFERROR(VLOOKUP(D796, Lookup!A:F, 4, FALSE), ""),
  contVal,  IFERROR(VLOOKUP(D796, Lookup!A:F, 5, FALSE), ""),
  placeVal, IFERROR(VLOOKUP(D796, Lookup!A:F, 6, FALSE), ""),
  baseURL, AS796 &amp; "?",
  utm_source,   Lookup!$B$4 &amp; srcVal,
  utm_campaign, Lookup!$C$4 &amp; campVal,
  utm_medium,   Lookup!$D$4 &amp; medVal,
  utm_content,  Lookup!$E$4 &amp; contVal,
  utm_place,    Lookup!$F$4 &amp; placeVal,
  extras, "&amp;utm_term=" &amp; Y796 &amp; "&amp;adCreative=" &amp; AW796 &amp; "&amp;suggestedTerms=" &amp; AU796,
  IF(
    NOT(completed),
    "Missing Info",
    IF(
      NOT(approved),
      "Awaiting Approval",
      baseURL &amp; utm_source &amp; utm_campaign &amp; utm_medium &amp; utm_content &amp; utm_place &amp; extras
    )
  )
)</f>
        <v>Missing Info</v>
      </c>
      <c r="AC796" s="72" t="str">
        <f t="shared" si="3"/>
        <v/>
      </c>
      <c r="AD796" s="68"/>
      <c r="AE796" s="106"/>
      <c r="AF796" s="114" t="str">
        <f t="shared" si="4"/>
        <v/>
      </c>
      <c r="AG796" s="76"/>
      <c r="AH796" s="111"/>
      <c r="AI796" s="115"/>
      <c r="AJ796" s="68"/>
      <c r="AK796" s="124" t="str">
        <f>IFERROR(__xludf.DUMMYFUNCTION("iferror(split(AJ796,""|""),"""")"),"")</f>
        <v/>
      </c>
      <c r="AL796" s="111"/>
      <c r="AM796" s="111"/>
      <c r="AN796" s="118" t="str">
        <f>IFERROR(__xludf.DUMMYFUNCTION("if(J796="""","""",GOOGLETRANSLATE(J796,""auto"",""en""))"),"")</f>
        <v/>
      </c>
      <c r="AO796" s="111" t="str">
        <f>IFERROR(__xludf.DUMMYFUNCTION("if(K796="""","""",GOOGLETRANSLATE(K796,""auto"",""en""))"),"")</f>
        <v/>
      </c>
      <c r="AP796" s="111" t="str">
        <f>IFERROR(__xludf.DUMMYFUNCTION("if(M796="""","""",GOOGLETRANSLATE(M796,""auto"",""en""))"),"")</f>
        <v/>
      </c>
      <c r="AQ796" s="111" t="str">
        <f>IFERROR(__xludf.DUMMYFUNCTION("if(O796="""","""",GOOGLETRANSLATE(O796,""auto"",""en""))"),"")</f>
        <v/>
      </c>
      <c r="AR796" s="111" t="str">
        <f>IFERROR(__xludf.DUMMYFUNCTION("if(Q796="""","""",GOOGLETRANSLATE(Q796,""auto"",""en""))"),"")</f>
        <v/>
      </c>
      <c r="AS796" s="68" t="str">
        <f>IFERROR(__xludf.DUMMYFUNCTION("REGEXREPLACE(E796, ""\?.*"", """")
"),"")</f>
        <v/>
      </c>
      <c r="AT796" s="120" t="str">
        <f>IFERROR(__xludf.DUMMYFUNCTION("TEXTJOIN(CHAR(10)&amp;CHAR(10), TRUE,
  ""H1: "" &amp;
    IFERROR(INDEX(IMPORTXML(REGEXREPLACE(AS796,""\?.*"",""""),""//h1[1]""),1),""""),
  IFERROR(""H2/H3: "" &amp;
    TEXTJOIN(CHAR(10), TRUE,
      IMPORTXML(REGEXREPLACE(AS796,""\?.*"",""""),""//h2[normalize-spa"&amp;"ce()] | //h3[normalize-space()]"")
    ),""""),
  IFERROR(""Paragraphs: "" &amp;
    TEXTJOIN(CHAR(10)&amp;CHAR(10), TRUE,
      IMPORTXML(REGEXREPLACE(AS796,""\?.*"",""""),
        ""//article//p[normalize-space()] | //div[contains(@class,'entry-content') or con"&amp;"tains(@class,'post-content') or contains(@class,'single-content') or contains(@class,'content') or contains(@class,'article')]//p[normalize-space()]""
      )
    ),"""")
)
"),"H1: ")</f>
        <v>H1: </v>
      </c>
      <c r="AU796" s="68" t="str">
        <f t="shared" si="5"/>
        <v/>
      </c>
      <c r="AV796" s="68" t="str">
        <f t="shared" si="6"/>
        <v/>
      </c>
      <c r="AW796" s="68" t="str">
        <f t="shared" si="7"/>
        <v/>
      </c>
      <c r="AX796" s="77"/>
    </row>
    <row r="797">
      <c r="A797" s="68"/>
      <c r="B797" s="68"/>
      <c r="C797" s="69"/>
      <c r="D797" s="68"/>
      <c r="E797" s="68"/>
      <c r="F797" s="68"/>
      <c r="G797" s="68"/>
      <c r="H797" s="68" t="str">
        <f t="shared" si="1"/>
        <v/>
      </c>
      <c r="I797" s="68"/>
      <c r="J797" s="111"/>
      <c r="K797" s="111"/>
      <c r="L797" s="122" t="b">
        <v>0</v>
      </c>
      <c r="M797" s="111"/>
      <c r="N797" s="109" t="b">
        <v>0</v>
      </c>
      <c r="O797" s="111"/>
      <c r="P797" s="109" t="b">
        <v>0</v>
      </c>
      <c r="Q797" s="111"/>
      <c r="R797" s="109" t="b">
        <v>0</v>
      </c>
      <c r="S797" s="111"/>
      <c r="T797" s="111"/>
      <c r="U797" s="111"/>
      <c r="V797" s="111"/>
      <c r="W797" s="111"/>
      <c r="X797" s="111"/>
      <c r="Y797" s="70" t="str">
        <f t="shared" si="8"/>
        <v/>
      </c>
      <c r="Z797" s="111"/>
      <c r="AA797" s="112" t="str">
        <f t="shared" si="2"/>
        <v>Missing Info</v>
      </c>
      <c r="AB797" s="113" t="str">
        <f>LET(
  completed, AA797="Complete",
  approved, AG797="Approved",
  srcVal,   IFERROR(VLOOKUP(D797, Lookup!A:F, 2, FALSE), ""),
  campVal,  IFERROR(VLOOKUP(D797, Lookup!A:F, 3, FALSE), ""),
  medVal,   IFERROR(VLOOKUP(D797, Lookup!A:F, 4, FALSE), ""),
  contVal,  IFERROR(VLOOKUP(D797, Lookup!A:F, 5, FALSE), ""),
  placeVal, IFERROR(VLOOKUP(D797, Lookup!A:F, 6, FALSE), ""),
  baseURL, AS797 &amp; "?",
  utm_source,   Lookup!$B$4 &amp; srcVal,
  utm_campaign, Lookup!$C$4 &amp; campVal,
  utm_medium,   Lookup!$D$4 &amp; medVal,
  utm_content,  Lookup!$E$4 &amp; contVal,
  utm_place,    Lookup!$F$4 &amp; placeVal,
  extras, "&amp;utm_term=" &amp; Y797 &amp; "&amp;adCreative=" &amp; AW797 &amp; "&amp;suggestedTerms=" &amp; AU797,
  IF(
    NOT(completed),
    "Missing Info",
    IF(
      NOT(approved),
      "Awaiting Approval",
      baseURL &amp; utm_source &amp; utm_campaign &amp; utm_medium &amp; utm_content &amp; utm_place &amp; extras
    )
  )
)</f>
        <v>Missing Info</v>
      </c>
      <c r="AC797" s="72" t="str">
        <f t="shared" si="3"/>
        <v/>
      </c>
      <c r="AD797" s="68"/>
      <c r="AE797" s="106"/>
      <c r="AF797" s="114" t="str">
        <f t="shared" si="4"/>
        <v/>
      </c>
      <c r="AG797" s="76"/>
      <c r="AH797" s="111"/>
      <c r="AI797" s="115"/>
      <c r="AJ797" s="68"/>
      <c r="AK797" s="124" t="str">
        <f>IFERROR(__xludf.DUMMYFUNCTION("iferror(split(AJ797,""|""),"""")"),"")</f>
        <v/>
      </c>
      <c r="AL797" s="111"/>
      <c r="AM797" s="111"/>
      <c r="AN797" s="118" t="str">
        <f>IFERROR(__xludf.DUMMYFUNCTION("if(J797="""","""",GOOGLETRANSLATE(J797,""auto"",""en""))"),"")</f>
        <v/>
      </c>
      <c r="AO797" s="111" t="str">
        <f>IFERROR(__xludf.DUMMYFUNCTION("if(K797="""","""",GOOGLETRANSLATE(K797,""auto"",""en""))"),"")</f>
        <v/>
      </c>
      <c r="AP797" s="111" t="str">
        <f>IFERROR(__xludf.DUMMYFUNCTION("if(M797="""","""",GOOGLETRANSLATE(M797,""auto"",""en""))"),"")</f>
        <v/>
      </c>
      <c r="AQ797" s="111" t="str">
        <f>IFERROR(__xludf.DUMMYFUNCTION("if(O797="""","""",GOOGLETRANSLATE(O797,""auto"",""en""))"),"")</f>
        <v/>
      </c>
      <c r="AR797" s="111" t="str">
        <f>IFERROR(__xludf.DUMMYFUNCTION("if(Q797="""","""",GOOGLETRANSLATE(Q797,""auto"",""en""))"),"")</f>
        <v/>
      </c>
      <c r="AS797" s="68" t="str">
        <f>IFERROR(__xludf.DUMMYFUNCTION("REGEXREPLACE(E797, ""\?.*"", """")
"),"")</f>
        <v/>
      </c>
      <c r="AT797" s="120" t="str">
        <f>IFERROR(__xludf.DUMMYFUNCTION("TEXTJOIN(CHAR(10)&amp;CHAR(10), TRUE,
  ""H1: "" &amp;
    IFERROR(INDEX(IMPORTXML(REGEXREPLACE(AS797,""\?.*"",""""),""//h1[1]""),1),""""),
  IFERROR(""H2/H3: "" &amp;
    TEXTJOIN(CHAR(10), TRUE,
      IMPORTXML(REGEXREPLACE(AS797,""\?.*"",""""),""//h2[normalize-spa"&amp;"ce()] | //h3[normalize-space()]"")
    ),""""),
  IFERROR(""Paragraphs: "" &amp;
    TEXTJOIN(CHAR(10)&amp;CHAR(10), TRUE,
      IMPORTXML(REGEXREPLACE(AS797,""\?.*"",""""),
        ""//article//p[normalize-space()] | //div[contains(@class,'entry-content') or con"&amp;"tains(@class,'post-content') or contains(@class,'single-content') or contains(@class,'content') or contains(@class,'article')]//p[normalize-space()]""
      )
    ),"""")
)
"),"H1: ")</f>
        <v>H1: </v>
      </c>
      <c r="AU797" s="68" t="str">
        <f t="shared" si="5"/>
        <v/>
      </c>
      <c r="AV797" s="68" t="str">
        <f t="shared" si="6"/>
        <v/>
      </c>
      <c r="AW797" s="68" t="str">
        <f t="shared" si="7"/>
        <v/>
      </c>
      <c r="AX797" s="77"/>
    </row>
    <row r="798">
      <c r="A798" s="68"/>
      <c r="B798" s="68"/>
      <c r="C798" s="69"/>
      <c r="D798" s="68"/>
      <c r="E798" s="68"/>
      <c r="F798" s="68"/>
      <c r="G798" s="68"/>
      <c r="H798" s="68" t="str">
        <f t="shared" si="1"/>
        <v/>
      </c>
      <c r="I798" s="68"/>
      <c r="J798" s="111"/>
      <c r="K798" s="111"/>
      <c r="L798" s="122" t="b">
        <v>0</v>
      </c>
      <c r="M798" s="111"/>
      <c r="N798" s="109" t="b">
        <v>0</v>
      </c>
      <c r="O798" s="111"/>
      <c r="P798" s="109" t="b">
        <v>0</v>
      </c>
      <c r="Q798" s="111"/>
      <c r="R798" s="109" t="b">
        <v>0</v>
      </c>
      <c r="S798" s="111"/>
      <c r="T798" s="111"/>
      <c r="U798" s="111"/>
      <c r="V798" s="111"/>
      <c r="W798" s="111"/>
      <c r="X798" s="111"/>
      <c r="Y798" s="70" t="str">
        <f t="shared" si="8"/>
        <v/>
      </c>
      <c r="Z798" s="111"/>
      <c r="AA798" s="112" t="str">
        <f t="shared" si="2"/>
        <v>Missing Info</v>
      </c>
      <c r="AB798" s="113" t="str">
        <f>LET(
  completed, AA798="Complete",
  approved, AG798="Approved",
  srcVal,   IFERROR(VLOOKUP(D798, Lookup!A:F, 2, FALSE), ""),
  campVal,  IFERROR(VLOOKUP(D798, Lookup!A:F, 3, FALSE), ""),
  medVal,   IFERROR(VLOOKUP(D798, Lookup!A:F, 4, FALSE), ""),
  contVal,  IFERROR(VLOOKUP(D798, Lookup!A:F, 5, FALSE), ""),
  placeVal, IFERROR(VLOOKUP(D798, Lookup!A:F, 6, FALSE), ""),
  baseURL, AS798 &amp; "?",
  utm_source,   Lookup!$B$4 &amp; srcVal,
  utm_campaign, Lookup!$C$4 &amp; campVal,
  utm_medium,   Lookup!$D$4 &amp; medVal,
  utm_content,  Lookup!$E$4 &amp; contVal,
  utm_place,    Lookup!$F$4 &amp; placeVal,
  extras, "&amp;utm_term=" &amp; Y798 &amp; "&amp;adCreative=" &amp; AW798 &amp; "&amp;suggestedTerms=" &amp; AU798,
  IF(
    NOT(completed),
    "Missing Info",
    IF(
      NOT(approved),
      "Awaiting Approval",
      baseURL &amp; utm_source &amp; utm_campaign &amp; utm_medium &amp; utm_content &amp; utm_place &amp; extras
    )
  )
)</f>
        <v>Missing Info</v>
      </c>
      <c r="AC798" s="72" t="str">
        <f t="shared" si="3"/>
        <v/>
      </c>
      <c r="AD798" s="68"/>
      <c r="AE798" s="106"/>
      <c r="AF798" s="114" t="str">
        <f t="shared" si="4"/>
        <v/>
      </c>
      <c r="AG798" s="76"/>
      <c r="AH798" s="111"/>
      <c r="AI798" s="115"/>
      <c r="AJ798" s="68"/>
      <c r="AK798" s="124" t="str">
        <f>IFERROR(__xludf.DUMMYFUNCTION("iferror(split(AJ798,""|""),"""")"),"")</f>
        <v/>
      </c>
      <c r="AL798" s="111"/>
      <c r="AM798" s="111"/>
      <c r="AN798" s="118" t="str">
        <f>IFERROR(__xludf.DUMMYFUNCTION("if(J798="""","""",GOOGLETRANSLATE(J798,""auto"",""en""))"),"")</f>
        <v/>
      </c>
      <c r="AO798" s="111" t="str">
        <f>IFERROR(__xludf.DUMMYFUNCTION("if(K798="""","""",GOOGLETRANSLATE(K798,""auto"",""en""))"),"")</f>
        <v/>
      </c>
      <c r="AP798" s="111" t="str">
        <f>IFERROR(__xludf.DUMMYFUNCTION("if(M798="""","""",GOOGLETRANSLATE(M798,""auto"",""en""))"),"")</f>
        <v/>
      </c>
      <c r="AQ798" s="111" t="str">
        <f>IFERROR(__xludf.DUMMYFUNCTION("if(O798="""","""",GOOGLETRANSLATE(O798,""auto"",""en""))"),"")</f>
        <v/>
      </c>
      <c r="AR798" s="111" t="str">
        <f>IFERROR(__xludf.DUMMYFUNCTION("if(Q798="""","""",GOOGLETRANSLATE(Q798,""auto"",""en""))"),"")</f>
        <v/>
      </c>
      <c r="AS798" s="68" t="str">
        <f>IFERROR(__xludf.DUMMYFUNCTION("REGEXREPLACE(E798, ""\?.*"", """")
"),"")</f>
        <v/>
      </c>
      <c r="AT798" s="120" t="str">
        <f>IFERROR(__xludf.DUMMYFUNCTION("TEXTJOIN(CHAR(10)&amp;CHAR(10), TRUE,
  ""H1: "" &amp;
    IFERROR(INDEX(IMPORTXML(REGEXREPLACE(AS798,""\?.*"",""""),""//h1[1]""),1),""""),
  IFERROR(""H2/H3: "" &amp;
    TEXTJOIN(CHAR(10), TRUE,
      IMPORTXML(REGEXREPLACE(AS798,""\?.*"",""""),""//h2[normalize-spa"&amp;"ce()] | //h3[normalize-space()]"")
    ),""""),
  IFERROR(""Paragraphs: "" &amp;
    TEXTJOIN(CHAR(10)&amp;CHAR(10), TRUE,
      IMPORTXML(REGEXREPLACE(AS798,""\?.*"",""""),
        ""//article//p[normalize-space()] | //div[contains(@class,'entry-content') or con"&amp;"tains(@class,'post-content') or contains(@class,'single-content') or contains(@class,'content') or contains(@class,'article')]//p[normalize-space()]""
      )
    ),"""")
)
"),"H1: ")</f>
        <v>H1: </v>
      </c>
      <c r="AU798" s="68" t="str">
        <f t="shared" si="5"/>
        <v/>
      </c>
      <c r="AV798" s="68" t="str">
        <f t="shared" si="6"/>
        <v/>
      </c>
      <c r="AW798" s="68" t="str">
        <f t="shared" si="7"/>
        <v/>
      </c>
      <c r="AX798" s="77"/>
    </row>
    <row r="799">
      <c r="A799" s="68"/>
      <c r="B799" s="68"/>
      <c r="C799" s="69"/>
      <c r="D799" s="68"/>
      <c r="E799" s="68"/>
      <c r="F799" s="68"/>
      <c r="G799" s="68"/>
      <c r="H799" s="68" t="str">
        <f t="shared" si="1"/>
        <v/>
      </c>
      <c r="I799" s="68"/>
      <c r="J799" s="111"/>
      <c r="K799" s="111"/>
      <c r="L799" s="122" t="b">
        <v>0</v>
      </c>
      <c r="M799" s="111"/>
      <c r="N799" s="109" t="b">
        <v>0</v>
      </c>
      <c r="O799" s="111"/>
      <c r="P799" s="109" t="b">
        <v>0</v>
      </c>
      <c r="Q799" s="111"/>
      <c r="R799" s="109" t="b">
        <v>0</v>
      </c>
      <c r="S799" s="111"/>
      <c r="T799" s="111"/>
      <c r="U799" s="111"/>
      <c r="V799" s="111"/>
      <c r="W799" s="111"/>
      <c r="X799" s="111"/>
      <c r="Y799" s="70" t="str">
        <f t="shared" si="8"/>
        <v/>
      </c>
      <c r="Z799" s="111"/>
      <c r="AA799" s="112" t="str">
        <f t="shared" si="2"/>
        <v>Missing Info</v>
      </c>
      <c r="AB799" s="113" t="str">
        <f>LET(
  completed, AA799="Complete",
  approved, AG799="Approved",
  srcVal,   IFERROR(VLOOKUP(D799, Lookup!A:F, 2, FALSE), ""),
  campVal,  IFERROR(VLOOKUP(D799, Lookup!A:F, 3, FALSE), ""),
  medVal,   IFERROR(VLOOKUP(D799, Lookup!A:F, 4, FALSE), ""),
  contVal,  IFERROR(VLOOKUP(D799, Lookup!A:F, 5, FALSE), ""),
  placeVal, IFERROR(VLOOKUP(D799, Lookup!A:F, 6, FALSE), ""),
  baseURL, AS799 &amp; "?",
  utm_source,   Lookup!$B$4 &amp; srcVal,
  utm_campaign, Lookup!$C$4 &amp; campVal,
  utm_medium,   Lookup!$D$4 &amp; medVal,
  utm_content,  Lookup!$E$4 &amp; contVal,
  utm_place,    Lookup!$F$4 &amp; placeVal,
  extras, "&amp;utm_term=" &amp; Y799 &amp; "&amp;adCreative=" &amp; AW799 &amp; "&amp;suggestedTerms=" &amp; AU799,
  IF(
    NOT(completed),
    "Missing Info",
    IF(
      NOT(approved),
      "Awaiting Approval",
      baseURL &amp; utm_source &amp; utm_campaign &amp; utm_medium &amp; utm_content &amp; utm_place &amp; extras
    )
  )
)</f>
        <v>Missing Info</v>
      </c>
      <c r="AC799" s="72" t="str">
        <f t="shared" si="3"/>
        <v/>
      </c>
      <c r="AD799" s="68"/>
      <c r="AE799" s="106"/>
      <c r="AF799" s="114" t="str">
        <f t="shared" si="4"/>
        <v/>
      </c>
      <c r="AG799" s="76"/>
      <c r="AH799" s="111"/>
      <c r="AI799" s="115"/>
      <c r="AJ799" s="68"/>
      <c r="AK799" s="124" t="str">
        <f>IFERROR(__xludf.DUMMYFUNCTION("iferror(split(AJ799,""|""),"""")"),"")</f>
        <v/>
      </c>
      <c r="AL799" s="111"/>
      <c r="AM799" s="111"/>
      <c r="AN799" s="118" t="str">
        <f>IFERROR(__xludf.DUMMYFUNCTION("if(J799="""","""",GOOGLETRANSLATE(J799,""auto"",""en""))"),"")</f>
        <v/>
      </c>
      <c r="AO799" s="111" t="str">
        <f>IFERROR(__xludf.DUMMYFUNCTION("if(K799="""","""",GOOGLETRANSLATE(K799,""auto"",""en""))"),"")</f>
        <v/>
      </c>
      <c r="AP799" s="111" t="str">
        <f>IFERROR(__xludf.DUMMYFUNCTION("if(M799="""","""",GOOGLETRANSLATE(M799,""auto"",""en""))"),"")</f>
        <v/>
      </c>
      <c r="AQ799" s="111" t="str">
        <f>IFERROR(__xludf.DUMMYFUNCTION("if(O799="""","""",GOOGLETRANSLATE(O799,""auto"",""en""))"),"")</f>
        <v/>
      </c>
      <c r="AR799" s="111" t="str">
        <f>IFERROR(__xludf.DUMMYFUNCTION("if(Q799="""","""",GOOGLETRANSLATE(Q799,""auto"",""en""))"),"")</f>
        <v/>
      </c>
      <c r="AS799" s="68" t="str">
        <f>IFERROR(__xludf.DUMMYFUNCTION("REGEXREPLACE(E799, ""\?.*"", """")
"),"")</f>
        <v/>
      </c>
      <c r="AT799" s="120" t="str">
        <f>IFERROR(__xludf.DUMMYFUNCTION("TEXTJOIN(CHAR(10)&amp;CHAR(10), TRUE,
  ""H1: "" &amp;
    IFERROR(INDEX(IMPORTXML(REGEXREPLACE(AS799,""\?.*"",""""),""//h1[1]""),1),""""),
  IFERROR(""H2/H3: "" &amp;
    TEXTJOIN(CHAR(10), TRUE,
      IMPORTXML(REGEXREPLACE(AS799,""\?.*"",""""),""//h2[normalize-spa"&amp;"ce()] | //h3[normalize-space()]"")
    ),""""),
  IFERROR(""Paragraphs: "" &amp;
    TEXTJOIN(CHAR(10)&amp;CHAR(10), TRUE,
      IMPORTXML(REGEXREPLACE(AS799,""\?.*"",""""),
        ""//article//p[normalize-space()] | //div[contains(@class,'entry-content') or con"&amp;"tains(@class,'post-content') or contains(@class,'single-content') or contains(@class,'content') or contains(@class,'article')]//p[normalize-space()]""
      )
    ),"""")
)
"),"H1: ")</f>
        <v>H1: </v>
      </c>
      <c r="AU799" s="68" t="str">
        <f t="shared" si="5"/>
        <v/>
      </c>
      <c r="AV799" s="68" t="str">
        <f t="shared" si="6"/>
        <v/>
      </c>
      <c r="AW799" s="68" t="str">
        <f t="shared" si="7"/>
        <v/>
      </c>
      <c r="AX799" s="77"/>
    </row>
    <row r="800">
      <c r="A800" s="68"/>
      <c r="B800" s="68"/>
      <c r="C800" s="69"/>
      <c r="D800" s="68"/>
      <c r="E800" s="68"/>
      <c r="F800" s="68"/>
      <c r="G800" s="68"/>
      <c r="H800" s="68" t="str">
        <f t="shared" si="1"/>
        <v/>
      </c>
      <c r="I800" s="68"/>
      <c r="J800" s="111"/>
      <c r="K800" s="111"/>
      <c r="L800" s="122" t="b">
        <v>0</v>
      </c>
      <c r="M800" s="111"/>
      <c r="N800" s="109" t="b">
        <v>0</v>
      </c>
      <c r="O800" s="111"/>
      <c r="P800" s="109" t="b">
        <v>0</v>
      </c>
      <c r="Q800" s="111"/>
      <c r="R800" s="109" t="b">
        <v>0</v>
      </c>
      <c r="S800" s="111"/>
      <c r="T800" s="111"/>
      <c r="U800" s="111"/>
      <c r="V800" s="111"/>
      <c r="W800" s="111"/>
      <c r="X800" s="111"/>
      <c r="Y800" s="70" t="str">
        <f t="shared" si="8"/>
        <v/>
      </c>
      <c r="Z800" s="111"/>
      <c r="AA800" s="112" t="str">
        <f t="shared" si="2"/>
        <v>Missing Info</v>
      </c>
      <c r="AB800" s="113" t="str">
        <f>LET(
  completed, AA800="Complete",
  approved, AG800="Approved",
  srcVal,   IFERROR(VLOOKUP(D800, Lookup!A:F, 2, FALSE), ""),
  campVal,  IFERROR(VLOOKUP(D800, Lookup!A:F, 3, FALSE), ""),
  medVal,   IFERROR(VLOOKUP(D800, Lookup!A:F, 4, FALSE), ""),
  contVal,  IFERROR(VLOOKUP(D800, Lookup!A:F, 5, FALSE), ""),
  placeVal, IFERROR(VLOOKUP(D800, Lookup!A:F, 6, FALSE), ""),
  baseURL, AS800 &amp; "?",
  utm_source,   Lookup!$B$4 &amp; srcVal,
  utm_campaign, Lookup!$C$4 &amp; campVal,
  utm_medium,   Lookup!$D$4 &amp; medVal,
  utm_content,  Lookup!$E$4 &amp; contVal,
  utm_place,    Lookup!$F$4 &amp; placeVal,
  extras, "&amp;utm_term=" &amp; Y800 &amp; "&amp;adCreative=" &amp; AW800 &amp; "&amp;suggestedTerms=" &amp; AU800,
  IF(
    NOT(completed),
    "Missing Info",
    IF(
      NOT(approved),
      "Awaiting Approval",
      baseURL &amp; utm_source &amp; utm_campaign &amp; utm_medium &amp; utm_content &amp; utm_place &amp; extras
    )
  )
)</f>
        <v>Missing Info</v>
      </c>
      <c r="AC800" s="72" t="str">
        <f t="shared" si="3"/>
        <v/>
      </c>
      <c r="AD800" s="68"/>
      <c r="AE800" s="106"/>
      <c r="AF800" s="114" t="str">
        <f t="shared" si="4"/>
        <v/>
      </c>
      <c r="AG800" s="76"/>
      <c r="AH800" s="111"/>
      <c r="AI800" s="115"/>
      <c r="AJ800" s="68"/>
      <c r="AK800" s="124" t="str">
        <f>IFERROR(__xludf.DUMMYFUNCTION("iferror(split(AJ800,""|""),"""")"),"")</f>
        <v/>
      </c>
      <c r="AL800" s="111"/>
      <c r="AM800" s="111"/>
      <c r="AN800" s="118" t="str">
        <f>IFERROR(__xludf.DUMMYFUNCTION("if(J800="""","""",GOOGLETRANSLATE(J800,""auto"",""en""))"),"")</f>
        <v/>
      </c>
      <c r="AO800" s="111" t="str">
        <f>IFERROR(__xludf.DUMMYFUNCTION("if(K800="""","""",GOOGLETRANSLATE(K800,""auto"",""en""))"),"")</f>
        <v/>
      </c>
      <c r="AP800" s="111" t="str">
        <f>IFERROR(__xludf.DUMMYFUNCTION("if(M800="""","""",GOOGLETRANSLATE(M800,""auto"",""en""))"),"")</f>
        <v/>
      </c>
      <c r="AQ800" s="111" t="str">
        <f>IFERROR(__xludf.DUMMYFUNCTION("if(O800="""","""",GOOGLETRANSLATE(O800,""auto"",""en""))"),"")</f>
        <v/>
      </c>
      <c r="AR800" s="111" t="str">
        <f>IFERROR(__xludf.DUMMYFUNCTION("if(Q800="""","""",GOOGLETRANSLATE(Q800,""auto"",""en""))"),"")</f>
        <v/>
      </c>
      <c r="AS800" s="68" t="str">
        <f>IFERROR(__xludf.DUMMYFUNCTION("REGEXREPLACE(E800, ""\?.*"", """")
"),"")</f>
        <v/>
      </c>
      <c r="AT800" s="120" t="str">
        <f>IFERROR(__xludf.DUMMYFUNCTION("TEXTJOIN(CHAR(10)&amp;CHAR(10), TRUE,
  ""H1: "" &amp;
    IFERROR(INDEX(IMPORTXML(REGEXREPLACE(AS800,""\?.*"",""""),""//h1[1]""),1),""""),
  IFERROR(""H2/H3: "" &amp;
    TEXTJOIN(CHAR(10), TRUE,
      IMPORTXML(REGEXREPLACE(AS800,""\?.*"",""""),""//h2[normalize-spa"&amp;"ce()] | //h3[normalize-space()]"")
    ),""""),
  IFERROR(""Paragraphs: "" &amp;
    TEXTJOIN(CHAR(10)&amp;CHAR(10), TRUE,
      IMPORTXML(REGEXREPLACE(AS800,""\?.*"",""""),
        ""//article//p[normalize-space()] | //div[contains(@class,'entry-content') or con"&amp;"tains(@class,'post-content') or contains(@class,'single-content') or contains(@class,'content') or contains(@class,'article')]//p[normalize-space()]""
      )
    ),"""")
)
"),"H1: ")</f>
        <v>H1: </v>
      </c>
      <c r="AU800" s="68" t="str">
        <f t="shared" si="5"/>
        <v/>
      </c>
      <c r="AV800" s="68" t="str">
        <f t="shared" si="6"/>
        <v/>
      </c>
      <c r="AW800" s="68" t="str">
        <f t="shared" si="7"/>
        <v/>
      </c>
      <c r="AX800" s="77"/>
    </row>
    <row r="801">
      <c r="A801" s="68"/>
      <c r="B801" s="68"/>
      <c r="C801" s="69"/>
      <c r="D801" s="68"/>
      <c r="E801" s="68"/>
      <c r="F801" s="68"/>
      <c r="G801" s="68"/>
      <c r="H801" s="68" t="str">
        <f t="shared" si="1"/>
        <v/>
      </c>
      <c r="I801" s="68"/>
      <c r="J801" s="111"/>
      <c r="K801" s="111"/>
      <c r="L801" s="122" t="b">
        <v>0</v>
      </c>
      <c r="M801" s="111"/>
      <c r="N801" s="109" t="b">
        <v>0</v>
      </c>
      <c r="O801" s="111"/>
      <c r="P801" s="109" t="b">
        <v>0</v>
      </c>
      <c r="Q801" s="111"/>
      <c r="R801" s="109" t="b">
        <v>0</v>
      </c>
      <c r="S801" s="111"/>
      <c r="T801" s="111"/>
      <c r="U801" s="111"/>
      <c r="V801" s="111"/>
      <c r="W801" s="111"/>
      <c r="X801" s="111"/>
      <c r="Y801" s="70" t="str">
        <f t="shared" si="8"/>
        <v/>
      </c>
      <c r="Z801" s="111"/>
      <c r="AA801" s="112" t="str">
        <f t="shared" si="2"/>
        <v>Missing Info</v>
      </c>
      <c r="AB801" s="113" t="str">
        <f>LET(
  completed, AA801="Complete",
  approved, AG801="Approved",
  srcVal,   IFERROR(VLOOKUP(D801, Lookup!A:F, 2, FALSE), ""),
  campVal,  IFERROR(VLOOKUP(D801, Lookup!A:F, 3, FALSE), ""),
  medVal,   IFERROR(VLOOKUP(D801, Lookup!A:F, 4, FALSE), ""),
  contVal,  IFERROR(VLOOKUP(D801, Lookup!A:F, 5, FALSE), ""),
  placeVal, IFERROR(VLOOKUP(D801, Lookup!A:F, 6, FALSE), ""),
  baseURL, AS801 &amp; "?",
  utm_source,   Lookup!$B$4 &amp; srcVal,
  utm_campaign, Lookup!$C$4 &amp; campVal,
  utm_medium,   Lookup!$D$4 &amp; medVal,
  utm_content,  Lookup!$E$4 &amp; contVal,
  utm_place,    Lookup!$F$4 &amp; placeVal,
  extras, "&amp;utm_term=" &amp; Y801 &amp; "&amp;adCreative=" &amp; AW801 &amp; "&amp;suggestedTerms=" &amp; AU801,
  IF(
    NOT(completed),
    "Missing Info",
    IF(
      NOT(approved),
      "Awaiting Approval",
      baseURL &amp; utm_source &amp; utm_campaign &amp; utm_medium &amp; utm_content &amp; utm_place &amp; extras
    )
  )
)</f>
        <v>Missing Info</v>
      </c>
      <c r="AC801" s="72" t="str">
        <f t="shared" si="3"/>
        <v/>
      </c>
      <c r="AD801" s="68"/>
      <c r="AE801" s="106"/>
      <c r="AF801" s="114" t="str">
        <f t="shared" si="4"/>
        <v/>
      </c>
      <c r="AG801" s="76"/>
      <c r="AH801" s="111"/>
      <c r="AI801" s="115"/>
      <c r="AJ801" s="68"/>
      <c r="AK801" s="124" t="str">
        <f>IFERROR(__xludf.DUMMYFUNCTION("iferror(split(AJ801,""|""),"""")"),"")</f>
        <v/>
      </c>
      <c r="AL801" s="111"/>
      <c r="AM801" s="111"/>
      <c r="AN801" s="118" t="str">
        <f>IFERROR(__xludf.DUMMYFUNCTION("if(J801="""","""",GOOGLETRANSLATE(J801,""auto"",""en""))"),"")</f>
        <v/>
      </c>
      <c r="AO801" s="111" t="str">
        <f>IFERROR(__xludf.DUMMYFUNCTION("if(K801="""","""",GOOGLETRANSLATE(K801,""auto"",""en""))"),"")</f>
        <v/>
      </c>
      <c r="AP801" s="111" t="str">
        <f>IFERROR(__xludf.DUMMYFUNCTION("if(M801="""","""",GOOGLETRANSLATE(M801,""auto"",""en""))"),"")</f>
        <v/>
      </c>
      <c r="AQ801" s="111" t="str">
        <f>IFERROR(__xludf.DUMMYFUNCTION("if(O801="""","""",GOOGLETRANSLATE(O801,""auto"",""en""))"),"")</f>
        <v/>
      </c>
      <c r="AR801" s="111" t="str">
        <f>IFERROR(__xludf.DUMMYFUNCTION("if(Q801="""","""",GOOGLETRANSLATE(Q801,""auto"",""en""))"),"")</f>
        <v/>
      </c>
      <c r="AS801" s="68" t="str">
        <f>IFERROR(__xludf.DUMMYFUNCTION("REGEXREPLACE(E801, ""\?.*"", """")
"),"")</f>
        <v/>
      </c>
      <c r="AT801" s="120" t="str">
        <f>IFERROR(__xludf.DUMMYFUNCTION("TEXTJOIN(CHAR(10)&amp;CHAR(10), TRUE,
  ""H1: "" &amp;
    IFERROR(INDEX(IMPORTXML(REGEXREPLACE(AS801,""\?.*"",""""),""//h1[1]""),1),""""),
  IFERROR(""H2/H3: "" &amp;
    TEXTJOIN(CHAR(10), TRUE,
      IMPORTXML(REGEXREPLACE(AS801,""\?.*"",""""),""//h2[normalize-spa"&amp;"ce()] | //h3[normalize-space()]"")
    ),""""),
  IFERROR(""Paragraphs: "" &amp;
    TEXTJOIN(CHAR(10)&amp;CHAR(10), TRUE,
      IMPORTXML(REGEXREPLACE(AS801,""\?.*"",""""),
        ""//article//p[normalize-space()] | //div[contains(@class,'entry-content') or con"&amp;"tains(@class,'post-content') or contains(@class,'single-content') or contains(@class,'content') or contains(@class,'article')]//p[normalize-space()]""
      )
    ),"""")
)
"),"H1: ")</f>
        <v>H1: </v>
      </c>
      <c r="AU801" s="68" t="str">
        <f t="shared" si="5"/>
        <v/>
      </c>
      <c r="AV801" s="68" t="str">
        <f t="shared" si="6"/>
        <v/>
      </c>
      <c r="AW801" s="68" t="str">
        <f t="shared" si="7"/>
        <v/>
      </c>
      <c r="AX801" s="77"/>
    </row>
    <row r="802">
      <c r="A802" s="68"/>
      <c r="B802" s="68"/>
      <c r="C802" s="69"/>
      <c r="D802" s="68"/>
      <c r="E802" s="68"/>
      <c r="F802" s="68"/>
      <c r="G802" s="68"/>
      <c r="H802" s="68" t="str">
        <f t="shared" si="1"/>
        <v/>
      </c>
      <c r="I802" s="68"/>
      <c r="J802" s="111"/>
      <c r="K802" s="111"/>
      <c r="L802" s="122" t="b">
        <v>0</v>
      </c>
      <c r="M802" s="111"/>
      <c r="N802" s="109" t="b">
        <v>0</v>
      </c>
      <c r="O802" s="111"/>
      <c r="P802" s="109" t="b">
        <v>0</v>
      </c>
      <c r="Q802" s="111"/>
      <c r="R802" s="109" t="b">
        <v>0</v>
      </c>
      <c r="S802" s="111"/>
      <c r="T802" s="111"/>
      <c r="U802" s="111"/>
      <c r="V802" s="111"/>
      <c r="W802" s="111"/>
      <c r="X802" s="111"/>
      <c r="Y802" s="70" t="str">
        <f t="shared" si="8"/>
        <v/>
      </c>
      <c r="Z802" s="111"/>
      <c r="AA802" s="112" t="str">
        <f t="shared" si="2"/>
        <v>Missing Info</v>
      </c>
      <c r="AB802" s="113" t="str">
        <f>LET(
  completed, AA802="Complete",
  approved, AG802="Approved",
  srcVal,   IFERROR(VLOOKUP(D802, Lookup!A:F, 2, FALSE), ""),
  campVal,  IFERROR(VLOOKUP(D802, Lookup!A:F, 3, FALSE), ""),
  medVal,   IFERROR(VLOOKUP(D802, Lookup!A:F, 4, FALSE), ""),
  contVal,  IFERROR(VLOOKUP(D802, Lookup!A:F, 5, FALSE), ""),
  placeVal, IFERROR(VLOOKUP(D802, Lookup!A:F, 6, FALSE), ""),
  baseURL, AS802 &amp; "?",
  utm_source,   Lookup!$B$4 &amp; srcVal,
  utm_campaign, Lookup!$C$4 &amp; campVal,
  utm_medium,   Lookup!$D$4 &amp; medVal,
  utm_content,  Lookup!$E$4 &amp; contVal,
  utm_place,    Lookup!$F$4 &amp; placeVal,
  extras, "&amp;utm_term=" &amp; Y802 &amp; "&amp;adCreative=" &amp; AW802 &amp; "&amp;suggestedTerms=" &amp; AU802,
  IF(
    NOT(completed),
    "Missing Info",
    IF(
      NOT(approved),
      "Awaiting Approval",
      baseURL &amp; utm_source &amp; utm_campaign &amp; utm_medium &amp; utm_content &amp; utm_place &amp; extras
    )
  )
)</f>
        <v>Missing Info</v>
      </c>
      <c r="AC802" s="72" t="str">
        <f t="shared" si="3"/>
        <v/>
      </c>
      <c r="AD802" s="68"/>
      <c r="AE802" s="106"/>
      <c r="AF802" s="114" t="str">
        <f t="shared" si="4"/>
        <v/>
      </c>
      <c r="AG802" s="76"/>
      <c r="AH802" s="111"/>
      <c r="AI802" s="115"/>
      <c r="AJ802" s="68"/>
      <c r="AK802" s="124" t="str">
        <f>IFERROR(__xludf.DUMMYFUNCTION("iferror(split(AJ802,""|""),"""")"),"")</f>
        <v/>
      </c>
      <c r="AL802" s="111"/>
      <c r="AM802" s="111"/>
      <c r="AN802" s="118" t="str">
        <f>IFERROR(__xludf.DUMMYFUNCTION("if(J802="""","""",GOOGLETRANSLATE(J802,""auto"",""en""))"),"")</f>
        <v/>
      </c>
      <c r="AO802" s="111" t="str">
        <f>IFERROR(__xludf.DUMMYFUNCTION("if(K802="""","""",GOOGLETRANSLATE(K802,""auto"",""en""))"),"")</f>
        <v/>
      </c>
      <c r="AP802" s="111" t="str">
        <f>IFERROR(__xludf.DUMMYFUNCTION("if(M802="""","""",GOOGLETRANSLATE(M802,""auto"",""en""))"),"")</f>
        <v/>
      </c>
      <c r="AQ802" s="111" t="str">
        <f>IFERROR(__xludf.DUMMYFUNCTION("if(O802="""","""",GOOGLETRANSLATE(O802,""auto"",""en""))"),"")</f>
        <v/>
      </c>
      <c r="AR802" s="111" t="str">
        <f>IFERROR(__xludf.DUMMYFUNCTION("if(Q802="""","""",GOOGLETRANSLATE(Q802,""auto"",""en""))"),"")</f>
        <v/>
      </c>
      <c r="AS802" s="68" t="str">
        <f>IFERROR(__xludf.DUMMYFUNCTION("REGEXREPLACE(E802, ""\?.*"", """")
"),"")</f>
        <v/>
      </c>
      <c r="AT802" s="120" t="str">
        <f>IFERROR(__xludf.DUMMYFUNCTION("TEXTJOIN(CHAR(10)&amp;CHAR(10), TRUE,
  ""H1: "" &amp;
    IFERROR(INDEX(IMPORTXML(REGEXREPLACE(AS802,""\?.*"",""""),""//h1[1]""),1),""""),
  IFERROR(""H2/H3: "" &amp;
    TEXTJOIN(CHAR(10), TRUE,
      IMPORTXML(REGEXREPLACE(AS802,""\?.*"",""""),""//h2[normalize-spa"&amp;"ce()] | //h3[normalize-space()]"")
    ),""""),
  IFERROR(""Paragraphs: "" &amp;
    TEXTJOIN(CHAR(10)&amp;CHAR(10), TRUE,
      IMPORTXML(REGEXREPLACE(AS802,""\?.*"",""""),
        ""//article//p[normalize-space()] | //div[contains(@class,'entry-content') or con"&amp;"tains(@class,'post-content') or contains(@class,'single-content') or contains(@class,'content') or contains(@class,'article')]//p[normalize-space()]""
      )
    ),"""")
)
"),"H1: ")</f>
        <v>H1: </v>
      </c>
      <c r="AU802" s="68" t="str">
        <f t="shared" si="5"/>
        <v/>
      </c>
      <c r="AV802" s="68" t="str">
        <f t="shared" si="6"/>
        <v/>
      </c>
      <c r="AW802" s="68" t="str">
        <f t="shared" si="7"/>
        <v/>
      </c>
      <c r="AX802" s="77"/>
    </row>
    <row r="803">
      <c r="A803" s="68"/>
      <c r="B803" s="68"/>
      <c r="C803" s="69"/>
      <c r="D803" s="68"/>
      <c r="E803" s="68"/>
      <c r="F803" s="68"/>
      <c r="G803" s="68"/>
      <c r="H803" s="68" t="str">
        <f t="shared" si="1"/>
        <v/>
      </c>
      <c r="I803" s="68"/>
      <c r="J803" s="111"/>
      <c r="K803" s="111"/>
      <c r="L803" s="122" t="b">
        <v>0</v>
      </c>
      <c r="M803" s="111"/>
      <c r="N803" s="109" t="b">
        <v>0</v>
      </c>
      <c r="O803" s="111"/>
      <c r="P803" s="109" t="b">
        <v>0</v>
      </c>
      <c r="Q803" s="111"/>
      <c r="R803" s="109" t="b">
        <v>0</v>
      </c>
      <c r="S803" s="111"/>
      <c r="T803" s="111"/>
      <c r="U803" s="111"/>
      <c r="V803" s="111"/>
      <c r="W803" s="111"/>
      <c r="X803" s="111"/>
      <c r="Y803" s="70" t="str">
        <f t="shared" si="8"/>
        <v/>
      </c>
      <c r="Z803" s="111"/>
      <c r="AA803" s="112" t="str">
        <f t="shared" si="2"/>
        <v>Missing Info</v>
      </c>
      <c r="AB803" s="113" t="str">
        <f>LET(
  completed, AA803="Complete",
  approved, AG803="Approved",
  srcVal,   IFERROR(VLOOKUP(D803, Lookup!A:F, 2, FALSE), ""),
  campVal,  IFERROR(VLOOKUP(D803, Lookup!A:F, 3, FALSE), ""),
  medVal,   IFERROR(VLOOKUP(D803, Lookup!A:F, 4, FALSE), ""),
  contVal,  IFERROR(VLOOKUP(D803, Lookup!A:F, 5, FALSE), ""),
  placeVal, IFERROR(VLOOKUP(D803, Lookup!A:F, 6, FALSE), ""),
  baseURL, AS803 &amp; "?",
  utm_source,   Lookup!$B$4 &amp; srcVal,
  utm_campaign, Lookup!$C$4 &amp; campVal,
  utm_medium,   Lookup!$D$4 &amp; medVal,
  utm_content,  Lookup!$E$4 &amp; contVal,
  utm_place,    Lookup!$F$4 &amp; placeVal,
  extras, "&amp;utm_term=" &amp; Y803 &amp; "&amp;adCreative=" &amp; AW803 &amp; "&amp;suggestedTerms=" &amp; AU803,
  IF(
    NOT(completed),
    "Missing Info",
    IF(
      NOT(approved),
      "Awaiting Approval",
      baseURL &amp; utm_source &amp; utm_campaign &amp; utm_medium &amp; utm_content &amp; utm_place &amp; extras
    )
  )
)</f>
        <v>Missing Info</v>
      </c>
      <c r="AC803" s="72" t="str">
        <f t="shared" si="3"/>
        <v/>
      </c>
      <c r="AD803" s="68"/>
      <c r="AE803" s="106"/>
      <c r="AF803" s="114" t="str">
        <f t="shared" si="4"/>
        <v/>
      </c>
      <c r="AG803" s="76"/>
      <c r="AH803" s="111"/>
      <c r="AI803" s="115"/>
      <c r="AJ803" s="68"/>
      <c r="AK803" s="124" t="str">
        <f>IFERROR(__xludf.DUMMYFUNCTION("iferror(split(AJ803,""|""),"""")"),"")</f>
        <v/>
      </c>
      <c r="AL803" s="111"/>
      <c r="AM803" s="111"/>
      <c r="AN803" s="118" t="str">
        <f>IFERROR(__xludf.DUMMYFUNCTION("if(J803="""","""",GOOGLETRANSLATE(J803,""auto"",""en""))"),"")</f>
        <v/>
      </c>
      <c r="AO803" s="111" t="str">
        <f>IFERROR(__xludf.DUMMYFUNCTION("if(K803="""","""",GOOGLETRANSLATE(K803,""auto"",""en""))"),"")</f>
        <v/>
      </c>
      <c r="AP803" s="111" t="str">
        <f>IFERROR(__xludf.DUMMYFUNCTION("if(M803="""","""",GOOGLETRANSLATE(M803,""auto"",""en""))"),"")</f>
        <v/>
      </c>
      <c r="AQ803" s="111" t="str">
        <f>IFERROR(__xludf.DUMMYFUNCTION("if(O803="""","""",GOOGLETRANSLATE(O803,""auto"",""en""))"),"")</f>
        <v/>
      </c>
      <c r="AR803" s="111" t="str">
        <f>IFERROR(__xludf.DUMMYFUNCTION("if(Q803="""","""",GOOGLETRANSLATE(Q803,""auto"",""en""))"),"")</f>
        <v/>
      </c>
      <c r="AS803" s="68" t="str">
        <f>IFERROR(__xludf.DUMMYFUNCTION("REGEXREPLACE(E803, ""\?.*"", """")
"),"")</f>
        <v/>
      </c>
      <c r="AT803" s="120" t="str">
        <f>IFERROR(__xludf.DUMMYFUNCTION("TEXTJOIN(CHAR(10)&amp;CHAR(10), TRUE,
  ""H1: "" &amp;
    IFERROR(INDEX(IMPORTXML(REGEXREPLACE(AS803,""\?.*"",""""),""//h1[1]""),1),""""),
  IFERROR(""H2/H3: "" &amp;
    TEXTJOIN(CHAR(10), TRUE,
      IMPORTXML(REGEXREPLACE(AS803,""\?.*"",""""),""//h2[normalize-spa"&amp;"ce()] | //h3[normalize-space()]"")
    ),""""),
  IFERROR(""Paragraphs: "" &amp;
    TEXTJOIN(CHAR(10)&amp;CHAR(10), TRUE,
      IMPORTXML(REGEXREPLACE(AS803,""\?.*"",""""),
        ""//article//p[normalize-space()] | //div[contains(@class,'entry-content') or con"&amp;"tains(@class,'post-content') or contains(@class,'single-content') or contains(@class,'content') or contains(@class,'article')]//p[normalize-space()]""
      )
    ),"""")
)
"),"H1: ")</f>
        <v>H1: </v>
      </c>
      <c r="AU803" s="68" t="str">
        <f t="shared" si="5"/>
        <v/>
      </c>
      <c r="AV803" s="68" t="str">
        <f t="shared" si="6"/>
        <v/>
      </c>
      <c r="AW803" s="68" t="str">
        <f t="shared" si="7"/>
        <v/>
      </c>
      <c r="AX803" s="77"/>
    </row>
    <row r="804">
      <c r="A804" s="68"/>
      <c r="B804" s="68"/>
      <c r="C804" s="69"/>
      <c r="D804" s="68"/>
      <c r="E804" s="68"/>
      <c r="F804" s="68"/>
      <c r="G804" s="68"/>
      <c r="H804" s="68" t="str">
        <f t="shared" si="1"/>
        <v/>
      </c>
      <c r="I804" s="68"/>
      <c r="J804" s="111"/>
      <c r="K804" s="111"/>
      <c r="L804" s="122" t="b">
        <v>0</v>
      </c>
      <c r="M804" s="111"/>
      <c r="N804" s="109" t="b">
        <v>0</v>
      </c>
      <c r="O804" s="111"/>
      <c r="P804" s="109" t="b">
        <v>0</v>
      </c>
      <c r="Q804" s="111"/>
      <c r="R804" s="109" t="b">
        <v>0</v>
      </c>
      <c r="S804" s="111"/>
      <c r="T804" s="111"/>
      <c r="U804" s="111"/>
      <c r="V804" s="111"/>
      <c r="W804" s="111"/>
      <c r="X804" s="111"/>
      <c r="Y804" s="70" t="str">
        <f t="shared" si="8"/>
        <v/>
      </c>
      <c r="Z804" s="111"/>
      <c r="AA804" s="112" t="str">
        <f t="shared" si="2"/>
        <v>Missing Info</v>
      </c>
      <c r="AB804" s="113" t="str">
        <f>LET(
  completed, AA804="Complete",
  approved, AG804="Approved",
  srcVal,   IFERROR(VLOOKUP(D804, Lookup!A:F, 2, FALSE), ""),
  campVal,  IFERROR(VLOOKUP(D804, Lookup!A:F, 3, FALSE), ""),
  medVal,   IFERROR(VLOOKUP(D804, Lookup!A:F, 4, FALSE), ""),
  contVal,  IFERROR(VLOOKUP(D804, Lookup!A:F, 5, FALSE), ""),
  placeVal, IFERROR(VLOOKUP(D804, Lookup!A:F, 6, FALSE), ""),
  baseURL, AS804 &amp; "?",
  utm_source,   Lookup!$B$4 &amp; srcVal,
  utm_campaign, Lookup!$C$4 &amp; campVal,
  utm_medium,   Lookup!$D$4 &amp; medVal,
  utm_content,  Lookup!$E$4 &amp; contVal,
  utm_place,    Lookup!$F$4 &amp; placeVal,
  extras, "&amp;utm_term=" &amp; Y804 &amp; "&amp;adCreative=" &amp; AW804 &amp; "&amp;suggestedTerms=" &amp; AU804,
  IF(
    NOT(completed),
    "Missing Info",
    IF(
      NOT(approved),
      "Awaiting Approval",
      baseURL &amp; utm_source &amp; utm_campaign &amp; utm_medium &amp; utm_content &amp; utm_place &amp; extras
    )
  )
)</f>
        <v>Missing Info</v>
      </c>
      <c r="AC804" s="72" t="str">
        <f t="shared" si="3"/>
        <v/>
      </c>
      <c r="AD804" s="68"/>
      <c r="AE804" s="106"/>
      <c r="AF804" s="114" t="str">
        <f t="shared" si="4"/>
        <v/>
      </c>
      <c r="AG804" s="76"/>
      <c r="AH804" s="111"/>
      <c r="AI804" s="115"/>
      <c r="AJ804" s="68"/>
      <c r="AK804" s="124" t="str">
        <f>IFERROR(__xludf.DUMMYFUNCTION("iferror(split(AJ804,""|""),"""")"),"")</f>
        <v/>
      </c>
      <c r="AL804" s="111"/>
      <c r="AM804" s="111"/>
      <c r="AN804" s="118" t="str">
        <f>IFERROR(__xludf.DUMMYFUNCTION("if(J804="""","""",GOOGLETRANSLATE(J804,""auto"",""en""))"),"")</f>
        <v/>
      </c>
      <c r="AO804" s="111" t="str">
        <f>IFERROR(__xludf.DUMMYFUNCTION("if(K804="""","""",GOOGLETRANSLATE(K804,""auto"",""en""))"),"")</f>
        <v/>
      </c>
      <c r="AP804" s="111" t="str">
        <f>IFERROR(__xludf.DUMMYFUNCTION("if(M804="""","""",GOOGLETRANSLATE(M804,""auto"",""en""))"),"")</f>
        <v/>
      </c>
      <c r="AQ804" s="111" t="str">
        <f>IFERROR(__xludf.DUMMYFUNCTION("if(O804="""","""",GOOGLETRANSLATE(O804,""auto"",""en""))"),"")</f>
        <v/>
      </c>
      <c r="AR804" s="111" t="str">
        <f>IFERROR(__xludf.DUMMYFUNCTION("if(Q804="""","""",GOOGLETRANSLATE(Q804,""auto"",""en""))"),"")</f>
        <v/>
      </c>
      <c r="AS804" s="68" t="str">
        <f>IFERROR(__xludf.DUMMYFUNCTION("REGEXREPLACE(E804, ""\?.*"", """")
"),"")</f>
        <v/>
      </c>
      <c r="AT804" s="120" t="str">
        <f>IFERROR(__xludf.DUMMYFUNCTION("TEXTJOIN(CHAR(10)&amp;CHAR(10), TRUE,
  ""H1: "" &amp;
    IFERROR(INDEX(IMPORTXML(REGEXREPLACE(AS804,""\?.*"",""""),""//h1[1]""),1),""""),
  IFERROR(""H2/H3: "" &amp;
    TEXTJOIN(CHAR(10), TRUE,
      IMPORTXML(REGEXREPLACE(AS804,""\?.*"",""""),""//h2[normalize-spa"&amp;"ce()] | //h3[normalize-space()]"")
    ),""""),
  IFERROR(""Paragraphs: "" &amp;
    TEXTJOIN(CHAR(10)&amp;CHAR(10), TRUE,
      IMPORTXML(REGEXREPLACE(AS804,""\?.*"",""""),
        ""//article//p[normalize-space()] | //div[contains(@class,'entry-content') or con"&amp;"tains(@class,'post-content') or contains(@class,'single-content') or contains(@class,'content') or contains(@class,'article')]//p[normalize-space()]""
      )
    ),"""")
)
"),"H1: ")</f>
        <v>H1: </v>
      </c>
      <c r="AU804" s="68" t="str">
        <f t="shared" si="5"/>
        <v/>
      </c>
      <c r="AV804" s="68" t="str">
        <f t="shared" si="6"/>
        <v/>
      </c>
      <c r="AW804" s="68" t="str">
        <f t="shared" si="7"/>
        <v/>
      </c>
      <c r="AX804" s="77"/>
    </row>
    <row r="805">
      <c r="A805" s="68"/>
      <c r="B805" s="68"/>
      <c r="C805" s="69"/>
      <c r="D805" s="68"/>
      <c r="E805" s="68"/>
      <c r="F805" s="68"/>
      <c r="G805" s="68"/>
      <c r="H805" s="68" t="str">
        <f t="shared" si="1"/>
        <v/>
      </c>
      <c r="I805" s="68"/>
      <c r="J805" s="111"/>
      <c r="K805" s="111"/>
      <c r="L805" s="122" t="b">
        <v>0</v>
      </c>
      <c r="M805" s="111"/>
      <c r="N805" s="109" t="b">
        <v>0</v>
      </c>
      <c r="O805" s="111"/>
      <c r="P805" s="109" t="b">
        <v>0</v>
      </c>
      <c r="Q805" s="111"/>
      <c r="R805" s="109" t="b">
        <v>0</v>
      </c>
      <c r="S805" s="111"/>
      <c r="T805" s="111"/>
      <c r="U805" s="111"/>
      <c r="V805" s="111"/>
      <c r="W805" s="111"/>
      <c r="X805" s="111"/>
      <c r="Y805" s="70" t="str">
        <f t="shared" si="8"/>
        <v/>
      </c>
      <c r="Z805" s="111"/>
      <c r="AA805" s="112" t="str">
        <f t="shared" si="2"/>
        <v>Missing Info</v>
      </c>
      <c r="AB805" s="113" t="str">
        <f>LET(
  completed, AA805="Complete",
  approved, AG805="Approved",
  srcVal,   IFERROR(VLOOKUP(D805, Lookup!A:F, 2, FALSE), ""),
  campVal,  IFERROR(VLOOKUP(D805, Lookup!A:F, 3, FALSE), ""),
  medVal,   IFERROR(VLOOKUP(D805, Lookup!A:F, 4, FALSE), ""),
  contVal,  IFERROR(VLOOKUP(D805, Lookup!A:F, 5, FALSE), ""),
  placeVal, IFERROR(VLOOKUP(D805, Lookup!A:F, 6, FALSE), ""),
  baseURL, AS805 &amp; "?",
  utm_source,   Lookup!$B$4 &amp; srcVal,
  utm_campaign, Lookup!$C$4 &amp; campVal,
  utm_medium,   Lookup!$D$4 &amp; medVal,
  utm_content,  Lookup!$E$4 &amp; contVal,
  utm_place,    Lookup!$F$4 &amp; placeVal,
  extras, "&amp;utm_term=" &amp; Y805 &amp; "&amp;adCreative=" &amp; AW805 &amp; "&amp;suggestedTerms=" &amp; AU805,
  IF(
    NOT(completed),
    "Missing Info",
    IF(
      NOT(approved),
      "Awaiting Approval",
      baseURL &amp; utm_source &amp; utm_campaign &amp; utm_medium &amp; utm_content &amp; utm_place &amp; extras
    )
  )
)</f>
        <v>Missing Info</v>
      </c>
      <c r="AC805" s="72" t="str">
        <f t="shared" si="3"/>
        <v/>
      </c>
      <c r="AD805" s="68"/>
      <c r="AE805" s="106"/>
      <c r="AF805" s="114" t="str">
        <f t="shared" si="4"/>
        <v/>
      </c>
      <c r="AG805" s="76"/>
      <c r="AH805" s="111"/>
      <c r="AI805" s="115"/>
      <c r="AJ805" s="68"/>
      <c r="AK805" s="124" t="str">
        <f>IFERROR(__xludf.DUMMYFUNCTION("iferror(split(AJ805,""|""),"""")"),"")</f>
        <v/>
      </c>
      <c r="AL805" s="111"/>
      <c r="AM805" s="111"/>
      <c r="AN805" s="118" t="str">
        <f>IFERROR(__xludf.DUMMYFUNCTION("if(J805="""","""",GOOGLETRANSLATE(J805,""auto"",""en""))"),"")</f>
        <v/>
      </c>
      <c r="AO805" s="111" t="str">
        <f>IFERROR(__xludf.DUMMYFUNCTION("if(K805="""","""",GOOGLETRANSLATE(K805,""auto"",""en""))"),"")</f>
        <v/>
      </c>
      <c r="AP805" s="111" t="str">
        <f>IFERROR(__xludf.DUMMYFUNCTION("if(M805="""","""",GOOGLETRANSLATE(M805,""auto"",""en""))"),"")</f>
        <v/>
      </c>
      <c r="AQ805" s="111" t="str">
        <f>IFERROR(__xludf.DUMMYFUNCTION("if(O805="""","""",GOOGLETRANSLATE(O805,""auto"",""en""))"),"")</f>
        <v/>
      </c>
      <c r="AR805" s="111" t="str">
        <f>IFERROR(__xludf.DUMMYFUNCTION("if(Q805="""","""",GOOGLETRANSLATE(Q805,""auto"",""en""))"),"")</f>
        <v/>
      </c>
      <c r="AS805" s="68" t="str">
        <f>IFERROR(__xludf.DUMMYFUNCTION("REGEXREPLACE(E805, ""\?.*"", """")
"),"")</f>
        <v/>
      </c>
      <c r="AT805" s="120" t="str">
        <f>IFERROR(__xludf.DUMMYFUNCTION("TEXTJOIN(CHAR(10)&amp;CHAR(10), TRUE,
  ""H1: "" &amp;
    IFERROR(INDEX(IMPORTXML(REGEXREPLACE(AS805,""\?.*"",""""),""//h1[1]""),1),""""),
  IFERROR(""H2/H3: "" &amp;
    TEXTJOIN(CHAR(10), TRUE,
      IMPORTXML(REGEXREPLACE(AS805,""\?.*"",""""),""//h2[normalize-spa"&amp;"ce()] | //h3[normalize-space()]"")
    ),""""),
  IFERROR(""Paragraphs: "" &amp;
    TEXTJOIN(CHAR(10)&amp;CHAR(10), TRUE,
      IMPORTXML(REGEXREPLACE(AS805,""\?.*"",""""),
        ""//article//p[normalize-space()] | //div[contains(@class,'entry-content') or con"&amp;"tains(@class,'post-content') or contains(@class,'single-content') or contains(@class,'content') or contains(@class,'article')]//p[normalize-space()]""
      )
    ),"""")
)
"),"H1: ")</f>
        <v>H1: </v>
      </c>
      <c r="AU805" s="68" t="str">
        <f t="shared" si="5"/>
        <v/>
      </c>
      <c r="AV805" s="68" t="str">
        <f t="shared" si="6"/>
        <v/>
      </c>
      <c r="AW805" s="68" t="str">
        <f t="shared" si="7"/>
        <v/>
      </c>
      <c r="AX805" s="77"/>
    </row>
    <row r="806">
      <c r="A806" s="68"/>
      <c r="B806" s="68"/>
      <c r="C806" s="69"/>
      <c r="D806" s="68"/>
      <c r="E806" s="68"/>
      <c r="F806" s="68"/>
      <c r="G806" s="68"/>
      <c r="H806" s="68" t="str">
        <f t="shared" si="1"/>
        <v/>
      </c>
      <c r="I806" s="68"/>
      <c r="J806" s="111"/>
      <c r="K806" s="111"/>
      <c r="L806" s="122" t="b">
        <v>0</v>
      </c>
      <c r="M806" s="111"/>
      <c r="N806" s="109" t="b">
        <v>0</v>
      </c>
      <c r="O806" s="111"/>
      <c r="P806" s="109" t="b">
        <v>0</v>
      </c>
      <c r="Q806" s="111"/>
      <c r="R806" s="109" t="b">
        <v>0</v>
      </c>
      <c r="S806" s="111"/>
      <c r="T806" s="111"/>
      <c r="U806" s="111"/>
      <c r="V806" s="111"/>
      <c r="W806" s="111"/>
      <c r="X806" s="111"/>
      <c r="Y806" s="70" t="str">
        <f t="shared" si="8"/>
        <v/>
      </c>
      <c r="Z806" s="111"/>
      <c r="AA806" s="112" t="str">
        <f t="shared" si="2"/>
        <v>Missing Info</v>
      </c>
      <c r="AB806" s="113" t="str">
        <f>LET(
  completed, AA806="Complete",
  approved, AG806="Approved",
  srcVal,   IFERROR(VLOOKUP(D806, Lookup!A:F, 2, FALSE), ""),
  campVal,  IFERROR(VLOOKUP(D806, Lookup!A:F, 3, FALSE), ""),
  medVal,   IFERROR(VLOOKUP(D806, Lookup!A:F, 4, FALSE), ""),
  contVal,  IFERROR(VLOOKUP(D806, Lookup!A:F, 5, FALSE), ""),
  placeVal, IFERROR(VLOOKUP(D806, Lookup!A:F, 6, FALSE), ""),
  baseURL, AS806 &amp; "?",
  utm_source,   Lookup!$B$4 &amp; srcVal,
  utm_campaign, Lookup!$C$4 &amp; campVal,
  utm_medium,   Lookup!$D$4 &amp; medVal,
  utm_content,  Lookup!$E$4 &amp; contVal,
  utm_place,    Lookup!$F$4 &amp; placeVal,
  extras, "&amp;utm_term=" &amp; Y806 &amp; "&amp;adCreative=" &amp; AW806 &amp; "&amp;suggestedTerms=" &amp; AU806,
  IF(
    NOT(completed),
    "Missing Info",
    IF(
      NOT(approved),
      "Awaiting Approval",
      baseURL &amp; utm_source &amp; utm_campaign &amp; utm_medium &amp; utm_content &amp; utm_place &amp; extras
    )
  )
)</f>
        <v>Missing Info</v>
      </c>
      <c r="AC806" s="72" t="str">
        <f t="shared" si="3"/>
        <v/>
      </c>
      <c r="AD806" s="68"/>
      <c r="AE806" s="106"/>
      <c r="AF806" s="114" t="str">
        <f t="shared" si="4"/>
        <v/>
      </c>
      <c r="AG806" s="76"/>
      <c r="AH806" s="111"/>
      <c r="AI806" s="115"/>
      <c r="AJ806" s="68"/>
      <c r="AK806" s="124" t="str">
        <f>IFERROR(__xludf.DUMMYFUNCTION("iferror(split(AJ806,""|""),"""")"),"")</f>
        <v/>
      </c>
      <c r="AL806" s="111"/>
      <c r="AM806" s="111"/>
      <c r="AN806" s="118" t="str">
        <f>IFERROR(__xludf.DUMMYFUNCTION("if(J806="""","""",GOOGLETRANSLATE(J806,""auto"",""en""))"),"")</f>
        <v/>
      </c>
      <c r="AO806" s="111" t="str">
        <f>IFERROR(__xludf.DUMMYFUNCTION("if(K806="""","""",GOOGLETRANSLATE(K806,""auto"",""en""))"),"")</f>
        <v/>
      </c>
      <c r="AP806" s="111" t="str">
        <f>IFERROR(__xludf.DUMMYFUNCTION("if(M806="""","""",GOOGLETRANSLATE(M806,""auto"",""en""))"),"")</f>
        <v/>
      </c>
      <c r="AQ806" s="111" t="str">
        <f>IFERROR(__xludf.DUMMYFUNCTION("if(O806="""","""",GOOGLETRANSLATE(O806,""auto"",""en""))"),"")</f>
        <v/>
      </c>
      <c r="AR806" s="111" t="str">
        <f>IFERROR(__xludf.DUMMYFUNCTION("if(Q806="""","""",GOOGLETRANSLATE(Q806,""auto"",""en""))"),"")</f>
        <v/>
      </c>
      <c r="AS806" s="68" t="str">
        <f>IFERROR(__xludf.DUMMYFUNCTION("REGEXREPLACE(E806, ""\?.*"", """")
"),"")</f>
        <v/>
      </c>
      <c r="AT806" s="120" t="str">
        <f>IFERROR(__xludf.DUMMYFUNCTION("TEXTJOIN(CHAR(10)&amp;CHAR(10), TRUE,
  ""H1: "" &amp;
    IFERROR(INDEX(IMPORTXML(REGEXREPLACE(AS806,""\?.*"",""""),""//h1[1]""),1),""""),
  IFERROR(""H2/H3: "" &amp;
    TEXTJOIN(CHAR(10), TRUE,
      IMPORTXML(REGEXREPLACE(AS806,""\?.*"",""""),""//h2[normalize-spa"&amp;"ce()] | //h3[normalize-space()]"")
    ),""""),
  IFERROR(""Paragraphs: "" &amp;
    TEXTJOIN(CHAR(10)&amp;CHAR(10), TRUE,
      IMPORTXML(REGEXREPLACE(AS806,""\?.*"",""""),
        ""//article//p[normalize-space()] | //div[contains(@class,'entry-content') or con"&amp;"tains(@class,'post-content') or contains(@class,'single-content') or contains(@class,'content') or contains(@class,'article')]//p[normalize-space()]""
      )
    ),"""")
)
"),"H1: ")</f>
        <v>H1: </v>
      </c>
      <c r="AU806" s="68" t="str">
        <f t="shared" si="5"/>
        <v/>
      </c>
      <c r="AV806" s="68" t="str">
        <f t="shared" si="6"/>
        <v/>
      </c>
      <c r="AW806" s="68" t="str">
        <f t="shared" si="7"/>
        <v/>
      </c>
      <c r="AX806" s="77"/>
    </row>
    <row r="807">
      <c r="A807" s="68"/>
      <c r="B807" s="68"/>
      <c r="C807" s="69"/>
      <c r="D807" s="68"/>
      <c r="E807" s="68"/>
      <c r="F807" s="68"/>
      <c r="G807" s="68"/>
      <c r="H807" s="68" t="str">
        <f t="shared" si="1"/>
        <v/>
      </c>
      <c r="I807" s="68"/>
      <c r="J807" s="111"/>
      <c r="K807" s="111"/>
      <c r="L807" s="122" t="b">
        <v>0</v>
      </c>
      <c r="M807" s="111"/>
      <c r="N807" s="109" t="b">
        <v>0</v>
      </c>
      <c r="O807" s="111"/>
      <c r="P807" s="109" t="b">
        <v>0</v>
      </c>
      <c r="Q807" s="111"/>
      <c r="R807" s="109" t="b">
        <v>0</v>
      </c>
      <c r="S807" s="111"/>
      <c r="T807" s="111"/>
      <c r="U807" s="111"/>
      <c r="V807" s="111"/>
      <c r="W807" s="111"/>
      <c r="X807" s="111"/>
      <c r="Y807" s="70" t="str">
        <f t="shared" si="8"/>
        <v/>
      </c>
      <c r="Z807" s="111"/>
      <c r="AA807" s="112" t="str">
        <f t="shared" si="2"/>
        <v>Missing Info</v>
      </c>
      <c r="AB807" s="113" t="str">
        <f>LET(
  completed, AA807="Complete",
  approved, AG807="Approved",
  srcVal,   IFERROR(VLOOKUP(D807, Lookup!A:F, 2, FALSE), ""),
  campVal,  IFERROR(VLOOKUP(D807, Lookup!A:F, 3, FALSE), ""),
  medVal,   IFERROR(VLOOKUP(D807, Lookup!A:F, 4, FALSE), ""),
  contVal,  IFERROR(VLOOKUP(D807, Lookup!A:F, 5, FALSE), ""),
  placeVal, IFERROR(VLOOKUP(D807, Lookup!A:F, 6, FALSE), ""),
  baseURL, AS807 &amp; "?",
  utm_source,   Lookup!$B$4 &amp; srcVal,
  utm_campaign, Lookup!$C$4 &amp; campVal,
  utm_medium,   Lookup!$D$4 &amp; medVal,
  utm_content,  Lookup!$E$4 &amp; contVal,
  utm_place,    Lookup!$F$4 &amp; placeVal,
  extras, "&amp;utm_term=" &amp; Y807 &amp; "&amp;adCreative=" &amp; AW807 &amp; "&amp;suggestedTerms=" &amp; AU807,
  IF(
    NOT(completed),
    "Missing Info",
    IF(
      NOT(approved),
      "Awaiting Approval",
      baseURL &amp; utm_source &amp; utm_campaign &amp; utm_medium &amp; utm_content &amp; utm_place &amp; extras
    )
  )
)</f>
        <v>Missing Info</v>
      </c>
      <c r="AC807" s="72" t="str">
        <f t="shared" si="3"/>
        <v/>
      </c>
      <c r="AD807" s="68"/>
      <c r="AE807" s="106"/>
      <c r="AF807" s="114" t="str">
        <f t="shared" si="4"/>
        <v/>
      </c>
      <c r="AG807" s="76"/>
      <c r="AH807" s="111"/>
      <c r="AI807" s="115"/>
      <c r="AJ807" s="68"/>
      <c r="AK807" s="124" t="str">
        <f>IFERROR(__xludf.DUMMYFUNCTION("iferror(split(AJ807,""|""),"""")"),"")</f>
        <v/>
      </c>
      <c r="AL807" s="111"/>
      <c r="AM807" s="111"/>
      <c r="AN807" s="118" t="str">
        <f>IFERROR(__xludf.DUMMYFUNCTION("if(J807="""","""",GOOGLETRANSLATE(J807,""auto"",""en""))"),"")</f>
        <v/>
      </c>
      <c r="AO807" s="111" t="str">
        <f>IFERROR(__xludf.DUMMYFUNCTION("if(K807="""","""",GOOGLETRANSLATE(K807,""auto"",""en""))"),"")</f>
        <v/>
      </c>
      <c r="AP807" s="111" t="str">
        <f>IFERROR(__xludf.DUMMYFUNCTION("if(M807="""","""",GOOGLETRANSLATE(M807,""auto"",""en""))"),"")</f>
        <v/>
      </c>
      <c r="AQ807" s="111" t="str">
        <f>IFERROR(__xludf.DUMMYFUNCTION("if(O807="""","""",GOOGLETRANSLATE(O807,""auto"",""en""))"),"")</f>
        <v/>
      </c>
      <c r="AR807" s="111" t="str">
        <f>IFERROR(__xludf.DUMMYFUNCTION("if(Q807="""","""",GOOGLETRANSLATE(Q807,""auto"",""en""))"),"")</f>
        <v/>
      </c>
      <c r="AS807" s="68" t="str">
        <f>IFERROR(__xludf.DUMMYFUNCTION("REGEXREPLACE(E807, ""\?.*"", """")
"),"")</f>
        <v/>
      </c>
      <c r="AT807" s="120" t="str">
        <f>IFERROR(__xludf.DUMMYFUNCTION("TEXTJOIN(CHAR(10)&amp;CHAR(10), TRUE,
  ""H1: "" &amp;
    IFERROR(INDEX(IMPORTXML(REGEXREPLACE(AS807,""\?.*"",""""),""//h1[1]""),1),""""),
  IFERROR(""H2/H3: "" &amp;
    TEXTJOIN(CHAR(10), TRUE,
      IMPORTXML(REGEXREPLACE(AS807,""\?.*"",""""),""//h2[normalize-spa"&amp;"ce()] | //h3[normalize-space()]"")
    ),""""),
  IFERROR(""Paragraphs: "" &amp;
    TEXTJOIN(CHAR(10)&amp;CHAR(10), TRUE,
      IMPORTXML(REGEXREPLACE(AS807,""\?.*"",""""),
        ""//article//p[normalize-space()] | //div[contains(@class,'entry-content') or con"&amp;"tains(@class,'post-content') or contains(@class,'single-content') or contains(@class,'content') or contains(@class,'article')]//p[normalize-space()]""
      )
    ),"""")
)
"),"H1: ")</f>
        <v>H1: </v>
      </c>
      <c r="AU807" s="68" t="str">
        <f t="shared" si="5"/>
        <v/>
      </c>
      <c r="AV807" s="68" t="str">
        <f t="shared" si="6"/>
        <v/>
      </c>
      <c r="AW807" s="68" t="str">
        <f t="shared" si="7"/>
        <v/>
      </c>
      <c r="AX807" s="77"/>
    </row>
    <row r="808">
      <c r="A808" s="68"/>
      <c r="B808" s="68"/>
      <c r="C808" s="69"/>
      <c r="D808" s="68"/>
      <c r="E808" s="68"/>
      <c r="F808" s="68"/>
      <c r="G808" s="68"/>
      <c r="H808" s="68" t="str">
        <f t="shared" si="1"/>
        <v/>
      </c>
      <c r="I808" s="68"/>
      <c r="J808" s="111"/>
      <c r="K808" s="111"/>
      <c r="L808" s="122" t="b">
        <v>0</v>
      </c>
      <c r="M808" s="111"/>
      <c r="N808" s="109" t="b">
        <v>0</v>
      </c>
      <c r="O808" s="111"/>
      <c r="P808" s="109" t="b">
        <v>0</v>
      </c>
      <c r="Q808" s="111"/>
      <c r="R808" s="109" t="b">
        <v>0</v>
      </c>
      <c r="S808" s="111"/>
      <c r="T808" s="111"/>
      <c r="U808" s="111"/>
      <c r="V808" s="111"/>
      <c r="W808" s="111"/>
      <c r="X808" s="111"/>
      <c r="Y808" s="70" t="str">
        <f t="shared" si="8"/>
        <v/>
      </c>
      <c r="Z808" s="111"/>
      <c r="AA808" s="112" t="str">
        <f t="shared" si="2"/>
        <v>Missing Info</v>
      </c>
      <c r="AB808" s="113" t="str">
        <f>LET(
  completed, AA808="Complete",
  approved, AG808="Approved",
  srcVal,   IFERROR(VLOOKUP(D808, Lookup!A:F, 2, FALSE), ""),
  campVal,  IFERROR(VLOOKUP(D808, Lookup!A:F, 3, FALSE), ""),
  medVal,   IFERROR(VLOOKUP(D808, Lookup!A:F, 4, FALSE), ""),
  contVal,  IFERROR(VLOOKUP(D808, Lookup!A:F, 5, FALSE), ""),
  placeVal, IFERROR(VLOOKUP(D808, Lookup!A:F, 6, FALSE), ""),
  baseURL, AS808 &amp; "?",
  utm_source,   Lookup!$B$4 &amp; srcVal,
  utm_campaign, Lookup!$C$4 &amp; campVal,
  utm_medium,   Lookup!$D$4 &amp; medVal,
  utm_content,  Lookup!$E$4 &amp; contVal,
  utm_place,    Lookup!$F$4 &amp; placeVal,
  extras, "&amp;utm_term=" &amp; Y808 &amp; "&amp;adCreative=" &amp; AW808 &amp; "&amp;suggestedTerms=" &amp; AU808,
  IF(
    NOT(completed),
    "Missing Info",
    IF(
      NOT(approved),
      "Awaiting Approval",
      baseURL &amp; utm_source &amp; utm_campaign &amp; utm_medium &amp; utm_content &amp; utm_place &amp; extras
    )
  )
)</f>
        <v>Missing Info</v>
      </c>
      <c r="AC808" s="72" t="str">
        <f t="shared" si="3"/>
        <v/>
      </c>
      <c r="AD808" s="68"/>
      <c r="AE808" s="106"/>
      <c r="AF808" s="114" t="str">
        <f t="shared" si="4"/>
        <v/>
      </c>
      <c r="AG808" s="76"/>
      <c r="AH808" s="111"/>
      <c r="AI808" s="115"/>
      <c r="AJ808" s="68"/>
      <c r="AK808" s="124" t="str">
        <f>IFERROR(__xludf.DUMMYFUNCTION("iferror(split(AJ808,""|""),"""")"),"")</f>
        <v/>
      </c>
      <c r="AL808" s="111"/>
      <c r="AM808" s="111"/>
      <c r="AN808" s="118" t="str">
        <f>IFERROR(__xludf.DUMMYFUNCTION("if(J808="""","""",GOOGLETRANSLATE(J808,""auto"",""en""))"),"")</f>
        <v/>
      </c>
      <c r="AO808" s="111" t="str">
        <f>IFERROR(__xludf.DUMMYFUNCTION("if(K808="""","""",GOOGLETRANSLATE(K808,""auto"",""en""))"),"")</f>
        <v/>
      </c>
      <c r="AP808" s="111" t="str">
        <f>IFERROR(__xludf.DUMMYFUNCTION("if(M808="""","""",GOOGLETRANSLATE(M808,""auto"",""en""))"),"")</f>
        <v/>
      </c>
      <c r="AQ808" s="111" t="str">
        <f>IFERROR(__xludf.DUMMYFUNCTION("if(O808="""","""",GOOGLETRANSLATE(O808,""auto"",""en""))"),"")</f>
        <v/>
      </c>
      <c r="AR808" s="111" t="str">
        <f>IFERROR(__xludf.DUMMYFUNCTION("if(Q808="""","""",GOOGLETRANSLATE(Q808,""auto"",""en""))"),"")</f>
        <v/>
      </c>
      <c r="AS808" s="68" t="str">
        <f>IFERROR(__xludf.DUMMYFUNCTION("REGEXREPLACE(E808, ""\?.*"", """")
"),"")</f>
        <v/>
      </c>
      <c r="AT808" s="120" t="str">
        <f>IFERROR(__xludf.DUMMYFUNCTION("TEXTJOIN(CHAR(10)&amp;CHAR(10), TRUE,
  ""H1: "" &amp;
    IFERROR(INDEX(IMPORTXML(REGEXREPLACE(AS808,""\?.*"",""""),""//h1[1]""),1),""""),
  IFERROR(""H2/H3: "" &amp;
    TEXTJOIN(CHAR(10), TRUE,
      IMPORTXML(REGEXREPLACE(AS808,""\?.*"",""""),""//h2[normalize-spa"&amp;"ce()] | //h3[normalize-space()]"")
    ),""""),
  IFERROR(""Paragraphs: "" &amp;
    TEXTJOIN(CHAR(10)&amp;CHAR(10), TRUE,
      IMPORTXML(REGEXREPLACE(AS808,""\?.*"",""""),
        ""//article//p[normalize-space()] | //div[contains(@class,'entry-content') or con"&amp;"tains(@class,'post-content') or contains(@class,'single-content') or contains(@class,'content') or contains(@class,'article')]//p[normalize-space()]""
      )
    ),"""")
)
"),"H1: ")</f>
        <v>H1: </v>
      </c>
      <c r="AU808" s="68" t="str">
        <f t="shared" si="5"/>
        <v/>
      </c>
      <c r="AV808" s="68" t="str">
        <f t="shared" si="6"/>
        <v/>
      </c>
      <c r="AW808" s="68" t="str">
        <f t="shared" si="7"/>
        <v/>
      </c>
      <c r="AX808" s="77"/>
    </row>
    <row r="809">
      <c r="A809" s="68"/>
      <c r="B809" s="68"/>
      <c r="C809" s="69"/>
      <c r="D809" s="68"/>
      <c r="E809" s="68"/>
      <c r="F809" s="68"/>
      <c r="G809" s="68"/>
      <c r="H809" s="68" t="str">
        <f t="shared" si="1"/>
        <v/>
      </c>
      <c r="I809" s="68"/>
      <c r="J809" s="111"/>
      <c r="K809" s="111"/>
      <c r="L809" s="122" t="b">
        <v>0</v>
      </c>
      <c r="M809" s="111"/>
      <c r="N809" s="109" t="b">
        <v>0</v>
      </c>
      <c r="O809" s="111"/>
      <c r="P809" s="109" t="b">
        <v>0</v>
      </c>
      <c r="Q809" s="111"/>
      <c r="R809" s="109" t="b">
        <v>0</v>
      </c>
      <c r="S809" s="111"/>
      <c r="T809" s="111"/>
      <c r="U809" s="111"/>
      <c r="V809" s="111"/>
      <c r="W809" s="111"/>
      <c r="X809" s="111"/>
      <c r="Y809" s="70" t="str">
        <f t="shared" si="8"/>
        <v/>
      </c>
      <c r="Z809" s="111"/>
      <c r="AA809" s="112" t="str">
        <f t="shared" si="2"/>
        <v>Missing Info</v>
      </c>
      <c r="AB809" s="113" t="str">
        <f>LET(
  completed, AA809="Complete",
  approved, AG809="Approved",
  srcVal,   IFERROR(VLOOKUP(D809, Lookup!A:F, 2, FALSE), ""),
  campVal,  IFERROR(VLOOKUP(D809, Lookup!A:F, 3, FALSE), ""),
  medVal,   IFERROR(VLOOKUP(D809, Lookup!A:F, 4, FALSE), ""),
  contVal,  IFERROR(VLOOKUP(D809, Lookup!A:F, 5, FALSE), ""),
  placeVal, IFERROR(VLOOKUP(D809, Lookup!A:F, 6, FALSE), ""),
  baseURL, AS809 &amp; "?",
  utm_source,   Lookup!$B$4 &amp; srcVal,
  utm_campaign, Lookup!$C$4 &amp; campVal,
  utm_medium,   Lookup!$D$4 &amp; medVal,
  utm_content,  Lookup!$E$4 &amp; contVal,
  utm_place,    Lookup!$F$4 &amp; placeVal,
  extras, "&amp;utm_term=" &amp; Y809 &amp; "&amp;adCreative=" &amp; AW809 &amp; "&amp;suggestedTerms=" &amp; AU809,
  IF(
    NOT(completed),
    "Missing Info",
    IF(
      NOT(approved),
      "Awaiting Approval",
      baseURL &amp; utm_source &amp; utm_campaign &amp; utm_medium &amp; utm_content &amp; utm_place &amp; extras
    )
  )
)</f>
        <v>Missing Info</v>
      </c>
      <c r="AC809" s="72" t="str">
        <f t="shared" si="3"/>
        <v/>
      </c>
      <c r="AD809" s="68"/>
      <c r="AE809" s="106"/>
      <c r="AF809" s="114" t="str">
        <f t="shared" si="4"/>
        <v/>
      </c>
      <c r="AG809" s="76"/>
      <c r="AH809" s="111"/>
      <c r="AI809" s="115"/>
      <c r="AJ809" s="68"/>
      <c r="AK809" s="124" t="str">
        <f>IFERROR(__xludf.DUMMYFUNCTION("iferror(split(AJ809,""|""),"""")"),"")</f>
        <v/>
      </c>
      <c r="AL809" s="111"/>
      <c r="AM809" s="111"/>
      <c r="AN809" s="118" t="str">
        <f>IFERROR(__xludf.DUMMYFUNCTION("if(J809="""","""",GOOGLETRANSLATE(J809,""auto"",""en""))"),"")</f>
        <v/>
      </c>
      <c r="AO809" s="111" t="str">
        <f>IFERROR(__xludf.DUMMYFUNCTION("if(K809="""","""",GOOGLETRANSLATE(K809,""auto"",""en""))"),"")</f>
        <v/>
      </c>
      <c r="AP809" s="111" t="str">
        <f>IFERROR(__xludf.DUMMYFUNCTION("if(M809="""","""",GOOGLETRANSLATE(M809,""auto"",""en""))"),"")</f>
        <v/>
      </c>
      <c r="AQ809" s="111" t="str">
        <f>IFERROR(__xludf.DUMMYFUNCTION("if(O809="""","""",GOOGLETRANSLATE(O809,""auto"",""en""))"),"")</f>
        <v/>
      </c>
      <c r="AR809" s="111" t="str">
        <f>IFERROR(__xludf.DUMMYFUNCTION("if(Q809="""","""",GOOGLETRANSLATE(Q809,""auto"",""en""))"),"")</f>
        <v/>
      </c>
      <c r="AS809" s="68" t="str">
        <f>IFERROR(__xludf.DUMMYFUNCTION("REGEXREPLACE(E809, ""\?.*"", """")
"),"")</f>
        <v/>
      </c>
      <c r="AT809" s="120" t="str">
        <f>IFERROR(__xludf.DUMMYFUNCTION("TEXTJOIN(CHAR(10)&amp;CHAR(10), TRUE,
  ""H1: "" &amp;
    IFERROR(INDEX(IMPORTXML(REGEXREPLACE(AS809,""\?.*"",""""),""//h1[1]""),1),""""),
  IFERROR(""H2/H3: "" &amp;
    TEXTJOIN(CHAR(10), TRUE,
      IMPORTXML(REGEXREPLACE(AS809,""\?.*"",""""),""//h2[normalize-spa"&amp;"ce()] | //h3[normalize-space()]"")
    ),""""),
  IFERROR(""Paragraphs: "" &amp;
    TEXTJOIN(CHAR(10)&amp;CHAR(10), TRUE,
      IMPORTXML(REGEXREPLACE(AS809,""\?.*"",""""),
        ""//article//p[normalize-space()] | //div[contains(@class,'entry-content') or con"&amp;"tains(@class,'post-content') or contains(@class,'single-content') or contains(@class,'content') or contains(@class,'article')]//p[normalize-space()]""
      )
    ),"""")
)
"),"H1: ")</f>
        <v>H1: </v>
      </c>
      <c r="AU809" s="68" t="str">
        <f t="shared" si="5"/>
        <v/>
      </c>
      <c r="AV809" s="68" t="str">
        <f t="shared" si="6"/>
        <v/>
      </c>
      <c r="AW809" s="68" t="str">
        <f t="shared" si="7"/>
        <v/>
      </c>
      <c r="AX809" s="77"/>
    </row>
    <row r="810">
      <c r="A810" s="68"/>
      <c r="B810" s="68"/>
      <c r="C810" s="69"/>
      <c r="D810" s="68"/>
      <c r="E810" s="68"/>
      <c r="F810" s="68"/>
      <c r="G810" s="68"/>
      <c r="H810" s="68" t="str">
        <f t="shared" si="1"/>
        <v/>
      </c>
      <c r="I810" s="68"/>
      <c r="J810" s="111"/>
      <c r="K810" s="111"/>
      <c r="L810" s="122" t="b">
        <v>0</v>
      </c>
      <c r="M810" s="111"/>
      <c r="N810" s="109" t="b">
        <v>0</v>
      </c>
      <c r="O810" s="111"/>
      <c r="P810" s="109" t="b">
        <v>0</v>
      </c>
      <c r="Q810" s="111"/>
      <c r="R810" s="109" t="b">
        <v>0</v>
      </c>
      <c r="S810" s="111"/>
      <c r="T810" s="111"/>
      <c r="U810" s="111"/>
      <c r="V810" s="111"/>
      <c r="W810" s="111"/>
      <c r="X810" s="111"/>
      <c r="Y810" s="70" t="str">
        <f t="shared" si="8"/>
        <v/>
      </c>
      <c r="Z810" s="111"/>
      <c r="AA810" s="112" t="str">
        <f t="shared" si="2"/>
        <v>Missing Info</v>
      </c>
      <c r="AB810" s="113" t="str">
        <f>LET(
  completed, AA810="Complete",
  approved, AG810="Approved",
  srcVal,   IFERROR(VLOOKUP(D810, Lookup!A:F, 2, FALSE), ""),
  campVal,  IFERROR(VLOOKUP(D810, Lookup!A:F, 3, FALSE), ""),
  medVal,   IFERROR(VLOOKUP(D810, Lookup!A:F, 4, FALSE), ""),
  contVal,  IFERROR(VLOOKUP(D810, Lookup!A:F, 5, FALSE), ""),
  placeVal, IFERROR(VLOOKUP(D810, Lookup!A:F, 6, FALSE), ""),
  baseURL, AS810 &amp; "?",
  utm_source,   Lookup!$B$4 &amp; srcVal,
  utm_campaign, Lookup!$C$4 &amp; campVal,
  utm_medium,   Lookup!$D$4 &amp; medVal,
  utm_content,  Lookup!$E$4 &amp; contVal,
  utm_place,    Lookup!$F$4 &amp; placeVal,
  extras, "&amp;utm_term=" &amp; Y810 &amp; "&amp;adCreative=" &amp; AW810 &amp; "&amp;suggestedTerms=" &amp; AU810,
  IF(
    NOT(completed),
    "Missing Info",
    IF(
      NOT(approved),
      "Awaiting Approval",
      baseURL &amp; utm_source &amp; utm_campaign &amp; utm_medium &amp; utm_content &amp; utm_place &amp; extras
    )
  )
)</f>
        <v>Missing Info</v>
      </c>
      <c r="AC810" s="72" t="str">
        <f t="shared" si="3"/>
        <v/>
      </c>
      <c r="AD810" s="68"/>
      <c r="AE810" s="106"/>
      <c r="AF810" s="114" t="str">
        <f t="shared" si="4"/>
        <v/>
      </c>
      <c r="AG810" s="76"/>
      <c r="AH810" s="111"/>
      <c r="AI810" s="115"/>
      <c r="AJ810" s="68"/>
      <c r="AK810" s="124" t="str">
        <f>IFERROR(__xludf.DUMMYFUNCTION("iferror(split(AJ810,""|""),"""")"),"")</f>
        <v/>
      </c>
      <c r="AL810" s="111"/>
      <c r="AM810" s="111"/>
      <c r="AN810" s="118" t="str">
        <f>IFERROR(__xludf.DUMMYFUNCTION("if(J810="""","""",GOOGLETRANSLATE(J810,""auto"",""en""))"),"")</f>
        <v/>
      </c>
      <c r="AO810" s="111" t="str">
        <f>IFERROR(__xludf.DUMMYFUNCTION("if(K810="""","""",GOOGLETRANSLATE(K810,""auto"",""en""))"),"")</f>
        <v/>
      </c>
      <c r="AP810" s="111" t="str">
        <f>IFERROR(__xludf.DUMMYFUNCTION("if(M810="""","""",GOOGLETRANSLATE(M810,""auto"",""en""))"),"")</f>
        <v/>
      </c>
      <c r="AQ810" s="111" t="str">
        <f>IFERROR(__xludf.DUMMYFUNCTION("if(O810="""","""",GOOGLETRANSLATE(O810,""auto"",""en""))"),"")</f>
        <v/>
      </c>
      <c r="AR810" s="111" t="str">
        <f>IFERROR(__xludf.DUMMYFUNCTION("if(Q810="""","""",GOOGLETRANSLATE(Q810,""auto"",""en""))"),"")</f>
        <v/>
      </c>
      <c r="AS810" s="68" t="str">
        <f>IFERROR(__xludf.DUMMYFUNCTION("REGEXREPLACE(E810, ""\?.*"", """")
"),"")</f>
        <v/>
      </c>
      <c r="AT810" s="120" t="str">
        <f>IFERROR(__xludf.DUMMYFUNCTION("TEXTJOIN(CHAR(10)&amp;CHAR(10), TRUE,
  ""H1: "" &amp;
    IFERROR(INDEX(IMPORTXML(REGEXREPLACE(AS810,""\?.*"",""""),""//h1[1]""),1),""""),
  IFERROR(""H2/H3: "" &amp;
    TEXTJOIN(CHAR(10), TRUE,
      IMPORTXML(REGEXREPLACE(AS810,""\?.*"",""""),""//h2[normalize-spa"&amp;"ce()] | //h3[normalize-space()]"")
    ),""""),
  IFERROR(""Paragraphs: "" &amp;
    TEXTJOIN(CHAR(10)&amp;CHAR(10), TRUE,
      IMPORTXML(REGEXREPLACE(AS810,""\?.*"",""""),
        ""//article//p[normalize-space()] | //div[contains(@class,'entry-content') or con"&amp;"tains(@class,'post-content') or contains(@class,'single-content') or contains(@class,'content') or contains(@class,'article')]//p[normalize-space()]""
      )
    ),"""")
)
"),"H1: ")</f>
        <v>H1: </v>
      </c>
      <c r="AU810" s="68" t="str">
        <f t="shared" si="5"/>
        <v/>
      </c>
      <c r="AV810" s="68" t="str">
        <f t="shared" si="6"/>
        <v/>
      </c>
      <c r="AW810" s="68" t="str">
        <f t="shared" si="7"/>
        <v/>
      </c>
      <c r="AX810" s="77"/>
    </row>
    <row r="811">
      <c r="A811" s="68"/>
      <c r="B811" s="68"/>
      <c r="C811" s="69"/>
      <c r="D811" s="68"/>
      <c r="E811" s="68"/>
      <c r="F811" s="68"/>
      <c r="G811" s="68"/>
      <c r="H811" s="68" t="str">
        <f t="shared" si="1"/>
        <v/>
      </c>
      <c r="I811" s="68"/>
      <c r="J811" s="111"/>
      <c r="K811" s="111"/>
      <c r="L811" s="122" t="b">
        <v>0</v>
      </c>
      <c r="M811" s="111"/>
      <c r="N811" s="109" t="b">
        <v>0</v>
      </c>
      <c r="O811" s="111"/>
      <c r="P811" s="109" t="b">
        <v>0</v>
      </c>
      <c r="Q811" s="111"/>
      <c r="R811" s="109" t="b">
        <v>0</v>
      </c>
      <c r="S811" s="111"/>
      <c r="T811" s="111"/>
      <c r="U811" s="111"/>
      <c r="V811" s="111"/>
      <c r="W811" s="111"/>
      <c r="X811" s="111"/>
      <c r="Y811" s="70" t="str">
        <f t="shared" si="8"/>
        <v/>
      </c>
      <c r="Z811" s="111"/>
      <c r="AA811" s="112" t="str">
        <f t="shared" si="2"/>
        <v>Missing Info</v>
      </c>
      <c r="AB811" s="113" t="str">
        <f>LET(
  completed, AA811="Complete",
  approved, AG811="Approved",
  srcVal,   IFERROR(VLOOKUP(D811, Lookup!A:F, 2, FALSE), ""),
  campVal,  IFERROR(VLOOKUP(D811, Lookup!A:F, 3, FALSE), ""),
  medVal,   IFERROR(VLOOKUP(D811, Lookup!A:F, 4, FALSE), ""),
  contVal,  IFERROR(VLOOKUP(D811, Lookup!A:F, 5, FALSE), ""),
  placeVal, IFERROR(VLOOKUP(D811, Lookup!A:F, 6, FALSE), ""),
  baseURL, AS811 &amp; "?",
  utm_source,   Lookup!$B$4 &amp; srcVal,
  utm_campaign, Lookup!$C$4 &amp; campVal,
  utm_medium,   Lookup!$D$4 &amp; medVal,
  utm_content,  Lookup!$E$4 &amp; contVal,
  utm_place,    Lookup!$F$4 &amp; placeVal,
  extras, "&amp;utm_term=" &amp; Y811 &amp; "&amp;adCreative=" &amp; AW811 &amp; "&amp;suggestedTerms=" &amp; AU811,
  IF(
    NOT(completed),
    "Missing Info",
    IF(
      NOT(approved),
      "Awaiting Approval",
      baseURL &amp; utm_source &amp; utm_campaign &amp; utm_medium &amp; utm_content &amp; utm_place &amp; extras
    )
  )
)</f>
        <v>Missing Info</v>
      </c>
      <c r="AC811" s="72" t="str">
        <f t="shared" si="3"/>
        <v/>
      </c>
      <c r="AD811" s="68"/>
      <c r="AE811" s="106"/>
      <c r="AF811" s="114" t="str">
        <f t="shared" si="4"/>
        <v/>
      </c>
      <c r="AG811" s="76"/>
      <c r="AH811" s="111"/>
      <c r="AI811" s="115"/>
      <c r="AJ811" s="68"/>
      <c r="AK811" s="124" t="str">
        <f>IFERROR(__xludf.DUMMYFUNCTION("iferror(split(AJ811,""|""),"""")"),"")</f>
        <v/>
      </c>
      <c r="AL811" s="111"/>
      <c r="AM811" s="111"/>
      <c r="AN811" s="118" t="str">
        <f>IFERROR(__xludf.DUMMYFUNCTION("if(J811="""","""",GOOGLETRANSLATE(J811,""auto"",""en""))"),"")</f>
        <v/>
      </c>
      <c r="AO811" s="111" t="str">
        <f>IFERROR(__xludf.DUMMYFUNCTION("if(K811="""","""",GOOGLETRANSLATE(K811,""auto"",""en""))"),"")</f>
        <v/>
      </c>
      <c r="AP811" s="111" t="str">
        <f>IFERROR(__xludf.DUMMYFUNCTION("if(M811="""","""",GOOGLETRANSLATE(M811,""auto"",""en""))"),"")</f>
        <v/>
      </c>
      <c r="AQ811" s="111" t="str">
        <f>IFERROR(__xludf.DUMMYFUNCTION("if(O811="""","""",GOOGLETRANSLATE(O811,""auto"",""en""))"),"")</f>
        <v/>
      </c>
      <c r="AR811" s="111" t="str">
        <f>IFERROR(__xludf.DUMMYFUNCTION("if(Q811="""","""",GOOGLETRANSLATE(Q811,""auto"",""en""))"),"")</f>
        <v/>
      </c>
      <c r="AS811" s="68" t="str">
        <f>IFERROR(__xludf.DUMMYFUNCTION("REGEXREPLACE(E811, ""\?.*"", """")
"),"")</f>
        <v/>
      </c>
      <c r="AT811" s="120" t="str">
        <f>IFERROR(__xludf.DUMMYFUNCTION("TEXTJOIN(CHAR(10)&amp;CHAR(10), TRUE,
  ""H1: "" &amp;
    IFERROR(INDEX(IMPORTXML(REGEXREPLACE(AS811,""\?.*"",""""),""//h1[1]""),1),""""),
  IFERROR(""H2/H3: "" &amp;
    TEXTJOIN(CHAR(10), TRUE,
      IMPORTXML(REGEXREPLACE(AS811,""\?.*"",""""),""//h2[normalize-spa"&amp;"ce()] | //h3[normalize-space()]"")
    ),""""),
  IFERROR(""Paragraphs: "" &amp;
    TEXTJOIN(CHAR(10)&amp;CHAR(10), TRUE,
      IMPORTXML(REGEXREPLACE(AS811,""\?.*"",""""),
        ""//article//p[normalize-space()] | //div[contains(@class,'entry-content') or con"&amp;"tains(@class,'post-content') or contains(@class,'single-content') or contains(@class,'content') or contains(@class,'article')]//p[normalize-space()]""
      )
    ),"""")
)
"),"H1: ")</f>
        <v>H1: </v>
      </c>
      <c r="AU811" s="68" t="str">
        <f t="shared" si="5"/>
        <v/>
      </c>
      <c r="AV811" s="68" t="str">
        <f t="shared" si="6"/>
        <v/>
      </c>
      <c r="AW811" s="68" t="str">
        <f t="shared" si="7"/>
        <v/>
      </c>
      <c r="AX811" s="77"/>
    </row>
    <row r="812">
      <c r="A812" s="68"/>
      <c r="B812" s="68"/>
      <c r="C812" s="69"/>
      <c r="D812" s="68"/>
      <c r="E812" s="68"/>
      <c r="F812" s="68"/>
      <c r="G812" s="68"/>
      <c r="H812" s="68" t="str">
        <f t="shared" si="1"/>
        <v/>
      </c>
      <c r="I812" s="68"/>
      <c r="J812" s="111"/>
      <c r="K812" s="111"/>
      <c r="L812" s="122" t="b">
        <v>0</v>
      </c>
      <c r="M812" s="111"/>
      <c r="N812" s="109" t="b">
        <v>0</v>
      </c>
      <c r="O812" s="111"/>
      <c r="P812" s="109" t="b">
        <v>0</v>
      </c>
      <c r="Q812" s="111"/>
      <c r="R812" s="109" t="b">
        <v>0</v>
      </c>
      <c r="S812" s="111"/>
      <c r="T812" s="111"/>
      <c r="U812" s="111"/>
      <c r="V812" s="111"/>
      <c r="W812" s="111"/>
      <c r="X812" s="111"/>
      <c r="Y812" s="70" t="str">
        <f t="shared" si="8"/>
        <v/>
      </c>
      <c r="Z812" s="111"/>
      <c r="AA812" s="112" t="str">
        <f t="shared" si="2"/>
        <v>Missing Info</v>
      </c>
      <c r="AB812" s="113" t="str">
        <f>LET(
  completed, AA812="Complete",
  approved, AG812="Approved",
  srcVal,   IFERROR(VLOOKUP(D812, Lookup!A:F, 2, FALSE), ""),
  campVal,  IFERROR(VLOOKUP(D812, Lookup!A:F, 3, FALSE), ""),
  medVal,   IFERROR(VLOOKUP(D812, Lookup!A:F, 4, FALSE), ""),
  contVal,  IFERROR(VLOOKUP(D812, Lookup!A:F, 5, FALSE), ""),
  placeVal, IFERROR(VLOOKUP(D812, Lookup!A:F, 6, FALSE), ""),
  baseURL, AS812 &amp; "?",
  utm_source,   Lookup!$B$4 &amp; srcVal,
  utm_campaign, Lookup!$C$4 &amp; campVal,
  utm_medium,   Lookup!$D$4 &amp; medVal,
  utm_content,  Lookup!$E$4 &amp; contVal,
  utm_place,    Lookup!$F$4 &amp; placeVal,
  extras, "&amp;utm_term=" &amp; Y812 &amp; "&amp;adCreative=" &amp; AW812 &amp; "&amp;suggestedTerms=" &amp; AU812,
  IF(
    NOT(completed),
    "Missing Info",
    IF(
      NOT(approved),
      "Awaiting Approval",
      baseURL &amp; utm_source &amp; utm_campaign &amp; utm_medium &amp; utm_content &amp; utm_place &amp; extras
    )
  )
)</f>
        <v>Missing Info</v>
      </c>
      <c r="AC812" s="72" t="str">
        <f t="shared" si="3"/>
        <v/>
      </c>
      <c r="AD812" s="68"/>
      <c r="AE812" s="106"/>
      <c r="AF812" s="114" t="str">
        <f t="shared" si="4"/>
        <v/>
      </c>
      <c r="AG812" s="76"/>
      <c r="AH812" s="111"/>
      <c r="AI812" s="115"/>
      <c r="AJ812" s="68"/>
      <c r="AK812" s="124" t="str">
        <f>IFERROR(__xludf.DUMMYFUNCTION("iferror(split(AJ812,""|""),"""")"),"")</f>
        <v/>
      </c>
      <c r="AL812" s="111"/>
      <c r="AM812" s="111"/>
      <c r="AN812" s="118" t="str">
        <f>IFERROR(__xludf.DUMMYFUNCTION("if(J812="""","""",GOOGLETRANSLATE(J812,""auto"",""en""))"),"")</f>
        <v/>
      </c>
      <c r="AO812" s="111" t="str">
        <f>IFERROR(__xludf.DUMMYFUNCTION("if(K812="""","""",GOOGLETRANSLATE(K812,""auto"",""en""))"),"")</f>
        <v/>
      </c>
      <c r="AP812" s="111" t="str">
        <f>IFERROR(__xludf.DUMMYFUNCTION("if(M812="""","""",GOOGLETRANSLATE(M812,""auto"",""en""))"),"")</f>
        <v/>
      </c>
      <c r="AQ812" s="111" t="str">
        <f>IFERROR(__xludf.DUMMYFUNCTION("if(O812="""","""",GOOGLETRANSLATE(O812,""auto"",""en""))"),"")</f>
        <v/>
      </c>
      <c r="AR812" s="111" t="str">
        <f>IFERROR(__xludf.DUMMYFUNCTION("if(Q812="""","""",GOOGLETRANSLATE(Q812,""auto"",""en""))"),"")</f>
        <v/>
      </c>
      <c r="AS812" s="68" t="str">
        <f>IFERROR(__xludf.DUMMYFUNCTION("REGEXREPLACE(E812, ""\?.*"", """")
"),"")</f>
        <v/>
      </c>
      <c r="AT812" s="120" t="str">
        <f>IFERROR(__xludf.DUMMYFUNCTION("TEXTJOIN(CHAR(10)&amp;CHAR(10), TRUE,
  ""H1: "" &amp;
    IFERROR(INDEX(IMPORTXML(REGEXREPLACE(AS812,""\?.*"",""""),""//h1[1]""),1),""""),
  IFERROR(""H2/H3: "" &amp;
    TEXTJOIN(CHAR(10), TRUE,
      IMPORTXML(REGEXREPLACE(AS812,""\?.*"",""""),""//h2[normalize-spa"&amp;"ce()] | //h3[normalize-space()]"")
    ),""""),
  IFERROR(""Paragraphs: "" &amp;
    TEXTJOIN(CHAR(10)&amp;CHAR(10), TRUE,
      IMPORTXML(REGEXREPLACE(AS812,""\?.*"",""""),
        ""//article//p[normalize-space()] | //div[contains(@class,'entry-content') or con"&amp;"tains(@class,'post-content') or contains(@class,'single-content') or contains(@class,'content') or contains(@class,'article')]//p[normalize-space()]""
      )
    ),"""")
)
"),"H1: ")</f>
        <v>H1: </v>
      </c>
      <c r="AU812" s="68" t="str">
        <f t="shared" si="5"/>
        <v/>
      </c>
      <c r="AV812" s="68" t="str">
        <f t="shared" si="6"/>
        <v/>
      </c>
      <c r="AW812" s="68" t="str">
        <f t="shared" si="7"/>
        <v/>
      </c>
      <c r="AX812" s="77"/>
    </row>
    <row r="813">
      <c r="A813" s="68"/>
      <c r="B813" s="68"/>
      <c r="C813" s="69"/>
      <c r="D813" s="68"/>
      <c r="E813" s="68"/>
      <c r="F813" s="68"/>
      <c r="G813" s="68"/>
      <c r="H813" s="68" t="str">
        <f t="shared" si="1"/>
        <v/>
      </c>
      <c r="I813" s="68"/>
      <c r="J813" s="111"/>
      <c r="K813" s="111"/>
      <c r="L813" s="122" t="b">
        <v>0</v>
      </c>
      <c r="M813" s="111"/>
      <c r="N813" s="109" t="b">
        <v>0</v>
      </c>
      <c r="O813" s="111"/>
      <c r="P813" s="109" t="b">
        <v>0</v>
      </c>
      <c r="Q813" s="111"/>
      <c r="R813" s="109" t="b">
        <v>0</v>
      </c>
      <c r="S813" s="111"/>
      <c r="T813" s="111"/>
      <c r="U813" s="111"/>
      <c r="V813" s="111"/>
      <c r="W813" s="111"/>
      <c r="X813" s="111"/>
      <c r="Y813" s="70" t="str">
        <f t="shared" si="8"/>
        <v/>
      </c>
      <c r="Z813" s="111"/>
      <c r="AA813" s="112" t="str">
        <f t="shared" si="2"/>
        <v>Missing Info</v>
      </c>
      <c r="AB813" s="113" t="str">
        <f>LET(
  completed, AA813="Complete",
  approved, AG813="Approved",
  srcVal,   IFERROR(VLOOKUP(D813, Lookup!A:F, 2, FALSE), ""),
  campVal,  IFERROR(VLOOKUP(D813, Lookup!A:F, 3, FALSE), ""),
  medVal,   IFERROR(VLOOKUP(D813, Lookup!A:F, 4, FALSE), ""),
  contVal,  IFERROR(VLOOKUP(D813, Lookup!A:F, 5, FALSE), ""),
  placeVal, IFERROR(VLOOKUP(D813, Lookup!A:F, 6, FALSE), ""),
  baseURL, AS813 &amp; "?",
  utm_source,   Lookup!$B$4 &amp; srcVal,
  utm_campaign, Lookup!$C$4 &amp; campVal,
  utm_medium,   Lookup!$D$4 &amp; medVal,
  utm_content,  Lookup!$E$4 &amp; contVal,
  utm_place,    Lookup!$F$4 &amp; placeVal,
  extras, "&amp;utm_term=" &amp; Y813 &amp; "&amp;adCreative=" &amp; AW813 &amp; "&amp;suggestedTerms=" &amp; AU813,
  IF(
    NOT(completed),
    "Missing Info",
    IF(
      NOT(approved),
      "Awaiting Approval",
      baseURL &amp; utm_source &amp; utm_campaign &amp; utm_medium &amp; utm_content &amp; utm_place &amp; extras
    )
  )
)</f>
        <v>Missing Info</v>
      </c>
      <c r="AC813" s="72" t="str">
        <f t="shared" si="3"/>
        <v/>
      </c>
      <c r="AD813" s="68"/>
      <c r="AE813" s="106"/>
      <c r="AF813" s="114" t="str">
        <f t="shared" si="4"/>
        <v/>
      </c>
      <c r="AG813" s="76"/>
      <c r="AH813" s="111"/>
      <c r="AI813" s="115"/>
      <c r="AJ813" s="68"/>
      <c r="AK813" s="124" t="str">
        <f>IFERROR(__xludf.DUMMYFUNCTION("iferror(split(AJ813,""|""),"""")"),"")</f>
        <v/>
      </c>
      <c r="AL813" s="111"/>
      <c r="AM813" s="111"/>
      <c r="AN813" s="118" t="str">
        <f>IFERROR(__xludf.DUMMYFUNCTION("if(J813="""","""",GOOGLETRANSLATE(J813,""auto"",""en""))"),"")</f>
        <v/>
      </c>
      <c r="AO813" s="111" t="str">
        <f>IFERROR(__xludf.DUMMYFUNCTION("if(K813="""","""",GOOGLETRANSLATE(K813,""auto"",""en""))"),"")</f>
        <v/>
      </c>
      <c r="AP813" s="111" t="str">
        <f>IFERROR(__xludf.DUMMYFUNCTION("if(M813="""","""",GOOGLETRANSLATE(M813,""auto"",""en""))"),"")</f>
        <v/>
      </c>
      <c r="AQ813" s="111" t="str">
        <f>IFERROR(__xludf.DUMMYFUNCTION("if(O813="""","""",GOOGLETRANSLATE(O813,""auto"",""en""))"),"")</f>
        <v/>
      </c>
      <c r="AR813" s="111" t="str">
        <f>IFERROR(__xludf.DUMMYFUNCTION("if(Q813="""","""",GOOGLETRANSLATE(Q813,""auto"",""en""))"),"")</f>
        <v/>
      </c>
      <c r="AS813" s="68" t="str">
        <f>IFERROR(__xludf.DUMMYFUNCTION("REGEXREPLACE(E813, ""\?.*"", """")
"),"")</f>
        <v/>
      </c>
      <c r="AT813" s="120" t="str">
        <f>IFERROR(__xludf.DUMMYFUNCTION("TEXTJOIN(CHAR(10)&amp;CHAR(10), TRUE,
  ""H1: "" &amp;
    IFERROR(INDEX(IMPORTXML(REGEXREPLACE(AS813,""\?.*"",""""),""//h1[1]""),1),""""),
  IFERROR(""H2/H3: "" &amp;
    TEXTJOIN(CHAR(10), TRUE,
      IMPORTXML(REGEXREPLACE(AS813,""\?.*"",""""),""//h2[normalize-spa"&amp;"ce()] | //h3[normalize-space()]"")
    ),""""),
  IFERROR(""Paragraphs: "" &amp;
    TEXTJOIN(CHAR(10)&amp;CHAR(10), TRUE,
      IMPORTXML(REGEXREPLACE(AS813,""\?.*"",""""),
        ""//article//p[normalize-space()] | //div[contains(@class,'entry-content') or con"&amp;"tains(@class,'post-content') or contains(@class,'single-content') or contains(@class,'content') or contains(@class,'article')]//p[normalize-space()]""
      )
    ),"""")
)
"),"H1: ")</f>
        <v>H1: </v>
      </c>
      <c r="AU813" s="68" t="str">
        <f t="shared" si="5"/>
        <v/>
      </c>
      <c r="AV813" s="68" t="str">
        <f t="shared" si="6"/>
        <v/>
      </c>
      <c r="AW813" s="68" t="str">
        <f t="shared" si="7"/>
        <v/>
      </c>
      <c r="AX813" s="77"/>
    </row>
    <row r="814">
      <c r="A814" s="68"/>
      <c r="B814" s="68"/>
      <c r="C814" s="69"/>
      <c r="D814" s="68"/>
      <c r="E814" s="68"/>
      <c r="F814" s="68"/>
      <c r="G814" s="68"/>
      <c r="H814" s="68" t="str">
        <f t="shared" si="1"/>
        <v/>
      </c>
      <c r="I814" s="68"/>
      <c r="J814" s="111"/>
      <c r="K814" s="111"/>
      <c r="L814" s="122" t="b">
        <v>0</v>
      </c>
      <c r="M814" s="111"/>
      <c r="N814" s="109" t="b">
        <v>0</v>
      </c>
      <c r="O814" s="111"/>
      <c r="P814" s="109" t="b">
        <v>0</v>
      </c>
      <c r="Q814" s="111"/>
      <c r="R814" s="109" t="b">
        <v>0</v>
      </c>
      <c r="S814" s="111"/>
      <c r="T814" s="111"/>
      <c r="U814" s="111"/>
      <c r="V814" s="111"/>
      <c r="W814" s="111"/>
      <c r="X814" s="111"/>
      <c r="Y814" s="70" t="str">
        <f t="shared" si="8"/>
        <v/>
      </c>
      <c r="Z814" s="111"/>
      <c r="AA814" s="112" t="str">
        <f t="shared" si="2"/>
        <v>Missing Info</v>
      </c>
      <c r="AB814" s="113" t="str">
        <f>LET(
  completed, AA814="Complete",
  approved, AG814="Approved",
  srcVal,   IFERROR(VLOOKUP(D814, Lookup!A:F, 2, FALSE), ""),
  campVal,  IFERROR(VLOOKUP(D814, Lookup!A:F, 3, FALSE), ""),
  medVal,   IFERROR(VLOOKUP(D814, Lookup!A:F, 4, FALSE), ""),
  contVal,  IFERROR(VLOOKUP(D814, Lookup!A:F, 5, FALSE), ""),
  placeVal, IFERROR(VLOOKUP(D814, Lookup!A:F, 6, FALSE), ""),
  baseURL, AS814 &amp; "?",
  utm_source,   Lookup!$B$4 &amp; srcVal,
  utm_campaign, Lookup!$C$4 &amp; campVal,
  utm_medium,   Lookup!$D$4 &amp; medVal,
  utm_content,  Lookup!$E$4 &amp; contVal,
  utm_place,    Lookup!$F$4 &amp; placeVal,
  extras, "&amp;utm_term=" &amp; Y814 &amp; "&amp;adCreative=" &amp; AW814 &amp; "&amp;suggestedTerms=" &amp; AU814,
  IF(
    NOT(completed),
    "Missing Info",
    IF(
      NOT(approved),
      "Awaiting Approval",
      baseURL &amp; utm_source &amp; utm_campaign &amp; utm_medium &amp; utm_content &amp; utm_place &amp; extras
    )
  )
)</f>
        <v>Missing Info</v>
      </c>
      <c r="AC814" s="72" t="str">
        <f t="shared" si="3"/>
        <v/>
      </c>
      <c r="AD814" s="68"/>
      <c r="AE814" s="106"/>
      <c r="AF814" s="114" t="str">
        <f t="shared" si="4"/>
        <v/>
      </c>
      <c r="AG814" s="76"/>
      <c r="AH814" s="111"/>
      <c r="AI814" s="115"/>
      <c r="AJ814" s="68"/>
      <c r="AK814" s="124" t="str">
        <f>IFERROR(__xludf.DUMMYFUNCTION("iferror(split(AJ814,""|""),"""")"),"")</f>
        <v/>
      </c>
      <c r="AL814" s="111"/>
      <c r="AM814" s="111"/>
      <c r="AN814" s="118" t="str">
        <f>IFERROR(__xludf.DUMMYFUNCTION("if(J814="""","""",GOOGLETRANSLATE(J814,""auto"",""en""))"),"")</f>
        <v/>
      </c>
      <c r="AO814" s="111" t="str">
        <f>IFERROR(__xludf.DUMMYFUNCTION("if(K814="""","""",GOOGLETRANSLATE(K814,""auto"",""en""))"),"")</f>
        <v/>
      </c>
      <c r="AP814" s="111" t="str">
        <f>IFERROR(__xludf.DUMMYFUNCTION("if(M814="""","""",GOOGLETRANSLATE(M814,""auto"",""en""))"),"")</f>
        <v/>
      </c>
      <c r="AQ814" s="111" t="str">
        <f>IFERROR(__xludf.DUMMYFUNCTION("if(O814="""","""",GOOGLETRANSLATE(O814,""auto"",""en""))"),"")</f>
        <v/>
      </c>
      <c r="AR814" s="111" t="str">
        <f>IFERROR(__xludf.DUMMYFUNCTION("if(Q814="""","""",GOOGLETRANSLATE(Q814,""auto"",""en""))"),"")</f>
        <v/>
      </c>
      <c r="AS814" s="68" t="str">
        <f>IFERROR(__xludf.DUMMYFUNCTION("REGEXREPLACE(E814, ""\?.*"", """")
"),"")</f>
        <v/>
      </c>
      <c r="AT814" s="120" t="str">
        <f>IFERROR(__xludf.DUMMYFUNCTION("TEXTJOIN(CHAR(10)&amp;CHAR(10), TRUE,
  ""H1: "" &amp;
    IFERROR(INDEX(IMPORTXML(REGEXREPLACE(AS814,""\?.*"",""""),""//h1[1]""),1),""""),
  IFERROR(""H2/H3: "" &amp;
    TEXTJOIN(CHAR(10), TRUE,
      IMPORTXML(REGEXREPLACE(AS814,""\?.*"",""""),""//h2[normalize-spa"&amp;"ce()] | //h3[normalize-space()]"")
    ),""""),
  IFERROR(""Paragraphs: "" &amp;
    TEXTJOIN(CHAR(10)&amp;CHAR(10), TRUE,
      IMPORTXML(REGEXREPLACE(AS814,""\?.*"",""""),
        ""//article//p[normalize-space()] | //div[contains(@class,'entry-content') or con"&amp;"tains(@class,'post-content') or contains(@class,'single-content') or contains(@class,'content') or contains(@class,'article')]//p[normalize-space()]""
      )
    ),"""")
)
"),"H1: ")</f>
        <v>H1: </v>
      </c>
      <c r="AU814" s="68" t="str">
        <f t="shared" si="5"/>
        <v/>
      </c>
      <c r="AV814" s="68" t="str">
        <f t="shared" si="6"/>
        <v/>
      </c>
      <c r="AW814" s="68" t="str">
        <f t="shared" si="7"/>
        <v/>
      </c>
      <c r="AX814" s="77"/>
    </row>
    <row r="815">
      <c r="A815" s="68"/>
      <c r="B815" s="68"/>
      <c r="C815" s="69"/>
      <c r="D815" s="68"/>
      <c r="E815" s="68"/>
      <c r="F815" s="68"/>
      <c r="G815" s="68"/>
      <c r="H815" s="68" t="str">
        <f t="shared" si="1"/>
        <v/>
      </c>
      <c r="I815" s="68"/>
      <c r="J815" s="111"/>
      <c r="K815" s="111"/>
      <c r="L815" s="122" t="b">
        <v>0</v>
      </c>
      <c r="M815" s="111"/>
      <c r="N815" s="109" t="b">
        <v>0</v>
      </c>
      <c r="O815" s="111"/>
      <c r="P815" s="109" t="b">
        <v>0</v>
      </c>
      <c r="Q815" s="111"/>
      <c r="R815" s="109" t="b">
        <v>0</v>
      </c>
      <c r="S815" s="111"/>
      <c r="T815" s="111"/>
      <c r="U815" s="111"/>
      <c r="V815" s="111"/>
      <c r="W815" s="111"/>
      <c r="X815" s="111"/>
      <c r="Y815" s="70" t="str">
        <f t="shared" si="8"/>
        <v/>
      </c>
      <c r="Z815" s="111"/>
      <c r="AA815" s="112" t="str">
        <f t="shared" si="2"/>
        <v>Missing Info</v>
      </c>
      <c r="AB815" s="113" t="str">
        <f>LET(
  completed, AA815="Complete",
  approved, AG815="Approved",
  srcVal,   IFERROR(VLOOKUP(D815, Lookup!A:F, 2, FALSE), ""),
  campVal,  IFERROR(VLOOKUP(D815, Lookup!A:F, 3, FALSE), ""),
  medVal,   IFERROR(VLOOKUP(D815, Lookup!A:F, 4, FALSE), ""),
  contVal,  IFERROR(VLOOKUP(D815, Lookup!A:F, 5, FALSE), ""),
  placeVal, IFERROR(VLOOKUP(D815, Lookup!A:F, 6, FALSE), ""),
  baseURL, AS815 &amp; "?",
  utm_source,   Lookup!$B$4 &amp; srcVal,
  utm_campaign, Lookup!$C$4 &amp; campVal,
  utm_medium,   Lookup!$D$4 &amp; medVal,
  utm_content,  Lookup!$E$4 &amp; contVal,
  utm_place,    Lookup!$F$4 &amp; placeVal,
  extras, "&amp;utm_term=" &amp; Y815 &amp; "&amp;adCreative=" &amp; AW815 &amp; "&amp;suggestedTerms=" &amp; AU815,
  IF(
    NOT(completed),
    "Missing Info",
    IF(
      NOT(approved),
      "Awaiting Approval",
      baseURL &amp; utm_source &amp; utm_campaign &amp; utm_medium &amp; utm_content &amp; utm_place &amp; extras
    )
  )
)</f>
        <v>Missing Info</v>
      </c>
      <c r="AC815" s="72" t="str">
        <f t="shared" si="3"/>
        <v/>
      </c>
      <c r="AD815" s="68"/>
      <c r="AE815" s="106"/>
      <c r="AF815" s="114" t="str">
        <f t="shared" si="4"/>
        <v/>
      </c>
      <c r="AG815" s="76"/>
      <c r="AH815" s="111"/>
      <c r="AI815" s="115"/>
      <c r="AJ815" s="68"/>
      <c r="AK815" s="124" t="str">
        <f>IFERROR(__xludf.DUMMYFUNCTION("iferror(split(AJ815,""|""),"""")"),"")</f>
        <v/>
      </c>
      <c r="AL815" s="111"/>
      <c r="AM815" s="111"/>
      <c r="AN815" s="118" t="str">
        <f>IFERROR(__xludf.DUMMYFUNCTION("if(J815="""","""",GOOGLETRANSLATE(J815,""auto"",""en""))"),"")</f>
        <v/>
      </c>
      <c r="AO815" s="111" t="str">
        <f>IFERROR(__xludf.DUMMYFUNCTION("if(K815="""","""",GOOGLETRANSLATE(K815,""auto"",""en""))"),"")</f>
        <v/>
      </c>
      <c r="AP815" s="111" t="str">
        <f>IFERROR(__xludf.DUMMYFUNCTION("if(M815="""","""",GOOGLETRANSLATE(M815,""auto"",""en""))"),"")</f>
        <v/>
      </c>
      <c r="AQ815" s="111" t="str">
        <f>IFERROR(__xludf.DUMMYFUNCTION("if(O815="""","""",GOOGLETRANSLATE(O815,""auto"",""en""))"),"")</f>
        <v/>
      </c>
      <c r="AR815" s="111" t="str">
        <f>IFERROR(__xludf.DUMMYFUNCTION("if(Q815="""","""",GOOGLETRANSLATE(Q815,""auto"",""en""))"),"")</f>
        <v/>
      </c>
      <c r="AS815" s="68" t="str">
        <f>IFERROR(__xludf.DUMMYFUNCTION("REGEXREPLACE(E815, ""\?.*"", """")
"),"")</f>
        <v/>
      </c>
      <c r="AT815" s="120" t="str">
        <f>IFERROR(__xludf.DUMMYFUNCTION("TEXTJOIN(CHAR(10)&amp;CHAR(10), TRUE,
  ""H1: "" &amp;
    IFERROR(INDEX(IMPORTXML(REGEXREPLACE(AS815,""\?.*"",""""),""//h1[1]""),1),""""),
  IFERROR(""H2/H3: "" &amp;
    TEXTJOIN(CHAR(10), TRUE,
      IMPORTXML(REGEXREPLACE(AS815,""\?.*"",""""),""//h2[normalize-spa"&amp;"ce()] | //h3[normalize-space()]"")
    ),""""),
  IFERROR(""Paragraphs: "" &amp;
    TEXTJOIN(CHAR(10)&amp;CHAR(10), TRUE,
      IMPORTXML(REGEXREPLACE(AS815,""\?.*"",""""),
        ""//article//p[normalize-space()] | //div[contains(@class,'entry-content') or con"&amp;"tains(@class,'post-content') or contains(@class,'single-content') or contains(@class,'content') or contains(@class,'article')]//p[normalize-space()]""
      )
    ),"""")
)
"),"H1: ")</f>
        <v>H1: </v>
      </c>
      <c r="AU815" s="68" t="str">
        <f t="shared" si="5"/>
        <v/>
      </c>
      <c r="AV815" s="68" t="str">
        <f t="shared" si="6"/>
        <v/>
      </c>
      <c r="AW815" s="68" t="str">
        <f t="shared" si="7"/>
        <v/>
      </c>
      <c r="AX815" s="77"/>
    </row>
    <row r="816">
      <c r="A816" s="68"/>
      <c r="B816" s="68"/>
      <c r="C816" s="69"/>
      <c r="D816" s="68"/>
      <c r="E816" s="68"/>
      <c r="F816" s="68"/>
      <c r="G816" s="68"/>
      <c r="H816" s="68" t="str">
        <f t="shared" si="1"/>
        <v/>
      </c>
      <c r="I816" s="68"/>
      <c r="J816" s="111"/>
      <c r="K816" s="111"/>
      <c r="L816" s="122" t="b">
        <v>0</v>
      </c>
      <c r="M816" s="111"/>
      <c r="N816" s="109" t="b">
        <v>0</v>
      </c>
      <c r="O816" s="111"/>
      <c r="P816" s="109" t="b">
        <v>0</v>
      </c>
      <c r="Q816" s="111"/>
      <c r="R816" s="109" t="b">
        <v>0</v>
      </c>
      <c r="S816" s="111"/>
      <c r="T816" s="111"/>
      <c r="U816" s="111"/>
      <c r="V816" s="111"/>
      <c r="W816" s="111"/>
      <c r="X816" s="111"/>
      <c r="Y816" s="70" t="str">
        <f t="shared" si="8"/>
        <v/>
      </c>
      <c r="Z816" s="111"/>
      <c r="AA816" s="112" t="str">
        <f t="shared" si="2"/>
        <v>Missing Info</v>
      </c>
      <c r="AB816" s="113" t="str">
        <f>LET(
  completed, AA816="Complete",
  approved, AG816="Approved",
  srcVal,   IFERROR(VLOOKUP(D816, Lookup!A:F, 2, FALSE), ""),
  campVal,  IFERROR(VLOOKUP(D816, Lookup!A:F, 3, FALSE), ""),
  medVal,   IFERROR(VLOOKUP(D816, Lookup!A:F, 4, FALSE), ""),
  contVal,  IFERROR(VLOOKUP(D816, Lookup!A:F, 5, FALSE), ""),
  placeVal, IFERROR(VLOOKUP(D816, Lookup!A:F, 6, FALSE), ""),
  baseURL, AS816 &amp; "?",
  utm_source,   Lookup!$B$4 &amp; srcVal,
  utm_campaign, Lookup!$C$4 &amp; campVal,
  utm_medium,   Lookup!$D$4 &amp; medVal,
  utm_content,  Lookup!$E$4 &amp; contVal,
  utm_place,    Lookup!$F$4 &amp; placeVal,
  extras, "&amp;utm_term=" &amp; Y816 &amp; "&amp;adCreative=" &amp; AW816 &amp; "&amp;suggestedTerms=" &amp; AU816,
  IF(
    NOT(completed),
    "Missing Info",
    IF(
      NOT(approved),
      "Awaiting Approval",
      baseURL &amp; utm_source &amp; utm_campaign &amp; utm_medium &amp; utm_content &amp; utm_place &amp; extras
    )
  )
)</f>
        <v>Missing Info</v>
      </c>
      <c r="AC816" s="72" t="str">
        <f t="shared" si="3"/>
        <v/>
      </c>
      <c r="AD816" s="68"/>
      <c r="AE816" s="106"/>
      <c r="AF816" s="114" t="str">
        <f t="shared" si="4"/>
        <v/>
      </c>
      <c r="AG816" s="76"/>
      <c r="AH816" s="111"/>
      <c r="AI816" s="115"/>
      <c r="AJ816" s="68"/>
      <c r="AK816" s="124" t="str">
        <f>IFERROR(__xludf.DUMMYFUNCTION("iferror(split(AJ816,""|""),"""")"),"")</f>
        <v/>
      </c>
      <c r="AL816" s="111"/>
      <c r="AM816" s="111"/>
      <c r="AN816" s="118" t="str">
        <f>IFERROR(__xludf.DUMMYFUNCTION("if(J816="""","""",GOOGLETRANSLATE(J816,""auto"",""en""))"),"")</f>
        <v/>
      </c>
      <c r="AO816" s="111" t="str">
        <f>IFERROR(__xludf.DUMMYFUNCTION("if(K816="""","""",GOOGLETRANSLATE(K816,""auto"",""en""))"),"")</f>
        <v/>
      </c>
      <c r="AP816" s="111" t="str">
        <f>IFERROR(__xludf.DUMMYFUNCTION("if(M816="""","""",GOOGLETRANSLATE(M816,""auto"",""en""))"),"")</f>
        <v/>
      </c>
      <c r="AQ816" s="111" t="str">
        <f>IFERROR(__xludf.DUMMYFUNCTION("if(O816="""","""",GOOGLETRANSLATE(O816,""auto"",""en""))"),"")</f>
        <v/>
      </c>
      <c r="AR816" s="111" t="str">
        <f>IFERROR(__xludf.DUMMYFUNCTION("if(Q816="""","""",GOOGLETRANSLATE(Q816,""auto"",""en""))"),"")</f>
        <v/>
      </c>
      <c r="AS816" s="68" t="str">
        <f>IFERROR(__xludf.DUMMYFUNCTION("REGEXREPLACE(E816, ""\?.*"", """")
"),"")</f>
        <v/>
      </c>
      <c r="AT816" s="120" t="str">
        <f>IFERROR(__xludf.DUMMYFUNCTION("TEXTJOIN(CHAR(10)&amp;CHAR(10), TRUE,
  ""H1: "" &amp;
    IFERROR(INDEX(IMPORTXML(REGEXREPLACE(AS816,""\?.*"",""""),""//h1[1]""),1),""""),
  IFERROR(""H2/H3: "" &amp;
    TEXTJOIN(CHAR(10), TRUE,
      IMPORTXML(REGEXREPLACE(AS816,""\?.*"",""""),""//h2[normalize-spa"&amp;"ce()] | //h3[normalize-space()]"")
    ),""""),
  IFERROR(""Paragraphs: "" &amp;
    TEXTJOIN(CHAR(10)&amp;CHAR(10), TRUE,
      IMPORTXML(REGEXREPLACE(AS816,""\?.*"",""""),
        ""//article//p[normalize-space()] | //div[contains(@class,'entry-content') or con"&amp;"tains(@class,'post-content') or contains(@class,'single-content') or contains(@class,'content') or contains(@class,'article')]//p[normalize-space()]""
      )
    ),"""")
)
"),"H1: ")</f>
        <v>H1: </v>
      </c>
      <c r="AU816" s="68" t="str">
        <f t="shared" si="5"/>
        <v/>
      </c>
      <c r="AV816" s="68" t="str">
        <f t="shared" si="6"/>
        <v/>
      </c>
      <c r="AW816" s="68" t="str">
        <f t="shared" si="7"/>
        <v/>
      </c>
      <c r="AX816" s="77"/>
    </row>
    <row r="817">
      <c r="A817" s="68"/>
      <c r="B817" s="68"/>
      <c r="C817" s="69"/>
      <c r="D817" s="68"/>
      <c r="E817" s="68"/>
      <c r="F817" s="68"/>
      <c r="G817" s="68"/>
      <c r="H817" s="68" t="str">
        <f t="shared" si="1"/>
        <v/>
      </c>
      <c r="I817" s="68"/>
      <c r="J817" s="111"/>
      <c r="K817" s="111"/>
      <c r="L817" s="122" t="b">
        <v>0</v>
      </c>
      <c r="M817" s="111"/>
      <c r="N817" s="109" t="b">
        <v>0</v>
      </c>
      <c r="O817" s="111"/>
      <c r="P817" s="109" t="b">
        <v>0</v>
      </c>
      <c r="Q817" s="111"/>
      <c r="R817" s="109" t="b">
        <v>0</v>
      </c>
      <c r="S817" s="111"/>
      <c r="T817" s="111"/>
      <c r="U817" s="111"/>
      <c r="V817" s="111"/>
      <c r="W817" s="111"/>
      <c r="X817" s="111"/>
      <c r="Y817" s="70" t="str">
        <f t="shared" si="8"/>
        <v/>
      </c>
      <c r="Z817" s="111"/>
      <c r="AA817" s="112" t="str">
        <f t="shared" si="2"/>
        <v>Missing Info</v>
      </c>
      <c r="AB817" s="113" t="str">
        <f>LET(
  completed, AA817="Complete",
  approved, AG817="Approved",
  srcVal,   IFERROR(VLOOKUP(D817, Lookup!A:F, 2, FALSE), ""),
  campVal,  IFERROR(VLOOKUP(D817, Lookup!A:F, 3, FALSE), ""),
  medVal,   IFERROR(VLOOKUP(D817, Lookup!A:F, 4, FALSE), ""),
  contVal,  IFERROR(VLOOKUP(D817, Lookup!A:F, 5, FALSE), ""),
  placeVal, IFERROR(VLOOKUP(D817, Lookup!A:F, 6, FALSE), ""),
  baseURL, AS817 &amp; "?",
  utm_source,   Lookup!$B$4 &amp; srcVal,
  utm_campaign, Lookup!$C$4 &amp; campVal,
  utm_medium,   Lookup!$D$4 &amp; medVal,
  utm_content,  Lookup!$E$4 &amp; contVal,
  utm_place,    Lookup!$F$4 &amp; placeVal,
  extras, "&amp;utm_term=" &amp; Y817 &amp; "&amp;adCreative=" &amp; AW817 &amp; "&amp;suggestedTerms=" &amp; AU817,
  IF(
    NOT(completed),
    "Missing Info",
    IF(
      NOT(approved),
      "Awaiting Approval",
      baseURL &amp; utm_source &amp; utm_campaign &amp; utm_medium &amp; utm_content &amp; utm_place &amp; extras
    )
  )
)</f>
        <v>Missing Info</v>
      </c>
      <c r="AC817" s="72" t="str">
        <f t="shared" si="3"/>
        <v/>
      </c>
      <c r="AD817" s="68"/>
      <c r="AE817" s="106"/>
      <c r="AF817" s="114" t="str">
        <f t="shared" si="4"/>
        <v/>
      </c>
      <c r="AG817" s="76"/>
      <c r="AH817" s="111"/>
      <c r="AI817" s="115"/>
      <c r="AJ817" s="68"/>
      <c r="AK817" s="124" t="str">
        <f>IFERROR(__xludf.DUMMYFUNCTION("iferror(split(AJ817,""|""),"""")"),"")</f>
        <v/>
      </c>
      <c r="AL817" s="111"/>
      <c r="AM817" s="111"/>
      <c r="AN817" s="118" t="str">
        <f>IFERROR(__xludf.DUMMYFUNCTION("if(J817="""","""",GOOGLETRANSLATE(J817,""auto"",""en""))"),"")</f>
        <v/>
      </c>
      <c r="AO817" s="111" t="str">
        <f>IFERROR(__xludf.DUMMYFUNCTION("if(K817="""","""",GOOGLETRANSLATE(K817,""auto"",""en""))"),"")</f>
        <v/>
      </c>
      <c r="AP817" s="111" t="str">
        <f>IFERROR(__xludf.DUMMYFUNCTION("if(M817="""","""",GOOGLETRANSLATE(M817,""auto"",""en""))"),"")</f>
        <v/>
      </c>
      <c r="AQ817" s="111" t="str">
        <f>IFERROR(__xludf.DUMMYFUNCTION("if(O817="""","""",GOOGLETRANSLATE(O817,""auto"",""en""))"),"")</f>
        <v/>
      </c>
      <c r="AR817" s="111" t="str">
        <f>IFERROR(__xludf.DUMMYFUNCTION("if(Q817="""","""",GOOGLETRANSLATE(Q817,""auto"",""en""))"),"")</f>
        <v/>
      </c>
      <c r="AS817" s="68" t="str">
        <f>IFERROR(__xludf.DUMMYFUNCTION("REGEXREPLACE(E817, ""\?.*"", """")
"),"")</f>
        <v/>
      </c>
      <c r="AT817" s="120" t="str">
        <f>IFERROR(__xludf.DUMMYFUNCTION("TEXTJOIN(CHAR(10)&amp;CHAR(10), TRUE,
  ""H1: "" &amp;
    IFERROR(INDEX(IMPORTXML(REGEXREPLACE(AS817,""\?.*"",""""),""//h1[1]""),1),""""),
  IFERROR(""H2/H3: "" &amp;
    TEXTJOIN(CHAR(10), TRUE,
      IMPORTXML(REGEXREPLACE(AS817,""\?.*"",""""),""//h2[normalize-spa"&amp;"ce()] | //h3[normalize-space()]"")
    ),""""),
  IFERROR(""Paragraphs: "" &amp;
    TEXTJOIN(CHAR(10)&amp;CHAR(10), TRUE,
      IMPORTXML(REGEXREPLACE(AS817,""\?.*"",""""),
        ""//article//p[normalize-space()] | //div[contains(@class,'entry-content') or con"&amp;"tains(@class,'post-content') or contains(@class,'single-content') or contains(@class,'content') or contains(@class,'article')]//p[normalize-space()]""
      )
    ),"""")
)
"),"H1: ")</f>
        <v>H1: </v>
      </c>
      <c r="AU817" s="68" t="str">
        <f t="shared" si="5"/>
        <v/>
      </c>
      <c r="AV817" s="68" t="str">
        <f t="shared" si="6"/>
        <v/>
      </c>
      <c r="AW817" s="68" t="str">
        <f t="shared" si="7"/>
        <v/>
      </c>
      <c r="AX817" s="77"/>
    </row>
    <row r="818">
      <c r="A818" s="68"/>
      <c r="B818" s="68"/>
      <c r="C818" s="69"/>
      <c r="D818" s="68"/>
      <c r="E818" s="68"/>
      <c r="F818" s="68"/>
      <c r="G818" s="68"/>
      <c r="H818" s="68" t="str">
        <f t="shared" si="1"/>
        <v/>
      </c>
      <c r="I818" s="68"/>
      <c r="J818" s="111"/>
      <c r="K818" s="111"/>
      <c r="L818" s="122" t="b">
        <v>0</v>
      </c>
      <c r="M818" s="111"/>
      <c r="N818" s="109" t="b">
        <v>0</v>
      </c>
      <c r="O818" s="111"/>
      <c r="P818" s="109" t="b">
        <v>0</v>
      </c>
      <c r="Q818" s="111"/>
      <c r="R818" s="109" t="b">
        <v>0</v>
      </c>
      <c r="S818" s="111"/>
      <c r="T818" s="111"/>
      <c r="U818" s="111"/>
      <c r="V818" s="111"/>
      <c r="W818" s="111"/>
      <c r="X818" s="111"/>
      <c r="Y818" s="70" t="str">
        <f t="shared" si="8"/>
        <v/>
      </c>
      <c r="Z818" s="111"/>
      <c r="AA818" s="112" t="str">
        <f t="shared" si="2"/>
        <v>Missing Info</v>
      </c>
      <c r="AB818" s="113" t="str">
        <f>LET(
  completed, AA818="Complete",
  approved, AG818="Approved",
  srcVal,   IFERROR(VLOOKUP(D818, Lookup!A:F, 2, FALSE), ""),
  campVal,  IFERROR(VLOOKUP(D818, Lookup!A:F, 3, FALSE), ""),
  medVal,   IFERROR(VLOOKUP(D818, Lookup!A:F, 4, FALSE), ""),
  contVal,  IFERROR(VLOOKUP(D818, Lookup!A:F, 5, FALSE), ""),
  placeVal, IFERROR(VLOOKUP(D818, Lookup!A:F, 6, FALSE), ""),
  baseURL, AS818 &amp; "?",
  utm_source,   Lookup!$B$4 &amp; srcVal,
  utm_campaign, Lookup!$C$4 &amp; campVal,
  utm_medium,   Lookup!$D$4 &amp; medVal,
  utm_content,  Lookup!$E$4 &amp; contVal,
  utm_place,    Lookup!$F$4 &amp; placeVal,
  extras, "&amp;utm_term=" &amp; Y818 &amp; "&amp;adCreative=" &amp; AW818 &amp; "&amp;suggestedTerms=" &amp; AU818,
  IF(
    NOT(completed),
    "Missing Info",
    IF(
      NOT(approved),
      "Awaiting Approval",
      baseURL &amp; utm_source &amp; utm_campaign &amp; utm_medium &amp; utm_content &amp; utm_place &amp; extras
    )
  )
)</f>
        <v>Missing Info</v>
      </c>
      <c r="AC818" s="72" t="str">
        <f t="shared" si="3"/>
        <v/>
      </c>
      <c r="AD818" s="68"/>
      <c r="AE818" s="106"/>
      <c r="AF818" s="114" t="str">
        <f t="shared" si="4"/>
        <v/>
      </c>
      <c r="AG818" s="76"/>
      <c r="AH818" s="111"/>
      <c r="AI818" s="115"/>
      <c r="AJ818" s="68"/>
      <c r="AK818" s="124" t="str">
        <f>IFERROR(__xludf.DUMMYFUNCTION("iferror(split(AJ818,""|""),"""")"),"")</f>
        <v/>
      </c>
      <c r="AL818" s="111"/>
      <c r="AM818" s="111"/>
      <c r="AN818" s="118" t="str">
        <f>IFERROR(__xludf.DUMMYFUNCTION("if(J818="""","""",GOOGLETRANSLATE(J818,""auto"",""en""))"),"")</f>
        <v/>
      </c>
      <c r="AO818" s="111" t="str">
        <f>IFERROR(__xludf.DUMMYFUNCTION("if(K818="""","""",GOOGLETRANSLATE(K818,""auto"",""en""))"),"")</f>
        <v/>
      </c>
      <c r="AP818" s="111" t="str">
        <f>IFERROR(__xludf.DUMMYFUNCTION("if(M818="""","""",GOOGLETRANSLATE(M818,""auto"",""en""))"),"")</f>
        <v/>
      </c>
      <c r="AQ818" s="111" t="str">
        <f>IFERROR(__xludf.DUMMYFUNCTION("if(O818="""","""",GOOGLETRANSLATE(O818,""auto"",""en""))"),"")</f>
        <v/>
      </c>
      <c r="AR818" s="111" t="str">
        <f>IFERROR(__xludf.DUMMYFUNCTION("if(Q818="""","""",GOOGLETRANSLATE(Q818,""auto"",""en""))"),"")</f>
        <v/>
      </c>
      <c r="AS818" s="68" t="str">
        <f>IFERROR(__xludf.DUMMYFUNCTION("REGEXREPLACE(E818, ""\?.*"", """")
"),"")</f>
        <v/>
      </c>
      <c r="AT818" s="120" t="str">
        <f>IFERROR(__xludf.DUMMYFUNCTION("TEXTJOIN(CHAR(10)&amp;CHAR(10), TRUE,
  ""H1: "" &amp;
    IFERROR(INDEX(IMPORTXML(REGEXREPLACE(AS818,""\?.*"",""""),""//h1[1]""),1),""""),
  IFERROR(""H2/H3: "" &amp;
    TEXTJOIN(CHAR(10), TRUE,
      IMPORTXML(REGEXREPLACE(AS818,""\?.*"",""""),""//h2[normalize-spa"&amp;"ce()] | //h3[normalize-space()]"")
    ),""""),
  IFERROR(""Paragraphs: "" &amp;
    TEXTJOIN(CHAR(10)&amp;CHAR(10), TRUE,
      IMPORTXML(REGEXREPLACE(AS818,""\?.*"",""""),
        ""//article//p[normalize-space()] | //div[contains(@class,'entry-content') or con"&amp;"tains(@class,'post-content') or contains(@class,'single-content') or contains(@class,'content') or contains(@class,'article')]//p[normalize-space()]""
      )
    ),"""")
)
"),"H1: ")</f>
        <v>H1: </v>
      </c>
      <c r="AU818" s="68" t="str">
        <f t="shared" si="5"/>
        <v/>
      </c>
      <c r="AV818" s="68" t="str">
        <f t="shared" si="6"/>
        <v/>
      </c>
      <c r="AW818" s="68" t="str">
        <f t="shared" si="7"/>
        <v/>
      </c>
      <c r="AX818" s="77"/>
    </row>
    <row r="819">
      <c r="A819" s="68"/>
      <c r="B819" s="68"/>
      <c r="C819" s="69"/>
      <c r="D819" s="68"/>
      <c r="E819" s="68"/>
      <c r="F819" s="68"/>
      <c r="G819" s="68"/>
      <c r="H819" s="68" t="str">
        <f t="shared" si="1"/>
        <v/>
      </c>
      <c r="I819" s="68"/>
      <c r="J819" s="111"/>
      <c r="K819" s="111"/>
      <c r="L819" s="122" t="b">
        <v>0</v>
      </c>
      <c r="M819" s="111"/>
      <c r="N819" s="109" t="b">
        <v>0</v>
      </c>
      <c r="O819" s="111"/>
      <c r="P819" s="109" t="b">
        <v>0</v>
      </c>
      <c r="Q819" s="111"/>
      <c r="R819" s="109" t="b">
        <v>0</v>
      </c>
      <c r="S819" s="111"/>
      <c r="T819" s="111"/>
      <c r="U819" s="111"/>
      <c r="V819" s="111"/>
      <c r="W819" s="111"/>
      <c r="X819" s="111"/>
      <c r="Y819" s="70" t="str">
        <f t="shared" si="8"/>
        <v/>
      </c>
      <c r="Z819" s="111"/>
      <c r="AA819" s="112" t="str">
        <f t="shared" si="2"/>
        <v>Missing Info</v>
      </c>
      <c r="AB819" s="113" t="str">
        <f>LET(
  completed, AA819="Complete",
  approved, AG819="Approved",
  srcVal,   IFERROR(VLOOKUP(D819, Lookup!A:F, 2, FALSE), ""),
  campVal,  IFERROR(VLOOKUP(D819, Lookup!A:F, 3, FALSE), ""),
  medVal,   IFERROR(VLOOKUP(D819, Lookup!A:F, 4, FALSE), ""),
  contVal,  IFERROR(VLOOKUP(D819, Lookup!A:F, 5, FALSE), ""),
  placeVal, IFERROR(VLOOKUP(D819, Lookup!A:F, 6, FALSE), ""),
  baseURL, AS819 &amp; "?",
  utm_source,   Lookup!$B$4 &amp; srcVal,
  utm_campaign, Lookup!$C$4 &amp; campVal,
  utm_medium,   Lookup!$D$4 &amp; medVal,
  utm_content,  Lookup!$E$4 &amp; contVal,
  utm_place,    Lookup!$F$4 &amp; placeVal,
  extras, "&amp;utm_term=" &amp; Y819 &amp; "&amp;adCreative=" &amp; AW819 &amp; "&amp;suggestedTerms=" &amp; AU819,
  IF(
    NOT(completed),
    "Missing Info",
    IF(
      NOT(approved),
      "Awaiting Approval",
      baseURL &amp; utm_source &amp; utm_campaign &amp; utm_medium &amp; utm_content &amp; utm_place &amp; extras
    )
  )
)</f>
        <v>Missing Info</v>
      </c>
      <c r="AC819" s="72" t="str">
        <f t="shared" si="3"/>
        <v/>
      </c>
      <c r="AD819" s="68"/>
      <c r="AE819" s="106"/>
      <c r="AF819" s="114" t="str">
        <f t="shared" si="4"/>
        <v/>
      </c>
      <c r="AG819" s="76"/>
      <c r="AH819" s="111"/>
      <c r="AI819" s="115"/>
      <c r="AJ819" s="68"/>
      <c r="AK819" s="124" t="str">
        <f>IFERROR(__xludf.DUMMYFUNCTION("iferror(split(AJ819,""|""),"""")"),"")</f>
        <v/>
      </c>
      <c r="AL819" s="111"/>
      <c r="AM819" s="111"/>
      <c r="AN819" s="118" t="str">
        <f>IFERROR(__xludf.DUMMYFUNCTION("if(J819="""","""",GOOGLETRANSLATE(J819,""auto"",""en""))"),"")</f>
        <v/>
      </c>
      <c r="AO819" s="111" t="str">
        <f>IFERROR(__xludf.DUMMYFUNCTION("if(K819="""","""",GOOGLETRANSLATE(K819,""auto"",""en""))"),"")</f>
        <v/>
      </c>
      <c r="AP819" s="111" t="str">
        <f>IFERROR(__xludf.DUMMYFUNCTION("if(M819="""","""",GOOGLETRANSLATE(M819,""auto"",""en""))"),"")</f>
        <v/>
      </c>
      <c r="AQ819" s="111" t="str">
        <f>IFERROR(__xludf.DUMMYFUNCTION("if(O819="""","""",GOOGLETRANSLATE(O819,""auto"",""en""))"),"")</f>
        <v/>
      </c>
      <c r="AR819" s="111" t="str">
        <f>IFERROR(__xludf.DUMMYFUNCTION("if(Q819="""","""",GOOGLETRANSLATE(Q819,""auto"",""en""))"),"")</f>
        <v/>
      </c>
      <c r="AS819" s="68" t="str">
        <f>IFERROR(__xludf.DUMMYFUNCTION("REGEXREPLACE(E819, ""\?.*"", """")
"),"")</f>
        <v/>
      </c>
      <c r="AT819" s="120" t="str">
        <f>IFERROR(__xludf.DUMMYFUNCTION("TEXTJOIN(CHAR(10)&amp;CHAR(10), TRUE,
  ""H1: "" &amp;
    IFERROR(INDEX(IMPORTXML(REGEXREPLACE(AS819,""\?.*"",""""),""//h1[1]""),1),""""),
  IFERROR(""H2/H3: "" &amp;
    TEXTJOIN(CHAR(10), TRUE,
      IMPORTXML(REGEXREPLACE(AS819,""\?.*"",""""),""//h2[normalize-spa"&amp;"ce()] | //h3[normalize-space()]"")
    ),""""),
  IFERROR(""Paragraphs: "" &amp;
    TEXTJOIN(CHAR(10)&amp;CHAR(10), TRUE,
      IMPORTXML(REGEXREPLACE(AS819,""\?.*"",""""),
        ""//article//p[normalize-space()] | //div[contains(@class,'entry-content') or con"&amp;"tains(@class,'post-content') or contains(@class,'single-content') or contains(@class,'content') or contains(@class,'article')]//p[normalize-space()]""
      )
    ),"""")
)
"),"H1: ")</f>
        <v>H1: </v>
      </c>
      <c r="AU819" s="68" t="str">
        <f t="shared" si="5"/>
        <v/>
      </c>
      <c r="AV819" s="68" t="str">
        <f t="shared" si="6"/>
        <v/>
      </c>
      <c r="AW819" s="68" t="str">
        <f t="shared" si="7"/>
        <v/>
      </c>
      <c r="AX819" s="77"/>
    </row>
    <row r="820">
      <c r="A820" s="68"/>
      <c r="B820" s="68"/>
      <c r="C820" s="69"/>
      <c r="D820" s="68"/>
      <c r="E820" s="68"/>
      <c r="F820" s="68"/>
      <c r="G820" s="68"/>
      <c r="H820" s="68" t="str">
        <f t="shared" si="1"/>
        <v/>
      </c>
      <c r="I820" s="68"/>
      <c r="J820" s="111"/>
      <c r="K820" s="111"/>
      <c r="L820" s="122" t="b">
        <v>0</v>
      </c>
      <c r="M820" s="111"/>
      <c r="N820" s="109" t="b">
        <v>0</v>
      </c>
      <c r="O820" s="111"/>
      <c r="P820" s="109" t="b">
        <v>0</v>
      </c>
      <c r="Q820" s="111"/>
      <c r="R820" s="109" t="b">
        <v>0</v>
      </c>
      <c r="S820" s="111"/>
      <c r="T820" s="111"/>
      <c r="U820" s="111"/>
      <c r="V820" s="111"/>
      <c r="W820" s="111"/>
      <c r="X820" s="111"/>
      <c r="Y820" s="70" t="str">
        <f t="shared" si="8"/>
        <v/>
      </c>
      <c r="Z820" s="111"/>
      <c r="AA820" s="112" t="str">
        <f t="shared" si="2"/>
        <v>Missing Info</v>
      </c>
      <c r="AB820" s="113" t="str">
        <f>LET(
  completed, AA820="Complete",
  approved, AG820="Approved",
  srcVal,   IFERROR(VLOOKUP(D820, Lookup!A:F, 2, FALSE), ""),
  campVal,  IFERROR(VLOOKUP(D820, Lookup!A:F, 3, FALSE), ""),
  medVal,   IFERROR(VLOOKUP(D820, Lookup!A:F, 4, FALSE), ""),
  contVal,  IFERROR(VLOOKUP(D820, Lookup!A:F, 5, FALSE), ""),
  placeVal, IFERROR(VLOOKUP(D820, Lookup!A:F, 6, FALSE), ""),
  baseURL, AS820 &amp; "?",
  utm_source,   Lookup!$B$4 &amp; srcVal,
  utm_campaign, Lookup!$C$4 &amp; campVal,
  utm_medium,   Lookup!$D$4 &amp; medVal,
  utm_content,  Lookup!$E$4 &amp; contVal,
  utm_place,    Lookup!$F$4 &amp; placeVal,
  extras, "&amp;utm_term=" &amp; Y820 &amp; "&amp;adCreative=" &amp; AW820 &amp; "&amp;suggestedTerms=" &amp; AU820,
  IF(
    NOT(completed),
    "Missing Info",
    IF(
      NOT(approved),
      "Awaiting Approval",
      baseURL &amp; utm_source &amp; utm_campaign &amp; utm_medium &amp; utm_content &amp; utm_place &amp; extras
    )
  )
)</f>
        <v>Missing Info</v>
      </c>
      <c r="AC820" s="72" t="str">
        <f t="shared" si="3"/>
        <v/>
      </c>
      <c r="AD820" s="68"/>
      <c r="AE820" s="106"/>
      <c r="AF820" s="114" t="str">
        <f t="shared" si="4"/>
        <v/>
      </c>
      <c r="AG820" s="76"/>
      <c r="AH820" s="111"/>
      <c r="AI820" s="115"/>
      <c r="AJ820" s="68"/>
      <c r="AK820" s="124" t="str">
        <f>IFERROR(__xludf.DUMMYFUNCTION("iferror(split(AJ820,""|""),"""")"),"")</f>
        <v/>
      </c>
      <c r="AL820" s="111"/>
      <c r="AM820" s="111"/>
      <c r="AN820" s="118" t="str">
        <f>IFERROR(__xludf.DUMMYFUNCTION("if(J820="""","""",GOOGLETRANSLATE(J820,""auto"",""en""))"),"")</f>
        <v/>
      </c>
      <c r="AO820" s="111" t="str">
        <f>IFERROR(__xludf.DUMMYFUNCTION("if(K820="""","""",GOOGLETRANSLATE(K820,""auto"",""en""))"),"")</f>
        <v/>
      </c>
      <c r="AP820" s="111" t="str">
        <f>IFERROR(__xludf.DUMMYFUNCTION("if(M820="""","""",GOOGLETRANSLATE(M820,""auto"",""en""))"),"")</f>
        <v/>
      </c>
      <c r="AQ820" s="111" t="str">
        <f>IFERROR(__xludf.DUMMYFUNCTION("if(O820="""","""",GOOGLETRANSLATE(O820,""auto"",""en""))"),"")</f>
        <v/>
      </c>
      <c r="AR820" s="111" t="str">
        <f>IFERROR(__xludf.DUMMYFUNCTION("if(Q820="""","""",GOOGLETRANSLATE(Q820,""auto"",""en""))"),"")</f>
        <v/>
      </c>
      <c r="AS820" s="68" t="str">
        <f>IFERROR(__xludf.DUMMYFUNCTION("REGEXREPLACE(E820, ""\?.*"", """")
"),"")</f>
        <v/>
      </c>
      <c r="AT820" s="120" t="str">
        <f>IFERROR(__xludf.DUMMYFUNCTION("TEXTJOIN(CHAR(10)&amp;CHAR(10), TRUE,
  ""H1: "" &amp;
    IFERROR(INDEX(IMPORTXML(REGEXREPLACE(AS820,""\?.*"",""""),""//h1[1]""),1),""""),
  IFERROR(""H2/H3: "" &amp;
    TEXTJOIN(CHAR(10), TRUE,
      IMPORTXML(REGEXREPLACE(AS820,""\?.*"",""""),""//h2[normalize-spa"&amp;"ce()] | //h3[normalize-space()]"")
    ),""""),
  IFERROR(""Paragraphs: "" &amp;
    TEXTJOIN(CHAR(10)&amp;CHAR(10), TRUE,
      IMPORTXML(REGEXREPLACE(AS820,""\?.*"",""""),
        ""//article//p[normalize-space()] | //div[contains(@class,'entry-content') or con"&amp;"tains(@class,'post-content') or contains(@class,'single-content') or contains(@class,'content') or contains(@class,'article')]//p[normalize-space()]""
      )
    ),"""")
)
"),"H1: ")</f>
        <v>H1: </v>
      </c>
      <c r="AU820" s="68" t="str">
        <f t="shared" si="5"/>
        <v/>
      </c>
      <c r="AV820" s="68" t="str">
        <f t="shared" si="6"/>
        <v/>
      </c>
      <c r="AW820" s="68" t="str">
        <f t="shared" si="7"/>
        <v/>
      </c>
      <c r="AX820" s="77"/>
    </row>
    <row r="821">
      <c r="A821" s="68"/>
      <c r="B821" s="68"/>
      <c r="C821" s="69"/>
      <c r="D821" s="68"/>
      <c r="E821" s="68"/>
      <c r="F821" s="68"/>
      <c r="G821" s="68"/>
      <c r="H821" s="68" t="str">
        <f t="shared" si="1"/>
        <v/>
      </c>
      <c r="I821" s="68"/>
      <c r="J821" s="111"/>
      <c r="K821" s="111"/>
      <c r="L821" s="122" t="b">
        <v>0</v>
      </c>
      <c r="M821" s="111"/>
      <c r="N821" s="109" t="b">
        <v>0</v>
      </c>
      <c r="O821" s="111"/>
      <c r="P821" s="109" t="b">
        <v>0</v>
      </c>
      <c r="Q821" s="111"/>
      <c r="R821" s="109" t="b">
        <v>0</v>
      </c>
      <c r="S821" s="111"/>
      <c r="T821" s="111"/>
      <c r="U821" s="111"/>
      <c r="V821" s="111"/>
      <c r="W821" s="111"/>
      <c r="X821" s="111"/>
      <c r="Y821" s="70" t="str">
        <f t="shared" si="8"/>
        <v/>
      </c>
      <c r="Z821" s="111"/>
      <c r="AA821" s="112" t="str">
        <f t="shared" si="2"/>
        <v>Missing Info</v>
      </c>
      <c r="AB821" s="113" t="str">
        <f>LET(
  completed, AA821="Complete",
  approved, AG821="Approved",
  srcVal,   IFERROR(VLOOKUP(D821, Lookup!A:F, 2, FALSE), ""),
  campVal,  IFERROR(VLOOKUP(D821, Lookup!A:F, 3, FALSE), ""),
  medVal,   IFERROR(VLOOKUP(D821, Lookup!A:F, 4, FALSE), ""),
  contVal,  IFERROR(VLOOKUP(D821, Lookup!A:F, 5, FALSE), ""),
  placeVal, IFERROR(VLOOKUP(D821, Lookup!A:F, 6, FALSE), ""),
  baseURL, AS821 &amp; "?",
  utm_source,   Lookup!$B$4 &amp; srcVal,
  utm_campaign, Lookup!$C$4 &amp; campVal,
  utm_medium,   Lookup!$D$4 &amp; medVal,
  utm_content,  Lookup!$E$4 &amp; contVal,
  utm_place,    Lookup!$F$4 &amp; placeVal,
  extras, "&amp;utm_term=" &amp; Y821 &amp; "&amp;adCreative=" &amp; AW821 &amp; "&amp;suggestedTerms=" &amp; AU821,
  IF(
    NOT(completed),
    "Missing Info",
    IF(
      NOT(approved),
      "Awaiting Approval",
      baseURL &amp; utm_source &amp; utm_campaign &amp; utm_medium &amp; utm_content &amp; utm_place &amp; extras
    )
  )
)</f>
        <v>Missing Info</v>
      </c>
      <c r="AC821" s="72" t="str">
        <f t="shared" si="3"/>
        <v/>
      </c>
      <c r="AD821" s="68"/>
      <c r="AE821" s="106"/>
      <c r="AF821" s="114" t="str">
        <f t="shared" si="4"/>
        <v/>
      </c>
      <c r="AG821" s="76"/>
      <c r="AH821" s="111"/>
      <c r="AI821" s="115"/>
      <c r="AJ821" s="68"/>
      <c r="AK821" s="124" t="str">
        <f>IFERROR(__xludf.DUMMYFUNCTION("iferror(split(AJ821,""|""),"""")"),"")</f>
        <v/>
      </c>
      <c r="AL821" s="111"/>
      <c r="AM821" s="111"/>
      <c r="AN821" s="118" t="str">
        <f>IFERROR(__xludf.DUMMYFUNCTION("if(J821="""","""",GOOGLETRANSLATE(J821,""auto"",""en""))"),"")</f>
        <v/>
      </c>
      <c r="AO821" s="111" t="str">
        <f>IFERROR(__xludf.DUMMYFUNCTION("if(K821="""","""",GOOGLETRANSLATE(K821,""auto"",""en""))"),"")</f>
        <v/>
      </c>
      <c r="AP821" s="111" t="str">
        <f>IFERROR(__xludf.DUMMYFUNCTION("if(M821="""","""",GOOGLETRANSLATE(M821,""auto"",""en""))"),"")</f>
        <v/>
      </c>
      <c r="AQ821" s="111" t="str">
        <f>IFERROR(__xludf.DUMMYFUNCTION("if(O821="""","""",GOOGLETRANSLATE(O821,""auto"",""en""))"),"")</f>
        <v/>
      </c>
      <c r="AR821" s="111" t="str">
        <f>IFERROR(__xludf.DUMMYFUNCTION("if(Q821="""","""",GOOGLETRANSLATE(Q821,""auto"",""en""))"),"")</f>
        <v/>
      </c>
      <c r="AS821" s="68" t="str">
        <f>IFERROR(__xludf.DUMMYFUNCTION("REGEXREPLACE(E821, ""\?.*"", """")
"),"")</f>
        <v/>
      </c>
      <c r="AT821" s="120" t="str">
        <f>IFERROR(__xludf.DUMMYFUNCTION("TEXTJOIN(CHAR(10)&amp;CHAR(10), TRUE,
  ""H1: "" &amp;
    IFERROR(INDEX(IMPORTXML(REGEXREPLACE(AS821,""\?.*"",""""),""//h1[1]""),1),""""),
  IFERROR(""H2/H3: "" &amp;
    TEXTJOIN(CHAR(10), TRUE,
      IMPORTXML(REGEXREPLACE(AS821,""\?.*"",""""),""//h2[normalize-spa"&amp;"ce()] | //h3[normalize-space()]"")
    ),""""),
  IFERROR(""Paragraphs: "" &amp;
    TEXTJOIN(CHAR(10)&amp;CHAR(10), TRUE,
      IMPORTXML(REGEXREPLACE(AS821,""\?.*"",""""),
        ""//article//p[normalize-space()] | //div[contains(@class,'entry-content') or con"&amp;"tains(@class,'post-content') or contains(@class,'single-content') or contains(@class,'content') or contains(@class,'article')]//p[normalize-space()]""
      )
    ),"""")
)
"),"H1: ")</f>
        <v>H1: </v>
      </c>
      <c r="AU821" s="68" t="str">
        <f t="shared" si="5"/>
        <v/>
      </c>
      <c r="AV821" s="68" t="str">
        <f t="shared" si="6"/>
        <v/>
      </c>
      <c r="AW821" s="68" t="str">
        <f t="shared" si="7"/>
        <v/>
      </c>
      <c r="AX821" s="77"/>
    </row>
    <row r="822">
      <c r="A822" s="68"/>
      <c r="B822" s="68"/>
      <c r="C822" s="69"/>
      <c r="D822" s="68"/>
      <c r="E822" s="68"/>
      <c r="F822" s="68"/>
      <c r="G822" s="68"/>
      <c r="H822" s="68" t="str">
        <f t="shared" si="1"/>
        <v/>
      </c>
      <c r="I822" s="68"/>
      <c r="J822" s="111"/>
      <c r="K822" s="111"/>
      <c r="L822" s="122" t="b">
        <v>0</v>
      </c>
      <c r="M822" s="111"/>
      <c r="N822" s="109" t="b">
        <v>0</v>
      </c>
      <c r="O822" s="111"/>
      <c r="P822" s="109" t="b">
        <v>0</v>
      </c>
      <c r="Q822" s="111"/>
      <c r="R822" s="109" t="b">
        <v>0</v>
      </c>
      <c r="S822" s="111"/>
      <c r="T822" s="111"/>
      <c r="U822" s="111"/>
      <c r="V822" s="111"/>
      <c r="W822" s="111"/>
      <c r="X822" s="111"/>
      <c r="Y822" s="70" t="str">
        <f t="shared" si="8"/>
        <v/>
      </c>
      <c r="Z822" s="111"/>
      <c r="AA822" s="112" t="str">
        <f t="shared" si="2"/>
        <v>Missing Info</v>
      </c>
      <c r="AB822" s="113" t="str">
        <f>LET(
  completed, AA822="Complete",
  approved, AG822="Approved",
  srcVal,   IFERROR(VLOOKUP(D822, Lookup!A:F, 2, FALSE), ""),
  campVal,  IFERROR(VLOOKUP(D822, Lookup!A:F, 3, FALSE), ""),
  medVal,   IFERROR(VLOOKUP(D822, Lookup!A:F, 4, FALSE), ""),
  contVal,  IFERROR(VLOOKUP(D822, Lookup!A:F, 5, FALSE), ""),
  placeVal, IFERROR(VLOOKUP(D822, Lookup!A:F, 6, FALSE), ""),
  baseURL, AS822 &amp; "?",
  utm_source,   Lookup!$B$4 &amp; srcVal,
  utm_campaign, Lookup!$C$4 &amp; campVal,
  utm_medium,   Lookup!$D$4 &amp; medVal,
  utm_content,  Lookup!$E$4 &amp; contVal,
  utm_place,    Lookup!$F$4 &amp; placeVal,
  extras, "&amp;utm_term=" &amp; Y822 &amp; "&amp;adCreative=" &amp; AW822 &amp; "&amp;suggestedTerms=" &amp; AU822,
  IF(
    NOT(completed),
    "Missing Info",
    IF(
      NOT(approved),
      "Awaiting Approval",
      baseURL &amp; utm_source &amp; utm_campaign &amp; utm_medium &amp; utm_content &amp; utm_place &amp; extras
    )
  )
)</f>
        <v>Missing Info</v>
      </c>
      <c r="AC822" s="72" t="str">
        <f t="shared" si="3"/>
        <v/>
      </c>
      <c r="AD822" s="68"/>
      <c r="AE822" s="106"/>
      <c r="AF822" s="114" t="str">
        <f t="shared" si="4"/>
        <v/>
      </c>
      <c r="AG822" s="76"/>
      <c r="AH822" s="111"/>
      <c r="AI822" s="115"/>
      <c r="AJ822" s="68"/>
      <c r="AK822" s="124" t="str">
        <f>IFERROR(__xludf.DUMMYFUNCTION("iferror(split(AJ822,""|""),"""")"),"")</f>
        <v/>
      </c>
      <c r="AL822" s="111"/>
      <c r="AM822" s="111"/>
      <c r="AN822" s="118" t="str">
        <f>IFERROR(__xludf.DUMMYFUNCTION("if(J822="""","""",GOOGLETRANSLATE(J822,""auto"",""en""))"),"")</f>
        <v/>
      </c>
      <c r="AO822" s="111" t="str">
        <f>IFERROR(__xludf.DUMMYFUNCTION("if(K822="""","""",GOOGLETRANSLATE(K822,""auto"",""en""))"),"")</f>
        <v/>
      </c>
      <c r="AP822" s="111" t="str">
        <f>IFERROR(__xludf.DUMMYFUNCTION("if(M822="""","""",GOOGLETRANSLATE(M822,""auto"",""en""))"),"")</f>
        <v/>
      </c>
      <c r="AQ822" s="111" t="str">
        <f>IFERROR(__xludf.DUMMYFUNCTION("if(O822="""","""",GOOGLETRANSLATE(O822,""auto"",""en""))"),"")</f>
        <v/>
      </c>
      <c r="AR822" s="111" t="str">
        <f>IFERROR(__xludf.DUMMYFUNCTION("if(Q822="""","""",GOOGLETRANSLATE(Q822,""auto"",""en""))"),"")</f>
        <v/>
      </c>
      <c r="AS822" s="68" t="str">
        <f>IFERROR(__xludf.DUMMYFUNCTION("REGEXREPLACE(E822, ""\?.*"", """")
"),"")</f>
        <v/>
      </c>
      <c r="AT822" s="120" t="str">
        <f>IFERROR(__xludf.DUMMYFUNCTION("TEXTJOIN(CHAR(10)&amp;CHAR(10), TRUE,
  ""H1: "" &amp;
    IFERROR(INDEX(IMPORTXML(REGEXREPLACE(AS822,""\?.*"",""""),""//h1[1]""),1),""""),
  IFERROR(""H2/H3: "" &amp;
    TEXTJOIN(CHAR(10), TRUE,
      IMPORTXML(REGEXREPLACE(AS822,""\?.*"",""""),""//h2[normalize-spa"&amp;"ce()] | //h3[normalize-space()]"")
    ),""""),
  IFERROR(""Paragraphs: "" &amp;
    TEXTJOIN(CHAR(10)&amp;CHAR(10), TRUE,
      IMPORTXML(REGEXREPLACE(AS822,""\?.*"",""""),
        ""//article//p[normalize-space()] | //div[contains(@class,'entry-content') or con"&amp;"tains(@class,'post-content') or contains(@class,'single-content') or contains(@class,'content') or contains(@class,'article')]//p[normalize-space()]""
      )
    ),"""")
)
"),"H1: ")</f>
        <v>H1: </v>
      </c>
      <c r="AU822" s="68" t="str">
        <f t="shared" si="5"/>
        <v/>
      </c>
      <c r="AV822" s="68" t="str">
        <f t="shared" si="6"/>
        <v/>
      </c>
      <c r="AW822" s="68" t="str">
        <f t="shared" si="7"/>
        <v/>
      </c>
      <c r="AX822" s="77"/>
    </row>
    <row r="823">
      <c r="A823" s="68"/>
      <c r="B823" s="68"/>
      <c r="C823" s="69"/>
      <c r="D823" s="68"/>
      <c r="E823" s="68"/>
      <c r="F823" s="68"/>
      <c r="G823" s="68"/>
      <c r="H823" s="68" t="str">
        <f t="shared" si="1"/>
        <v/>
      </c>
      <c r="I823" s="68"/>
      <c r="J823" s="111"/>
      <c r="K823" s="111"/>
      <c r="L823" s="122" t="b">
        <v>0</v>
      </c>
      <c r="M823" s="111"/>
      <c r="N823" s="109" t="b">
        <v>0</v>
      </c>
      <c r="O823" s="111"/>
      <c r="P823" s="109" t="b">
        <v>0</v>
      </c>
      <c r="Q823" s="111"/>
      <c r="R823" s="109" t="b">
        <v>0</v>
      </c>
      <c r="S823" s="111"/>
      <c r="T823" s="111"/>
      <c r="U823" s="111"/>
      <c r="V823" s="111"/>
      <c r="W823" s="111"/>
      <c r="X823" s="111"/>
      <c r="Y823" s="70" t="str">
        <f t="shared" si="8"/>
        <v/>
      </c>
      <c r="Z823" s="111"/>
      <c r="AA823" s="112" t="str">
        <f t="shared" si="2"/>
        <v>Missing Info</v>
      </c>
      <c r="AB823" s="113" t="str">
        <f>LET(
  completed, AA823="Complete",
  approved, AG823="Approved",
  srcVal,   IFERROR(VLOOKUP(D823, Lookup!A:F, 2, FALSE), ""),
  campVal,  IFERROR(VLOOKUP(D823, Lookup!A:F, 3, FALSE), ""),
  medVal,   IFERROR(VLOOKUP(D823, Lookup!A:F, 4, FALSE), ""),
  contVal,  IFERROR(VLOOKUP(D823, Lookup!A:F, 5, FALSE), ""),
  placeVal, IFERROR(VLOOKUP(D823, Lookup!A:F, 6, FALSE), ""),
  baseURL, AS823 &amp; "?",
  utm_source,   Lookup!$B$4 &amp; srcVal,
  utm_campaign, Lookup!$C$4 &amp; campVal,
  utm_medium,   Lookup!$D$4 &amp; medVal,
  utm_content,  Lookup!$E$4 &amp; contVal,
  utm_place,    Lookup!$F$4 &amp; placeVal,
  extras, "&amp;utm_term=" &amp; Y823 &amp; "&amp;adCreative=" &amp; AW823 &amp; "&amp;suggestedTerms=" &amp; AU823,
  IF(
    NOT(completed),
    "Missing Info",
    IF(
      NOT(approved),
      "Awaiting Approval",
      baseURL &amp; utm_source &amp; utm_campaign &amp; utm_medium &amp; utm_content &amp; utm_place &amp; extras
    )
  )
)</f>
        <v>Missing Info</v>
      </c>
      <c r="AC823" s="72" t="str">
        <f t="shared" si="3"/>
        <v/>
      </c>
      <c r="AD823" s="68"/>
      <c r="AE823" s="106"/>
      <c r="AF823" s="114" t="str">
        <f t="shared" si="4"/>
        <v/>
      </c>
      <c r="AG823" s="76"/>
      <c r="AH823" s="111"/>
      <c r="AI823" s="115"/>
      <c r="AJ823" s="68"/>
      <c r="AK823" s="124" t="str">
        <f>IFERROR(__xludf.DUMMYFUNCTION("iferror(split(AJ823,""|""),"""")"),"")</f>
        <v/>
      </c>
      <c r="AL823" s="111"/>
      <c r="AM823" s="111"/>
      <c r="AN823" s="118" t="str">
        <f>IFERROR(__xludf.DUMMYFUNCTION("if(J823="""","""",GOOGLETRANSLATE(J823,""auto"",""en""))"),"")</f>
        <v/>
      </c>
      <c r="AO823" s="111" t="str">
        <f>IFERROR(__xludf.DUMMYFUNCTION("if(K823="""","""",GOOGLETRANSLATE(K823,""auto"",""en""))"),"")</f>
        <v/>
      </c>
      <c r="AP823" s="111" t="str">
        <f>IFERROR(__xludf.DUMMYFUNCTION("if(M823="""","""",GOOGLETRANSLATE(M823,""auto"",""en""))"),"")</f>
        <v/>
      </c>
      <c r="AQ823" s="111" t="str">
        <f>IFERROR(__xludf.DUMMYFUNCTION("if(O823="""","""",GOOGLETRANSLATE(O823,""auto"",""en""))"),"")</f>
        <v/>
      </c>
      <c r="AR823" s="111" t="str">
        <f>IFERROR(__xludf.DUMMYFUNCTION("if(Q823="""","""",GOOGLETRANSLATE(Q823,""auto"",""en""))"),"")</f>
        <v/>
      </c>
      <c r="AS823" s="68" t="str">
        <f>IFERROR(__xludf.DUMMYFUNCTION("REGEXREPLACE(E823, ""\?.*"", """")
"),"")</f>
        <v/>
      </c>
      <c r="AT823" s="120" t="str">
        <f>IFERROR(__xludf.DUMMYFUNCTION("TEXTJOIN(CHAR(10)&amp;CHAR(10), TRUE,
  ""H1: "" &amp;
    IFERROR(INDEX(IMPORTXML(REGEXREPLACE(AS823,""\?.*"",""""),""//h1[1]""),1),""""),
  IFERROR(""H2/H3: "" &amp;
    TEXTJOIN(CHAR(10), TRUE,
      IMPORTXML(REGEXREPLACE(AS823,""\?.*"",""""),""//h2[normalize-spa"&amp;"ce()] | //h3[normalize-space()]"")
    ),""""),
  IFERROR(""Paragraphs: "" &amp;
    TEXTJOIN(CHAR(10)&amp;CHAR(10), TRUE,
      IMPORTXML(REGEXREPLACE(AS823,""\?.*"",""""),
        ""//article//p[normalize-space()] | //div[contains(@class,'entry-content') or con"&amp;"tains(@class,'post-content') or contains(@class,'single-content') or contains(@class,'content') or contains(@class,'article')]//p[normalize-space()]""
      )
    ),"""")
)
"),"H1: ")</f>
        <v>H1: </v>
      </c>
      <c r="AU823" s="68" t="str">
        <f t="shared" si="5"/>
        <v/>
      </c>
      <c r="AV823" s="68" t="str">
        <f t="shared" si="6"/>
        <v/>
      </c>
      <c r="AW823" s="68" t="str">
        <f t="shared" si="7"/>
        <v/>
      </c>
      <c r="AX823" s="77"/>
    </row>
    <row r="824">
      <c r="A824" s="68"/>
      <c r="B824" s="68"/>
      <c r="C824" s="69"/>
      <c r="D824" s="68"/>
      <c r="E824" s="68"/>
      <c r="F824" s="68"/>
      <c r="G824" s="68"/>
      <c r="H824" s="68" t="str">
        <f t="shared" si="1"/>
        <v/>
      </c>
      <c r="I824" s="68"/>
      <c r="J824" s="111"/>
      <c r="K824" s="111"/>
      <c r="L824" s="122" t="b">
        <v>0</v>
      </c>
      <c r="M824" s="111"/>
      <c r="N824" s="109" t="b">
        <v>0</v>
      </c>
      <c r="O824" s="111"/>
      <c r="P824" s="109" t="b">
        <v>0</v>
      </c>
      <c r="Q824" s="111"/>
      <c r="R824" s="109" t="b">
        <v>0</v>
      </c>
      <c r="S824" s="111"/>
      <c r="T824" s="111"/>
      <c r="U824" s="111"/>
      <c r="V824" s="111"/>
      <c r="W824" s="111"/>
      <c r="X824" s="111"/>
      <c r="Y824" s="70" t="str">
        <f t="shared" si="8"/>
        <v/>
      </c>
      <c r="Z824" s="111"/>
      <c r="AA824" s="112" t="str">
        <f t="shared" si="2"/>
        <v>Missing Info</v>
      </c>
      <c r="AB824" s="113" t="str">
        <f>LET(
  completed, AA824="Complete",
  approved, AG824="Approved",
  srcVal,   IFERROR(VLOOKUP(D824, Lookup!A:F, 2, FALSE), ""),
  campVal,  IFERROR(VLOOKUP(D824, Lookup!A:F, 3, FALSE), ""),
  medVal,   IFERROR(VLOOKUP(D824, Lookup!A:F, 4, FALSE), ""),
  contVal,  IFERROR(VLOOKUP(D824, Lookup!A:F, 5, FALSE), ""),
  placeVal, IFERROR(VLOOKUP(D824, Lookup!A:F, 6, FALSE), ""),
  baseURL, AS824 &amp; "?",
  utm_source,   Lookup!$B$4 &amp; srcVal,
  utm_campaign, Lookup!$C$4 &amp; campVal,
  utm_medium,   Lookup!$D$4 &amp; medVal,
  utm_content,  Lookup!$E$4 &amp; contVal,
  utm_place,    Lookup!$F$4 &amp; placeVal,
  extras, "&amp;utm_term=" &amp; Y824 &amp; "&amp;adCreative=" &amp; AW824 &amp; "&amp;suggestedTerms=" &amp; AU824,
  IF(
    NOT(completed),
    "Missing Info",
    IF(
      NOT(approved),
      "Awaiting Approval",
      baseURL &amp; utm_source &amp; utm_campaign &amp; utm_medium &amp; utm_content &amp; utm_place &amp; extras
    )
  )
)</f>
        <v>Missing Info</v>
      </c>
      <c r="AC824" s="72" t="str">
        <f t="shared" si="3"/>
        <v/>
      </c>
      <c r="AD824" s="68"/>
      <c r="AE824" s="106"/>
      <c r="AF824" s="114" t="str">
        <f t="shared" si="4"/>
        <v/>
      </c>
      <c r="AG824" s="76"/>
      <c r="AH824" s="111"/>
      <c r="AI824" s="115"/>
      <c r="AJ824" s="68"/>
      <c r="AK824" s="124" t="str">
        <f>IFERROR(__xludf.DUMMYFUNCTION("iferror(split(AJ824,""|""),"""")"),"")</f>
        <v/>
      </c>
      <c r="AL824" s="111"/>
      <c r="AM824" s="111"/>
      <c r="AN824" s="118" t="str">
        <f>IFERROR(__xludf.DUMMYFUNCTION("if(J824="""","""",GOOGLETRANSLATE(J824,""auto"",""en""))"),"")</f>
        <v/>
      </c>
      <c r="AO824" s="111" t="str">
        <f>IFERROR(__xludf.DUMMYFUNCTION("if(K824="""","""",GOOGLETRANSLATE(K824,""auto"",""en""))"),"")</f>
        <v/>
      </c>
      <c r="AP824" s="111" t="str">
        <f>IFERROR(__xludf.DUMMYFUNCTION("if(M824="""","""",GOOGLETRANSLATE(M824,""auto"",""en""))"),"")</f>
        <v/>
      </c>
      <c r="AQ824" s="111" t="str">
        <f>IFERROR(__xludf.DUMMYFUNCTION("if(O824="""","""",GOOGLETRANSLATE(O824,""auto"",""en""))"),"")</f>
        <v/>
      </c>
      <c r="AR824" s="111" t="str">
        <f>IFERROR(__xludf.DUMMYFUNCTION("if(Q824="""","""",GOOGLETRANSLATE(Q824,""auto"",""en""))"),"")</f>
        <v/>
      </c>
      <c r="AS824" s="68" t="str">
        <f>IFERROR(__xludf.DUMMYFUNCTION("REGEXREPLACE(E824, ""\?.*"", """")
"),"")</f>
        <v/>
      </c>
      <c r="AT824" s="120" t="str">
        <f>IFERROR(__xludf.DUMMYFUNCTION("TEXTJOIN(CHAR(10)&amp;CHAR(10), TRUE,
  ""H1: "" &amp;
    IFERROR(INDEX(IMPORTXML(REGEXREPLACE(AS824,""\?.*"",""""),""//h1[1]""),1),""""),
  IFERROR(""H2/H3: "" &amp;
    TEXTJOIN(CHAR(10), TRUE,
      IMPORTXML(REGEXREPLACE(AS824,""\?.*"",""""),""//h2[normalize-spa"&amp;"ce()] | //h3[normalize-space()]"")
    ),""""),
  IFERROR(""Paragraphs: "" &amp;
    TEXTJOIN(CHAR(10)&amp;CHAR(10), TRUE,
      IMPORTXML(REGEXREPLACE(AS824,""\?.*"",""""),
        ""//article//p[normalize-space()] | //div[contains(@class,'entry-content') or con"&amp;"tains(@class,'post-content') or contains(@class,'single-content') or contains(@class,'content') or contains(@class,'article')]//p[normalize-space()]""
      )
    ),"""")
)
"),"H1: ")</f>
        <v>H1: </v>
      </c>
      <c r="AU824" s="68" t="str">
        <f t="shared" si="5"/>
        <v/>
      </c>
      <c r="AV824" s="68" t="str">
        <f t="shared" si="6"/>
        <v/>
      </c>
      <c r="AW824" s="68" t="str">
        <f t="shared" si="7"/>
        <v/>
      </c>
      <c r="AX824" s="77"/>
    </row>
    <row r="825">
      <c r="A825" s="68"/>
      <c r="B825" s="68"/>
      <c r="C825" s="69"/>
      <c r="D825" s="68"/>
      <c r="E825" s="68"/>
      <c r="F825" s="68"/>
      <c r="G825" s="68"/>
      <c r="H825" s="68" t="str">
        <f t="shared" si="1"/>
        <v/>
      </c>
      <c r="I825" s="68"/>
      <c r="J825" s="111"/>
      <c r="K825" s="111"/>
      <c r="L825" s="122" t="b">
        <v>0</v>
      </c>
      <c r="M825" s="111"/>
      <c r="N825" s="109" t="b">
        <v>0</v>
      </c>
      <c r="O825" s="111"/>
      <c r="P825" s="109" t="b">
        <v>0</v>
      </c>
      <c r="Q825" s="111"/>
      <c r="R825" s="109" t="b">
        <v>0</v>
      </c>
      <c r="S825" s="111"/>
      <c r="T825" s="111"/>
      <c r="U825" s="111"/>
      <c r="V825" s="111"/>
      <c r="W825" s="111"/>
      <c r="X825" s="111"/>
      <c r="Y825" s="70" t="str">
        <f t="shared" si="8"/>
        <v/>
      </c>
      <c r="Z825" s="111"/>
      <c r="AA825" s="112" t="str">
        <f t="shared" si="2"/>
        <v>Missing Info</v>
      </c>
      <c r="AB825" s="113" t="str">
        <f>LET(
  completed, AA825="Complete",
  approved, AG825="Approved",
  srcVal,   IFERROR(VLOOKUP(D825, Lookup!A:F, 2, FALSE), ""),
  campVal,  IFERROR(VLOOKUP(D825, Lookup!A:F, 3, FALSE), ""),
  medVal,   IFERROR(VLOOKUP(D825, Lookup!A:F, 4, FALSE), ""),
  contVal,  IFERROR(VLOOKUP(D825, Lookup!A:F, 5, FALSE), ""),
  placeVal, IFERROR(VLOOKUP(D825, Lookup!A:F, 6, FALSE), ""),
  baseURL, AS825 &amp; "?",
  utm_source,   Lookup!$B$4 &amp; srcVal,
  utm_campaign, Lookup!$C$4 &amp; campVal,
  utm_medium,   Lookup!$D$4 &amp; medVal,
  utm_content,  Lookup!$E$4 &amp; contVal,
  utm_place,    Lookup!$F$4 &amp; placeVal,
  extras, "&amp;utm_term=" &amp; Y825 &amp; "&amp;adCreative=" &amp; AW825 &amp; "&amp;suggestedTerms=" &amp; AU825,
  IF(
    NOT(completed),
    "Missing Info",
    IF(
      NOT(approved),
      "Awaiting Approval",
      baseURL &amp; utm_source &amp; utm_campaign &amp; utm_medium &amp; utm_content &amp; utm_place &amp; extras
    )
  )
)</f>
        <v>Missing Info</v>
      </c>
      <c r="AC825" s="72" t="str">
        <f t="shared" si="3"/>
        <v/>
      </c>
      <c r="AD825" s="68"/>
      <c r="AE825" s="106"/>
      <c r="AF825" s="114" t="str">
        <f t="shared" si="4"/>
        <v/>
      </c>
      <c r="AG825" s="76"/>
      <c r="AH825" s="111"/>
      <c r="AI825" s="115"/>
      <c r="AJ825" s="68"/>
      <c r="AK825" s="124" t="str">
        <f>IFERROR(__xludf.DUMMYFUNCTION("iferror(split(AJ825,""|""),"""")"),"")</f>
        <v/>
      </c>
      <c r="AL825" s="111"/>
      <c r="AM825" s="111"/>
      <c r="AN825" s="118" t="str">
        <f>IFERROR(__xludf.DUMMYFUNCTION("if(J825="""","""",GOOGLETRANSLATE(J825,""auto"",""en""))"),"")</f>
        <v/>
      </c>
      <c r="AO825" s="111" t="str">
        <f>IFERROR(__xludf.DUMMYFUNCTION("if(K825="""","""",GOOGLETRANSLATE(K825,""auto"",""en""))"),"")</f>
        <v/>
      </c>
      <c r="AP825" s="111" t="str">
        <f>IFERROR(__xludf.DUMMYFUNCTION("if(M825="""","""",GOOGLETRANSLATE(M825,""auto"",""en""))"),"")</f>
        <v/>
      </c>
      <c r="AQ825" s="111" t="str">
        <f>IFERROR(__xludf.DUMMYFUNCTION("if(O825="""","""",GOOGLETRANSLATE(O825,""auto"",""en""))"),"")</f>
        <v/>
      </c>
      <c r="AR825" s="111" t="str">
        <f>IFERROR(__xludf.DUMMYFUNCTION("if(Q825="""","""",GOOGLETRANSLATE(Q825,""auto"",""en""))"),"")</f>
        <v/>
      </c>
      <c r="AS825" s="68" t="str">
        <f>IFERROR(__xludf.DUMMYFUNCTION("REGEXREPLACE(E825, ""\?.*"", """")
"),"")</f>
        <v/>
      </c>
      <c r="AT825" s="120" t="str">
        <f>IFERROR(__xludf.DUMMYFUNCTION("TEXTJOIN(CHAR(10)&amp;CHAR(10), TRUE,
  ""H1: "" &amp;
    IFERROR(INDEX(IMPORTXML(REGEXREPLACE(AS825,""\?.*"",""""),""//h1[1]""),1),""""),
  IFERROR(""H2/H3: "" &amp;
    TEXTJOIN(CHAR(10), TRUE,
      IMPORTXML(REGEXREPLACE(AS825,""\?.*"",""""),""//h2[normalize-spa"&amp;"ce()] | //h3[normalize-space()]"")
    ),""""),
  IFERROR(""Paragraphs: "" &amp;
    TEXTJOIN(CHAR(10)&amp;CHAR(10), TRUE,
      IMPORTXML(REGEXREPLACE(AS825,""\?.*"",""""),
        ""//article//p[normalize-space()] | //div[contains(@class,'entry-content') or con"&amp;"tains(@class,'post-content') or contains(@class,'single-content') or contains(@class,'content') or contains(@class,'article')]//p[normalize-space()]""
      )
    ),"""")
)
"),"H1: ")</f>
        <v>H1: </v>
      </c>
      <c r="AU825" s="68" t="str">
        <f t="shared" si="5"/>
        <v/>
      </c>
      <c r="AV825" s="68" t="str">
        <f t="shared" si="6"/>
        <v/>
      </c>
      <c r="AW825" s="68" t="str">
        <f t="shared" si="7"/>
        <v/>
      </c>
      <c r="AX825" s="77"/>
    </row>
    <row r="826">
      <c r="A826" s="68"/>
      <c r="B826" s="68"/>
      <c r="C826" s="69"/>
      <c r="D826" s="68"/>
      <c r="E826" s="68"/>
      <c r="F826" s="68"/>
      <c r="G826" s="68"/>
      <c r="H826" s="68" t="str">
        <f t="shared" si="1"/>
        <v/>
      </c>
      <c r="I826" s="68"/>
      <c r="J826" s="111"/>
      <c r="K826" s="111"/>
      <c r="L826" s="122" t="b">
        <v>0</v>
      </c>
      <c r="M826" s="111"/>
      <c r="N826" s="109" t="b">
        <v>0</v>
      </c>
      <c r="O826" s="111"/>
      <c r="P826" s="109" t="b">
        <v>0</v>
      </c>
      <c r="Q826" s="111"/>
      <c r="R826" s="109" t="b">
        <v>0</v>
      </c>
      <c r="S826" s="111"/>
      <c r="T826" s="111"/>
      <c r="U826" s="111"/>
      <c r="V826" s="111"/>
      <c r="W826" s="111"/>
      <c r="X826" s="111"/>
      <c r="Y826" s="70" t="str">
        <f t="shared" si="8"/>
        <v/>
      </c>
      <c r="Z826" s="111"/>
      <c r="AA826" s="112" t="str">
        <f t="shared" si="2"/>
        <v>Missing Info</v>
      </c>
      <c r="AB826" s="113" t="str">
        <f>LET(
  completed, AA826="Complete",
  approved, AG826="Approved",
  srcVal,   IFERROR(VLOOKUP(D826, Lookup!A:F, 2, FALSE), ""),
  campVal,  IFERROR(VLOOKUP(D826, Lookup!A:F, 3, FALSE), ""),
  medVal,   IFERROR(VLOOKUP(D826, Lookup!A:F, 4, FALSE), ""),
  contVal,  IFERROR(VLOOKUP(D826, Lookup!A:F, 5, FALSE), ""),
  placeVal, IFERROR(VLOOKUP(D826, Lookup!A:F, 6, FALSE), ""),
  baseURL, AS826 &amp; "?",
  utm_source,   Lookup!$B$4 &amp; srcVal,
  utm_campaign, Lookup!$C$4 &amp; campVal,
  utm_medium,   Lookup!$D$4 &amp; medVal,
  utm_content,  Lookup!$E$4 &amp; contVal,
  utm_place,    Lookup!$F$4 &amp; placeVal,
  extras, "&amp;utm_term=" &amp; Y826 &amp; "&amp;adCreative=" &amp; AW826 &amp; "&amp;suggestedTerms=" &amp; AU826,
  IF(
    NOT(completed),
    "Missing Info",
    IF(
      NOT(approved),
      "Awaiting Approval",
      baseURL &amp; utm_source &amp; utm_campaign &amp; utm_medium &amp; utm_content &amp; utm_place &amp; extras
    )
  )
)</f>
        <v>Missing Info</v>
      </c>
      <c r="AC826" s="72" t="str">
        <f t="shared" si="3"/>
        <v/>
      </c>
      <c r="AD826" s="68"/>
      <c r="AE826" s="106"/>
      <c r="AF826" s="114" t="str">
        <f t="shared" si="4"/>
        <v/>
      </c>
      <c r="AG826" s="76"/>
      <c r="AH826" s="111"/>
      <c r="AI826" s="115"/>
      <c r="AJ826" s="68"/>
      <c r="AK826" s="124" t="str">
        <f>IFERROR(__xludf.DUMMYFUNCTION("iferror(split(AJ826,""|""),"""")"),"")</f>
        <v/>
      </c>
      <c r="AL826" s="111"/>
      <c r="AM826" s="111"/>
      <c r="AN826" s="118" t="str">
        <f>IFERROR(__xludf.DUMMYFUNCTION("if(J826="""","""",GOOGLETRANSLATE(J826,""auto"",""en""))"),"")</f>
        <v/>
      </c>
      <c r="AO826" s="111" t="str">
        <f>IFERROR(__xludf.DUMMYFUNCTION("if(K826="""","""",GOOGLETRANSLATE(K826,""auto"",""en""))"),"")</f>
        <v/>
      </c>
      <c r="AP826" s="111" t="str">
        <f>IFERROR(__xludf.DUMMYFUNCTION("if(M826="""","""",GOOGLETRANSLATE(M826,""auto"",""en""))"),"")</f>
        <v/>
      </c>
      <c r="AQ826" s="111" t="str">
        <f>IFERROR(__xludf.DUMMYFUNCTION("if(O826="""","""",GOOGLETRANSLATE(O826,""auto"",""en""))"),"")</f>
        <v/>
      </c>
      <c r="AR826" s="111" t="str">
        <f>IFERROR(__xludf.DUMMYFUNCTION("if(Q826="""","""",GOOGLETRANSLATE(Q826,""auto"",""en""))"),"")</f>
        <v/>
      </c>
      <c r="AS826" s="68" t="str">
        <f>IFERROR(__xludf.DUMMYFUNCTION("REGEXREPLACE(E826, ""\?.*"", """")
"),"")</f>
        <v/>
      </c>
      <c r="AT826" s="120" t="str">
        <f>IFERROR(__xludf.DUMMYFUNCTION("TEXTJOIN(CHAR(10)&amp;CHAR(10), TRUE,
  ""H1: "" &amp;
    IFERROR(INDEX(IMPORTXML(REGEXREPLACE(AS826,""\?.*"",""""),""//h1[1]""),1),""""),
  IFERROR(""H2/H3: "" &amp;
    TEXTJOIN(CHAR(10), TRUE,
      IMPORTXML(REGEXREPLACE(AS826,""\?.*"",""""),""//h2[normalize-spa"&amp;"ce()] | //h3[normalize-space()]"")
    ),""""),
  IFERROR(""Paragraphs: "" &amp;
    TEXTJOIN(CHAR(10)&amp;CHAR(10), TRUE,
      IMPORTXML(REGEXREPLACE(AS826,""\?.*"",""""),
        ""//article//p[normalize-space()] | //div[contains(@class,'entry-content') or con"&amp;"tains(@class,'post-content') or contains(@class,'single-content') or contains(@class,'content') or contains(@class,'article')]//p[normalize-space()]""
      )
    ),"""")
)
"),"H1: ")</f>
        <v>H1: </v>
      </c>
      <c r="AU826" s="68" t="str">
        <f t="shared" si="5"/>
        <v/>
      </c>
      <c r="AV826" s="68" t="str">
        <f t="shared" si="6"/>
        <v/>
      </c>
      <c r="AW826" s="68" t="str">
        <f t="shared" si="7"/>
        <v/>
      </c>
      <c r="AX826" s="77"/>
    </row>
    <row r="827">
      <c r="A827" s="68"/>
      <c r="B827" s="68"/>
      <c r="C827" s="69"/>
      <c r="D827" s="68"/>
      <c r="E827" s="68"/>
      <c r="F827" s="68"/>
      <c r="G827" s="68"/>
      <c r="H827" s="68" t="str">
        <f t="shared" si="1"/>
        <v/>
      </c>
      <c r="I827" s="68"/>
      <c r="J827" s="111"/>
      <c r="K827" s="111"/>
      <c r="L827" s="122" t="b">
        <v>0</v>
      </c>
      <c r="M827" s="111"/>
      <c r="N827" s="109" t="b">
        <v>0</v>
      </c>
      <c r="O827" s="111"/>
      <c r="P827" s="109" t="b">
        <v>0</v>
      </c>
      <c r="Q827" s="111"/>
      <c r="R827" s="109" t="b">
        <v>0</v>
      </c>
      <c r="S827" s="111"/>
      <c r="T827" s="111"/>
      <c r="U827" s="111"/>
      <c r="V827" s="111"/>
      <c r="W827" s="111"/>
      <c r="X827" s="111"/>
      <c r="Y827" s="70" t="str">
        <f t="shared" si="8"/>
        <v/>
      </c>
      <c r="Z827" s="111"/>
      <c r="AA827" s="112" t="str">
        <f t="shared" si="2"/>
        <v>Missing Info</v>
      </c>
      <c r="AB827" s="113" t="str">
        <f>LET(
  completed, AA827="Complete",
  approved, AG827="Approved",
  srcVal,   IFERROR(VLOOKUP(D827, Lookup!A:F, 2, FALSE), ""),
  campVal,  IFERROR(VLOOKUP(D827, Lookup!A:F, 3, FALSE), ""),
  medVal,   IFERROR(VLOOKUP(D827, Lookup!A:F, 4, FALSE), ""),
  contVal,  IFERROR(VLOOKUP(D827, Lookup!A:F, 5, FALSE), ""),
  placeVal, IFERROR(VLOOKUP(D827, Lookup!A:F, 6, FALSE), ""),
  baseURL, AS827 &amp; "?",
  utm_source,   Lookup!$B$4 &amp; srcVal,
  utm_campaign, Lookup!$C$4 &amp; campVal,
  utm_medium,   Lookup!$D$4 &amp; medVal,
  utm_content,  Lookup!$E$4 &amp; contVal,
  utm_place,    Lookup!$F$4 &amp; placeVal,
  extras, "&amp;utm_term=" &amp; Y827 &amp; "&amp;adCreative=" &amp; AW827 &amp; "&amp;suggestedTerms=" &amp; AU827,
  IF(
    NOT(completed),
    "Missing Info",
    IF(
      NOT(approved),
      "Awaiting Approval",
      baseURL &amp; utm_source &amp; utm_campaign &amp; utm_medium &amp; utm_content &amp; utm_place &amp; extras
    )
  )
)</f>
        <v>Missing Info</v>
      </c>
      <c r="AC827" s="72" t="str">
        <f t="shared" si="3"/>
        <v/>
      </c>
      <c r="AD827" s="68"/>
      <c r="AE827" s="106"/>
      <c r="AF827" s="114" t="str">
        <f t="shared" si="4"/>
        <v/>
      </c>
      <c r="AG827" s="76"/>
      <c r="AH827" s="111"/>
      <c r="AI827" s="115"/>
      <c r="AJ827" s="68"/>
      <c r="AK827" s="124" t="str">
        <f>IFERROR(__xludf.DUMMYFUNCTION("iferror(split(AJ827,""|""),"""")"),"")</f>
        <v/>
      </c>
      <c r="AL827" s="111"/>
      <c r="AM827" s="111"/>
      <c r="AN827" s="118" t="str">
        <f>IFERROR(__xludf.DUMMYFUNCTION("if(J827="""","""",GOOGLETRANSLATE(J827,""auto"",""en""))"),"")</f>
        <v/>
      </c>
      <c r="AO827" s="111" t="str">
        <f>IFERROR(__xludf.DUMMYFUNCTION("if(K827="""","""",GOOGLETRANSLATE(K827,""auto"",""en""))"),"")</f>
        <v/>
      </c>
      <c r="AP827" s="111" t="str">
        <f>IFERROR(__xludf.DUMMYFUNCTION("if(M827="""","""",GOOGLETRANSLATE(M827,""auto"",""en""))"),"")</f>
        <v/>
      </c>
      <c r="AQ827" s="111" t="str">
        <f>IFERROR(__xludf.DUMMYFUNCTION("if(O827="""","""",GOOGLETRANSLATE(O827,""auto"",""en""))"),"")</f>
        <v/>
      </c>
      <c r="AR827" s="111" t="str">
        <f>IFERROR(__xludf.DUMMYFUNCTION("if(Q827="""","""",GOOGLETRANSLATE(Q827,""auto"",""en""))"),"")</f>
        <v/>
      </c>
      <c r="AS827" s="68" t="str">
        <f>IFERROR(__xludf.DUMMYFUNCTION("REGEXREPLACE(E827, ""\?.*"", """")
"),"")</f>
        <v/>
      </c>
      <c r="AT827" s="120" t="str">
        <f>IFERROR(__xludf.DUMMYFUNCTION("TEXTJOIN(CHAR(10)&amp;CHAR(10), TRUE,
  ""H1: "" &amp;
    IFERROR(INDEX(IMPORTXML(REGEXREPLACE(AS827,""\?.*"",""""),""//h1[1]""),1),""""),
  IFERROR(""H2/H3: "" &amp;
    TEXTJOIN(CHAR(10), TRUE,
      IMPORTXML(REGEXREPLACE(AS827,""\?.*"",""""),""//h2[normalize-spa"&amp;"ce()] | //h3[normalize-space()]"")
    ),""""),
  IFERROR(""Paragraphs: "" &amp;
    TEXTJOIN(CHAR(10)&amp;CHAR(10), TRUE,
      IMPORTXML(REGEXREPLACE(AS827,""\?.*"",""""),
        ""//article//p[normalize-space()] | //div[contains(@class,'entry-content') or con"&amp;"tains(@class,'post-content') or contains(@class,'single-content') or contains(@class,'content') or contains(@class,'article')]//p[normalize-space()]""
      )
    ),"""")
)
"),"H1: ")</f>
        <v>H1: </v>
      </c>
      <c r="AU827" s="68" t="str">
        <f t="shared" si="5"/>
        <v/>
      </c>
      <c r="AV827" s="68" t="str">
        <f t="shared" si="6"/>
        <v/>
      </c>
      <c r="AW827" s="68" t="str">
        <f t="shared" si="7"/>
        <v/>
      </c>
      <c r="AX827" s="77"/>
    </row>
    <row r="828">
      <c r="A828" s="68"/>
      <c r="B828" s="68"/>
      <c r="C828" s="69"/>
      <c r="D828" s="68"/>
      <c r="E828" s="68"/>
      <c r="F828" s="68"/>
      <c r="G828" s="68"/>
      <c r="H828" s="68" t="str">
        <f t="shared" si="1"/>
        <v/>
      </c>
      <c r="I828" s="68"/>
      <c r="J828" s="111"/>
      <c r="K828" s="111"/>
      <c r="L828" s="122" t="b">
        <v>0</v>
      </c>
      <c r="M828" s="111"/>
      <c r="N828" s="109" t="b">
        <v>0</v>
      </c>
      <c r="O828" s="111"/>
      <c r="P828" s="109" t="b">
        <v>0</v>
      </c>
      <c r="Q828" s="111"/>
      <c r="R828" s="109" t="b">
        <v>0</v>
      </c>
      <c r="S828" s="111"/>
      <c r="T828" s="111"/>
      <c r="U828" s="111"/>
      <c r="V828" s="111"/>
      <c r="W828" s="111"/>
      <c r="X828" s="111"/>
      <c r="Y828" s="70" t="str">
        <f t="shared" si="8"/>
        <v/>
      </c>
      <c r="Z828" s="111"/>
      <c r="AA828" s="112" t="str">
        <f t="shared" si="2"/>
        <v>Missing Info</v>
      </c>
      <c r="AB828" s="113" t="str">
        <f>LET(
  completed, AA828="Complete",
  approved, AG828="Approved",
  srcVal,   IFERROR(VLOOKUP(D828, Lookup!A:F, 2, FALSE), ""),
  campVal,  IFERROR(VLOOKUP(D828, Lookup!A:F, 3, FALSE), ""),
  medVal,   IFERROR(VLOOKUP(D828, Lookup!A:F, 4, FALSE), ""),
  contVal,  IFERROR(VLOOKUP(D828, Lookup!A:F, 5, FALSE), ""),
  placeVal, IFERROR(VLOOKUP(D828, Lookup!A:F, 6, FALSE), ""),
  baseURL, AS828 &amp; "?",
  utm_source,   Lookup!$B$4 &amp; srcVal,
  utm_campaign, Lookup!$C$4 &amp; campVal,
  utm_medium,   Lookup!$D$4 &amp; medVal,
  utm_content,  Lookup!$E$4 &amp; contVal,
  utm_place,    Lookup!$F$4 &amp; placeVal,
  extras, "&amp;utm_term=" &amp; Y828 &amp; "&amp;adCreative=" &amp; AW828 &amp; "&amp;suggestedTerms=" &amp; AU828,
  IF(
    NOT(completed),
    "Missing Info",
    IF(
      NOT(approved),
      "Awaiting Approval",
      baseURL &amp; utm_source &amp; utm_campaign &amp; utm_medium &amp; utm_content &amp; utm_place &amp; extras
    )
  )
)</f>
        <v>Missing Info</v>
      </c>
      <c r="AC828" s="72" t="str">
        <f t="shared" si="3"/>
        <v/>
      </c>
      <c r="AD828" s="68"/>
      <c r="AE828" s="106"/>
      <c r="AF828" s="114" t="str">
        <f t="shared" si="4"/>
        <v/>
      </c>
      <c r="AG828" s="76"/>
      <c r="AH828" s="111"/>
      <c r="AI828" s="115"/>
      <c r="AJ828" s="68"/>
      <c r="AK828" s="124" t="str">
        <f>IFERROR(__xludf.DUMMYFUNCTION("iferror(split(AJ828,""|""),"""")"),"")</f>
        <v/>
      </c>
      <c r="AL828" s="111"/>
      <c r="AM828" s="111"/>
      <c r="AN828" s="118" t="str">
        <f>IFERROR(__xludf.DUMMYFUNCTION("if(J828="""","""",GOOGLETRANSLATE(J828,""auto"",""en""))"),"")</f>
        <v/>
      </c>
      <c r="AO828" s="111" t="str">
        <f>IFERROR(__xludf.DUMMYFUNCTION("if(K828="""","""",GOOGLETRANSLATE(K828,""auto"",""en""))"),"")</f>
        <v/>
      </c>
      <c r="AP828" s="111" t="str">
        <f>IFERROR(__xludf.DUMMYFUNCTION("if(M828="""","""",GOOGLETRANSLATE(M828,""auto"",""en""))"),"")</f>
        <v/>
      </c>
      <c r="AQ828" s="111" t="str">
        <f>IFERROR(__xludf.DUMMYFUNCTION("if(O828="""","""",GOOGLETRANSLATE(O828,""auto"",""en""))"),"")</f>
        <v/>
      </c>
      <c r="AR828" s="111" t="str">
        <f>IFERROR(__xludf.DUMMYFUNCTION("if(Q828="""","""",GOOGLETRANSLATE(Q828,""auto"",""en""))"),"")</f>
        <v/>
      </c>
      <c r="AS828" s="68" t="str">
        <f>IFERROR(__xludf.DUMMYFUNCTION("REGEXREPLACE(E828, ""\?.*"", """")
"),"")</f>
        <v/>
      </c>
      <c r="AT828" s="120" t="str">
        <f>IFERROR(__xludf.DUMMYFUNCTION("TEXTJOIN(CHAR(10)&amp;CHAR(10), TRUE,
  ""H1: "" &amp;
    IFERROR(INDEX(IMPORTXML(REGEXREPLACE(AS828,""\?.*"",""""),""//h1[1]""),1),""""),
  IFERROR(""H2/H3: "" &amp;
    TEXTJOIN(CHAR(10), TRUE,
      IMPORTXML(REGEXREPLACE(AS828,""\?.*"",""""),""//h2[normalize-spa"&amp;"ce()] | //h3[normalize-space()]"")
    ),""""),
  IFERROR(""Paragraphs: "" &amp;
    TEXTJOIN(CHAR(10)&amp;CHAR(10), TRUE,
      IMPORTXML(REGEXREPLACE(AS828,""\?.*"",""""),
        ""//article//p[normalize-space()] | //div[contains(@class,'entry-content') or con"&amp;"tains(@class,'post-content') or contains(@class,'single-content') or contains(@class,'content') or contains(@class,'article')]//p[normalize-space()]""
      )
    ),"""")
)
"),"H1: ")</f>
        <v>H1: </v>
      </c>
      <c r="AU828" s="68" t="str">
        <f t="shared" si="5"/>
        <v/>
      </c>
      <c r="AV828" s="68" t="str">
        <f t="shared" si="6"/>
        <v/>
      </c>
      <c r="AW828" s="68" t="str">
        <f t="shared" si="7"/>
        <v/>
      </c>
      <c r="AX828" s="77"/>
    </row>
    <row r="829">
      <c r="A829" s="68"/>
      <c r="B829" s="68"/>
      <c r="C829" s="69"/>
      <c r="D829" s="68"/>
      <c r="E829" s="68"/>
      <c r="F829" s="68"/>
      <c r="G829" s="68"/>
      <c r="H829" s="68" t="str">
        <f t="shared" si="1"/>
        <v/>
      </c>
      <c r="I829" s="68"/>
      <c r="J829" s="111"/>
      <c r="K829" s="111"/>
      <c r="L829" s="122" t="b">
        <v>0</v>
      </c>
      <c r="M829" s="111"/>
      <c r="N829" s="109" t="b">
        <v>0</v>
      </c>
      <c r="O829" s="111"/>
      <c r="P829" s="109" t="b">
        <v>0</v>
      </c>
      <c r="Q829" s="111"/>
      <c r="R829" s="109" t="b">
        <v>0</v>
      </c>
      <c r="S829" s="111"/>
      <c r="T829" s="111"/>
      <c r="U829" s="111"/>
      <c r="V829" s="111"/>
      <c r="W829" s="111"/>
      <c r="X829" s="111"/>
      <c r="Y829" s="70" t="str">
        <f t="shared" si="8"/>
        <v/>
      </c>
      <c r="Z829" s="111"/>
      <c r="AA829" s="112" t="str">
        <f t="shared" si="2"/>
        <v>Missing Info</v>
      </c>
      <c r="AB829" s="113" t="str">
        <f>LET(
  completed, AA829="Complete",
  approved, AG829="Approved",
  srcVal,   IFERROR(VLOOKUP(D829, Lookup!A:F, 2, FALSE), ""),
  campVal,  IFERROR(VLOOKUP(D829, Lookup!A:F, 3, FALSE), ""),
  medVal,   IFERROR(VLOOKUP(D829, Lookup!A:F, 4, FALSE), ""),
  contVal,  IFERROR(VLOOKUP(D829, Lookup!A:F, 5, FALSE), ""),
  placeVal, IFERROR(VLOOKUP(D829, Lookup!A:F, 6, FALSE), ""),
  baseURL, AS829 &amp; "?",
  utm_source,   Lookup!$B$4 &amp; srcVal,
  utm_campaign, Lookup!$C$4 &amp; campVal,
  utm_medium,   Lookup!$D$4 &amp; medVal,
  utm_content,  Lookup!$E$4 &amp; contVal,
  utm_place,    Lookup!$F$4 &amp; placeVal,
  extras, "&amp;utm_term=" &amp; Y829 &amp; "&amp;adCreative=" &amp; AW829 &amp; "&amp;suggestedTerms=" &amp; AU829,
  IF(
    NOT(completed),
    "Missing Info",
    IF(
      NOT(approved),
      "Awaiting Approval",
      baseURL &amp; utm_source &amp; utm_campaign &amp; utm_medium &amp; utm_content &amp; utm_place &amp; extras
    )
  )
)</f>
        <v>Missing Info</v>
      </c>
      <c r="AC829" s="72" t="str">
        <f t="shared" si="3"/>
        <v/>
      </c>
      <c r="AD829" s="68"/>
      <c r="AE829" s="106"/>
      <c r="AF829" s="114" t="str">
        <f t="shared" si="4"/>
        <v/>
      </c>
      <c r="AG829" s="76"/>
      <c r="AH829" s="111"/>
      <c r="AI829" s="115"/>
      <c r="AJ829" s="68"/>
      <c r="AK829" s="124" t="str">
        <f>IFERROR(__xludf.DUMMYFUNCTION("iferror(split(AJ829,""|""),"""")"),"")</f>
        <v/>
      </c>
      <c r="AL829" s="111"/>
      <c r="AM829" s="111"/>
      <c r="AN829" s="118" t="str">
        <f>IFERROR(__xludf.DUMMYFUNCTION("if(J829="""","""",GOOGLETRANSLATE(J829,""auto"",""en""))"),"")</f>
        <v/>
      </c>
      <c r="AO829" s="111" t="str">
        <f>IFERROR(__xludf.DUMMYFUNCTION("if(K829="""","""",GOOGLETRANSLATE(K829,""auto"",""en""))"),"")</f>
        <v/>
      </c>
      <c r="AP829" s="111" t="str">
        <f>IFERROR(__xludf.DUMMYFUNCTION("if(M829="""","""",GOOGLETRANSLATE(M829,""auto"",""en""))"),"")</f>
        <v/>
      </c>
      <c r="AQ829" s="111" t="str">
        <f>IFERROR(__xludf.DUMMYFUNCTION("if(O829="""","""",GOOGLETRANSLATE(O829,""auto"",""en""))"),"")</f>
        <v/>
      </c>
      <c r="AR829" s="111" t="str">
        <f>IFERROR(__xludf.DUMMYFUNCTION("if(Q829="""","""",GOOGLETRANSLATE(Q829,""auto"",""en""))"),"")</f>
        <v/>
      </c>
      <c r="AS829" s="68" t="str">
        <f>IFERROR(__xludf.DUMMYFUNCTION("REGEXREPLACE(E829, ""\?.*"", """")
"),"")</f>
        <v/>
      </c>
      <c r="AT829" s="120" t="str">
        <f>IFERROR(__xludf.DUMMYFUNCTION("TEXTJOIN(CHAR(10)&amp;CHAR(10), TRUE,
  ""H1: "" &amp;
    IFERROR(INDEX(IMPORTXML(REGEXREPLACE(AS829,""\?.*"",""""),""//h1[1]""),1),""""),
  IFERROR(""H2/H3: "" &amp;
    TEXTJOIN(CHAR(10), TRUE,
      IMPORTXML(REGEXREPLACE(AS829,""\?.*"",""""),""//h2[normalize-spa"&amp;"ce()] | //h3[normalize-space()]"")
    ),""""),
  IFERROR(""Paragraphs: "" &amp;
    TEXTJOIN(CHAR(10)&amp;CHAR(10), TRUE,
      IMPORTXML(REGEXREPLACE(AS829,""\?.*"",""""),
        ""//article//p[normalize-space()] | //div[contains(@class,'entry-content') or con"&amp;"tains(@class,'post-content') or contains(@class,'single-content') or contains(@class,'content') or contains(@class,'article')]//p[normalize-space()]""
      )
    ),"""")
)
"),"H1: ")</f>
        <v>H1: </v>
      </c>
      <c r="AU829" s="68" t="str">
        <f t="shared" si="5"/>
        <v/>
      </c>
      <c r="AV829" s="68" t="str">
        <f t="shared" si="6"/>
        <v/>
      </c>
      <c r="AW829" s="68" t="str">
        <f t="shared" si="7"/>
        <v/>
      </c>
      <c r="AX829" s="77"/>
    </row>
    <row r="830">
      <c r="A830" s="68"/>
      <c r="B830" s="68"/>
      <c r="C830" s="69"/>
      <c r="D830" s="68"/>
      <c r="E830" s="68"/>
      <c r="F830" s="68"/>
      <c r="G830" s="68"/>
      <c r="H830" s="68" t="str">
        <f t="shared" si="1"/>
        <v/>
      </c>
      <c r="I830" s="68"/>
      <c r="J830" s="111"/>
      <c r="K830" s="111"/>
      <c r="L830" s="122" t="b">
        <v>0</v>
      </c>
      <c r="M830" s="111"/>
      <c r="N830" s="109" t="b">
        <v>0</v>
      </c>
      <c r="O830" s="111"/>
      <c r="P830" s="109" t="b">
        <v>0</v>
      </c>
      <c r="Q830" s="111"/>
      <c r="R830" s="109" t="b">
        <v>0</v>
      </c>
      <c r="S830" s="111"/>
      <c r="T830" s="111"/>
      <c r="U830" s="111"/>
      <c r="V830" s="111"/>
      <c r="W830" s="111"/>
      <c r="X830" s="111"/>
      <c r="Y830" s="70" t="str">
        <f t="shared" si="8"/>
        <v/>
      </c>
      <c r="Z830" s="111"/>
      <c r="AA830" s="112" t="str">
        <f t="shared" si="2"/>
        <v>Missing Info</v>
      </c>
      <c r="AB830" s="113" t="str">
        <f>LET(
  completed, AA830="Complete",
  approved, AG830="Approved",
  srcVal,   IFERROR(VLOOKUP(D830, Lookup!A:F, 2, FALSE), ""),
  campVal,  IFERROR(VLOOKUP(D830, Lookup!A:F, 3, FALSE), ""),
  medVal,   IFERROR(VLOOKUP(D830, Lookup!A:F, 4, FALSE), ""),
  contVal,  IFERROR(VLOOKUP(D830, Lookup!A:F, 5, FALSE), ""),
  placeVal, IFERROR(VLOOKUP(D830, Lookup!A:F, 6, FALSE), ""),
  baseURL, AS830 &amp; "?",
  utm_source,   Lookup!$B$4 &amp; srcVal,
  utm_campaign, Lookup!$C$4 &amp; campVal,
  utm_medium,   Lookup!$D$4 &amp; medVal,
  utm_content,  Lookup!$E$4 &amp; contVal,
  utm_place,    Lookup!$F$4 &amp; placeVal,
  extras, "&amp;utm_term=" &amp; Y830 &amp; "&amp;adCreative=" &amp; AW830 &amp; "&amp;suggestedTerms=" &amp; AU830,
  IF(
    NOT(completed),
    "Missing Info",
    IF(
      NOT(approved),
      "Awaiting Approval",
      baseURL &amp; utm_source &amp; utm_campaign &amp; utm_medium &amp; utm_content &amp; utm_place &amp; extras
    )
  )
)</f>
        <v>Missing Info</v>
      </c>
      <c r="AC830" s="72" t="str">
        <f t="shared" si="3"/>
        <v/>
      </c>
      <c r="AD830" s="68"/>
      <c r="AE830" s="106"/>
      <c r="AF830" s="114" t="str">
        <f t="shared" si="4"/>
        <v/>
      </c>
      <c r="AG830" s="76"/>
      <c r="AH830" s="111"/>
      <c r="AI830" s="115"/>
      <c r="AJ830" s="68"/>
      <c r="AK830" s="124" t="str">
        <f>IFERROR(__xludf.DUMMYFUNCTION("iferror(split(AJ830,""|""),"""")"),"")</f>
        <v/>
      </c>
      <c r="AL830" s="111"/>
      <c r="AM830" s="111"/>
      <c r="AN830" s="118" t="str">
        <f>IFERROR(__xludf.DUMMYFUNCTION("if(J830="""","""",GOOGLETRANSLATE(J830,""auto"",""en""))"),"")</f>
        <v/>
      </c>
      <c r="AO830" s="111" t="str">
        <f>IFERROR(__xludf.DUMMYFUNCTION("if(K830="""","""",GOOGLETRANSLATE(K830,""auto"",""en""))"),"")</f>
        <v/>
      </c>
      <c r="AP830" s="111" t="str">
        <f>IFERROR(__xludf.DUMMYFUNCTION("if(M830="""","""",GOOGLETRANSLATE(M830,""auto"",""en""))"),"")</f>
        <v/>
      </c>
      <c r="AQ830" s="111" t="str">
        <f>IFERROR(__xludf.DUMMYFUNCTION("if(O830="""","""",GOOGLETRANSLATE(O830,""auto"",""en""))"),"")</f>
        <v/>
      </c>
      <c r="AR830" s="111" t="str">
        <f>IFERROR(__xludf.DUMMYFUNCTION("if(Q830="""","""",GOOGLETRANSLATE(Q830,""auto"",""en""))"),"")</f>
        <v/>
      </c>
      <c r="AS830" s="68" t="str">
        <f>IFERROR(__xludf.DUMMYFUNCTION("REGEXREPLACE(E830, ""\?.*"", """")
"),"")</f>
        <v/>
      </c>
      <c r="AT830" s="120" t="str">
        <f>IFERROR(__xludf.DUMMYFUNCTION("TEXTJOIN(CHAR(10)&amp;CHAR(10), TRUE,
  ""H1: "" &amp;
    IFERROR(INDEX(IMPORTXML(REGEXREPLACE(AS830,""\?.*"",""""),""//h1[1]""),1),""""),
  IFERROR(""H2/H3: "" &amp;
    TEXTJOIN(CHAR(10), TRUE,
      IMPORTXML(REGEXREPLACE(AS830,""\?.*"",""""),""//h2[normalize-spa"&amp;"ce()] | //h3[normalize-space()]"")
    ),""""),
  IFERROR(""Paragraphs: "" &amp;
    TEXTJOIN(CHAR(10)&amp;CHAR(10), TRUE,
      IMPORTXML(REGEXREPLACE(AS830,""\?.*"",""""),
        ""//article//p[normalize-space()] | //div[contains(@class,'entry-content') or con"&amp;"tains(@class,'post-content') or contains(@class,'single-content') or contains(@class,'content') or contains(@class,'article')]//p[normalize-space()]""
      )
    ),"""")
)
"),"H1: ")</f>
        <v>H1: </v>
      </c>
      <c r="AU830" s="68" t="str">
        <f t="shared" si="5"/>
        <v/>
      </c>
      <c r="AV830" s="68" t="str">
        <f t="shared" si="6"/>
        <v/>
      </c>
      <c r="AW830" s="68" t="str">
        <f t="shared" si="7"/>
        <v/>
      </c>
      <c r="AX830" s="77"/>
    </row>
    <row r="831">
      <c r="A831" s="68"/>
      <c r="B831" s="68"/>
      <c r="C831" s="69"/>
      <c r="D831" s="68"/>
      <c r="E831" s="68"/>
      <c r="F831" s="68"/>
      <c r="G831" s="68"/>
      <c r="H831" s="68" t="str">
        <f t="shared" si="1"/>
        <v/>
      </c>
      <c r="I831" s="68"/>
      <c r="J831" s="111"/>
      <c r="K831" s="111"/>
      <c r="L831" s="122" t="b">
        <v>0</v>
      </c>
      <c r="M831" s="111"/>
      <c r="N831" s="109" t="b">
        <v>0</v>
      </c>
      <c r="O831" s="111"/>
      <c r="P831" s="109" t="b">
        <v>0</v>
      </c>
      <c r="Q831" s="111"/>
      <c r="R831" s="109" t="b">
        <v>0</v>
      </c>
      <c r="S831" s="111"/>
      <c r="T831" s="111"/>
      <c r="U831" s="111"/>
      <c r="V831" s="111"/>
      <c r="W831" s="111"/>
      <c r="X831" s="111"/>
      <c r="Y831" s="70" t="str">
        <f t="shared" si="8"/>
        <v/>
      </c>
      <c r="Z831" s="111"/>
      <c r="AA831" s="112" t="str">
        <f t="shared" si="2"/>
        <v>Missing Info</v>
      </c>
      <c r="AB831" s="113" t="str">
        <f>LET(
  completed, AA831="Complete",
  approved, AG831="Approved",
  srcVal,   IFERROR(VLOOKUP(D831, Lookup!A:F, 2, FALSE), ""),
  campVal,  IFERROR(VLOOKUP(D831, Lookup!A:F, 3, FALSE), ""),
  medVal,   IFERROR(VLOOKUP(D831, Lookup!A:F, 4, FALSE), ""),
  contVal,  IFERROR(VLOOKUP(D831, Lookup!A:F, 5, FALSE), ""),
  placeVal, IFERROR(VLOOKUP(D831, Lookup!A:F, 6, FALSE), ""),
  baseURL, AS831 &amp; "?",
  utm_source,   Lookup!$B$4 &amp; srcVal,
  utm_campaign, Lookup!$C$4 &amp; campVal,
  utm_medium,   Lookup!$D$4 &amp; medVal,
  utm_content,  Lookup!$E$4 &amp; contVal,
  utm_place,    Lookup!$F$4 &amp; placeVal,
  extras, "&amp;utm_term=" &amp; Y831 &amp; "&amp;adCreative=" &amp; AW831 &amp; "&amp;suggestedTerms=" &amp; AU831,
  IF(
    NOT(completed),
    "Missing Info",
    IF(
      NOT(approved),
      "Awaiting Approval",
      baseURL &amp; utm_source &amp; utm_campaign &amp; utm_medium &amp; utm_content &amp; utm_place &amp; extras
    )
  )
)</f>
        <v>Missing Info</v>
      </c>
      <c r="AC831" s="72" t="str">
        <f t="shared" si="3"/>
        <v/>
      </c>
      <c r="AD831" s="68"/>
      <c r="AE831" s="106"/>
      <c r="AF831" s="114" t="str">
        <f t="shared" si="4"/>
        <v/>
      </c>
      <c r="AG831" s="76"/>
      <c r="AH831" s="111"/>
      <c r="AI831" s="115"/>
      <c r="AJ831" s="68"/>
      <c r="AK831" s="124" t="str">
        <f>IFERROR(__xludf.DUMMYFUNCTION("iferror(split(AJ831,""|""),"""")"),"")</f>
        <v/>
      </c>
      <c r="AL831" s="111"/>
      <c r="AM831" s="111"/>
      <c r="AN831" s="118" t="str">
        <f>IFERROR(__xludf.DUMMYFUNCTION("if(J831="""","""",GOOGLETRANSLATE(J831,""auto"",""en""))"),"")</f>
        <v/>
      </c>
      <c r="AO831" s="111" t="str">
        <f>IFERROR(__xludf.DUMMYFUNCTION("if(K831="""","""",GOOGLETRANSLATE(K831,""auto"",""en""))"),"")</f>
        <v/>
      </c>
      <c r="AP831" s="111" t="str">
        <f>IFERROR(__xludf.DUMMYFUNCTION("if(M831="""","""",GOOGLETRANSLATE(M831,""auto"",""en""))"),"")</f>
        <v/>
      </c>
      <c r="AQ831" s="111" t="str">
        <f>IFERROR(__xludf.DUMMYFUNCTION("if(O831="""","""",GOOGLETRANSLATE(O831,""auto"",""en""))"),"")</f>
        <v/>
      </c>
      <c r="AR831" s="111" t="str">
        <f>IFERROR(__xludf.DUMMYFUNCTION("if(Q831="""","""",GOOGLETRANSLATE(Q831,""auto"",""en""))"),"")</f>
        <v/>
      </c>
      <c r="AS831" s="68" t="str">
        <f>IFERROR(__xludf.DUMMYFUNCTION("REGEXREPLACE(E831, ""\?.*"", """")
"),"")</f>
        <v/>
      </c>
      <c r="AT831" s="120" t="str">
        <f>IFERROR(__xludf.DUMMYFUNCTION("TEXTJOIN(CHAR(10)&amp;CHAR(10), TRUE,
  ""H1: "" &amp;
    IFERROR(INDEX(IMPORTXML(REGEXREPLACE(AS831,""\?.*"",""""),""//h1[1]""),1),""""),
  IFERROR(""H2/H3: "" &amp;
    TEXTJOIN(CHAR(10), TRUE,
      IMPORTXML(REGEXREPLACE(AS831,""\?.*"",""""),""//h2[normalize-spa"&amp;"ce()] | //h3[normalize-space()]"")
    ),""""),
  IFERROR(""Paragraphs: "" &amp;
    TEXTJOIN(CHAR(10)&amp;CHAR(10), TRUE,
      IMPORTXML(REGEXREPLACE(AS831,""\?.*"",""""),
        ""//article//p[normalize-space()] | //div[contains(@class,'entry-content') or con"&amp;"tains(@class,'post-content') or contains(@class,'single-content') or contains(@class,'content') or contains(@class,'article')]//p[normalize-space()]""
      )
    ),"""")
)
"),"H1: ")</f>
        <v>H1: </v>
      </c>
      <c r="AU831" s="68" t="str">
        <f t="shared" si="5"/>
        <v/>
      </c>
      <c r="AV831" s="68" t="str">
        <f t="shared" si="6"/>
        <v/>
      </c>
      <c r="AW831" s="68" t="str">
        <f t="shared" si="7"/>
        <v/>
      </c>
      <c r="AX831" s="77"/>
    </row>
    <row r="832">
      <c r="A832" s="68"/>
      <c r="B832" s="68"/>
      <c r="C832" s="69"/>
      <c r="D832" s="68"/>
      <c r="E832" s="68"/>
      <c r="F832" s="68"/>
      <c r="G832" s="68"/>
      <c r="H832" s="68" t="str">
        <f t="shared" si="1"/>
        <v/>
      </c>
      <c r="I832" s="68"/>
      <c r="J832" s="111"/>
      <c r="K832" s="111"/>
      <c r="L832" s="122" t="b">
        <v>0</v>
      </c>
      <c r="M832" s="111"/>
      <c r="N832" s="109" t="b">
        <v>0</v>
      </c>
      <c r="O832" s="111"/>
      <c r="P832" s="109" t="b">
        <v>0</v>
      </c>
      <c r="Q832" s="111"/>
      <c r="R832" s="109" t="b">
        <v>0</v>
      </c>
      <c r="S832" s="111"/>
      <c r="T832" s="111"/>
      <c r="U832" s="111"/>
      <c r="V832" s="111"/>
      <c r="W832" s="111"/>
      <c r="X832" s="111"/>
      <c r="Y832" s="70" t="str">
        <f t="shared" si="8"/>
        <v/>
      </c>
      <c r="Z832" s="111"/>
      <c r="AA832" s="112" t="str">
        <f t="shared" si="2"/>
        <v>Missing Info</v>
      </c>
      <c r="AB832" s="113" t="str">
        <f>LET(
  completed, AA832="Complete",
  approved, AG832="Approved",
  srcVal,   IFERROR(VLOOKUP(D832, Lookup!A:F, 2, FALSE), ""),
  campVal,  IFERROR(VLOOKUP(D832, Lookup!A:F, 3, FALSE), ""),
  medVal,   IFERROR(VLOOKUP(D832, Lookup!A:F, 4, FALSE), ""),
  contVal,  IFERROR(VLOOKUP(D832, Lookup!A:F, 5, FALSE), ""),
  placeVal, IFERROR(VLOOKUP(D832, Lookup!A:F, 6, FALSE), ""),
  baseURL, AS832 &amp; "?",
  utm_source,   Lookup!$B$4 &amp; srcVal,
  utm_campaign, Lookup!$C$4 &amp; campVal,
  utm_medium,   Lookup!$D$4 &amp; medVal,
  utm_content,  Lookup!$E$4 &amp; contVal,
  utm_place,    Lookup!$F$4 &amp; placeVal,
  extras, "&amp;utm_term=" &amp; Y832 &amp; "&amp;adCreative=" &amp; AW832 &amp; "&amp;suggestedTerms=" &amp; AU832,
  IF(
    NOT(completed),
    "Missing Info",
    IF(
      NOT(approved),
      "Awaiting Approval",
      baseURL &amp; utm_source &amp; utm_campaign &amp; utm_medium &amp; utm_content &amp; utm_place &amp; extras
    )
  )
)</f>
        <v>Missing Info</v>
      </c>
      <c r="AC832" s="72" t="str">
        <f t="shared" si="3"/>
        <v/>
      </c>
      <c r="AD832" s="68"/>
      <c r="AE832" s="106"/>
      <c r="AF832" s="114" t="str">
        <f t="shared" si="4"/>
        <v/>
      </c>
      <c r="AG832" s="76"/>
      <c r="AH832" s="111"/>
      <c r="AI832" s="115"/>
      <c r="AJ832" s="68"/>
      <c r="AK832" s="124" t="str">
        <f>IFERROR(__xludf.DUMMYFUNCTION("iferror(split(AJ832,""|""),"""")"),"")</f>
        <v/>
      </c>
      <c r="AL832" s="111"/>
      <c r="AM832" s="111"/>
      <c r="AN832" s="118" t="str">
        <f>IFERROR(__xludf.DUMMYFUNCTION("if(J832="""","""",GOOGLETRANSLATE(J832,""auto"",""en""))"),"")</f>
        <v/>
      </c>
      <c r="AO832" s="111" t="str">
        <f>IFERROR(__xludf.DUMMYFUNCTION("if(K832="""","""",GOOGLETRANSLATE(K832,""auto"",""en""))"),"")</f>
        <v/>
      </c>
      <c r="AP832" s="111" t="str">
        <f>IFERROR(__xludf.DUMMYFUNCTION("if(M832="""","""",GOOGLETRANSLATE(M832,""auto"",""en""))"),"")</f>
        <v/>
      </c>
      <c r="AQ832" s="111" t="str">
        <f>IFERROR(__xludf.DUMMYFUNCTION("if(O832="""","""",GOOGLETRANSLATE(O832,""auto"",""en""))"),"")</f>
        <v/>
      </c>
      <c r="AR832" s="111" t="str">
        <f>IFERROR(__xludf.DUMMYFUNCTION("if(Q832="""","""",GOOGLETRANSLATE(Q832,""auto"",""en""))"),"")</f>
        <v/>
      </c>
      <c r="AS832" s="68" t="str">
        <f>IFERROR(__xludf.DUMMYFUNCTION("REGEXREPLACE(E832, ""\?.*"", """")
"),"")</f>
        <v/>
      </c>
      <c r="AT832" s="120" t="str">
        <f>IFERROR(__xludf.DUMMYFUNCTION("TEXTJOIN(CHAR(10)&amp;CHAR(10), TRUE,
  ""H1: "" &amp;
    IFERROR(INDEX(IMPORTXML(REGEXREPLACE(AS832,""\?.*"",""""),""//h1[1]""),1),""""),
  IFERROR(""H2/H3: "" &amp;
    TEXTJOIN(CHAR(10), TRUE,
      IMPORTXML(REGEXREPLACE(AS832,""\?.*"",""""),""//h2[normalize-spa"&amp;"ce()] | //h3[normalize-space()]"")
    ),""""),
  IFERROR(""Paragraphs: "" &amp;
    TEXTJOIN(CHAR(10)&amp;CHAR(10), TRUE,
      IMPORTXML(REGEXREPLACE(AS832,""\?.*"",""""),
        ""//article//p[normalize-space()] | //div[contains(@class,'entry-content') or con"&amp;"tains(@class,'post-content') or contains(@class,'single-content') or contains(@class,'content') or contains(@class,'article')]//p[normalize-space()]""
      )
    ),"""")
)
"),"H1: ")</f>
        <v>H1: </v>
      </c>
      <c r="AU832" s="68" t="str">
        <f t="shared" si="5"/>
        <v/>
      </c>
      <c r="AV832" s="68" t="str">
        <f t="shared" si="6"/>
        <v/>
      </c>
      <c r="AW832" s="68" t="str">
        <f t="shared" si="7"/>
        <v/>
      </c>
      <c r="AX832" s="77"/>
    </row>
    <row r="833">
      <c r="A833" s="68"/>
      <c r="B833" s="68"/>
      <c r="C833" s="69"/>
      <c r="D833" s="68"/>
      <c r="E833" s="68"/>
      <c r="F833" s="68"/>
      <c r="G833" s="68"/>
      <c r="H833" s="68" t="str">
        <f t="shared" si="1"/>
        <v/>
      </c>
      <c r="I833" s="68"/>
      <c r="J833" s="111"/>
      <c r="K833" s="111"/>
      <c r="L833" s="122" t="b">
        <v>0</v>
      </c>
      <c r="M833" s="111"/>
      <c r="N833" s="109" t="b">
        <v>0</v>
      </c>
      <c r="O833" s="111"/>
      <c r="P833" s="109" t="b">
        <v>0</v>
      </c>
      <c r="Q833" s="111"/>
      <c r="R833" s="109" t="b">
        <v>0</v>
      </c>
      <c r="S833" s="111"/>
      <c r="T833" s="111"/>
      <c r="U833" s="111"/>
      <c r="V833" s="111"/>
      <c r="W833" s="111"/>
      <c r="X833" s="111"/>
      <c r="Y833" s="70" t="str">
        <f t="shared" si="8"/>
        <v/>
      </c>
      <c r="Z833" s="111"/>
      <c r="AA833" s="112" t="str">
        <f t="shared" si="2"/>
        <v>Missing Info</v>
      </c>
      <c r="AB833" s="113" t="str">
        <f>LET(
  completed, AA833="Complete",
  approved, AG833="Approved",
  srcVal,   IFERROR(VLOOKUP(D833, Lookup!A:F, 2, FALSE), ""),
  campVal,  IFERROR(VLOOKUP(D833, Lookup!A:F, 3, FALSE), ""),
  medVal,   IFERROR(VLOOKUP(D833, Lookup!A:F, 4, FALSE), ""),
  contVal,  IFERROR(VLOOKUP(D833, Lookup!A:F, 5, FALSE), ""),
  placeVal, IFERROR(VLOOKUP(D833, Lookup!A:F, 6, FALSE), ""),
  baseURL, AS833 &amp; "?",
  utm_source,   Lookup!$B$4 &amp; srcVal,
  utm_campaign, Lookup!$C$4 &amp; campVal,
  utm_medium,   Lookup!$D$4 &amp; medVal,
  utm_content,  Lookup!$E$4 &amp; contVal,
  utm_place,    Lookup!$F$4 &amp; placeVal,
  extras, "&amp;utm_term=" &amp; Y833 &amp; "&amp;adCreative=" &amp; AW833 &amp; "&amp;suggestedTerms=" &amp; AU833,
  IF(
    NOT(completed),
    "Missing Info",
    IF(
      NOT(approved),
      "Awaiting Approval",
      baseURL &amp; utm_source &amp; utm_campaign &amp; utm_medium &amp; utm_content &amp; utm_place &amp; extras
    )
  )
)</f>
        <v>Missing Info</v>
      </c>
      <c r="AC833" s="72" t="str">
        <f t="shared" si="3"/>
        <v/>
      </c>
      <c r="AD833" s="68"/>
      <c r="AE833" s="106"/>
      <c r="AF833" s="114" t="str">
        <f t="shared" si="4"/>
        <v/>
      </c>
      <c r="AG833" s="76"/>
      <c r="AH833" s="111"/>
      <c r="AI833" s="115"/>
      <c r="AJ833" s="68"/>
      <c r="AK833" s="124" t="str">
        <f>IFERROR(__xludf.DUMMYFUNCTION("iferror(split(AJ833,""|""),"""")"),"")</f>
        <v/>
      </c>
      <c r="AL833" s="111"/>
      <c r="AM833" s="111"/>
      <c r="AN833" s="118" t="str">
        <f>IFERROR(__xludf.DUMMYFUNCTION("if(J833="""","""",GOOGLETRANSLATE(J833,""auto"",""en""))"),"")</f>
        <v/>
      </c>
      <c r="AO833" s="111" t="str">
        <f>IFERROR(__xludf.DUMMYFUNCTION("if(K833="""","""",GOOGLETRANSLATE(K833,""auto"",""en""))"),"")</f>
        <v/>
      </c>
      <c r="AP833" s="111" t="str">
        <f>IFERROR(__xludf.DUMMYFUNCTION("if(M833="""","""",GOOGLETRANSLATE(M833,""auto"",""en""))"),"")</f>
        <v/>
      </c>
      <c r="AQ833" s="111" t="str">
        <f>IFERROR(__xludf.DUMMYFUNCTION("if(O833="""","""",GOOGLETRANSLATE(O833,""auto"",""en""))"),"")</f>
        <v/>
      </c>
      <c r="AR833" s="111" t="str">
        <f>IFERROR(__xludf.DUMMYFUNCTION("if(Q833="""","""",GOOGLETRANSLATE(Q833,""auto"",""en""))"),"")</f>
        <v/>
      </c>
      <c r="AS833" s="68" t="str">
        <f>IFERROR(__xludf.DUMMYFUNCTION("REGEXREPLACE(E833, ""\?.*"", """")
"),"")</f>
        <v/>
      </c>
      <c r="AT833" s="120" t="str">
        <f>IFERROR(__xludf.DUMMYFUNCTION("TEXTJOIN(CHAR(10)&amp;CHAR(10), TRUE,
  ""H1: "" &amp;
    IFERROR(INDEX(IMPORTXML(REGEXREPLACE(AS833,""\?.*"",""""),""//h1[1]""),1),""""),
  IFERROR(""H2/H3: "" &amp;
    TEXTJOIN(CHAR(10), TRUE,
      IMPORTXML(REGEXREPLACE(AS833,""\?.*"",""""),""//h2[normalize-spa"&amp;"ce()] | //h3[normalize-space()]"")
    ),""""),
  IFERROR(""Paragraphs: "" &amp;
    TEXTJOIN(CHAR(10)&amp;CHAR(10), TRUE,
      IMPORTXML(REGEXREPLACE(AS833,""\?.*"",""""),
        ""//article//p[normalize-space()] | //div[contains(@class,'entry-content') or con"&amp;"tains(@class,'post-content') or contains(@class,'single-content') or contains(@class,'content') or contains(@class,'article')]//p[normalize-space()]""
      )
    ),"""")
)
"),"H1: ")</f>
        <v>H1: </v>
      </c>
      <c r="AU833" s="68" t="str">
        <f t="shared" si="5"/>
        <v/>
      </c>
      <c r="AV833" s="68" t="str">
        <f t="shared" si="6"/>
        <v/>
      </c>
      <c r="AW833" s="68" t="str">
        <f t="shared" si="7"/>
        <v/>
      </c>
      <c r="AX833" s="77"/>
    </row>
    <row r="834">
      <c r="A834" s="68"/>
      <c r="B834" s="68"/>
      <c r="C834" s="69"/>
      <c r="D834" s="68"/>
      <c r="E834" s="68"/>
      <c r="F834" s="68"/>
      <c r="G834" s="68"/>
      <c r="H834" s="68" t="str">
        <f t="shared" si="1"/>
        <v/>
      </c>
      <c r="I834" s="68"/>
      <c r="J834" s="111"/>
      <c r="K834" s="111"/>
      <c r="L834" s="122" t="b">
        <v>0</v>
      </c>
      <c r="M834" s="111"/>
      <c r="N834" s="109" t="b">
        <v>0</v>
      </c>
      <c r="O834" s="111"/>
      <c r="P834" s="109" t="b">
        <v>0</v>
      </c>
      <c r="Q834" s="111"/>
      <c r="R834" s="109" t="b">
        <v>0</v>
      </c>
      <c r="S834" s="111"/>
      <c r="T834" s="111"/>
      <c r="U834" s="111"/>
      <c r="V834" s="111"/>
      <c r="W834" s="111"/>
      <c r="X834" s="111"/>
      <c r="Y834" s="70" t="str">
        <f t="shared" si="8"/>
        <v/>
      </c>
      <c r="Z834" s="111"/>
      <c r="AA834" s="112" t="str">
        <f t="shared" si="2"/>
        <v>Missing Info</v>
      </c>
      <c r="AB834" s="113" t="str">
        <f>LET(
  completed, AA834="Complete",
  approved, AG834="Approved",
  srcVal,   IFERROR(VLOOKUP(D834, Lookup!A:F, 2, FALSE), ""),
  campVal,  IFERROR(VLOOKUP(D834, Lookup!A:F, 3, FALSE), ""),
  medVal,   IFERROR(VLOOKUP(D834, Lookup!A:F, 4, FALSE), ""),
  contVal,  IFERROR(VLOOKUP(D834, Lookup!A:F, 5, FALSE), ""),
  placeVal, IFERROR(VLOOKUP(D834, Lookup!A:F, 6, FALSE), ""),
  baseURL, AS834 &amp; "?",
  utm_source,   Lookup!$B$4 &amp; srcVal,
  utm_campaign, Lookup!$C$4 &amp; campVal,
  utm_medium,   Lookup!$D$4 &amp; medVal,
  utm_content,  Lookup!$E$4 &amp; contVal,
  utm_place,    Lookup!$F$4 &amp; placeVal,
  extras, "&amp;utm_term=" &amp; Y834 &amp; "&amp;adCreative=" &amp; AW834 &amp; "&amp;suggestedTerms=" &amp; AU834,
  IF(
    NOT(completed),
    "Missing Info",
    IF(
      NOT(approved),
      "Awaiting Approval",
      baseURL &amp; utm_source &amp; utm_campaign &amp; utm_medium &amp; utm_content &amp; utm_place &amp; extras
    )
  )
)</f>
        <v>Missing Info</v>
      </c>
      <c r="AC834" s="72" t="str">
        <f t="shared" si="3"/>
        <v/>
      </c>
      <c r="AD834" s="68"/>
      <c r="AE834" s="106"/>
      <c r="AF834" s="114" t="str">
        <f t="shared" si="4"/>
        <v/>
      </c>
      <c r="AG834" s="76"/>
      <c r="AH834" s="111"/>
      <c r="AI834" s="115"/>
      <c r="AJ834" s="68"/>
      <c r="AK834" s="124" t="str">
        <f>IFERROR(__xludf.DUMMYFUNCTION("iferror(split(AJ834,""|""),"""")"),"")</f>
        <v/>
      </c>
      <c r="AL834" s="111"/>
      <c r="AM834" s="111"/>
      <c r="AN834" s="118" t="str">
        <f>IFERROR(__xludf.DUMMYFUNCTION("if(J834="""","""",GOOGLETRANSLATE(J834,""auto"",""en""))"),"")</f>
        <v/>
      </c>
      <c r="AO834" s="111" t="str">
        <f>IFERROR(__xludf.DUMMYFUNCTION("if(K834="""","""",GOOGLETRANSLATE(K834,""auto"",""en""))"),"")</f>
        <v/>
      </c>
      <c r="AP834" s="111" t="str">
        <f>IFERROR(__xludf.DUMMYFUNCTION("if(M834="""","""",GOOGLETRANSLATE(M834,""auto"",""en""))"),"")</f>
        <v/>
      </c>
      <c r="AQ834" s="111" t="str">
        <f>IFERROR(__xludf.DUMMYFUNCTION("if(O834="""","""",GOOGLETRANSLATE(O834,""auto"",""en""))"),"")</f>
        <v/>
      </c>
      <c r="AR834" s="111" t="str">
        <f>IFERROR(__xludf.DUMMYFUNCTION("if(Q834="""","""",GOOGLETRANSLATE(Q834,""auto"",""en""))"),"")</f>
        <v/>
      </c>
      <c r="AS834" s="68" t="str">
        <f>IFERROR(__xludf.DUMMYFUNCTION("REGEXREPLACE(E834, ""\?.*"", """")
"),"")</f>
        <v/>
      </c>
      <c r="AT834" s="120" t="str">
        <f>IFERROR(__xludf.DUMMYFUNCTION("TEXTJOIN(CHAR(10)&amp;CHAR(10), TRUE,
  ""H1: "" &amp;
    IFERROR(INDEX(IMPORTXML(REGEXREPLACE(AS834,""\?.*"",""""),""//h1[1]""),1),""""),
  IFERROR(""H2/H3: "" &amp;
    TEXTJOIN(CHAR(10), TRUE,
      IMPORTXML(REGEXREPLACE(AS834,""\?.*"",""""),""//h2[normalize-spa"&amp;"ce()] | //h3[normalize-space()]"")
    ),""""),
  IFERROR(""Paragraphs: "" &amp;
    TEXTJOIN(CHAR(10)&amp;CHAR(10), TRUE,
      IMPORTXML(REGEXREPLACE(AS834,""\?.*"",""""),
        ""//article//p[normalize-space()] | //div[contains(@class,'entry-content') or con"&amp;"tains(@class,'post-content') or contains(@class,'single-content') or contains(@class,'content') or contains(@class,'article')]//p[normalize-space()]""
      )
    ),"""")
)
"),"H1: ")</f>
        <v>H1: </v>
      </c>
      <c r="AU834" s="68" t="str">
        <f t="shared" si="5"/>
        <v/>
      </c>
      <c r="AV834" s="68" t="str">
        <f t="shared" si="6"/>
        <v/>
      </c>
      <c r="AW834" s="68" t="str">
        <f t="shared" si="7"/>
        <v/>
      </c>
      <c r="AX834" s="77"/>
    </row>
    <row r="835">
      <c r="A835" s="68"/>
      <c r="B835" s="68"/>
      <c r="C835" s="69"/>
      <c r="D835" s="68"/>
      <c r="E835" s="68"/>
      <c r="F835" s="68"/>
      <c r="G835" s="68"/>
      <c r="H835" s="68" t="str">
        <f t="shared" si="1"/>
        <v/>
      </c>
      <c r="I835" s="68"/>
      <c r="J835" s="111"/>
      <c r="K835" s="111"/>
      <c r="L835" s="122" t="b">
        <v>0</v>
      </c>
      <c r="M835" s="111"/>
      <c r="N835" s="109" t="b">
        <v>0</v>
      </c>
      <c r="O835" s="111"/>
      <c r="P835" s="109" t="b">
        <v>0</v>
      </c>
      <c r="Q835" s="111"/>
      <c r="R835" s="109" t="b">
        <v>0</v>
      </c>
      <c r="S835" s="111"/>
      <c r="T835" s="111"/>
      <c r="U835" s="111"/>
      <c r="V835" s="111"/>
      <c r="W835" s="111"/>
      <c r="X835" s="111"/>
      <c r="Y835" s="70" t="str">
        <f t="shared" si="8"/>
        <v/>
      </c>
      <c r="Z835" s="111"/>
      <c r="AA835" s="112" t="str">
        <f t="shared" si="2"/>
        <v>Missing Info</v>
      </c>
      <c r="AB835" s="113" t="str">
        <f>LET(
  completed, AA835="Complete",
  approved, AG835="Approved",
  srcVal,   IFERROR(VLOOKUP(D835, Lookup!A:F, 2, FALSE), ""),
  campVal,  IFERROR(VLOOKUP(D835, Lookup!A:F, 3, FALSE), ""),
  medVal,   IFERROR(VLOOKUP(D835, Lookup!A:F, 4, FALSE), ""),
  contVal,  IFERROR(VLOOKUP(D835, Lookup!A:F, 5, FALSE), ""),
  placeVal, IFERROR(VLOOKUP(D835, Lookup!A:F, 6, FALSE), ""),
  baseURL, AS835 &amp; "?",
  utm_source,   Lookup!$B$4 &amp; srcVal,
  utm_campaign, Lookup!$C$4 &amp; campVal,
  utm_medium,   Lookup!$D$4 &amp; medVal,
  utm_content,  Lookup!$E$4 &amp; contVal,
  utm_place,    Lookup!$F$4 &amp; placeVal,
  extras, "&amp;utm_term=" &amp; Y835 &amp; "&amp;adCreative=" &amp; AW835 &amp; "&amp;suggestedTerms=" &amp; AU835,
  IF(
    NOT(completed),
    "Missing Info",
    IF(
      NOT(approved),
      "Awaiting Approval",
      baseURL &amp; utm_source &amp; utm_campaign &amp; utm_medium &amp; utm_content &amp; utm_place &amp; extras
    )
  )
)</f>
        <v>Missing Info</v>
      </c>
      <c r="AC835" s="72" t="str">
        <f t="shared" si="3"/>
        <v/>
      </c>
      <c r="AD835" s="68"/>
      <c r="AE835" s="106"/>
      <c r="AF835" s="114" t="str">
        <f t="shared" si="4"/>
        <v/>
      </c>
      <c r="AG835" s="76"/>
      <c r="AH835" s="111"/>
      <c r="AI835" s="115"/>
      <c r="AJ835" s="68"/>
      <c r="AK835" s="124" t="str">
        <f>IFERROR(__xludf.DUMMYFUNCTION("iferror(split(AJ835,""|""),"""")"),"")</f>
        <v/>
      </c>
      <c r="AL835" s="111"/>
      <c r="AM835" s="111"/>
      <c r="AN835" s="118" t="str">
        <f>IFERROR(__xludf.DUMMYFUNCTION("if(J835="""","""",GOOGLETRANSLATE(J835,""auto"",""en""))"),"")</f>
        <v/>
      </c>
      <c r="AO835" s="111" t="str">
        <f>IFERROR(__xludf.DUMMYFUNCTION("if(K835="""","""",GOOGLETRANSLATE(K835,""auto"",""en""))"),"")</f>
        <v/>
      </c>
      <c r="AP835" s="111" t="str">
        <f>IFERROR(__xludf.DUMMYFUNCTION("if(M835="""","""",GOOGLETRANSLATE(M835,""auto"",""en""))"),"")</f>
        <v/>
      </c>
      <c r="AQ835" s="111" t="str">
        <f>IFERROR(__xludf.DUMMYFUNCTION("if(O835="""","""",GOOGLETRANSLATE(O835,""auto"",""en""))"),"")</f>
        <v/>
      </c>
      <c r="AR835" s="111" t="str">
        <f>IFERROR(__xludf.DUMMYFUNCTION("if(Q835="""","""",GOOGLETRANSLATE(Q835,""auto"",""en""))"),"")</f>
        <v/>
      </c>
      <c r="AS835" s="68" t="str">
        <f>IFERROR(__xludf.DUMMYFUNCTION("REGEXREPLACE(E835, ""\?.*"", """")
"),"")</f>
        <v/>
      </c>
      <c r="AT835" s="120" t="str">
        <f>IFERROR(__xludf.DUMMYFUNCTION("TEXTJOIN(CHAR(10)&amp;CHAR(10), TRUE,
  ""H1: "" &amp;
    IFERROR(INDEX(IMPORTXML(REGEXREPLACE(AS835,""\?.*"",""""),""//h1[1]""),1),""""),
  IFERROR(""H2/H3: "" &amp;
    TEXTJOIN(CHAR(10), TRUE,
      IMPORTXML(REGEXREPLACE(AS835,""\?.*"",""""),""//h2[normalize-spa"&amp;"ce()] | //h3[normalize-space()]"")
    ),""""),
  IFERROR(""Paragraphs: "" &amp;
    TEXTJOIN(CHAR(10)&amp;CHAR(10), TRUE,
      IMPORTXML(REGEXREPLACE(AS835,""\?.*"",""""),
        ""//article//p[normalize-space()] | //div[contains(@class,'entry-content') or con"&amp;"tains(@class,'post-content') or contains(@class,'single-content') or contains(@class,'content') or contains(@class,'article')]//p[normalize-space()]""
      )
    ),"""")
)
"),"H1: ")</f>
        <v>H1: </v>
      </c>
      <c r="AU835" s="68" t="str">
        <f t="shared" si="5"/>
        <v/>
      </c>
      <c r="AV835" s="68" t="str">
        <f t="shared" si="6"/>
        <v/>
      </c>
      <c r="AW835" s="68" t="str">
        <f t="shared" si="7"/>
        <v/>
      </c>
      <c r="AX835" s="77"/>
    </row>
    <row r="836">
      <c r="A836" s="68"/>
      <c r="B836" s="68"/>
      <c r="C836" s="69"/>
      <c r="D836" s="68"/>
      <c r="E836" s="68"/>
      <c r="F836" s="68"/>
      <c r="G836" s="68"/>
      <c r="H836" s="68" t="str">
        <f t="shared" si="1"/>
        <v/>
      </c>
      <c r="I836" s="68"/>
      <c r="J836" s="111"/>
      <c r="K836" s="111"/>
      <c r="L836" s="122" t="b">
        <v>0</v>
      </c>
      <c r="M836" s="111"/>
      <c r="N836" s="109" t="b">
        <v>0</v>
      </c>
      <c r="O836" s="111"/>
      <c r="P836" s="109" t="b">
        <v>0</v>
      </c>
      <c r="Q836" s="111"/>
      <c r="R836" s="109" t="b">
        <v>0</v>
      </c>
      <c r="S836" s="111"/>
      <c r="T836" s="111"/>
      <c r="U836" s="111"/>
      <c r="V836" s="111"/>
      <c r="W836" s="111"/>
      <c r="X836" s="111"/>
      <c r="Y836" s="70" t="str">
        <f t="shared" si="8"/>
        <v/>
      </c>
      <c r="Z836" s="111"/>
      <c r="AA836" s="112" t="str">
        <f t="shared" si="2"/>
        <v>Missing Info</v>
      </c>
      <c r="AB836" s="113" t="str">
        <f>LET(
  completed, AA836="Complete",
  approved, AG836="Approved",
  srcVal,   IFERROR(VLOOKUP(D836, Lookup!A:F, 2, FALSE), ""),
  campVal,  IFERROR(VLOOKUP(D836, Lookup!A:F, 3, FALSE), ""),
  medVal,   IFERROR(VLOOKUP(D836, Lookup!A:F, 4, FALSE), ""),
  contVal,  IFERROR(VLOOKUP(D836, Lookup!A:F, 5, FALSE), ""),
  placeVal, IFERROR(VLOOKUP(D836, Lookup!A:F, 6, FALSE), ""),
  baseURL, AS836 &amp; "?",
  utm_source,   Lookup!$B$4 &amp; srcVal,
  utm_campaign, Lookup!$C$4 &amp; campVal,
  utm_medium,   Lookup!$D$4 &amp; medVal,
  utm_content,  Lookup!$E$4 &amp; contVal,
  utm_place,    Lookup!$F$4 &amp; placeVal,
  extras, "&amp;utm_term=" &amp; Y836 &amp; "&amp;adCreative=" &amp; AW836 &amp; "&amp;suggestedTerms=" &amp; AU836,
  IF(
    NOT(completed),
    "Missing Info",
    IF(
      NOT(approved),
      "Awaiting Approval",
      baseURL &amp; utm_source &amp; utm_campaign &amp; utm_medium &amp; utm_content &amp; utm_place &amp; extras
    )
  )
)</f>
        <v>Missing Info</v>
      </c>
      <c r="AC836" s="72" t="str">
        <f t="shared" si="3"/>
        <v/>
      </c>
      <c r="AD836" s="68"/>
      <c r="AE836" s="106"/>
      <c r="AF836" s="114" t="str">
        <f t="shared" si="4"/>
        <v/>
      </c>
      <c r="AG836" s="76"/>
      <c r="AH836" s="111"/>
      <c r="AI836" s="115"/>
      <c r="AJ836" s="68"/>
      <c r="AK836" s="124" t="str">
        <f>IFERROR(__xludf.DUMMYFUNCTION("iferror(split(AJ836,""|""),"""")"),"")</f>
        <v/>
      </c>
      <c r="AL836" s="111"/>
      <c r="AM836" s="111"/>
      <c r="AN836" s="118" t="str">
        <f>IFERROR(__xludf.DUMMYFUNCTION("if(J836="""","""",GOOGLETRANSLATE(J836,""auto"",""en""))"),"")</f>
        <v/>
      </c>
      <c r="AO836" s="111" t="str">
        <f>IFERROR(__xludf.DUMMYFUNCTION("if(K836="""","""",GOOGLETRANSLATE(K836,""auto"",""en""))"),"")</f>
        <v/>
      </c>
      <c r="AP836" s="111" t="str">
        <f>IFERROR(__xludf.DUMMYFUNCTION("if(M836="""","""",GOOGLETRANSLATE(M836,""auto"",""en""))"),"")</f>
        <v/>
      </c>
      <c r="AQ836" s="111" t="str">
        <f>IFERROR(__xludf.DUMMYFUNCTION("if(O836="""","""",GOOGLETRANSLATE(O836,""auto"",""en""))"),"")</f>
        <v/>
      </c>
      <c r="AR836" s="111" t="str">
        <f>IFERROR(__xludf.DUMMYFUNCTION("if(Q836="""","""",GOOGLETRANSLATE(Q836,""auto"",""en""))"),"")</f>
        <v/>
      </c>
      <c r="AS836" s="68" t="str">
        <f>IFERROR(__xludf.DUMMYFUNCTION("REGEXREPLACE(E836, ""\?.*"", """")
"),"")</f>
        <v/>
      </c>
      <c r="AT836" s="120" t="str">
        <f>IFERROR(__xludf.DUMMYFUNCTION("TEXTJOIN(CHAR(10)&amp;CHAR(10), TRUE,
  ""H1: "" &amp;
    IFERROR(INDEX(IMPORTXML(REGEXREPLACE(AS836,""\?.*"",""""),""//h1[1]""),1),""""),
  IFERROR(""H2/H3: "" &amp;
    TEXTJOIN(CHAR(10), TRUE,
      IMPORTXML(REGEXREPLACE(AS836,""\?.*"",""""),""//h2[normalize-spa"&amp;"ce()] | //h3[normalize-space()]"")
    ),""""),
  IFERROR(""Paragraphs: "" &amp;
    TEXTJOIN(CHAR(10)&amp;CHAR(10), TRUE,
      IMPORTXML(REGEXREPLACE(AS836,""\?.*"",""""),
        ""//article//p[normalize-space()] | //div[contains(@class,'entry-content') or con"&amp;"tains(@class,'post-content') or contains(@class,'single-content') or contains(@class,'content') or contains(@class,'article')]//p[normalize-space()]""
      )
    ),"""")
)
"),"H1: ")</f>
        <v>H1: </v>
      </c>
      <c r="AU836" s="68" t="str">
        <f t="shared" si="5"/>
        <v/>
      </c>
      <c r="AV836" s="68" t="str">
        <f t="shared" si="6"/>
        <v/>
      </c>
      <c r="AW836" s="68" t="str">
        <f t="shared" si="7"/>
        <v/>
      </c>
      <c r="AX836" s="77"/>
    </row>
    <row r="837">
      <c r="A837" s="68"/>
      <c r="B837" s="68"/>
      <c r="C837" s="69"/>
      <c r="D837" s="68"/>
      <c r="E837" s="68"/>
      <c r="F837" s="68"/>
      <c r="G837" s="68"/>
      <c r="H837" s="68" t="str">
        <f t="shared" si="1"/>
        <v/>
      </c>
      <c r="I837" s="68"/>
      <c r="J837" s="111"/>
      <c r="K837" s="111"/>
      <c r="L837" s="122" t="b">
        <v>0</v>
      </c>
      <c r="M837" s="111"/>
      <c r="N837" s="109" t="b">
        <v>0</v>
      </c>
      <c r="O837" s="111"/>
      <c r="P837" s="109" t="b">
        <v>0</v>
      </c>
      <c r="Q837" s="111"/>
      <c r="R837" s="109" t="b">
        <v>0</v>
      </c>
      <c r="S837" s="111"/>
      <c r="T837" s="111"/>
      <c r="U837" s="111"/>
      <c r="V837" s="111"/>
      <c r="W837" s="111"/>
      <c r="X837" s="111"/>
      <c r="Y837" s="70" t="str">
        <f t="shared" si="8"/>
        <v/>
      </c>
      <c r="Z837" s="111"/>
      <c r="AA837" s="112" t="str">
        <f t="shared" si="2"/>
        <v>Missing Info</v>
      </c>
      <c r="AB837" s="113" t="str">
        <f>LET(
  completed, AA837="Complete",
  approved, AG837="Approved",
  srcVal,   IFERROR(VLOOKUP(D837, Lookup!A:F, 2, FALSE), ""),
  campVal,  IFERROR(VLOOKUP(D837, Lookup!A:F, 3, FALSE), ""),
  medVal,   IFERROR(VLOOKUP(D837, Lookup!A:F, 4, FALSE), ""),
  contVal,  IFERROR(VLOOKUP(D837, Lookup!A:F, 5, FALSE), ""),
  placeVal, IFERROR(VLOOKUP(D837, Lookup!A:F, 6, FALSE), ""),
  baseURL, AS837 &amp; "?",
  utm_source,   Lookup!$B$4 &amp; srcVal,
  utm_campaign, Lookup!$C$4 &amp; campVal,
  utm_medium,   Lookup!$D$4 &amp; medVal,
  utm_content,  Lookup!$E$4 &amp; contVal,
  utm_place,    Lookup!$F$4 &amp; placeVal,
  extras, "&amp;utm_term=" &amp; Y837 &amp; "&amp;adCreative=" &amp; AW837 &amp; "&amp;suggestedTerms=" &amp; AU837,
  IF(
    NOT(completed),
    "Missing Info",
    IF(
      NOT(approved),
      "Awaiting Approval",
      baseURL &amp; utm_source &amp; utm_campaign &amp; utm_medium &amp; utm_content &amp; utm_place &amp; extras
    )
  )
)</f>
        <v>Missing Info</v>
      </c>
      <c r="AC837" s="72" t="str">
        <f t="shared" si="3"/>
        <v/>
      </c>
      <c r="AD837" s="68"/>
      <c r="AE837" s="106"/>
      <c r="AF837" s="114" t="str">
        <f t="shared" si="4"/>
        <v/>
      </c>
      <c r="AG837" s="76"/>
      <c r="AH837" s="111"/>
      <c r="AI837" s="115"/>
      <c r="AJ837" s="68"/>
      <c r="AK837" s="124" t="str">
        <f>IFERROR(__xludf.DUMMYFUNCTION("iferror(split(AJ837,""|""),"""")"),"")</f>
        <v/>
      </c>
      <c r="AL837" s="111"/>
      <c r="AM837" s="111"/>
      <c r="AN837" s="118" t="str">
        <f>IFERROR(__xludf.DUMMYFUNCTION("if(J837="""","""",GOOGLETRANSLATE(J837,""auto"",""en""))"),"")</f>
        <v/>
      </c>
      <c r="AO837" s="111" t="str">
        <f>IFERROR(__xludf.DUMMYFUNCTION("if(K837="""","""",GOOGLETRANSLATE(K837,""auto"",""en""))"),"")</f>
        <v/>
      </c>
      <c r="AP837" s="111" t="str">
        <f>IFERROR(__xludf.DUMMYFUNCTION("if(M837="""","""",GOOGLETRANSLATE(M837,""auto"",""en""))"),"")</f>
        <v/>
      </c>
      <c r="AQ837" s="111" t="str">
        <f>IFERROR(__xludf.DUMMYFUNCTION("if(O837="""","""",GOOGLETRANSLATE(O837,""auto"",""en""))"),"")</f>
        <v/>
      </c>
      <c r="AR837" s="111" t="str">
        <f>IFERROR(__xludf.DUMMYFUNCTION("if(Q837="""","""",GOOGLETRANSLATE(Q837,""auto"",""en""))"),"")</f>
        <v/>
      </c>
      <c r="AS837" s="68" t="str">
        <f>IFERROR(__xludf.DUMMYFUNCTION("REGEXREPLACE(E837, ""\?.*"", """")
"),"")</f>
        <v/>
      </c>
      <c r="AT837" s="120" t="str">
        <f>IFERROR(__xludf.DUMMYFUNCTION("TEXTJOIN(CHAR(10)&amp;CHAR(10), TRUE,
  ""H1: "" &amp;
    IFERROR(INDEX(IMPORTXML(REGEXREPLACE(AS837,""\?.*"",""""),""//h1[1]""),1),""""),
  IFERROR(""H2/H3: "" &amp;
    TEXTJOIN(CHAR(10), TRUE,
      IMPORTXML(REGEXREPLACE(AS837,""\?.*"",""""),""//h2[normalize-spa"&amp;"ce()] | //h3[normalize-space()]"")
    ),""""),
  IFERROR(""Paragraphs: "" &amp;
    TEXTJOIN(CHAR(10)&amp;CHAR(10), TRUE,
      IMPORTXML(REGEXREPLACE(AS837,""\?.*"",""""),
        ""//article//p[normalize-space()] | //div[contains(@class,'entry-content') or con"&amp;"tains(@class,'post-content') or contains(@class,'single-content') or contains(@class,'content') or contains(@class,'article')]//p[normalize-space()]""
      )
    ),"""")
)
"),"H1: ")</f>
        <v>H1: </v>
      </c>
      <c r="AU837" s="68" t="str">
        <f t="shared" si="5"/>
        <v/>
      </c>
      <c r="AV837" s="68" t="str">
        <f t="shared" si="6"/>
        <v/>
      </c>
      <c r="AW837" s="68" t="str">
        <f t="shared" si="7"/>
        <v/>
      </c>
      <c r="AX837" s="77"/>
    </row>
    <row r="838">
      <c r="A838" s="68"/>
      <c r="B838" s="68"/>
      <c r="C838" s="69"/>
      <c r="D838" s="68"/>
      <c r="E838" s="68"/>
      <c r="F838" s="68"/>
      <c r="G838" s="68"/>
      <c r="H838" s="68" t="str">
        <f t="shared" si="1"/>
        <v/>
      </c>
      <c r="I838" s="68"/>
      <c r="J838" s="111"/>
      <c r="K838" s="111"/>
      <c r="L838" s="122" t="b">
        <v>0</v>
      </c>
      <c r="M838" s="111"/>
      <c r="N838" s="109" t="b">
        <v>0</v>
      </c>
      <c r="O838" s="111"/>
      <c r="P838" s="109" t="b">
        <v>0</v>
      </c>
      <c r="Q838" s="111"/>
      <c r="R838" s="109" t="b">
        <v>0</v>
      </c>
      <c r="S838" s="111"/>
      <c r="T838" s="111"/>
      <c r="U838" s="111"/>
      <c r="V838" s="111"/>
      <c r="W838" s="111"/>
      <c r="X838" s="111"/>
      <c r="Y838" s="70" t="str">
        <f t="shared" si="8"/>
        <v/>
      </c>
      <c r="Z838" s="111"/>
      <c r="AA838" s="112" t="str">
        <f t="shared" si="2"/>
        <v>Missing Info</v>
      </c>
      <c r="AB838" s="113" t="str">
        <f>LET(
  completed, AA838="Complete",
  approved, AG838="Approved",
  srcVal,   IFERROR(VLOOKUP(D838, Lookup!A:F, 2, FALSE), ""),
  campVal,  IFERROR(VLOOKUP(D838, Lookup!A:F, 3, FALSE), ""),
  medVal,   IFERROR(VLOOKUP(D838, Lookup!A:F, 4, FALSE), ""),
  contVal,  IFERROR(VLOOKUP(D838, Lookup!A:F, 5, FALSE), ""),
  placeVal, IFERROR(VLOOKUP(D838, Lookup!A:F, 6, FALSE), ""),
  baseURL, AS838 &amp; "?",
  utm_source,   Lookup!$B$4 &amp; srcVal,
  utm_campaign, Lookup!$C$4 &amp; campVal,
  utm_medium,   Lookup!$D$4 &amp; medVal,
  utm_content,  Lookup!$E$4 &amp; contVal,
  utm_place,    Lookup!$F$4 &amp; placeVal,
  extras, "&amp;utm_term=" &amp; Y838 &amp; "&amp;adCreative=" &amp; AW838 &amp; "&amp;suggestedTerms=" &amp; AU838,
  IF(
    NOT(completed),
    "Missing Info",
    IF(
      NOT(approved),
      "Awaiting Approval",
      baseURL &amp; utm_source &amp; utm_campaign &amp; utm_medium &amp; utm_content &amp; utm_place &amp; extras
    )
  )
)</f>
        <v>Missing Info</v>
      </c>
      <c r="AC838" s="72" t="str">
        <f t="shared" si="3"/>
        <v/>
      </c>
      <c r="AD838" s="68"/>
      <c r="AE838" s="106"/>
      <c r="AF838" s="114" t="str">
        <f t="shared" si="4"/>
        <v/>
      </c>
      <c r="AG838" s="76"/>
      <c r="AH838" s="111"/>
      <c r="AI838" s="115"/>
      <c r="AJ838" s="68"/>
      <c r="AK838" s="124" t="str">
        <f>IFERROR(__xludf.DUMMYFUNCTION("iferror(split(AJ838,""|""),"""")"),"")</f>
        <v/>
      </c>
      <c r="AL838" s="111"/>
      <c r="AM838" s="111"/>
      <c r="AN838" s="118" t="str">
        <f>IFERROR(__xludf.DUMMYFUNCTION("if(J838="""","""",GOOGLETRANSLATE(J838,""auto"",""en""))"),"")</f>
        <v/>
      </c>
      <c r="AO838" s="111" t="str">
        <f>IFERROR(__xludf.DUMMYFUNCTION("if(K838="""","""",GOOGLETRANSLATE(K838,""auto"",""en""))"),"")</f>
        <v/>
      </c>
      <c r="AP838" s="111" t="str">
        <f>IFERROR(__xludf.DUMMYFUNCTION("if(M838="""","""",GOOGLETRANSLATE(M838,""auto"",""en""))"),"")</f>
        <v/>
      </c>
      <c r="AQ838" s="111" t="str">
        <f>IFERROR(__xludf.DUMMYFUNCTION("if(O838="""","""",GOOGLETRANSLATE(O838,""auto"",""en""))"),"")</f>
        <v/>
      </c>
      <c r="AR838" s="111" t="str">
        <f>IFERROR(__xludf.DUMMYFUNCTION("if(Q838="""","""",GOOGLETRANSLATE(Q838,""auto"",""en""))"),"")</f>
        <v/>
      </c>
      <c r="AS838" s="68" t="str">
        <f>IFERROR(__xludf.DUMMYFUNCTION("REGEXREPLACE(E838, ""\?.*"", """")
"),"")</f>
        <v/>
      </c>
      <c r="AT838" s="120" t="str">
        <f>IFERROR(__xludf.DUMMYFUNCTION("TEXTJOIN(CHAR(10)&amp;CHAR(10), TRUE,
  ""H1: "" &amp;
    IFERROR(INDEX(IMPORTXML(REGEXREPLACE(AS838,""\?.*"",""""),""//h1[1]""),1),""""),
  IFERROR(""H2/H3: "" &amp;
    TEXTJOIN(CHAR(10), TRUE,
      IMPORTXML(REGEXREPLACE(AS838,""\?.*"",""""),""//h2[normalize-spa"&amp;"ce()] | //h3[normalize-space()]"")
    ),""""),
  IFERROR(""Paragraphs: "" &amp;
    TEXTJOIN(CHAR(10)&amp;CHAR(10), TRUE,
      IMPORTXML(REGEXREPLACE(AS838,""\?.*"",""""),
        ""//article//p[normalize-space()] | //div[contains(@class,'entry-content') or con"&amp;"tains(@class,'post-content') or contains(@class,'single-content') or contains(@class,'content') or contains(@class,'article')]//p[normalize-space()]""
      )
    ),"""")
)
"),"H1: ")</f>
        <v>H1: </v>
      </c>
      <c r="AU838" s="68" t="str">
        <f t="shared" si="5"/>
        <v/>
      </c>
      <c r="AV838" s="68" t="str">
        <f t="shared" si="6"/>
        <v/>
      </c>
      <c r="AW838" s="68" t="str">
        <f t="shared" si="7"/>
        <v/>
      </c>
      <c r="AX838" s="77"/>
    </row>
    <row r="839">
      <c r="A839" s="68"/>
      <c r="B839" s="68"/>
      <c r="C839" s="69"/>
      <c r="D839" s="68"/>
      <c r="E839" s="68"/>
      <c r="F839" s="68"/>
      <c r="G839" s="68"/>
      <c r="H839" s="68" t="str">
        <f t="shared" si="1"/>
        <v/>
      </c>
      <c r="I839" s="68"/>
      <c r="J839" s="111"/>
      <c r="K839" s="111"/>
      <c r="L839" s="122" t="b">
        <v>0</v>
      </c>
      <c r="M839" s="111"/>
      <c r="N839" s="109" t="b">
        <v>0</v>
      </c>
      <c r="O839" s="111"/>
      <c r="P839" s="109" t="b">
        <v>0</v>
      </c>
      <c r="Q839" s="111"/>
      <c r="R839" s="109" t="b">
        <v>0</v>
      </c>
      <c r="S839" s="111"/>
      <c r="T839" s="111"/>
      <c r="U839" s="111"/>
      <c r="V839" s="111"/>
      <c r="W839" s="111"/>
      <c r="X839" s="111"/>
      <c r="Y839" s="70" t="str">
        <f t="shared" si="8"/>
        <v/>
      </c>
      <c r="Z839" s="111"/>
      <c r="AA839" s="112" t="str">
        <f t="shared" si="2"/>
        <v>Missing Info</v>
      </c>
      <c r="AB839" s="113" t="str">
        <f>LET(
  completed, AA839="Complete",
  approved, AG839="Approved",
  srcVal,   IFERROR(VLOOKUP(D839, Lookup!A:F, 2, FALSE), ""),
  campVal,  IFERROR(VLOOKUP(D839, Lookup!A:F, 3, FALSE), ""),
  medVal,   IFERROR(VLOOKUP(D839, Lookup!A:F, 4, FALSE), ""),
  contVal,  IFERROR(VLOOKUP(D839, Lookup!A:F, 5, FALSE), ""),
  placeVal, IFERROR(VLOOKUP(D839, Lookup!A:F, 6, FALSE), ""),
  baseURL, AS839 &amp; "?",
  utm_source,   Lookup!$B$4 &amp; srcVal,
  utm_campaign, Lookup!$C$4 &amp; campVal,
  utm_medium,   Lookup!$D$4 &amp; medVal,
  utm_content,  Lookup!$E$4 &amp; contVal,
  utm_place,    Lookup!$F$4 &amp; placeVal,
  extras, "&amp;utm_term=" &amp; Y839 &amp; "&amp;adCreative=" &amp; AW839 &amp; "&amp;suggestedTerms=" &amp; AU839,
  IF(
    NOT(completed),
    "Missing Info",
    IF(
      NOT(approved),
      "Awaiting Approval",
      baseURL &amp; utm_source &amp; utm_campaign &amp; utm_medium &amp; utm_content &amp; utm_place &amp; extras
    )
  )
)</f>
        <v>Missing Info</v>
      </c>
      <c r="AC839" s="72" t="str">
        <f t="shared" si="3"/>
        <v/>
      </c>
      <c r="AD839" s="68"/>
      <c r="AE839" s="106"/>
      <c r="AF839" s="114" t="str">
        <f t="shared" si="4"/>
        <v/>
      </c>
      <c r="AG839" s="76"/>
      <c r="AH839" s="111"/>
      <c r="AI839" s="115"/>
      <c r="AJ839" s="68"/>
      <c r="AK839" s="124" t="str">
        <f>IFERROR(__xludf.DUMMYFUNCTION("iferror(split(AJ839,""|""),"""")"),"")</f>
        <v/>
      </c>
      <c r="AL839" s="111"/>
      <c r="AM839" s="111"/>
      <c r="AN839" s="118" t="str">
        <f>IFERROR(__xludf.DUMMYFUNCTION("if(J839="""","""",GOOGLETRANSLATE(J839,""auto"",""en""))"),"")</f>
        <v/>
      </c>
      <c r="AO839" s="111" t="str">
        <f>IFERROR(__xludf.DUMMYFUNCTION("if(K839="""","""",GOOGLETRANSLATE(K839,""auto"",""en""))"),"")</f>
        <v/>
      </c>
      <c r="AP839" s="111" t="str">
        <f>IFERROR(__xludf.DUMMYFUNCTION("if(M839="""","""",GOOGLETRANSLATE(M839,""auto"",""en""))"),"")</f>
        <v/>
      </c>
      <c r="AQ839" s="111" t="str">
        <f>IFERROR(__xludf.DUMMYFUNCTION("if(O839="""","""",GOOGLETRANSLATE(O839,""auto"",""en""))"),"")</f>
        <v/>
      </c>
      <c r="AR839" s="111" t="str">
        <f>IFERROR(__xludf.DUMMYFUNCTION("if(Q839="""","""",GOOGLETRANSLATE(Q839,""auto"",""en""))"),"")</f>
        <v/>
      </c>
      <c r="AS839" s="68" t="str">
        <f>IFERROR(__xludf.DUMMYFUNCTION("REGEXREPLACE(E839, ""\?.*"", """")
"),"")</f>
        <v/>
      </c>
      <c r="AT839" s="120" t="str">
        <f>IFERROR(__xludf.DUMMYFUNCTION("TEXTJOIN(CHAR(10)&amp;CHAR(10), TRUE,
  ""H1: "" &amp;
    IFERROR(INDEX(IMPORTXML(REGEXREPLACE(AS839,""\?.*"",""""),""//h1[1]""),1),""""),
  IFERROR(""H2/H3: "" &amp;
    TEXTJOIN(CHAR(10), TRUE,
      IMPORTXML(REGEXREPLACE(AS839,""\?.*"",""""),""//h2[normalize-spa"&amp;"ce()] | //h3[normalize-space()]"")
    ),""""),
  IFERROR(""Paragraphs: "" &amp;
    TEXTJOIN(CHAR(10)&amp;CHAR(10), TRUE,
      IMPORTXML(REGEXREPLACE(AS839,""\?.*"",""""),
        ""//article//p[normalize-space()] | //div[contains(@class,'entry-content') or con"&amp;"tains(@class,'post-content') or contains(@class,'single-content') or contains(@class,'content') or contains(@class,'article')]//p[normalize-space()]""
      )
    ),"""")
)
"),"H1: ")</f>
        <v>H1: </v>
      </c>
      <c r="AU839" s="68" t="str">
        <f t="shared" si="5"/>
        <v/>
      </c>
      <c r="AV839" s="68" t="str">
        <f t="shared" si="6"/>
        <v/>
      </c>
      <c r="AW839" s="68" t="str">
        <f t="shared" si="7"/>
        <v/>
      </c>
      <c r="AX839" s="77"/>
    </row>
    <row r="840">
      <c r="A840" s="68"/>
      <c r="B840" s="68"/>
      <c r="C840" s="69"/>
      <c r="D840" s="68"/>
      <c r="E840" s="68"/>
      <c r="F840" s="68"/>
      <c r="G840" s="68"/>
      <c r="H840" s="68" t="str">
        <f t="shared" si="1"/>
        <v/>
      </c>
      <c r="I840" s="68"/>
      <c r="J840" s="111"/>
      <c r="K840" s="111"/>
      <c r="L840" s="122" t="b">
        <v>0</v>
      </c>
      <c r="M840" s="111"/>
      <c r="N840" s="109" t="b">
        <v>0</v>
      </c>
      <c r="O840" s="111"/>
      <c r="P840" s="109" t="b">
        <v>0</v>
      </c>
      <c r="Q840" s="111"/>
      <c r="R840" s="109" t="b">
        <v>0</v>
      </c>
      <c r="S840" s="111"/>
      <c r="T840" s="111"/>
      <c r="U840" s="111"/>
      <c r="V840" s="111"/>
      <c r="W840" s="111"/>
      <c r="X840" s="111"/>
      <c r="Y840" s="70" t="str">
        <f t="shared" si="8"/>
        <v/>
      </c>
      <c r="Z840" s="111"/>
      <c r="AA840" s="112" t="str">
        <f t="shared" si="2"/>
        <v>Missing Info</v>
      </c>
      <c r="AB840" s="113" t="str">
        <f>LET(
  completed, AA840="Complete",
  approved, AG840="Approved",
  srcVal,   IFERROR(VLOOKUP(D840, Lookup!A:F, 2, FALSE), ""),
  campVal,  IFERROR(VLOOKUP(D840, Lookup!A:F, 3, FALSE), ""),
  medVal,   IFERROR(VLOOKUP(D840, Lookup!A:F, 4, FALSE), ""),
  contVal,  IFERROR(VLOOKUP(D840, Lookup!A:F, 5, FALSE), ""),
  placeVal, IFERROR(VLOOKUP(D840, Lookup!A:F, 6, FALSE), ""),
  baseURL, AS840 &amp; "?",
  utm_source,   Lookup!$B$4 &amp; srcVal,
  utm_campaign, Lookup!$C$4 &amp; campVal,
  utm_medium,   Lookup!$D$4 &amp; medVal,
  utm_content,  Lookup!$E$4 &amp; contVal,
  utm_place,    Lookup!$F$4 &amp; placeVal,
  extras, "&amp;utm_term=" &amp; Y840 &amp; "&amp;adCreative=" &amp; AW840 &amp; "&amp;suggestedTerms=" &amp; AU840,
  IF(
    NOT(completed),
    "Missing Info",
    IF(
      NOT(approved),
      "Awaiting Approval",
      baseURL &amp; utm_source &amp; utm_campaign &amp; utm_medium &amp; utm_content &amp; utm_place &amp; extras
    )
  )
)</f>
        <v>Missing Info</v>
      </c>
      <c r="AC840" s="72" t="str">
        <f t="shared" si="3"/>
        <v/>
      </c>
      <c r="AD840" s="68"/>
      <c r="AE840" s="106"/>
      <c r="AF840" s="114" t="str">
        <f t="shared" si="4"/>
        <v/>
      </c>
      <c r="AG840" s="76"/>
      <c r="AH840" s="111"/>
      <c r="AI840" s="115"/>
      <c r="AJ840" s="68"/>
      <c r="AK840" s="124" t="str">
        <f>IFERROR(__xludf.DUMMYFUNCTION("iferror(split(AJ840,""|""),"""")"),"")</f>
        <v/>
      </c>
      <c r="AL840" s="111"/>
      <c r="AM840" s="111"/>
      <c r="AN840" s="118" t="str">
        <f>IFERROR(__xludf.DUMMYFUNCTION("if(J840="""","""",GOOGLETRANSLATE(J840,""auto"",""en""))"),"")</f>
        <v/>
      </c>
      <c r="AO840" s="111" t="str">
        <f>IFERROR(__xludf.DUMMYFUNCTION("if(K840="""","""",GOOGLETRANSLATE(K840,""auto"",""en""))"),"")</f>
        <v/>
      </c>
      <c r="AP840" s="111" t="str">
        <f>IFERROR(__xludf.DUMMYFUNCTION("if(M840="""","""",GOOGLETRANSLATE(M840,""auto"",""en""))"),"")</f>
        <v/>
      </c>
      <c r="AQ840" s="111" t="str">
        <f>IFERROR(__xludf.DUMMYFUNCTION("if(O840="""","""",GOOGLETRANSLATE(O840,""auto"",""en""))"),"")</f>
        <v/>
      </c>
      <c r="AR840" s="111" t="str">
        <f>IFERROR(__xludf.DUMMYFUNCTION("if(Q840="""","""",GOOGLETRANSLATE(Q840,""auto"",""en""))"),"")</f>
        <v/>
      </c>
      <c r="AS840" s="68" t="str">
        <f>IFERROR(__xludf.DUMMYFUNCTION("REGEXREPLACE(E840, ""\?.*"", """")
"),"")</f>
        <v/>
      </c>
      <c r="AT840" s="120" t="str">
        <f>IFERROR(__xludf.DUMMYFUNCTION("TEXTJOIN(CHAR(10)&amp;CHAR(10), TRUE,
  ""H1: "" &amp;
    IFERROR(INDEX(IMPORTXML(REGEXREPLACE(AS840,""\?.*"",""""),""//h1[1]""),1),""""),
  IFERROR(""H2/H3: "" &amp;
    TEXTJOIN(CHAR(10), TRUE,
      IMPORTXML(REGEXREPLACE(AS840,""\?.*"",""""),""//h2[normalize-spa"&amp;"ce()] | //h3[normalize-space()]"")
    ),""""),
  IFERROR(""Paragraphs: "" &amp;
    TEXTJOIN(CHAR(10)&amp;CHAR(10), TRUE,
      IMPORTXML(REGEXREPLACE(AS840,""\?.*"",""""),
        ""//article//p[normalize-space()] | //div[contains(@class,'entry-content') or con"&amp;"tains(@class,'post-content') or contains(@class,'single-content') or contains(@class,'content') or contains(@class,'article')]//p[normalize-space()]""
      )
    ),"""")
)
"),"H1: ")</f>
        <v>H1: </v>
      </c>
      <c r="AU840" s="68" t="str">
        <f t="shared" si="5"/>
        <v/>
      </c>
      <c r="AV840" s="68" t="str">
        <f t="shared" si="6"/>
        <v/>
      </c>
      <c r="AW840" s="68" t="str">
        <f t="shared" si="7"/>
        <v/>
      </c>
      <c r="AX840" s="77"/>
    </row>
    <row r="841">
      <c r="A841" s="68"/>
      <c r="B841" s="68"/>
      <c r="C841" s="69"/>
      <c r="D841" s="68"/>
      <c r="E841" s="68"/>
      <c r="F841" s="68"/>
      <c r="G841" s="68"/>
      <c r="H841" s="68" t="str">
        <f t="shared" si="1"/>
        <v/>
      </c>
      <c r="I841" s="68"/>
      <c r="J841" s="111"/>
      <c r="K841" s="111"/>
      <c r="L841" s="122" t="b">
        <v>0</v>
      </c>
      <c r="M841" s="111"/>
      <c r="N841" s="109" t="b">
        <v>0</v>
      </c>
      <c r="O841" s="111"/>
      <c r="P841" s="109" t="b">
        <v>0</v>
      </c>
      <c r="Q841" s="111"/>
      <c r="R841" s="109" t="b">
        <v>0</v>
      </c>
      <c r="S841" s="111"/>
      <c r="T841" s="111"/>
      <c r="U841" s="111"/>
      <c r="V841" s="111"/>
      <c r="W841" s="111"/>
      <c r="X841" s="111"/>
      <c r="Y841" s="70" t="str">
        <f t="shared" si="8"/>
        <v/>
      </c>
      <c r="Z841" s="111"/>
      <c r="AA841" s="112" t="str">
        <f t="shared" si="2"/>
        <v>Missing Info</v>
      </c>
      <c r="AB841" s="113" t="str">
        <f>LET(
  completed, AA841="Complete",
  approved, AG841="Approved",
  srcVal,   IFERROR(VLOOKUP(D841, Lookup!A:F, 2, FALSE), ""),
  campVal,  IFERROR(VLOOKUP(D841, Lookup!A:F, 3, FALSE), ""),
  medVal,   IFERROR(VLOOKUP(D841, Lookup!A:F, 4, FALSE), ""),
  contVal,  IFERROR(VLOOKUP(D841, Lookup!A:F, 5, FALSE), ""),
  placeVal, IFERROR(VLOOKUP(D841, Lookup!A:F, 6, FALSE), ""),
  baseURL, AS841 &amp; "?",
  utm_source,   Lookup!$B$4 &amp; srcVal,
  utm_campaign, Lookup!$C$4 &amp; campVal,
  utm_medium,   Lookup!$D$4 &amp; medVal,
  utm_content,  Lookup!$E$4 &amp; contVal,
  utm_place,    Lookup!$F$4 &amp; placeVal,
  extras, "&amp;utm_term=" &amp; Y841 &amp; "&amp;adCreative=" &amp; AW841 &amp; "&amp;suggestedTerms=" &amp; AU841,
  IF(
    NOT(completed),
    "Missing Info",
    IF(
      NOT(approved),
      "Awaiting Approval",
      baseURL &amp; utm_source &amp; utm_campaign &amp; utm_medium &amp; utm_content &amp; utm_place &amp; extras
    )
  )
)</f>
        <v>Missing Info</v>
      </c>
      <c r="AC841" s="72" t="str">
        <f t="shared" si="3"/>
        <v/>
      </c>
      <c r="AD841" s="68"/>
      <c r="AE841" s="106"/>
      <c r="AF841" s="114" t="str">
        <f t="shared" si="4"/>
        <v/>
      </c>
      <c r="AG841" s="76"/>
      <c r="AH841" s="111"/>
      <c r="AI841" s="115"/>
      <c r="AJ841" s="68"/>
      <c r="AK841" s="124" t="str">
        <f>IFERROR(__xludf.DUMMYFUNCTION("iferror(split(AJ841,""|""),"""")"),"")</f>
        <v/>
      </c>
      <c r="AL841" s="111"/>
      <c r="AM841" s="111"/>
      <c r="AN841" s="118" t="str">
        <f>IFERROR(__xludf.DUMMYFUNCTION("if(J841="""","""",GOOGLETRANSLATE(J841,""auto"",""en""))"),"")</f>
        <v/>
      </c>
      <c r="AO841" s="111" t="str">
        <f>IFERROR(__xludf.DUMMYFUNCTION("if(K841="""","""",GOOGLETRANSLATE(K841,""auto"",""en""))"),"")</f>
        <v/>
      </c>
      <c r="AP841" s="111" t="str">
        <f>IFERROR(__xludf.DUMMYFUNCTION("if(M841="""","""",GOOGLETRANSLATE(M841,""auto"",""en""))"),"")</f>
        <v/>
      </c>
      <c r="AQ841" s="111" t="str">
        <f>IFERROR(__xludf.DUMMYFUNCTION("if(O841="""","""",GOOGLETRANSLATE(O841,""auto"",""en""))"),"")</f>
        <v/>
      </c>
      <c r="AR841" s="111" t="str">
        <f>IFERROR(__xludf.DUMMYFUNCTION("if(Q841="""","""",GOOGLETRANSLATE(Q841,""auto"",""en""))"),"")</f>
        <v/>
      </c>
      <c r="AS841" s="68" t="str">
        <f>IFERROR(__xludf.DUMMYFUNCTION("REGEXREPLACE(E841, ""\?.*"", """")
"),"")</f>
        <v/>
      </c>
      <c r="AT841" s="120" t="str">
        <f>IFERROR(__xludf.DUMMYFUNCTION("TEXTJOIN(CHAR(10)&amp;CHAR(10), TRUE,
  ""H1: "" &amp;
    IFERROR(INDEX(IMPORTXML(REGEXREPLACE(AS841,""\?.*"",""""),""//h1[1]""),1),""""),
  IFERROR(""H2/H3: "" &amp;
    TEXTJOIN(CHAR(10), TRUE,
      IMPORTXML(REGEXREPLACE(AS841,""\?.*"",""""),""//h2[normalize-spa"&amp;"ce()] | //h3[normalize-space()]"")
    ),""""),
  IFERROR(""Paragraphs: "" &amp;
    TEXTJOIN(CHAR(10)&amp;CHAR(10), TRUE,
      IMPORTXML(REGEXREPLACE(AS841,""\?.*"",""""),
        ""//article//p[normalize-space()] | //div[contains(@class,'entry-content') or con"&amp;"tains(@class,'post-content') or contains(@class,'single-content') or contains(@class,'content') or contains(@class,'article')]//p[normalize-space()]""
      )
    ),"""")
)
"),"H1: ")</f>
        <v>H1: </v>
      </c>
      <c r="AU841" s="68" t="str">
        <f t="shared" si="5"/>
        <v/>
      </c>
      <c r="AV841" s="68" t="str">
        <f t="shared" si="6"/>
        <v/>
      </c>
      <c r="AW841" s="68" t="str">
        <f t="shared" si="7"/>
        <v/>
      </c>
      <c r="AX841" s="77"/>
    </row>
    <row r="842">
      <c r="A842" s="68"/>
      <c r="B842" s="68"/>
      <c r="C842" s="69"/>
      <c r="D842" s="68"/>
      <c r="E842" s="68"/>
      <c r="F842" s="68"/>
      <c r="G842" s="68"/>
      <c r="H842" s="68" t="str">
        <f t="shared" si="1"/>
        <v/>
      </c>
      <c r="I842" s="68"/>
      <c r="J842" s="111"/>
      <c r="K842" s="111"/>
      <c r="L842" s="122" t="b">
        <v>0</v>
      </c>
      <c r="M842" s="111"/>
      <c r="N842" s="109" t="b">
        <v>0</v>
      </c>
      <c r="O842" s="111"/>
      <c r="P842" s="109" t="b">
        <v>0</v>
      </c>
      <c r="Q842" s="111"/>
      <c r="R842" s="109" t="b">
        <v>0</v>
      </c>
      <c r="S842" s="111"/>
      <c r="T842" s="111"/>
      <c r="U842" s="111"/>
      <c r="V842" s="111"/>
      <c r="W842" s="111"/>
      <c r="X842" s="111"/>
      <c r="Y842" s="70" t="str">
        <f t="shared" si="8"/>
        <v/>
      </c>
      <c r="Z842" s="111"/>
      <c r="AA842" s="112" t="str">
        <f t="shared" si="2"/>
        <v>Missing Info</v>
      </c>
      <c r="AB842" s="113" t="str">
        <f>LET(
  completed, AA842="Complete",
  approved, AG842="Approved",
  srcVal,   IFERROR(VLOOKUP(D842, Lookup!A:F, 2, FALSE), ""),
  campVal,  IFERROR(VLOOKUP(D842, Lookup!A:F, 3, FALSE), ""),
  medVal,   IFERROR(VLOOKUP(D842, Lookup!A:F, 4, FALSE), ""),
  contVal,  IFERROR(VLOOKUP(D842, Lookup!A:F, 5, FALSE), ""),
  placeVal, IFERROR(VLOOKUP(D842, Lookup!A:F, 6, FALSE), ""),
  baseURL, AS842 &amp; "?",
  utm_source,   Lookup!$B$4 &amp; srcVal,
  utm_campaign, Lookup!$C$4 &amp; campVal,
  utm_medium,   Lookup!$D$4 &amp; medVal,
  utm_content,  Lookup!$E$4 &amp; contVal,
  utm_place,    Lookup!$F$4 &amp; placeVal,
  extras, "&amp;utm_term=" &amp; Y842 &amp; "&amp;adCreative=" &amp; AW842 &amp; "&amp;suggestedTerms=" &amp; AU842,
  IF(
    NOT(completed),
    "Missing Info",
    IF(
      NOT(approved),
      "Awaiting Approval",
      baseURL &amp; utm_source &amp; utm_campaign &amp; utm_medium &amp; utm_content &amp; utm_place &amp; extras
    )
  )
)</f>
        <v>Missing Info</v>
      </c>
      <c r="AC842" s="72" t="str">
        <f t="shared" si="3"/>
        <v/>
      </c>
      <c r="AD842" s="68"/>
      <c r="AE842" s="106"/>
      <c r="AF842" s="114" t="str">
        <f t="shared" si="4"/>
        <v/>
      </c>
      <c r="AG842" s="76"/>
      <c r="AH842" s="111"/>
      <c r="AI842" s="115"/>
      <c r="AJ842" s="68"/>
      <c r="AK842" s="124" t="str">
        <f>IFERROR(__xludf.DUMMYFUNCTION("iferror(split(AJ842,""|""),"""")"),"")</f>
        <v/>
      </c>
      <c r="AL842" s="111"/>
      <c r="AM842" s="111"/>
      <c r="AN842" s="118" t="str">
        <f>IFERROR(__xludf.DUMMYFUNCTION("if(J842="""","""",GOOGLETRANSLATE(J842,""auto"",""en""))"),"")</f>
        <v/>
      </c>
      <c r="AO842" s="111" t="str">
        <f>IFERROR(__xludf.DUMMYFUNCTION("if(K842="""","""",GOOGLETRANSLATE(K842,""auto"",""en""))"),"")</f>
        <v/>
      </c>
      <c r="AP842" s="111" t="str">
        <f>IFERROR(__xludf.DUMMYFUNCTION("if(M842="""","""",GOOGLETRANSLATE(M842,""auto"",""en""))"),"")</f>
        <v/>
      </c>
      <c r="AQ842" s="111" t="str">
        <f>IFERROR(__xludf.DUMMYFUNCTION("if(O842="""","""",GOOGLETRANSLATE(O842,""auto"",""en""))"),"")</f>
        <v/>
      </c>
      <c r="AR842" s="111" t="str">
        <f>IFERROR(__xludf.DUMMYFUNCTION("if(Q842="""","""",GOOGLETRANSLATE(Q842,""auto"",""en""))"),"")</f>
        <v/>
      </c>
      <c r="AS842" s="68" t="str">
        <f>IFERROR(__xludf.DUMMYFUNCTION("REGEXREPLACE(E842, ""\?.*"", """")
"),"")</f>
        <v/>
      </c>
      <c r="AT842" s="120" t="str">
        <f>IFERROR(__xludf.DUMMYFUNCTION("TEXTJOIN(CHAR(10)&amp;CHAR(10), TRUE,
  ""H1: "" &amp;
    IFERROR(INDEX(IMPORTXML(REGEXREPLACE(AS842,""\?.*"",""""),""//h1[1]""),1),""""),
  IFERROR(""H2/H3: "" &amp;
    TEXTJOIN(CHAR(10), TRUE,
      IMPORTXML(REGEXREPLACE(AS842,""\?.*"",""""),""//h2[normalize-spa"&amp;"ce()] | //h3[normalize-space()]"")
    ),""""),
  IFERROR(""Paragraphs: "" &amp;
    TEXTJOIN(CHAR(10)&amp;CHAR(10), TRUE,
      IMPORTXML(REGEXREPLACE(AS842,""\?.*"",""""),
        ""//article//p[normalize-space()] | //div[contains(@class,'entry-content') or con"&amp;"tains(@class,'post-content') or contains(@class,'single-content') or contains(@class,'content') or contains(@class,'article')]//p[normalize-space()]""
      )
    ),"""")
)
"),"H1: ")</f>
        <v>H1: </v>
      </c>
      <c r="AU842" s="68" t="str">
        <f t="shared" si="5"/>
        <v/>
      </c>
      <c r="AV842" s="68" t="str">
        <f t="shared" si="6"/>
        <v/>
      </c>
      <c r="AW842" s="68" t="str">
        <f t="shared" si="7"/>
        <v/>
      </c>
      <c r="AX842" s="77"/>
    </row>
    <row r="843">
      <c r="A843" s="68"/>
      <c r="B843" s="68"/>
      <c r="C843" s="69"/>
      <c r="D843" s="68"/>
      <c r="E843" s="68"/>
      <c r="F843" s="68"/>
      <c r="G843" s="68"/>
      <c r="H843" s="68" t="str">
        <f t="shared" si="1"/>
        <v/>
      </c>
      <c r="I843" s="68"/>
      <c r="J843" s="111"/>
      <c r="K843" s="111"/>
      <c r="L843" s="122" t="b">
        <v>0</v>
      </c>
      <c r="M843" s="111"/>
      <c r="N843" s="109" t="b">
        <v>0</v>
      </c>
      <c r="O843" s="111"/>
      <c r="P843" s="109" t="b">
        <v>0</v>
      </c>
      <c r="Q843" s="111"/>
      <c r="R843" s="109" t="b">
        <v>0</v>
      </c>
      <c r="S843" s="111"/>
      <c r="T843" s="111"/>
      <c r="U843" s="111"/>
      <c r="V843" s="111"/>
      <c r="W843" s="111"/>
      <c r="X843" s="111"/>
      <c r="Y843" s="70" t="str">
        <f t="shared" si="8"/>
        <v/>
      </c>
      <c r="Z843" s="111"/>
      <c r="AA843" s="112" t="str">
        <f t="shared" si="2"/>
        <v>Missing Info</v>
      </c>
      <c r="AB843" s="113" t="str">
        <f>LET(
  completed, AA843="Complete",
  approved, AG843="Approved",
  srcVal,   IFERROR(VLOOKUP(D843, Lookup!A:F, 2, FALSE), ""),
  campVal,  IFERROR(VLOOKUP(D843, Lookup!A:F, 3, FALSE), ""),
  medVal,   IFERROR(VLOOKUP(D843, Lookup!A:F, 4, FALSE), ""),
  contVal,  IFERROR(VLOOKUP(D843, Lookup!A:F, 5, FALSE), ""),
  placeVal, IFERROR(VLOOKUP(D843, Lookup!A:F, 6, FALSE), ""),
  baseURL, AS843 &amp; "?",
  utm_source,   Lookup!$B$4 &amp; srcVal,
  utm_campaign, Lookup!$C$4 &amp; campVal,
  utm_medium,   Lookup!$D$4 &amp; medVal,
  utm_content,  Lookup!$E$4 &amp; contVal,
  utm_place,    Lookup!$F$4 &amp; placeVal,
  extras, "&amp;utm_term=" &amp; Y843 &amp; "&amp;adCreative=" &amp; AW843 &amp; "&amp;suggestedTerms=" &amp; AU843,
  IF(
    NOT(completed),
    "Missing Info",
    IF(
      NOT(approved),
      "Awaiting Approval",
      baseURL &amp; utm_source &amp; utm_campaign &amp; utm_medium &amp; utm_content &amp; utm_place &amp; extras
    )
  )
)</f>
        <v>Missing Info</v>
      </c>
      <c r="AC843" s="72" t="str">
        <f t="shared" si="3"/>
        <v/>
      </c>
      <c r="AD843" s="68"/>
      <c r="AE843" s="106"/>
      <c r="AF843" s="114" t="str">
        <f t="shared" si="4"/>
        <v/>
      </c>
      <c r="AG843" s="76"/>
      <c r="AH843" s="111"/>
      <c r="AI843" s="115"/>
      <c r="AJ843" s="68"/>
      <c r="AK843" s="124" t="str">
        <f>IFERROR(__xludf.DUMMYFUNCTION("iferror(split(AJ843,""|""),"""")"),"")</f>
        <v/>
      </c>
      <c r="AL843" s="111"/>
      <c r="AM843" s="111"/>
      <c r="AN843" s="118" t="str">
        <f>IFERROR(__xludf.DUMMYFUNCTION("if(J843="""","""",GOOGLETRANSLATE(J843,""auto"",""en""))"),"")</f>
        <v/>
      </c>
      <c r="AO843" s="111" t="str">
        <f>IFERROR(__xludf.DUMMYFUNCTION("if(K843="""","""",GOOGLETRANSLATE(K843,""auto"",""en""))"),"")</f>
        <v/>
      </c>
      <c r="AP843" s="111" t="str">
        <f>IFERROR(__xludf.DUMMYFUNCTION("if(M843="""","""",GOOGLETRANSLATE(M843,""auto"",""en""))"),"")</f>
        <v/>
      </c>
      <c r="AQ843" s="111" t="str">
        <f>IFERROR(__xludf.DUMMYFUNCTION("if(O843="""","""",GOOGLETRANSLATE(O843,""auto"",""en""))"),"")</f>
        <v/>
      </c>
      <c r="AR843" s="111" t="str">
        <f>IFERROR(__xludf.DUMMYFUNCTION("if(Q843="""","""",GOOGLETRANSLATE(Q843,""auto"",""en""))"),"")</f>
        <v/>
      </c>
      <c r="AS843" s="68" t="str">
        <f>IFERROR(__xludf.DUMMYFUNCTION("REGEXREPLACE(E843, ""\?.*"", """")
"),"")</f>
        <v/>
      </c>
      <c r="AT843" s="120" t="str">
        <f>IFERROR(__xludf.DUMMYFUNCTION("TEXTJOIN(CHAR(10)&amp;CHAR(10), TRUE,
  ""H1: "" &amp;
    IFERROR(INDEX(IMPORTXML(REGEXREPLACE(AS843,""\?.*"",""""),""//h1[1]""),1),""""),
  IFERROR(""H2/H3: "" &amp;
    TEXTJOIN(CHAR(10), TRUE,
      IMPORTXML(REGEXREPLACE(AS843,""\?.*"",""""),""//h2[normalize-spa"&amp;"ce()] | //h3[normalize-space()]"")
    ),""""),
  IFERROR(""Paragraphs: "" &amp;
    TEXTJOIN(CHAR(10)&amp;CHAR(10), TRUE,
      IMPORTXML(REGEXREPLACE(AS843,""\?.*"",""""),
        ""//article//p[normalize-space()] | //div[contains(@class,'entry-content') or con"&amp;"tains(@class,'post-content') or contains(@class,'single-content') or contains(@class,'content') or contains(@class,'article')]//p[normalize-space()]""
      )
    ),"""")
)
"),"H1: ")</f>
        <v>H1: </v>
      </c>
      <c r="AU843" s="68" t="str">
        <f t="shared" si="5"/>
        <v/>
      </c>
      <c r="AV843" s="68" t="str">
        <f t="shared" si="6"/>
        <v/>
      </c>
      <c r="AW843" s="68" t="str">
        <f t="shared" si="7"/>
        <v/>
      </c>
      <c r="AX843" s="77"/>
    </row>
    <row r="844">
      <c r="A844" s="68"/>
      <c r="B844" s="68"/>
      <c r="C844" s="69"/>
      <c r="D844" s="68"/>
      <c r="E844" s="68"/>
      <c r="F844" s="68"/>
      <c r="G844" s="68"/>
      <c r="H844" s="68" t="str">
        <f t="shared" si="1"/>
        <v/>
      </c>
      <c r="I844" s="68"/>
      <c r="J844" s="111"/>
      <c r="K844" s="111"/>
      <c r="L844" s="122" t="b">
        <v>0</v>
      </c>
      <c r="M844" s="111"/>
      <c r="N844" s="109" t="b">
        <v>0</v>
      </c>
      <c r="O844" s="111"/>
      <c r="P844" s="109" t="b">
        <v>0</v>
      </c>
      <c r="Q844" s="111"/>
      <c r="R844" s="109" t="b">
        <v>0</v>
      </c>
      <c r="S844" s="111"/>
      <c r="T844" s="111"/>
      <c r="U844" s="111"/>
      <c r="V844" s="111"/>
      <c r="W844" s="111"/>
      <c r="X844" s="111"/>
      <c r="Y844" s="70" t="str">
        <f t="shared" si="8"/>
        <v/>
      </c>
      <c r="Z844" s="111"/>
      <c r="AA844" s="112" t="str">
        <f t="shared" si="2"/>
        <v>Missing Info</v>
      </c>
      <c r="AB844" s="113" t="str">
        <f>LET(
  completed, AA844="Complete",
  approved, AG844="Approved",
  srcVal,   IFERROR(VLOOKUP(D844, Lookup!A:F, 2, FALSE), ""),
  campVal,  IFERROR(VLOOKUP(D844, Lookup!A:F, 3, FALSE), ""),
  medVal,   IFERROR(VLOOKUP(D844, Lookup!A:F, 4, FALSE), ""),
  contVal,  IFERROR(VLOOKUP(D844, Lookup!A:F, 5, FALSE), ""),
  placeVal, IFERROR(VLOOKUP(D844, Lookup!A:F, 6, FALSE), ""),
  baseURL, AS844 &amp; "?",
  utm_source,   Lookup!$B$4 &amp; srcVal,
  utm_campaign, Lookup!$C$4 &amp; campVal,
  utm_medium,   Lookup!$D$4 &amp; medVal,
  utm_content,  Lookup!$E$4 &amp; contVal,
  utm_place,    Lookup!$F$4 &amp; placeVal,
  extras, "&amp;utm_term=" &amp; Y844 &amp; "&amp;adCreative=" &amp; AW844 &amp; "&amp;suggestedTerms=" &amp; AU844,
  IF(
    NOT(completed),
    "Missing Info",
    IF(
      NOT(approved),
      "Awaiting Approval",
      baseURL &amp; utm_source &amp; utm_campaign &amp; utm_medium &amp; utm_content &amp; utm_place &amp; extras
    )
  )
)</f>
        <v>Missing Info</v>
      </c>
      <c r="AC844" s="72" t="str">
        <f t="shared" si="3"/>
        <v/>
      </c>
      <c r="AD844" s="68"/>
      <c r="AE844" s="106"/>
      <c r="AF844" s="114" t="str">
        <f t="shared" si="4"/>
        <v/>
      </c>
      <c r="AG844" s="76"/>
      <c r="AH844" s="111"/>
      <c r="AI844" s="115"/>
      <c r="AJ844" s="68"/>
      <c r="AK844" s="124" t="str">
        <f>IFERROR(__xludf.DUMMYFUNCTION("iferror(split(AJ844,""|""),"""")"),"")</f>
        <v/>
      </c>
      <c r="AL844" s="111"/>
      <c r="AM844" s="111"/>
      <c r="AN844" s="118" t="str">
        <f>IFERROR(__xludf.DUMMYFUNCTION("if(J844="""","""",GOOGLETRANSLATE(J844,""auto"",""en""))"),"")</f>
        <v/>
      </c>
      <c r="AO844" s="111" t="str">
        <f>IFERROR(__xludf.DUMMYFUNCTION("if(K844="""","""",GOOGLETRANSLATE(K844,""auto"",""en""))"),"")</f>
        <v/>
      </c>
      <c r="AP844" s="111" t="str">
        <f>IFERROR(__xludf.DUMMYFUNCTION("if(M844="""","""",GOOGLETRANSLATE(M844,""auto"",""en""))"),"")</f>
        <v/>
      </c>
      <c r="AQ844" s="111" t="str">
        <f>IFERROR(__xludf.DUMMYFUNCTION("if(O844="""","""",GOOGLETRANSLATE(O844,""auto"",""en""))"),"")</f>
        <v/>
      </c>
      <c r="AR844" s="111" t="str">
        <f>IFERROR(__xludf.DUMMYFUNCTION("if(Q844="""","""",GOOGLETRANSLATE(Q844,""auto"",""en""))"),"")</f>
        <v/>
      </c>
      <c r="AS844" s="68" t="str">
        <f>IFERROR(__xludf.DUMMYFUNCTION("REGEXREPLACE(E844, ""\?.*"", """")
"),"")</f>
        <v/>
      </c>
      <c r="AT844" s="120" t="str">
        <f>IFERROR(__xludf.DUMMYFUNCTION("TEXTJOIN(CHAR(10)&amp;CHAR(10), TRUE,
  ""H1: "" &amp;
    IFERROR(INDEX(IMPORTXML(REGEXREPLACE(AS844,""\?.*"",""""),""//h1[1]""),1),""""),
  IFERROR(""H2/H3: "" &amp;
    TEXTJOIN(CHAR(10), TRUE,
      IMPORTXML(REGEXREPLACE(AS844,""\?.*"",""""),""//h2[normalize-spa"&amp;"ce()] | //h3[normalize-space()]"")
    ),""""),
  IFERROR(""Paragraphs: "" &amp;
    TEXTJOIN(CHAR(10)&amp;CHAR(10), TRUE,
      IMPORTXML(REGEXREPLACE(AS844,""\?.*"",""""),
        ""//article//p[normalize-space()] | //div[contains(@class,'entry-content') or con"&amp;"tains(@class,'post-content') or contains(@class,'single-content') or contains(@class,'content') or contains(@class,'article')]//p[normalize-space()]""
      )
    ),"""")
)
"),"H1: ")</f>
        <v>H1: </v>
      </c>
      <c r="AU844" s="68" t="str">
        <f t="shared" si="5"/>
        <v/>
      </c>
      <c r="AV844" s="68" t="str">
        <f t="shared" si="6"/>
        <v/>
      </c>
      <c r="AW844" s="68" t="str">
        <f t="shared" si="7"/>
        <v/>
      </c>
      <c r="AX844" s="77"/>
    </row>
    <row r="845">
      <c r="A845" s="68"/>
      <c r="B845" s="68"/>
      <c r="C845" s="69"/>
      <c r="D845" s="68"/>
      <c r="E845" s="68"/>
      <c r="F845" s="68"/>
      <c r="G845" s="68"/>
      <c r="H845" s="68" t="str">
        <f t="shared" si="1"/>
        <v/>
      </c>
      <c r="I845" s="68"/>
      <c r="J845" s="111"/>
      <c r="K845" s="111"/>
      <c r="L845" s="122" t="b">
        <v>0</v>
      </c>
      <c r="M845" s="111"/>
      <c r="N845" s="109" t="b">
        <v>0</v>
      </c>
      <c r="O845" s="111"/>
      <c r="P845" s="109" t="b">
        <v>0</v>
      </c>
      <c r="Q845" s="111"/>
      <c r="R845" s="109" t="b">
        <v>0</v>
      </c>
      <c r="S845" s="111"/>
      <c r="T845" s="111"/>
      <c r="U845" s="111"/>
      <c r="V845" s="111"/>
      <c r="W845" s="111"/>
      <c r="X845" s="111"/>
      <c r="Y845" s="70" t="str">
        <f t="shared" si="8"/>
        <v/>
      </c>
      <c r="Z845" s="111"/>
      <c r="AA845" s="112" t="str">
        <f t="shared" si="2"/>
        <v>Missing Info</v>
      </c>
      <c r="AB845" s="113" t="str">
        <f>LET(
  completed, AA845="Complete",
  approved, AG845="Approved",
  srcVal,   IFERROR(VLOOKUP(D845, Lookup!A:F, 2, FALSE), ""),
  campVal,  IFERROR(VLOOKUP(D845, Lookup!A:F, 3, FALSE), ""),
  medVal,   IFERROR(VLOOKUP(D845, Lookup!A:F, 4, FALSE), ""),
  contVal,  IFERROR(VLOOKUP(D845, Lookup!A:F, 5, FALSE), ""),
  placeVal, IFERROR(VLOOKUP(D845, Lookup!A:F, 6, FALSE), ""),
  baseURL, AS845 &amp; "?",
  utm_source,   Lookup!$B$4 &amp; srcVal,
  utm_campaign, Lookup!$C$4 &amp; campVal,
  utm_medium,   Lookup!$D$4 &amp; medVal,
  utm_content,  Lookup!$E$4 &amp; contVal,
  utm_place,    Lookup!$F$4 &amp; placeVal,
  extras, "&amp;utm_term=" &amp; Y845 &amp; "&amp;adCreative=" &amp; AW845 &amp; "&amp;suggestedTerms=" &amp; AU845,
  IF(
    NOT(completed),
    "Missing Info",
    IF(
      NOT(approved),
      "Awaiting Approval",
      baseURL &amp; utm_source &amp; utm_campaign &amp; utm_medium &amp; utm_content &amp; utm_place &amp; extras
    )
  )
)</f>
        <v>Missing Info</v>
      </c>
      <c r="AC845" s="72" t="str">
        <f t="shared" si="3"/>
        <v/>
      </c>
      <c r="AD845" s="68"/>
      <c r="AE845" s="106"/>
      <c r="AF845" s="114" t="str">
        <f t="shared" si="4"/>
        <v/>
      </c>
      <c r="AG845" s="76"/>
      <c r="AH845" s="111"/>
      <c r="AI845" s="115"/>
      <c r="AJ845" s="68"/>
      <c r="AK845" s="124" t="str">
        <f>IFERROR(__xludf.DUMMYFUNCTION("iferror(split(AJ845,""|""),"""")"),"")</f>
        <v/>
      </c>
      <c r="AL845" s="111"/>
      <c r="AM845" s="111"/>
      <c r="AN845" s="118" t="str">
        <f>IFERROR(__xludf.DUMMYFUNCTION("if(J845="""","""",GOOGLETRANSLATE(J845,""auto"",""en""))"),"")</f>
        <v/>
      </c>
      <c r="AO845" s="111" t="str">
        <f>IFERROR(__xludf.DUMMYFUNCTION("if(K845="""","""",GOOGLETRANSLATE(K845,""auto"",""en""))"),"")</f>
        <v/>
      </c>
      <c r="AP845" s="111" t="str">
        <f>IFERROR(__xludf.DUMMYFUNCTION("if(M845="""","""",GOOGLETRANSLATE(M845,""auto"",""en""))"),"")</f>
        <v/>
      </c>
      <c r="AQ845" s="111" t="str">
        <f>IFERROR(__xludf.DUMMYFUNCTION("if(O845="""","""",GOOGLETRANSLATE(O845,""auto"",""en""))"),"")</f>
        <v/>
      </c>
      <c r="AR845" s="111" t="str">
        <f>IFERROR(__xludf.DUMMYFUNCTION("if(Q845="""","""",GOOGLETRANSLATE(Q845,""auto"",""en""))"),"")</f>
        <v/>
      </c>
      <c r="AS845" s="68" t="str">
        <f>IFERROR(__xludf.DUMMYFUNCTION("REGEXREPLACE(E845, ""\?.*"", """")
"),"")</f>
        <v/>
      </c>
      <c r="AT845" s="120" t="str">
        <f>IFERROR(__xludf.DUMMYFUNCTION("TEXTJOIN(CHAR(10)&amp;CHAR(10), TRUE,
  ""H1: "" &amp;
    IFERROR(INDEX(IMPORTXML(REGEXREPLACE(AS845,""\?.*"",""""),""//h1[1]""),1),""""),
  IFERROR(""H2/H3: "" &amp;
    TEXTJOIN(CHAR(10), TRUE,
      IMPORTXML(REGEXREPLACE(AS845,""\?.*"",""""),""//h2[normalize-spa"&amp;"ce()] | //h3[normalize-space()]"")
    ),""""),
  IFERROR(""Paragraphs: "" &amp;
    TEXTJOIN(CHAR(10)&amp;CHAR(10), TRUE,
      IMPORTXML(REGEXREPLACE(AS845,""\?.*"",""""),
        ""//article//p[normalize-space()] | //div[contains(@class,'entry-content') or con"&amp;"tains(@class,'post-content') or contains(@class,'single-content') or contains(@class,'content') or contains(@class,'article')]//p[normalize-space()]""
      )
    ),"""")
)
"),"H1: ")</f>
        <v>H1: </v>
      </c>
      <c r="AU845" s="68" t="str">
        <f t="shared" si="5"/>
        <v/>
      </c>
      <c r="AV845" s="68" t="str">
        <f t="shared" si="6"/>
        <v/>
      </c>
      <c r="AW845" s="68" t="str">
        <f t="shared" si="7"/>
        <v/>
      </c>
      <c r="AX845" s="77"/>
    </row>
    <row r="846">
      <c r="A846" s="68"/>
      <c r="B846" s="68"/>
      <c r="C846" s="69"/>
      <c r="D846" s="68"/>
      <c r="E846" s="68"/>
      <c r="F846" s="68"/>
      <c r="G846" s="68"/>
      <c r="H846" s="68" t="str">
        <f t="shared" si="1"/>
        <v/>
      </c>
      <c r="I846" s="68"/>
      <c r="J846" s="111"/>
      <c r="K846" s="111"/>
      <c r="L846" s="122" t="b">
        <v>0</v>
      </c>
      <c r="M846" s="111"/>
      <c r="N846" s="109" t="b">
        <v>0</v>
      </c>
      <c r="O846" s="111"/>
      <c r="P846" s="109" t="b">
        <v>0</v>
      </c>
      <c r="Q846" s="111"/>
      <c r="R846" s="109" t="b">
        <v>0</v>
      </c>
      <c r="S846" s="111"/>
      <c r="T846" s="111"/>
      <c r="U846" s="111"/>
      <c r="V846" s="111"/>
      <c r="W846" s="111"/>
      <c r="X846" s="111"/>
      <c r="Y846" s="70" t="str">
        <f t="shared" si="8"/>
        <v/>
      </c>
      <c r="Z846" s="111"/>
      <c r="AA846" s="112" t="str">
        <f t="shared" si="2"/>
        <v>Missing Info</v>
      </c>
      <c r="AB846" s="113" t="str">
        <f>LET(
  completed, AA846="Complete",
  approved, AG846="Approved",
  srcVal,   IFERROR(VLOOKUP(D846, Lookup!A:F, 2, FALSE), ""),
  campVal,  IFERROR(VLOOKUP(D846, Lookup!A:F, 3, FALSE), ""),
  medVal,   IFERROR(VLOOKUP(D846, Lookup!A:F, 4, FALSE), ""),
  contVal,  IFERROR(VLOOKUP(D846, Lookup!A:F, 5, FALSE), ""),
  placeVal, IFERROR(VLOOKUP(D846, Lookup!A:F, 6, FALSE), ""),
  baseURL, AS846 &amp; "?",
  utm_source,   Lookup!$B$4 &amp; srcVal,
  utm_campaign, Lookup!$C$4 &amp; campVal,
  utm_medium,   Lookup!$D$4 &amp; medVal,
  utm_content,  Lookup!$E$4 &amp; contVal,
  utm_place,    Lookup!$F$4 &amp; placeVal,
  extras, "&amp;utm_term=" &amp; Y846 &amp; "&amp;adCreative=" &amp; AW846 &amp; "&amp;suggestedTerms=" &amp; AU846,
  IF(
    NOT(completed),
    "Missing Info",
    IF(
      NOT(approved),
      "Awaiting Approval",
      baseURL &amp; utm_source &amp; utm_campaign &amp; utm_medium &amp; utm_content &amp; utm_place &amp; extras
    )
  )
)</f>
        <v>Missing Info</v>
      </c>
      <c r="AC846" s="72" t="str">
        <f t="shared" si="3"/>
        <v/>
      </c>
      <c r="AD846" s="68"/>
      <c r="AE846" s="106"/>
      <c r="AF846" s="114" t="str">
        <f t="shared" si="4"/>
        <v/>
      </c>
      <c r="AG846" s="76"/>
      <c r="AH846" s="111"/>
      <c r="AI846" s="115"/>
      <c r="AJ846" s="68"/>
      <c r="AK846" s="124" t="str">
        <f>IFERROR(__xludf.DUMMYFUNCTION("iferror(split(AJ846,""|""),"""")"),"")</f>
        <v/>
      </c>
      <c r="AL846" s="111"/>
      <c r="AM846" s="111"/>
      <c r="AN846" s="118" t="str">
        <f>IFERROR(__xludf.DUMMYFUNCTION("if(J846="""","""",GOOGLETRANSLATE(J846,""auto"",""en""))"),"")</f>
        <v/>
      </c>
      <c r="AO846" s="111" t="str">
        <f>IFERROR(__xludf.DUMMYFUNCTION("if(K846="""","""",GOOGLETRANSLATE(K846,""auto"",""en""))"),"")</f>
        <v/>
      </c>
      <c r="AP846" s="111" t="str">
        <f>IFERROR(__xludf.DUMMYFUNCTION("if(M846="""","""",GOOGLETRANSLATE(M846,""auto"",""en""))"),"")</f>
        <v/>
      </c>
      <c r="AQ846" s="111" t="str">
        <f>IFERROR(__xludf.DUMMYFUNCTION("if(O846="""","""",GOOGLETRANSLATE(O846,""auto"",""en""))"),"")</f>
        <v/>
      </c>
      <c r="AR846" s="111" t="str">
        <f>IFERROR(__xludf.DUMMYFUNCTION("if(Q846="""","""",GOOGLETRANSLATE(Q846,""auto"",""en""))"),"")</f>
        <v/>
      </c>
      <c r="AS846" s="68" t="str">
        <f>IFERROR(__xludf.DUMMYFUNCTION("REGEXREPLACE(E846, ""\?.*"", """")
"),"")</f>
        <v/>
      </c>
      <c r="AT846" s="120" t="str">
        <f>IFERROR(__xludf.DUMMYFUNCTION("TEXTJOIN(CHAR(10)&amp;CHAR(10), TRUE,
  ""H1: "" &amp;
    IFERROR(INDEX(IMPORTXML(REGEXREPLACE(AS846,""\?.*"",""""),""//h1[1]""),1),""""),
  IFERROR(""H2/H3: "" &amp;
    TEXTJOIN(CHAR(10), TRUE,
      IMPORTXML(REGEXREPLACE(AS846,""\?.*"",""""),""//h2[normalize-spa"&amp;"ce()] | //h3[normalize-space()]"")
    ),""""),
  IFERROR(""Paragraphs: "" &amp;
    TEXTJOIN(CHAR(10)&amp;CHAR(10), TRUE,
      IMPORTXML(REGEXREPLACE(AS846,""\?.*"",""""),
        ""//article//p[normalize-space()] | //div[contains(@class,'entry-content') or con"&amp;"tains(@class,'post-content') or contains(@class,'single-content') or contains(@class,'content') or contains(@class,'article')]//p[normalize-space()]""
      )
    ),"""")
)
"),"H1: ")</f>
        <v>H1: </v>
      </c>
      <c r="AU846" s="68" t="str">
        <f t="shared" si="5"/>
        <v/>
      </c>
      <c r="AV846" s="68" t="str">
        <f t="shared" si="6"/>
        <v/>
      </c>
      <c r="AW846" s="68" t="str">
        <f t="shared" si="7"/>
        <v/>
      </c>
      <c r="AX846" s="77"/>
    </row>
    <row r="847">
      <c r="A847" s="68"/>
      <c r="B847" s="68"/>
      <c r="C847" s="69"/>
      <c r="D847" s="68"/>
      <c r="E847" s="68"/>
      <c r="F847" s="68"/>
      <c r="G847" s="68"/>
      <c r="H847" s="68" t="str">
        <f t="shared" si="1"/>
        <v/>
      </c>
      <c r="I847" s="68"/>
      <c r="J847" s="111"/>
      <c r="K847" s="111"/>
      <c r="L847" s="122" t="b">
        <v>0</v>
      </c>
      <c r="M847" s="111"/>
      <c r="N847" s="109" t="b">
        <v>0</v>
      </c>
      <c r="O847" s="111"/>
      <c r="P847" s="109" t="b">
        <v>0</v>
      </c>
      <c r="Q847" s="111"/>
      <c r="R847" s="109" t="b">
        <v>0</v>
      </c>
      <c r="S847" s="111"/>
      <c r="T847" s="111"/>
      <c r="U847" s="111"/>
      <c r="V847" s="111"/>
      <c r="W847" s="111"/>
      <c r="X847" s="111"/>
      <c r="Y847" s="70" t="str">
        <f t="shared" si="8"/>
        <v/>
      </c>
      <c r="Z847" s="111"/>
      <c r="AA847" s="112" t="str">
        <f t="shared" si="2"/>
        <v>Missing Info</v>
      </c>
      <c r="AB847" s="113" t="str">
        <f>LET(
  completed, AA847="Complete",
  approved, AG847="Approved",
  srcVal,   IFERROR(VLOOKUP(D847, Lookup!A:F, 2, FALSE), ""),
  campVal,  IFERROR(VLOOKUP(D847, Lookup!A:F, 3, FALSE), ""),
  medVal,   IFERROR(VLOOKUP(D847, Lookup!A:F, 4, FALSE), ""),
  contVal,  IFERROR(VLOOKUP(D847, Lookup!A:F, 5, FALSE), ""),
  placeVal, IFERROR(VLOOKUP(D847, Lookup!A:F, 6, FALSE), ""),
  baseURL, AS847 &amp; "?",
  utm_source,   Lookup!$B$4 &amp; srcVal,
  utm_campaign, Lookup!$C$4 &amp; campVal,
  utm_medium,   Lookup!$D$4 &amp; medVal,
  utm_content,  Lookup!$E$4 &amp; contVal,
  utm_place,    Lookup!$F$4 &amp; placeVal,
  extras, "&amp;utm_term=" &amp; Y847 &amp; "&amp;adCreative=" &amp; AW847 &amp; "&amp;suggestedTerms=" &amp; AU847,
  IF(
    NOT(completed),
    "Missing Info",
    IF(
      NOT(approved),
      "Awaiting Approval",
      baseURL &amp; utm_source &amp; utm_campaign &amp; utm_medium &amp; utm_content &amp; utm_place &amp; extras
    )
  )
)</f>
        <v>Missing Info</v>
      </c>
      <c r="AC847" s="72" t="str">
        <f t="shared" si="3"/>
        <v/>
      </c>
      <c r="AD847" s="68"/>
      <c r="AE847" s="106"/>
      <c r="AF847" s="114" t="str">
        <f t="shared" si="4"/>
        <v/>
      </c>
      <c r="AG847" s="76"/>
      <c r="AH847" s="111"/>
      <c r="AI847" s="115"/>
      <c r="AJ847" s="68"/>
      <c r="AK847" s="124" t="str">
        <f>IFERROR(__xludf.DUMMYFUNCTION("iferror(split(AJ847,""|""),"""")"),"")</f>
        <v/>
      </c>
      <c r="AL847" s="111"/>
      <c r="AM847" s="111"/>
      <c r="AN847" s="118" t="str">
        <f>IFERROR(__xludf.DUMMYFUNCTION("if(J847="""","""",GOOGLETRANSLATE(J847,""auto"",""en""))"),"")</f>
        <v/>
      </c>
      <c r="AO847" s="111" t="str">
        <f>IFERROR(__xludf.DUMMYFUNCTION("if(K847="""","""",GOOGLETRANSLATE(K847,""auto"",""en""))"),"")</f>
        <v/>
      </c>
      <c r="AP847" s="111" t="str">
        <f>IFERROR(__xludf.DUMMYFUNCTION("if(M847="""","""",GOOGLETRANSLATE(M847,""auto"",""en""))"),"")</f>
        <v/>
      </c>
      <c r="AQ847" s="111" t="str">
        <f>IFERROR(__xludf.DUMMYFUNCTION("if(O847="""","""",GOOGLETRANSLATE(O847,""auto"",""en""))"),"")</f>
        <v/>
      </c>
      <c r="AR847" s="111" t="str">
        <f>IFERROR(__xludf.DUMMYFUNCTION("if(Q847="""","""",GOOGLETRANSLATE(Q847,""auto"",""en""))"),"")</f>
        <v/>
      </c>
      <c r="AS847" s="68" t="str">
        <f>IFERROR(__xludf.DUMMYFUNCTION("REGEXREPLACE(E847, ""\?.*"", """")
"),"")</f>
        <v/>
      </c>
      <c r="AT847" s="120" t="str">
        <f>IFERROR(__xludf.DUMMYFUNCTION("TEXTJOIN(CHAR(10)&amp;CHAR(10), TRUE,
  ""H1: "" &amp;
    IFERROR(INDEX(IMPORTXML(REGEXREPLACE(AS847,""\?.*"",""""),""//h1[1]""),1),""""),
  IFERROR(""H2/H3: "" &amp;
    TEXTJOIN(CHAR(10), TRUE,
      IMPORTXML(REGEXREPLACE(AS847,""\?.*"",""""),""//h2[normalize-spa"&amp;"ce()] | //h3[normalize-space()]"")
    ),""""),
  IFERROR(""Paragraphs: "" &amp;
    TEXTJOIN(CHAR(10)&amp;CHAR(10), TRUE,
      IMPORTXML(REGEXREPLACE(AS847,""\?.*"",""""),
        ""//article//p[normalize-space()] | //div[contains(@class,'entry-content') or con"&amp;"tains(@class,'post-content') or contains(@class,'single-content') or contains(@class,'content') or contains(@class,'article')]//p[normalize-space()]""
      )
    ),"""")
)
"),"H1: ")</f>
        <v>H1: </v>
      </c>
      <c r="AU847" s="68" t="str">
        <f t="shared" si="5"/>
        <v/>
      </c>
      <c r="AV847" s="68" t="str">
        <f t="shared" si="6"/>
        <v/>
      </c>
      <c r="AW847" s="68" t="str">
        <f t="shared" si="7"/>
        <v/>
      </c>
      <c r="AX847" s="77"/>
    </row>
    <row r="848">
      <c r="A848" s="68"/>
      <c r="B848" s="68"/>
      <c r="C848" s="69"/>
      <c r="D848" s="68"/>
      <c r="E848" s="68"/>
      <c r="F848" s="68"/>
      <c r="G848" s="68"/>
      <c r="H848" s="68" t="str">
        <f t="shared" si="1"/>
        <v/>
      </c>
      <c r="I848" s="68"/>
      <c r="J848" s="111"/>
      <c r="K848" s="111"/>
      <c r="L848" s="122" t="b">
        <v>0</v>
      </c>
      <c r="M848" s="111"/>
      <c r="N848" s="109" t="b">
        <v>0</v>
      </c>
      <c r="O848" s="111"/>
      <c r="P848" s="109" t="b">
        <v>0</v>
      </c>
      <c r="Q848" s="111"/>
      <c r="R848" s="109" t="b">
        <v>0</v>
      </c>
      <c r="S848" s="111"/>
      <c r="T848" s="111"/>
      <c r="U848" s="111"/>
      <c r="V848" s="111"/>
      <c r="W848" s="111"/>
      <c r="X848" s="111"/>
      <c r="Y848" s="70" t="str">
        <f t="shared" si="8"/>
        <v/>
      </c>
      <c r="Z848" s="111"/>
      <c r="AA848" s="112" t="str">
        <f t="shared" si="2"/>
        <v>Missing Info</v>
      </c>
      <c r="AB848" s="113" t="str">
        <f>LET(
  completed, AA848="Complete",
  approved, AG848="Approved",
  srcVal,   IFERROR(VLOOKUP(D848, Lookup!A:F, 2, FALSE), ""),
  campVal,  IFERROR(VLOOKUP(D848, Lookup!A:F, 3, FALSE), ""),
  medVal,   IFERROR(VLOOKUP(D848, Lookup!A:F, 4, FALSE), ""),
  contVal,  IFERROR(VLOOKUP(D848, Lookup!A:F, 5, FALSE), ""),
  placeVal, IFERROR(VLOOKUP(D848, Lookup!A:F, 6, FALSE), ""),
  baseURL, AS848 &amp; "?",
  utm_source,   Lookup!$B$4 &amp; srcVal,
  utm_campaign, Lookup!$C$4 &amp; campVal,
  utm_medium,   Lookup!$D$4 &amp; medVal,
  utm_content,  Lookup!$E$4 &amp; contVal,
  utm_place,    Lookup!$F$4 &amp; placeVal,
  extras, "&amp;utm_term=" &amp; Y848 &amp; "&amp;adCreative=" &amp; AW848 &amp; "&amp;suggestedTerms=" &amp; AU848,
  IF(
    NOT(completed),
    "Missing Info",
    IF(
      NOT(approved),
      "Awaiting Approval",
      baseURL &amp; utm_source &amp; utm_campaign &amp; utm_medium &amp; utm_content &amp; utm_place &amp; extras
    )
  )
)</f>
        <v>Missing Info</v>
      </c>
      <c r="AC848" s="72" t="str">
        <f t="shared" si="3"/>
        <v/>
      </c>
      <c r="AD848" s="68"/>
      <c r="AE848" s="106"/>
      <c r="AF848" s="114" t="str">
        <f t="shared" si="4"/>
        <v/>
      </c>
      <c r="AG848" s="76"/>
      <c r="AH848" s="111"/>
      <c r="AI848" s="115"/>
      <c r="AJ848" s="68"/>
      <c r="AK848" s="124" t="str">
        <f>IFERROR(__xludf.DUMMYFUNCTION("iferror(split(AJ848,""|""),"""")"),"")</f>
        <v/>
      </c>
      <c r="AL848" s="111"/>
      <c r="AM848" s="111"/>
      <c r="AN848" s="118" t="str">
        <f>IFERROR(__xludf.DUMMYFUNCTION("if(J848="""","""",GOOGLETRANSLATE(J848,""auto"",""en""))"),"")</f>
        <v/>
      </c>
      <c r="AO848" s="111" t="str">
        <f>IFERROR(__xludf.DUMMYFUNCTION("if(K848="""","""",GOOGLETRANSLATE(K848,""auto"",""en""))"),"")</f>
        <v/>
      </c>
      <c r="AP848" s="111" t="str">
        <f>IFERROR(__xludf.DUMMYFUNCTION("if(M848="""","""",GOOGLETRANSLATE(M848,""auto"",""en""))"),"")</f>
        <v/>
      </c>
      <c r="AQ848" s="111" t="str">
        <f>IFERROR(__xludf.DUMMYFUNCTION("if(O848="""","""",GOOGLETRANSLATE(O848,""auto"",""en""))"),"")</f>
        <v/>
      </c>
      <c r="AR848" s="111" t="str">
        <f>IFERROR(__xludf.DUMMYFUNCTION("if(Q848="""","""",GOOGLETRANSLATE(Q848,""auto"",""en""))"),"")</f>
        <v/>
      </c>
      <c r="AS848" s="68" t="str">
        <f>IFERROR(__xludf.DUMMYFUNCTION("REGEXREPLACE(E848, ""\?.*"", """")
"),"")</f>
        <v/>
      </c>
      <c r="AT848" s="120" t="str">
        <f>IFERROR(__xludf.DUMMYFUNCTION("TEXTJOIN(CHAR(10)&amp;CHAR(10), TRUE,
  ""H1: "" &amp;
    IFERROR(INDEX(IMPORTXML(REGEXREPLACE(AS848,""\?.*"",""""),""//h1[1]""),1),""""),
  IFERROR(""H2/H3: "" &amp;
    TEXTJOIN(CHAR(10), TRUE,
      IMPORTXML(REGEXREPLACE(AS848,""\?.*"",""""),""//h2[normalize-spa"&amp;"ce()] | //h3[normalize-space()]"")
    ),""""),
  IFERROR(""Paragraphs: "" &amp;
    TEXTJOIN(CHAR(10)&amp;CHAR(10), TRUE,
      IMPORTXML(REGEXREPLACE(AS848,""\?.*"",""""),
        ""//article//p[normalize-space()] | //div[contains(@class,'entry-content') or con"&amp;"tains(@class,'post-content') or contains(@class,'single-content') or contains(@class,'content') or contains(@class,'article')]//p[normalize-space()]""
      )
    ),"""")
)
"),"H1: ")</f>
        <v>H1: </v>
      </c>
      <c r="AU848" s="68" t="str">
        <f t="shared" si="5"/>
        <v/>
      </c>
      <c r="AV848" s="68" t="str">
        <f t="shared" si="6"/>
        <v/>
      </c>
      <c r="AW848" s="68" t="str">
        <f t="shared" si="7"/>
        <v/>
      </c>
      <c r="AX848" s="77"/>
    </row>
    <row r="849">
      <c r="A849" s="68"/>
      <c r="B849" s="68"/>
      <c r="C849" s="69"/>
      <c r="D849" s="68"/>
      <c r="E849" s="68"/>
      <c r="F849" s="68"/>
      <c r="G849" s="68"/>
      <c r="H849" s="68" t="str">
        <f t="shared" si="1"/>
        <v/>
      </c>
      <c r="I849" s="68"/>
      <c r="J849" s="111"/>
      <c r="K849" s="111"/>
      <c r="L849" s="122" t="b">
        <v>0</v>
      </c>
      <c r="M849" s="111"/>
      <c r="N849" s="109" t="b">
        <v>0</v>
      </c>
      <c r="O849" s="111"/>
      <c r="P849" s="109" t="b">
        <v>0</v>
      </c>
      <c r="Q849" s="111"/>
      <c r="R849" s="109" t="b">
        <v>0</v>
      </c>
      <c r="S849" s="111"/>
      <c r="T849" s="111"/>
      <c r="U849" s="111"/>
      <c r="V849" s="111"/>
      <c r="W849" s="111"/>
      <c r="X849" s="111"/>
      <c r="Y849" s="70" t="str">
        <f t="shared" si="8"/>
        <v/>
      </c>
      <c r="Z849" s="111"/>
      <c r="AA849" s="112" t="str">
        <f t="shared" si="2"/>
        <v>Missing Info</v>
      </c>
      <c r="AB849" s="113" t="str">
        <f>LET(
  completed, AA849="Complete",
  approved, AG849="Approved",
  srcVal,   IFERROR(VLOOKUP(D849, Lookup!A:F, 2, FALSE), ""),
  campVal,  IFERROR(VLOOKUP(D849, Lookup!A:F, 3, FALSE), ""),
  medVal,   IFERROR(VLOOKUP(D849, Lookup!A:F, 4, FALSE), ""),
  contVal,  IFERROR(VLOOKUP(D849, Lookup!A:F, 5, FALSE), ""),
  placeVal, IFERROR(VLOOKUP(D849, Lookup!A:F, 6, FALSE), ""),
  baseURL, AS849 &amp; "?",
  utm_source,   Lookup!$B$4 &amp; srcVal,
  utm_campaign, Lookup!$C$4 &amp; campVal,
  utm_medium,   Lookup!$D$4 &amp; medVal,
  utm_content,  Lookup!$E$4 &amp; contVal,
  utm_place,    Lookup!$F$4 &amp; placeVal,
  extras, "&amp;utm_term=" &amp; Y849 &amp; "&amp;adCreative=" &amp; AW849 &amp; "&amp;suggestedTerms=" &amp; AU849,
  IF(
    NOT(completed),
    "Missing Info",
    IF(
      NOT(approved),
      "Awaiting Approval",
      baseURL &amp; utm_source &amp; utm_campaign &amp; utm_medium &amp; utm_content &amp; utm_place &amp; extras
    )
  )
)</f>
        <v>Missing Info</v>
      </c>
      <c r="AC849" s="72" t="str">
        <f t="shared" si="3"/>
        <v/>
      </c>
      <c r="AD849" s="68"/>
      <c r="AE849" s="106"/>
      <c r="AF849" s="114" t="str">
        <f t="shared" si="4"/>
        <v/>
      </c>
      <c r="AG849" s="76"/>
      <c r="AH849" s="111"/>
      <c r="AI849" s="115"/>
      <c r="AJ849" s="68"/>
      <c r="AK849" s="124" t="str">
        <f>IFERROR(__xludf.DUMMYFUNCTION("iferror(split(AJ849,""|""),"""")"),"")</f>
        <v/>
      </c>
      <c r="AL849" s="111"/>
      <c r="AM849" s="111"/>
      <c r="AN849" s="118" t="str">
        <f>IFERROR(__xludf.DUMMYFUNCTION("if(J849="""","""",GOOGLETRANSLATE(J849,""auto"",""en""))"),"")</f>
        <v/>
      </c>
      <c r="AO849" s="111" t="str">
        <f>IFERROR(__xludf.DUMMYFUNCTION("if(K849="""","""",GOOGLETRANSLATE(K849,""auto"",""en""))"),"")</f>
        <v/>
      </c>
      <c r="AP849" s="111" t="str">
        <f>IFERROR(__xludf.DUMMYFUNCTION("if(M849="""","""",GOOGLETRANSLATE(M849,""auto"",""en""))"),"")</f>
        <v/>
      </c>
      <c r="AQ849" s="111" t="str">
        <f>IFERROR(__xludf.DUMMYFUNCTION("if(O849="""","""",GOOGLETRANSLATE(O849,""auto"",""en""))"),"")</f>
        <v/>
      </c>
      <c r="AR849" s="111" t="str">
        <f>IFERROR(__xludf.DUMMYFUNCTION("if(Q849="""","""",GOOGLETRANSLATE(Q849,""auto"",""en""))"),"")</f>
        <v/>
      </c>
      <c r="AS849" s="68" t="str">
        <f>IFERROR(__xludf.DUMMYFUNCTION("REGEXREPLACE(E849, ""\?.*"", """")
"),"")</f>
        <v/>
      </c>
      <c r="AT849" s="120" t="str">
        <f>IFERROR(__xludf.DUMMYFUNCTION("TEXTJOIN(CHAR(10)&amp;CHAR(10), TRUE,
  ""H1: "" &amp;
    IFERROR(INDEX(IMPORTXML(REGEXREPLACE(AS849,""\?.*"",""""),""//h1[1]""),1),""""),
  IFERROR(""H2/H3: "" &amp;
    TEXTJOIN(CHAR(10), TRUE,
      IMPORTXML(REGEXREPLACE(AS849,""\?.*"",""""),""//h2[normalize-spa"&amp;"ce()] | //h3[normalize-space()]"")
    ),""""),
  IFERROR(""Paragraphs: "" &amp;
    TEXTJOIN(CHAR(10)&amp;CHAR(10), TRUE,
      IMPORTXML(REGEXREPLACE(AS849,""\?.*"",""""),
        ""//article//p[normalize-space()] | //div[contains(@class,'entry-content') or con"&amp;"tains(@class,'post-content') or contains(@class,'single-content') or contains(@class,'content') or contains(@class,'article')]//p[normalize-space()]""
      )
    ),"""")
)
"),"H1: ")</f>
        <v>H1: </v>
      </c>
      <c r="AU849" s="68" t="str">
        <f t="shared" si="5"/>
        <v/>
      </c>
      <c r="AV849" s="68" t="str">
        <f t="shared" si="6"/>
        <v/>
      </c>
      <c r="AW849" s="68" t="str">
        <f t="shared" si="7"/>
        <v/>
      </c>
      <c r="AX849" s="77"/>
    </row>
    <row r="850">
      <c r="A850" s="68"/>
      <c r="B850" s="68"/>
      <c r="C850" s="69"/>
      <c r="D850" s="68"/>
      <c r="E850" s="68"/>
      <c r="F850" s="68"/>
      <c r="G850" s="68"/>
      <c r="H850" s="68" t="str">
        <f t="shared" si="1"/>
        <v/>
      </c>
      <c r="I850" s="68"/>
      <c r="J850" s="111"/>
      <c r="K850" s="111"/>
      <c r="L850" s="122" t="b">
        <v>0</v>
      </c>
      <c r="M850" s="111"/>
      <c r="N850" s="109" t="b">
        <v>0</v>
      </c>
      <c r="O850" s="111"/>
      <c r="P850" s="109" t="b">
        <v>0</v>
      </c>
      <c r="Q850" s="111"/>
      <c r="R850" s="109" t="b">
        <v>0</v>
      </c>
      <c r="S850" s="111"/>
      <c r="T850" s="111"/>
      <c r="U850" s="111"/>
      <c r="V850" s="111"/>
      <c r="W850" s="111"/>
      <c r="X850" s="111"/>
      <c r="Y850" s="70" t="str">
        <f t="shared" si="8"/>
        <v/>
      </c>
      <c r="Z850" s="111"/>
      <c r="AA850" s="112" t="str">
        <f t="shared" si="2"/>
        <v>Missing Info</v>
      </c>
      <c r="AB850" s="113" t="str">
        <f>LET(
  completed, AA850="Complete",
  approved, AG850="Approved",
  srcVal,   IFERROR(VLOOKUP(D850, Lookup!A:F, 2, FALSE), ""),
  campVal,  IFERROR(VLOOKUP(D850, Lookup!A:F, 3, FALSE), ""),
  medVal,   IFERROR(VLOOKUP(D850, Lookup!A:F, 4, FALSE), ""),
  contVal,  IFERROR(VLOOKUP(D850, Lookup!A:F, 5, FALSE), ""),
  placeVal, IFERROR(VLOOKUP(D850, Lookup!A:F, 6, FALSE), ""),
  baseURL, AS850 &amp; "?",
  utm_source,   Lookup!$B$4 &amp; srcVal,
  utm_campaign, Lookup!$C$4 &amp; campVal,
  utm_medium,   Lookup!$D$4 &amp; medVal,
  utm_content,  Lookup!$E$4 &amp; contVal,
  utm_place,    Lookup!$F$4 &amp; placeVal,
  extras, "&amp;utm_term=" &amp; Y850 &amp; "&amp;adCreative=" &amp; AW850 &amp; "&amp;suggestedTerms=" &amp; AU850,
  IF(
    NOT(completed),
    "Missing Info",
    IF(
      NOT(approved),
      "Awaiting Approval",
      baseURL &amp; utm_source &amp; utm_campaign &amp; utm_medium &amp; utm_content &amp; utm_place &amp; extras
    )
  )
)</f>
        <v>Missing Info</v>
      </c>
      <c r="AC850" s="72" t="str">
        <f t="shared" si="3"/>
        <v/>
      </c>
      <c r="AD850" s="68"/>
      <c r="AE850" s="106"/>
      <c r="AF850" s="114" t="str">
        <f t="shared" si="4"/>
        <v/>
      </c>
      <c r="AG850" s="76"/>
      <c r="AH850" s="111"/>
      <c r="AI850" s="115"/>
      <c r="AJ850" s="68"/>
      <c r="AK850" s="124" t="str">
        <f>IFERROR(__xludf.DUMMYFUNCTION("iferror(split(AJ850,""|""),"""")"),"")</f>
        <v/>
      </c>
      <c r="AL850" s="111"/>
      <c r="AM850" s="111"/>
      <c r="AN850" s="118" t="str">
        <f>IFERROR(__xludf.DUMMYFUNCTION("if(J850="""","""",GOOGLETRANSLATE(J850,""auto"",""en""))"),"")</f>
        <v/>
      </c>
      <c r="AO850" s="111" t="str">
        <f>IFERROR(__xludf.DUMMYFUNCTION("if(K850="""","""",GOOGLETRANSLATE(K850,""auto"",""en""))"),"")</f>
        <v/>
      </c>
      <c r="AP850" s="111" t="str">
        <f>IFERROR(__xludf.DUMMYFUNCTION("if(M850="""","""",GOOGLETRANSLATE(M850,""auto"",""en""))"),"")</f>
        <v/>
      </c>
      <c r="AQ850" s="111" t="str">
        <f>IFERROR(__xludf.DUMMYFUNCTION("if(O850="""","""",GOOGLETRANSLATE(O850,""auto"",""en""))"),"")</f>
        <v/>
      </c>
      <c r="AR850" s="111" t="str">
        <f>IFERROR(__xludf.DUMMYFUNCTION("if(Q850="""","""",GOOGLETRANSLATE(Q850,""auto"",""en""))"),"")</f>
        <v/>
      </c>
      <c r="AS850" s="68" t="str">
        <f>IFERROR(__xludf.DUMMYFUNCTION("REGEXREPLACE(E850, ""\?.*"", """")
"),"")</f>
        <v/>
      </c>
      <c r="AT850" s="120" t="str">
        <f>IFERROR(__xludf.DUMMYFUNCTION("TEXTJOIN(CHAR(10)&amp;CHAR(10), TRUE,
  ""H1: "" &amp;
    IFERROR(INDEX(IMPORTXML(REGEXREPLACE(AS850,""\?.*"",""""),""//h1[1]""),1),""""),
  IFERROR(""H2/H3: "" &amp;
    TEXTJOIN(CHAR(10), TRUE,
      IMPORTXML(REGEXREPLACE(AS850,""\?.*"",""""),""//h2[normalize-spa"&amp;"ce()] | //h3[normalize-space()]"")
    ),""""),
  IFERROR(""Paragraphs: "" &amp;
    TEXTJOIN(CHAR(10)&amp;CHAR(10), TRUE,
      IMPORTXML(REGEXREPLACE(AS850,""\?.*"",""""),
        ""//article//p[normalize-space()] | //div[contains(@class,'entry-content') or con"&amp;"tains(@class,'post-content') or contains(@class,'single-content') or contains(@class,'content') or contains(@class,'article')]//p[normalize-space()]""
      )
    ),"""")
)
"),"H1: ")</f>
        <v>H1: </v>
      </c>
      <c r="AU850" s="68" t="str">
        <f t="shared" si="5"/>
        <v/>
      </c>
      <c r="AV850" s="68" t="str">
        <f t="shared" si="6"/>
        <v/>
      </c>
      <c r="AW850" s="68" t="str">
        <f t="shared" si="7"/>
        <v/>
      </c>
      <c r="AX850" s="77"/>
    </row>
    <row r="851">
      <c r="A851" s="68"/>
      <c r="B851" s="68"/>
      <c r="C851" s="69"/>
      <c r="D851" s="68"/>
      <c r="E851" s="68"/>
      <c r="F851" s="68"/>
      <c r="G851" s="68"/>
      <c r="H851" s="68" t="str">
        <f t="shared" si="1"/>
        <v/>
      </c>
      <c r="I851" s="68"/>
      <c r="J851" s="111"/>
      <c r="K851" s="111"/>
      <c r="L851" s="122" t="b">
        <v>0</v>
      </c>
      <c r="M851" s="111"/>
      <c r="N851" s="109" t="b">
        <v>0</v>
      </c>
      <c r="O851" s="111"/>
      <c r="P851" s="109" t="b">
        <v>0</v>
      </c>
      <c r="Q851" s="111"/>
      <c r="R851" s="109" t="b">
        <v>0</v>
      </c>
      <c r="S851" s="111"/>
      <c r="T851" s="111"/>
      <c r="U851" s="111"/>
      <c r="V851" s="111"/>
      <c r="W851" s="111"/>
      <c r="X851" s="111"/>
      <c r="Y851" s="70" t="str">
        <f t="shared" si="8"/>
        <v/>
      </c>
      <c r="Z851" s="111"/>
      <c r="AA851" s="112" t="str">
        <f t="shared" si="2"/>
        <v>Missing Info</v>
      </c>
      <c r="AB851" s="113" t="str">
        <f>LET(
  completed, AA851="Complete",
  approved, AG851="Approved",
  srcVal,   IFERROR(VLOOKUP(D851, Lookup!A:F, 2, FALSE), ""),
  campVal,  IFERROR(VLOOKUP(D851, Lookup!A:F, 3, FALSE), ""),
  medVal,   IFERROR(VLOOKUP(D851, Lookup!A:F, 4, FALSE), ""),
  contVal,  IFERROR(VLOOKUP(D851, Lookup!A:F, 5, FALSE), ""),
  placeVal, IFERROR(VLOOKUP(D851, Lookup!A:F, 6, FALSE), ""),
  baseURL, AS851 &amp; "?",
  utm_source,   Lookup!$B$4 &amp; srcVal,
  utm_campaign, Lookup!$C$4 &amp; campVal,
  utm_medium,   Lookup!$D$4 &amp; medVal,
  utm_content,  Lookup!$E$4 &amp; contVal,
  utm_place,    Lookup!$F$4 &amp; placeVal,
  extras, "&amp;utm_term=" &amp; Y851 &amp; "&amp;adCreative=" &amp; AW851 &amp; "&amp;suggestedTerms=" &amp; AU851,
  IF(
    NOT(completed),
    "Missing Info",
    IF(
      NOT(approved),
      "Awaiting Approval",
      baseURL &amp; utm_source &amp; utm_campaign &amp; utm_medium &amp; utm_content &amp; utm_place &amp; extras
    )
  )
)</f>
        <v>Missing Info</v>
      </c>
      <c r="AC851" s="72" t="str">
        <f t="shared" si="3"/>
        <v/>
      </c>
      <c r="AD851" s="68"/>
      <c r="AE851" s="106"/>
      <c r="AF851" s="114" t="str">
        <f t="shared" si="4"/>
        <v/>
      </c>
      <c r="AG851" s="76"/>
      <c r="AH851" s="111"/>
      <c r="AI851" s="115"/>
      <c r="AJ851" s="68"/>
      <c r="AK851" s="124" t="str">
        <f>IFERROR(__xludf.DUMMYFUNCTION("iferror(split(AJ851,""|""),"""")"),"")</f>
        <v/>
      </c>
      <c r="AL851" s="111"/>
      <c r="AM851" s="111"/>
      <c r="AN851" s="118" t="str">
        <f>IFERROR(__xludf.DUMMYFUNCTION("if(J851="""","""",GOOGLETRANSLATE(J851,""auto"",""en""))"),"")</f>
        <v/>
      </c>
      <c r="AO851" s="111" t="str">
        <f>IFERROR(__xludf.DUMMYFUNCTION("if(K851="""","""",GOOGLETRANSLATE(K851,""auto"",""en""))"),"")</f>
        <v/>
      </c>
      <c r="AP851" s="111" t="str">
        <f>IFERROR(__xludf.DUMMYFUNCTION("if(M851="""","""",GOOGLETRANSLATE(M851,""auto"",""en""))"),"")</f>
        <v/>
      </c>
      <c r="AQ851" s="111" t="str">
        <f>IFERROR(__xludf.DUMMYFUNCTION("if(O851="""","""",GOOGLETRANSLATE(O851,""auto"",""en""))"),"")</f>
        <v/>
      </c>
      <c r="AR851" s="111" t="str">
        <f>IFERROR(__xludf.DUMMYFUNCTION("if(Q851="""","""",GOOGLETRANSLATE(Q851,""auto"",""en""))"),"")</f>
        <v/>
      </c>
      <c r="AS851" s="68" t="str">
        <f>IFERROR(__xludf.DUMMYFUNCTION("REGEXREPLACE(E851, ""\?.*"", """")
"),"")</f>
        <v/>
      </c>
      <c r="AT851" s="120" t="str">
        <f>IFERROR(__xludf.DUMMYFUNCTION("TEXTJOIN(CHAR(10)&amp;CHAR(10), TRUE,
  ""H1: "" &amp;
    IFERROR(INDEX(IMPORTXML(REGEXREPLACE(AS851,""\?.*"",""""),""//h1[1]""),1),""""),
  IFERROR(""H2/H3: "" &amp;
    TEXTJOIN(CHAR(10), TRUE,
      IMPORTXML(REGEXREPLACE(AS851,""\?.*"",""""),""//h2[normalize-spa"&amp;"ce()] | //h3[normalize-space()]"")
    ),""""),
  IFERROR(""Paragraphs: "" &amp;
    TEXTJOIN(CHAR(10)&amp;CHAR(10), TRUE,
      IMPORTXML(REGEXREPLACE(AS851,""\?.*"",""""),
        ""//article//p[normalize-space()] | //div[contains(@class,'entry-content') or con"&amp;"tains(@class,'post-content') or contains(@class,'single-content') or contains(@class,'content') or contains(@class,'article')]//p[normalize-space()]""
      )
    ),"""")
)
"),"H1: ")</f>
        <v>H1: </v>
      </c>
      <c r="AU851" s="68" t="str">
        <f t="shared" si="5"/>
        <v/>
      </c>
      <c r="AV851" s="68" t="str">
        <f t="shared" si="6"/>
        <v/>
      </c>
      <c r="AW851" s="68" t="str">
        <f t="shared" si="7"/>
        <v/>
      </c>
      <c r="AX851" s="77"/>
    </row>
    <row r="852">
      <c r="A852" s="68"/>
      <c r="B852" s="68"/>
      <c r="C852" s="69"/>
      <c r="D852" s="68"/>
      <c r="E852" s="68"/>
      <c r="F852" s="68"/>
      <c r="G852" s="68"/>
      <c r="H852" s="68" t="str">
        <f t="shared" si="1"/>
        <v/>
      </c>
      <c r="I852" s="68"/>
      <c r="J852" s="111"/>
      <c r="K852" s="111"/>
      <c r="L852" s="122" t="b">
        <v>0</v>
      </c>
      <c r="M852" s="111"/>
      <c r="N852" s="109" t="b">
        <v>0</v>
      </c>
      <c r="O852" s="111"/>
      <c r="P852" s="109" t="b">
        <v>0</v>
      </c>
      <c r="Q852" s="111"/>
      <c r="R852" s="109" t="b">
        <v>0</v>
      </c>
      <c r="S852" s="111"/>
      <c r="T852" s="111"/>
      <c r="U852" s="111"/>
      <c r="V852" s="111"/>
      <c r="W852" s="111"/>
      <c r="X852" s="111"/>
      <c r="Y852" s="70" t="str">
        <f t="shared" si="8"/>
        <v/>
      </c>
      <c r="Z852" s="111"/>
      <c r="AA852" s="112" t="str">
        <f t="shared" si="2"/>
        <v>Missing Info</v>
      </c>
      <c r="AB852" s="113" t="str">
        <f>LET(
  completed, AA852="Complete",
  approved, AG852="Approved",
  srcVal,   IFERROR(VLOOKUP(D852, Lookup!A:F, 2, FALSE), ""),
  campVal,  IFERROR(VLOOKUP(D852, Lookup!A:F, 3, FALSE), ""),
  medVal,   IFERROR(VLOOKUP(D852, Lookup!A:F, 4, FALSE), ""),
  contVal,  IFERROR(VLOOKUP(D852, Lookup!A:F, 5, FALSE), ""),
  placeVal, IFERROR(VLOOKUP(D852, Lookup!A:F, 6, FALSE), ""),
  baseURL, AS852 &amp; "?",
  utm_source,   Lookup!$B$4 &amp; srcVal,
  utm_campaign, Lookup!$C$4 &amp; campVal,
  utm_medium,   Lookup!$D$4 &amp; medVal,
  utm_content,  Lookup!$E$4 &amp; contVal,
  utm_place,    Lookup!$F$4 &amp; placeVal,
  extras, "&amp;utm_term=" &amp; Y852 &amp; "&amp;adCreative=" &amp; AW852 &amp; "&amp;suggestedTerms=" &amp; AU852,
  IF(
    NOT(completed),
    "Missing Info",
    IF(
      NOT(approved),
      "Awaiting Approval",
      baseURL &amp; utm_source &amp; utm_campaign &amp; utm_medium &amp; utm_content &amp; utm_place &amp; extras
    )
  )
)</f>
        <v>Missing Info</v>
      </c>
      <c r="AC852" s="72" t="str">
        <f t="shared" si="3"/>
        <v/>
      </c>
      <c r="AD852" s="68"/>
      <c r="AE852" s="106"/>
      <c r="AF852" s="114" t="str">
        <f t="shared" si="4"/>
        <v/>
      </c>
      <c r="AG852" s="76"/>
      <c r="AH852" s="111"/>
      <c r="AI852" s="115"/>
      <c r="AJ852" s="68"/>
      <c r="AK852" s="124" t="str">
        <f>IFERROR(__xludf.DUMMYFUNCTION("iferror(split(AJ852,""|""),"""")"),"")</f>
        <v/>
      </c>
      <c r="AL852" s="111"/>
      <c r="AM852" s="111"/>
      <c r="AN852" s="118" t="str">
        <f>IFERROR(__xludf.DUMMYFUNCTION("if(J852="""","""",GOOGLETRANSLATE(J852,""auto"",""en""))"),"")</f>
        <v/>
      </c>
      <c r="AO852" s="111" t="str">
        <f>IFERROR(__xludf.DUMMYFUNCTION("if(K852="""","""",GOOGLETRANSLATE(K852,""auto"",""en""))"),"")</f>
        <v/>
      </c>
      <c r="AP852" s="111" t="str">
        <f>IFERROR(__xludf.DUMMYFUNCTION("if(M852="""","""",GOOGLETRANSLATE(M852,""auto"",""en""))"),"")</f>
        <v/>
      </c>
      <c r="AQ852" s="111" t="str">
        <f>IFERROR(__xludf.DUMMYFUNCTION("if(O852="""","""",GOOGLETRANSLATE(O852,""auto"",""en""))"),"")</f>
        <v/>
      </c>
      <c r="AR852" s="111" t="str">
        <f>IFERROR(__xludf.DUMMYFUNCTION("if(Q852="""","""",GOOGLETRANSLATE(Q852,""auto"",""en""))"),"")</f>
        <v/>
      </c>
      <c r="AS852" s="68" t="str">
        <f>IFERROR(__xludf.DUMMYFUNCTION("REGEXREPLACE(E852, ""\?.*"", """")
"),"")</f>
        <v/>
      </c>
      <c r="AT852" s="120" t="str">
        <f>IFERROR(__xludf.DUMMYFUNCTION("TEXTJOIN(CHAR(10)&amp;CHAR(10), TRUE,
  ""H1: "" &amp;
    IFERROR(INDEX(IMPORTXML(REGEXREPLACE(AS852,""\?.*"",""""),""//h1[1]""),1),""""),
  IFERROR(""H2/H3: "" &amp;
    TEXTJOIN(CHAR(10), TRUE,
      IMPORTXML(REGEXREPLACE(AS852,""\?.*"",""""),""//h2[normalize-spa"&amp;"ce()] | //h3[normalize-space()]"")
    ),""""),
  IFERROR(""Paragraphs: "" &amp;
    TEXTJOIN(CHAR(10)&amp;CHAR(10), TRUE,
      IMPORTXML(REGEXREPLACE(AS852,""\?.*"",""""),
        ""//article//p[normalize-space()] | //div[contains(@class,'entry-content') or con"&amp;"tains(@class,'post-content') or contains(@class,'single-content') or contains(@class,'content') or contains(@class,'article')]//p[normalize-space()]""
      )
    ),"""")
)
"),"H1: ")</f>
        <v>H1: </v>
      </c>
      <c r="AU852" s="68" t="str">
        <f t="shared" si="5"/>
        <v/>
      </c>
      <c r="AV852" s="68" t="str">
        <f t="shared" si="6"/>
        <v/>
      </c>
      <c r="AW852" s="68" t="str">
        <f t="shared" si="7"/>
        <v/>
      </c>
      <c r="AX852" s="77"/>
    </row>
    <row r="853">
      <c r="A853" s="68"/>
      <c r="B853" s="68"/>
      <c r="C853" s="69"/>
      <c r="D853" s="68"/>
      <c r="E853" s="68"/>
      <c r="F853" s="68"/>
      <c r="G853" s="68"/>
      <c r="H853" s="68" t="str">
        <f t="shared" si="1"/>
        <v/>
      </c>
      <c r="I853" s="68"/>
      <c r="J853" s="111"/>
      <c r="K853" s="111"/>
      <c r="L853" s="122" t="b">
        <v>0</v>
      </c>
      <c r="M853" s="111"/>
      <c r="N853" s="109" t="b">
        <v>0</v>
      </c>
      <c r="O853" s="111"/>
      <c r="P853" s="109" t="b">
        <v>0</v>
      </c>
      <c r="Q853" s="111"/>
      <c r="R853" s="109" t="b">
        <v>0</v>
      </c>
      <c r="S853" s="111"/>
      <c r="T853" s="111"/>
      <c r="U853" s="111"/>
      <c r="V853" s="111"/>
      <c r="W853" s="111"/>
      <c r="X853" s="111"/>
      <c r="Y853" s="70" t="str">
        <f t="shared" si="8"/>
        <v/>
      </c>
      <c r="Z853" s="111"/>
      <c r="AA853" s="112" t="str">
        <f t="shared" si="2"/>
        <v>Missing Info</v>
      </c>
      <c r="AB853" s="113" t="str">
        <f>LET(
  completed, AA853="Complete",
  approved, AG853="Approved",
  srcVal,   IFERROR(VLOOKUP(D853, Lookup!A:F, 2, FALSE), ""),
  campVal,  IFERROR(VLOOKUP(D853, Lookup!A:F, 3, FALSE), ""),
  medVal,   IFERROR(VLOOKUP(D853, Lookup!A:F, 4, FALSE), ""),
  contVal,  IFERROR(VLOOKUP(D853, Lookup!A:F, 5, FALSE), ""),
  placeVal, IFERROR(VLOOKUP(D853, Lookup!A:F, 6, FALSE), ""),
  baseURL, AS853 &amp; "?",
  utm_source,   Lookup!$B$4 &amp; srcVal,
  utm_campaign, Lookup!$C$4 &amp; campVal,
  utm_medium,   Lookup!$D$4 &amp; medVal,
  utm_content,  Lookup!$E$4 &amp; contVal,
  utm_place,    Lookup!$F$4 &amp; placeVal,
  extras, "&amp;utm_term=" &amp; Y853 &amp; "&amp;adCreative=" &amp; AW853 &amp; "&amp;suggestedTerms=" &amp; AU853,
  IF(
    NOT(completed),
    "Missing Info",
    IF(
      NOT(approved),
      "Awaiting Approval",
      baseURL &amp; utm_source &amp; utm_campaign &amp; utm_medium &amp; utm_content &amp; utm_place &amp; extras
    )
  )
)</f>
        <v>Missing Info</v>
      </c>
      <c r="AC853" s="72" t="str">
        <f t="shared" si="3"/>
        <v/>
      </c>
      <c r="AD853" s="68"/>
      <c r="AE853" s="106"/>
      <c r="AF853" s="114" t="str">
        <f t="shared" si="4"/>
        <v/>
      </c>
      <c r="AG853" s="76"/>
      <c r="AH853" s="111"/>
      <c r="AI853" s="115"/>
      <c r="AJ853" s="68"/>
      <c r="AK853" s="124" t="str">
        <f>IFERROR(__xludf.DUMMYFUNCTION("iferror(split(AJ853,""|""),"""")"),"")</f>
        <v/>
      </c>
      <c r="AL853" s="111"/>
      <c r="AM853" s="111"/>
      <c r="AN853" s="118" t="str">
        <f>IFERROR(__xludf.DUMMYFUNCTION("if(J853="""","""",GOOGLETRANSLATE(J853,""auto"",""en""))"),"")</f>
        <v/>
      </c>
      <c r="AO853" s="111" t="str">
        <f>IFERROR(__xludf.DUMMYFUNCTION("if(K853="""","""",GOOGLETRANSLATE(K853,""auto"",""en""))"),"")</f>
        <v/>
      </c>
      <c r="AP853" s="111" t="str">
        <f>IFERROR(__xludf.DUMMYFUNCTION("if(M853="""","""",GOOGLETRANSLATE(M853,""auto"",""en""))"),"")</f>
        <v/>
      </c>
      <c r="AQ853" s="111" t="str">
        <f>IFERROR(__xludf.DUMMYFUNCTION("if(O853="""","""",GOOGLETRANSLATE(O853,""auto"",""en""))"),"")</f>
        <v/>
      </c>
      <c r="AR853" s="111" t="str">
        <f>IFERROR(__xludf.DUMMYFUNCTION("if(Q853="""","""",GOOGLETRANSLATE(Q853,""auto"",""en""))"),"")</f>
        <v/>
      </c>
      <c r="AS853" s="68" t="str">
        <f>IFERROR(__xludf.DUMMYFUNCTION("REGEXREPLACE(E853, ""\?.*"", """")
"),"")</f>
        <v/>
      </c>
      <c r="AT853" s="120" t="str">
        <f>IFERROR(__xludf.DUMMYFUNCTION("TEXTJOIN(CHAR(10)&amp;CHAR(10), TRUE,
  ""H1: "" &amp;
    IFERROR(INDEX(IMPORTXML(REGEXREPLACE(AS853,""\?.*"",""""),""//h1[1]""),1),""""),
  IFERROR(""H2/H3: "" &amp;
    TEXTJOIN(CHAR(10), TRUE,
      IMPORTXML(REGEXREPLACE(AS853,""\?.*"",""""),""//h2[normalize-spa"&amp;"ce()] | //h3[normalize-space()]"")
    ),""""),
  IFERROR(""Paragraphs: "" &amp;
    TEXTJOIN(CHAR(10)&amp;CHAR(10), TRUE,
      IMPORTXML(REGEXREPLACE(AS853,""\?.*"",""""),
        ""//article//p[normalize-space()] | //div[contains(@class,'entry-content') or con"&amp;"tains(@class,'post-content') or contains(@class,'single-content') or contains(@class,'content') or contains(@class,'article')]//p[normalize-space()]""
      )
    ),"""")
)
"),"H1: ")</f>
        <v>H1: </v>
      </c>
      <c r="AU853" s="68" t="str">
        <f t="shared" si="5"/>
        <v/>
      </c>
      <c r="AV853" s="68" t="str">
        <f t="shared" si="6"/>
        <v/>
      </c>
      <c r="AW853" s="68" t="str">
        <f t="shared" si="7"/>
        <v/>
      </c>
      <c r="AX853" s="77"/>
    </row>
    <row r="854">
      <c r="A854" s="68"/>
      <c r="B854" s="68"/>
      <c r="C854" s="69"/>
      <c r="D854" s="68"/>
      <c r="E854" s="68"/>
      <c r="F854" s="68"/>
      <c r="G854" s="68"/>
      <c r="H854" s="68" t="str">
        <f t="shared" si="1"/>
        <v/>
      </c>
      <c r="I854" s="68"/>
      <c r="J854" s="111"/>
      <c r="K854" s="111"/>
      <c r="L854" s="122" t="b">
        <v>0</v>
      </c>
      <c r="M854" s="111"/>
      <c r="N854" s="109" t="b">
        <v>0</v>
      </c>
      <c r="O854" s="111"/>
      <c r="P854" s="109" t="b">
        <v>0</v>
      </c>
      <c r="Q854" s="111"/>
      <c r="R854" s="109" t="b">
        <v>0</v>
      </c>
      <c r="S854" s="111"/>
      <c r="T854" s="111"/>
      <c r="U854" s="111"/>
      <c r="V854" s="111"/>
      <c r="W854" s="111"/>
      <c r="X854" s="111"/>
      <c r="Y854" s="70" t="str">
        <f t="shared" si="8"/>
        <v/>
      </c>
      <c r="Z854" s="111"/>
      <c r="AA854" s="112" t="str">
        <f t="shared" si="2"/>
        <v>Missing Info</v>
      </c>
      <c r="AB854" s="113" t="str">
        <f>LET(
  completed, AA854="Complete",
  approved, AG854="Approved",
  srcVal,   IFERROR(VLOOKUP(D854, Lookup!A:F, 2, FALSE), ""),
  campVal,  IFERROR(VLOOKUP(D854, Lookup!A:F, 3, FALSE), ""),
  medVal,   IFERROR(VLOOKUP(D854, Lookup!A:F, 4, FALSE), ""),
  contVal,  IFERROR(VLOOKUP(D854, Lookup!A:F, 5, FALSE), ""),
  placeVal, IFERROR(VLOOKUP(D854, Lookup!A:F, 6, FALSE), ""),
  baseURL, AS854 &amp; "?",
  utm_source,   Lookup!$B$4 &amp; srcVal,
  utm_campaign, Lookup!$C$4 &amp; campVal,
  utm_medium,   Lookup!$D$4 &amp; medVal,
  utm_content,  Lookup!$E$4 &amp; contVal,
  utm_place,    Lookup!$F$4 &amp; placeVal,
  extras, "&amp;utm_term=" &amp; Y854 &amp; "&amp;adCreative=" &amp; AW854 &amp; "&amp;suggestedTerms=" &amp; AU854,
  IF(
    NOT(completed),
    "Missing Info",
    IF(
      NOT(approved),
      "Awaiting Approval",
      baseURL &amp; utm_source &amp; utm_campaign &amp; utm_medium &amp; utm_content &amp; utm_place &amp; extras
    )
  )
)</f>
        <v>Missing Info</v>
      </c>
      <c r="AC854" s="72" t="str">
        <f t="shared" si="3"/>
        <v/>
      </c>
      <c r="AD854" s="68"/>
      <c r="AE854" s="106"/>
      <c r="AF854" s="114" t="str">
        <f t="shared" si="4"/>
        <v/>
      </c>
      <c r="AG854" s="76"/>
      <c r="AH854" s="111"/>
      <c r="AI854" s="115"/>
      <c r="AJ854" s="68"/>
      <c r="AK854" s="124" t="str">
        <f>IFERROR(__xludf.DUMMYFUNCTION("iferror(split(AJ854,""|""),"""")"),"")</f>
        <v/>
      </c>
      <c r="AL854" s="111"/>
      <c r="AM854" s="111"/>
      <c r="AN854" s="118" t="str">
        <f>IFERROR(__xludf.DUMMYFUNCTION("if(J854="""","""",GOOGLETRANSLATE(J854,""auto"",""en""))"),"")</f>
        <v/>
      </c>
      <c r="AO854" s="111" t="str">
        <f>IFERROR(__xludf.DUMMYFUNCTION("if(K854="""","""",GOOGLETRANSLATE(K854,""auto"",""en""))"),"")</f>
        <v/>
      </c>
      <c r="AP854" s="111" t="str">
        <f>IFERROR(__xludf.DUMMYFUNCTION("if(M854="""","""",GOOGLETRANSLATE(M854,""auto"",""en""))"),"")</f>
        <v/>
      </c>
      <c r="AQ854" s="111" t="str">
        <f>IFERROR(__xludf.DUMMYFUNCTION("if(O854="""","""",GOOGLETRANSLATE(O854,""auto"",""en""))"),"")</f>
        <v/>
      </c>
      <c r="AR854" s="111" t="str">
        <f>IFERROR(__xludf.DUMMYFUNCTION("if(Q854="""","""",GOOGLETRANSLATE(Q854,""auto"",""en""))"),"")</f>
        <v/>
      </c>
      <c r="AS854" s="68" t="str">
        <f>IFERROR(__xludf.DUMMYFUNCTION("REGEXREPLACE(E854, ""\?.*"", """")
"),"")</f>
        <v/>
      </c>
      <c r="AT854" s="120" t="str">
        <f>IFERROR(__xludf.DUMMYFUNCTION("TEXTJOIN(CHAR(10)&amp;CHAR(10), TRUE,
  ""H1: "" &amp;
    IFERROR(INDEX(IMPORTXML(REGEXREPLACE(AS854,""\?.*"",""""),""//h1[1]""),1),""""),
  IFERROR(""H2/H3: "" &amp;
    TEXTJOIN(CHAR(10), TRUE,
      IMPORTXML(REGEXREPLACE(AS854,""\?.*"",""""),""//h2[normalize-spa"&amp;"ce()] | //h3[normalize-space()]"")
    ),""""),
  IFERROR(""Paragraphs: "" &amp;
    TEXTJOIN(CHAR(10)&amp;CHAR(10), TRUE,
      IMPORTXML(REGEXREPLACE(AS854,""\?.*"",""""),
        ""//article//p[normalize-space()] | //div[contains(@class,'entry-content') or con"&amp;"tains(@class,'post-content') or contains(@class,'single-content') or contains(@class,'content') or contains(@class,'article')]//p[normalize-space()]""
      )
    ),"""")
)
"),"H1: ")</f>
        <v>H1: </v>
      </c>
      <c r="AU854" s="68" t="str">
        <f t="shared" si="5"/>
        <v/>
      </c>
      <c r="AV854" s="68" t="str">
        <f t="shared" si="6"/>
        <v/>
      </c>
      <c r="AW854" s="68" t="str">
        <f t="shared" si="7"/>
        <v/>
      </c>
      <c r="AX854" s="77"/>
    </row>
    <row r="855">
      <c r="A855" s="68"/>
      <c r="B855" s="68"/>
      <c r="C855" s="69"/>
      <c r="D855" s="68"/>
      <c r="E855" s="68"/>
      <c r="F855" s="68"/>
      <c r="G855" s="68"/>
      <c r="H855" s="68" t="str">
        <f t="shared" si="1"/>
        <v/>
      </c>
      <c r="I855" s="68"/>
      <c r="J855" s="111"/>
      <c r="K855" s="111"/>
      <c r="L855" s="122" t="b">
        <v>0</v>
      </c>
      <c r="M855" s="111"/>
      <c r="N855" s="109" t="b">
        <v>0</v>
      </c>
      <c r="O855" s="111"/>
      <c r="P855" s="109" t="b">
        <v>0</v>
      </c>
      <c r="Q855" s="111"/>
      <c r="R855" s="109" t="b">
        <v>0</v>
      </c>
      <c r="S855" s="111"/>
      <c r="T855" s="111"/>
      <c r="U855" s="111"/>
      <c r="V855" s="111"/>
      <c r="W855" s="111"/>
      <c r="X855" s="111"/>
      <c r="Y855" s="70" t="str">
        <f t="shared" si="8"/>
        <v/>
      </c>
      <c r="Z855" s="111"/>
      <c r="AA855" s="112" t="str">
        <f t="shared" si="2"/>
        <v>Missing Info</v>
      </c>
      <c r="AB855" s="113" t="str">
        <f>LET(
  completed, AA855="Complete",
  approved, AG855="Approved",
  srcVal,   IFERROR(VLOOKUP(D855, Lookup!A:F, 2, FALSE), ""),
  campVal,  IFERROR(VLOOKUP(D855, Lookup!A:F, 3, FALSE), ""),
  medVal,   IFERROR(VLOOKUP(D855, Lookup!A:F, 4, FALSE), ""),
  contVal,  IFERROR(VLOOKUP(D855, Lookup!A:F, 5, FALSE), ""),
  placeVal, IFERROR(VLOOKUP(D855, Lookup!A:F, 6, FALSE), ""),
  baseURL, AS855 &amp; "?",
  utm_source,   Lookup!$B$4 &amp; srcVal,
  utm_campaign, Lookup!$C$4 &amp; campVal,
  utm_medium,   Lookup!$D$4 &amp; medVal,
  utm_content,  Lookup!$E$4 &amp; contVal,
  utm_place,    Lookup!$F$4 &amp; placeVal,
  extras, "&amp;utm_term=" &amp; Y855 &amp; "&amp;adCreative=" &amp; AW855 &amp; "&amp;suggestedTerms=" &amp; AU855,
  IF(
    NOT(completed),
    "Missing Info",
    IF(
      NOT(approved),
      "Awaiting Approval",
      baseURL &amp; utm_source &amp; utm_campaign &amp; utm_medium &amp; utm_content &amp; utm_place &amp; extras
    )
  )
)</f>
        <v>Missing Info</v>
      </c>
      <c r="AC855" s="72" t="str">
        <f t="shared" si="3"/>
        <v/>
      </c>
      <c r="AD855" s="68"/>
      <c r="AE855" s="106"/>
      <c r="AF855" s="114" t="str">
        <f t="shared" si="4"/>
        <v/>
      </c>
      <c r="AG855" s="76"/>
      <c r="AH855" s="111"/>
      <c r="AI855" s="115"/>
      <c r="AJ855" s="68"/>
      <c r="AK855" s="124" t="str">
        <f>IFERROR(__xludf.DUMMYFUNCTION("iferror(split(AJ855,""|""),"""")"),"")</f>
        <v/>
      </c>
      <c r="AL855" s="111"/>
      <c r="AM855" s="111"/>
      <c r="AN855" s="118" t="str">
        <f>IFERROR(__xludf.DUMMYFUNCTION("if(J855="""","""",GOOGLETRANSLATE(J855,""auto"",""en""))"),"")</f>
        <v/>
      </c>
      <c r="AO855" s="111" t="str">
        <f>IFERROR(__xludf.DUMMYFUNCTION("if(K855="""","""",GOOGLETRANSLATE(K855,""auto"",""en""))"),"")</f>
        <v/>
      </c>
      <c r="AP855" s="111" t="str">
        <f>IFERROR(__xludf.DUMMYFUNCTION("if(M855="""","""",GOOGLETRANSLATE(M855,""auto"",""en""))"),"")</f>
        <v/>
      </c>
      <c r="AQ855" s="111" t="str">
        <f>IFERROR(__xludf.DUMMYFUNCTION("if(O855="""","""",GOOGLETRANSLATE(O855,""auto"",""en""))"),"")</f>
        <v/>
      </c>
      <c r="AR855" s="111" t="str">
        <f>IFERROR(__xludf.DUMMYFUNCTION("if(Q855="""","""",GOOGLETRANSLATE(Q855,""auto"",""en""))"),"")</f>
        <v/>
      </c>
      <c r="AS855" s="68" t="str">
        <f>IFERROR(__xludf.DUMMYFUNCTION("REGEXREPLACE(E855, ""\?.*"", """")
"),"")</f>
        <v/>
      </c>
      <c r="AT855" s="120" t="str">
        <f>IFERROR(__xludf.DUMMYFUNCTION("TEXTJOIN(CHAR(10)&amp;CHAR(10), TRUE,
  ""H1: "" &amp;
    IFERROR(INDEX(IMPORTXML(REGEXREPLACE(AS855,""\?.*"",""""),""//h1[1]""),1),""""),
  IFERROR(""H2/H3: "" &amp;
    TEXTJOIN(CHAR(10), TRUE,
      IMPORTXML(REGEXREPLACE(AS855,""\?.*"",""""),""//h2[normalize-spa"&amp;"ce()] | //h3[normalize-space()]"")
    ),""""),
  IFERROR(""Paragraphs: "" &amp;
    TEXTJOIN(CHAR(10)&amp;CHAR(10), TRUE,
      IMPORTXML(REGEXREPLACE(AS855,""\?.*"",""""),
        ""//article//p[normalize-space()] | //div[contains(@class,'entry-content') or con"&amp;"tains(@class,'post-content') or contains(@class,'single-content') or contains(@class,'content') or contains(@class,'article')]//p[normalize-space()]""
      )
    ),"""")
)
"),"H1: ")</f>
        <v>H1: </v>
      </c>
      <c r="AU855" s="68" t="str">
        <f t="shared" si="5"/>
        <v/>
      </c>
      <c r="AV855" s="68" t="str">
        <f t="shared" si="6"/>
        <v/>
      </c>
      <c r="AW855" s="68" t="str">
        <f t="shared" si="7"/>
        <v/>
      </c>
      <c r="AX855" s="77"/>
    </row>
    <row r="856">
      <c r="A856" s="68"/>
      <c r="B856" s="68"/>
      <c r="C856" s="69"/>
      <c r="D856" s="68"/>
      <c r="E856" s="68"/>
      <c r="F856" s="68"/>
      <c r="G856" s="68"/>
      <c r="H856" s="68" t="str">
        <f t="shared" si="1"/>
        <v/>
      </c>
      <c r="I856" s="68"/>
      <c r="J856" s="111"/>
      <c r="K856" s="111"/>
      <c r="L856" s="122" t="b">
        <v>0</v>
      </c>
      <c r="M856" s="111"/>
      <c r="N856" s="109" t="b">
        <v>0</v>
      </c>
      <c r="O856" s="111"/>
      <c r="P856" s="109" t="b">
        <v>0</v>
      </c>
      <c r="Q856" s="111"/>
      <c r="R856" s="109" t="b">
        <v>0</v>
      </c>
      <c r="S856" s="111"/>
      <c r="T856" s="111"/>
      <c r="U856" s="111"/>
      <c r="V856" s="111"/>
      <c r="W856" s="111"/>
      <c r="X856" s="111"/>
      <c r="Y856" s="70" t="str">
        <f t="shared" si="8"/>
        <v/>
      </c>
      <c r="Z856" s="111"/>
      <c r="AA856" s="112" t="str">
        <f t="shared" si="2"/>
        <v>Missing Info</v>
      </c>
      <c r="AB856" s="113" t="str">
        <f>LET(
  completed, AA856="Complete",
  approved, AG856="Approved",
  srcVal,   IFERROR(VLOOKUP(D856, Lookup!A:F, 2, FALSE), ""),
  campVal,  IFERROR(VLOOKUP(D856, Lookup!A:F, 3, FALSE), ""),
  medVal,   IFERROR(VLOOKUP(D856, Lookup!A:F, 4, FALSE), ""),
  contVal,  IFERROR(VLOOKUP(D856, Lookup!A:F, 5, FALSE), ""),
  placeVal, IFERROR(VLOOKUP(D856, Lookup!A:F, 6, FALSE), ""),
  baseURL, AS856 &amp; "?",
  utm_source,   Lookup!$B$4 &amp; srcVal,
  utm_campaign, Lookup!$C$4 &amp; campVal,
  utm_medium,   Lookup!$D$4 &amp; medVal,
  utm_content,  Lookup!$E$4 &amp; contVal,
  utm_place,    Lookup!$F$4 &amp; placeVal,
  extras, "&amp;utm_term=" &amp; Y856 &amp; "&amp;adCreative=" &amp; AW856 &amp; "&amp;suggestedTerms=" &amp; AU856,
  IF(
    NOT(completed),
    "Missing Info",
    IF(
      NOT(approved),
      "Awaiting Approval",
      baseURL &amp; utm_source &amp; utm_campaign &amp; utm_medium &amp; utm_content &amp; utm_place &amp; extras
    )
  )
)</f>
        <v>Missing Info</v>
      </c>
      <c r="AC856" s="72" t="str">
        <f t="shared" si="3"/>
        <v/>
      </c>
      <c r="AD856" s="68"/>
      <c r="AE856" s="106"/>
      <c r="AF856" s="114" t="str">
        <f t="shared" si="4"/>
        <v/>
      </c>
      <c r="AG856" s="76"/>
      <c r="AH856" s="111"/>
      <c r="AI856" s="115"/>
      <c r="AJ856" s="68"/>
      <c r="AK856" s="124" t="str">
        <f>IFERROR(__xludf.DUMMYFUNCTION("iferror(split(AJ856,""|""),"""")"),"")</f>
        <v/>
      </c>
      <c r="AL856" s="111"/>
      <c r="AM856" s="111"/>
      <c r="AN856" s="118" t="str">
        <f>IFERROR(__xludf.DUMMYFUNCTION("if(J856="""","""",GOOGLETRANSLATE(J856,""auto"",""en""))"),"")</f>
        <v/>
      </c>
      <c r="AO856" s="111" t="str">
        <f>IFERROR(__xludf.DUMMYFUNCTION("if(K856="""","""",GOOGLETRANSLATE(K856,""auto"",""en""))"),"")</f>
        <v/>
      </c>
      <c r="AP856" s="111" t="str">
        <f>IFERROR(__xludf.DUMMYFUNCTION("if(M856="""","""",GOOGLETRANSLATE(M856,""auto"",""en""))"),"")</f>
        <v/>
      </c>
      <c r="AQ856" s="111" t="str">
        <f>IFERROR(__xludf.DUMMYFUNCTION("if(O856="""","""",GOOGLETRANSLATE(O856,""auto"",""en""))"),"")</f>
        <v/>
      </c>
      <c r="AR856" s="111" t="str">
        <f>IFERROR(__xludf.DUMMYFUNCTION("if(Q856="""","""",GOOGLETRANSLATE(Q856,""auto"",""en""))"),"")</f>
        <v/>
      </c>
      <c r="AS856" s="68" t="str">
        <f>IFERROR(__xludf.DUMMYFUNCTION("REGEXREPLACE(E856, ""\?.*"", """")
"),"")</f>
        <v/>
      </c>
      <c r="AT856" s="120" t="str">
        <f>IFERROR(__xludf.DUMMYFUNCTION("TEXTJOIN(CHAR(10)&amp;CHAR(10), TRUE,
  ""H1: "" &amp;
    IFERROR(INDEX(IMPORTXML(REGEXREPLACE(AS856,""\?.*"",""""),""//h1[1]""),1),""""),
  IFERROR(""H2/H3: "" &amp;
    TEXTJOIN(CHAR(10), TRUE,
      IMPORTXML(REGEXREPLACE(AS856,""\?.*"",""""),""//h2[normalize-spa"&amp;"ce()] | //h3[normalize-space()]"")
    ),""""),
  IFERROR(""Paragraphs: "" &amp;
    TEXTJOIN(CHAR(10)&amp;CHAR(10), TRUE,
      IMPORTXML(REGEXREPLACE(AS856,""\?.*"",""""),
        ""//article//p[normalize-space()] | //div[contains(@class,'entry-content') or con"&amp;"tains(@class,'post-content') or contains(@class,'single-content') or contains(@class,'content') or contains(@class,'article')]//p[normalize-space()]""
      )
    ),"""")
)
"),"H1: ")</f>
        <v>H1: </v>
      </c>
      <c r="AU856" s="68" t="str">
        <f t="shared" si="5"/>
        <v/>
      </c>
      <c r="AV856" s="68" t="str">
        <f t="shared" si="6"/>
        <v/>
      </c>
      <c r="AW856" s="68" t="str">
        <f t="shared" si="7"/>
        <v/>
      </c>
      <c r="AX856" s="77"/>
    </row>
    <row r="857">
      <c r="A857" s="68"/>
      <c r="B857" s="68"/>
      <c r="C857" s="69"/>
      <c r="D857" s="68"/>
      <c r="E857" s="68"/>
      <c r="F857" s="68"/>
      <c r="G857" s="68"/>
      <c r="H857" s="68" t="str">
        <f t="shared" si="1"/>
        <v/>
      </c>
      <c r="I857" s="68"/>
      <c r="J857" s="111"/>
      <c r="K857" s="111"/>
      <c r="L857" s="122" t="b">
        <v>0</v>
      </c>
      <c r="M857" s="111"/>
      <c r="N857" s="109" t="b">
        <v>0</v>
      </c>
      <c r="O857" s="111"/>
      <c r="P857" s="109" t="b">
        <v>0</v>
      </c>
      <c r="Q857" s="111"/>
      <c r="R857" s="109" t="b">
        <v>0</v>
      </c>
      <c r="S857" s="111"/>
      <c r="T857" s="111"/>
      <c r="U857" s="111"/>
      <c r="V857" s="111"/>
      <c r="W857" s="111"/>
      <c r="X857" s="111"/>
      <c r="Y857" s="70" t="str">
        <f t="shared" si="8"/>
        <v/>
      </c>
      <c r="Z857" s="111"/>
      <c r="AA857" s="112" t="str">
        <f t="shared" si="2"/>
        <v>Missing Info</v>
      </c>
      <c r="AB857" s="113" t="str">
        <f>LET(
  completed, AA857="Complete",
  approved, AG857="Approved",
  srcVal,   IFERROR(VLOOKUP(D857, Lookup!A:F, 2, FALSE), ""),
  campVal,  IFERROR(VLOOKUP(D857, Lookup!A:F, 3, FALSE), ""),
  medVal,   IFERROR(VLOOKUP(D857, Lookup!A:F, 4, FALSE), ""),
  contVal,  IFERROR(VLOOKUP(D857, Lookup!A:F, 5, FALSE), ""),
  placeVal, IFERROR(VLOOKUP(D857, Lookup!A:F, 6, FALSE), ""),
  baseURL, AS857 &amp; "?",
  utm_source,   Lookup!$B$4 &amp; srcVal,
  utm_campaign, Lookup!$C$4 &amp; campVal,
  utm_medium,   Lookup!$D$4 &amp; medVal,
  utm_content,  Lookup!$E$4 &amp; contVal,
  utm_place,    Lookup!$F$4 &amp; placeVal,
  extras, "&amp;utm_term=" &amp; Y857 &amp; "&amp;adCreative=" &amp; AW857 &amp; "&amp;suggestedTerms=" &amp; AU857,
  IF(
    NOT(completed),
    "Missing Info",
    IF(
      NOT(approved),
      "Awaiting Approval",
      baseURL &amp; utm_source &amp; utm_campaign &amp; utm_medium &amp; utm_content &amp; utm_place &amp; extras
    )
  )
)</f>
        <v>Missing Info</v>
      </c>
      <c r="AC857" s="72" t="str">
        <f t="shared" si="3"/>
        <v/>
      </c>
      <c r="AD857" s="68"/>
      <c r="AE857" s="106"/>
      <c r="AF857" s="114" t="str">
        <f t="shared" si="4"/>
        <v/>
      </c>
      <c r="AG857" s="76"/>
      <c r="AH857" s="111"/>
      <c r="AI857" s="115"/>
      <c r="AJ857" s="68"/>
      <c r="AK857" s="124" t="str">
        <f>IFERROR(__xludf.DUMMYFUNCTION("iferror(split(AJ857,""|""),"""")"),"")</f>
        <v/>
      </c>
      <c r="AL857" s="111"/>
      <c r="AM857" s="111"/>
      <c r="AN857" s="118" t="str">
        <f>IFERROR(__xludf.DUMMYFUNCTION("if(J857="""","""",GOOGLETRANSLATE(J857,""auto"",""en""))"),"")</f>
        <v/>
      </c>
      <c r="AO857" s="111" t="str">
        <f>IFERROR(__xludf.DUMMYFUNCTION("if(K857="""","""",GOOGLETRANSLATE(K857,""auto"",""en""))"),"")</f>
        <v/>
      </c>
      <c r="AP857" s="111" t="str">
        <f>IFERROR(__xludf.DUMMYFUNCTION("if(M857="""","""",GOOGLETRANSLATE(M857,""auto"",""en""))"),"")</f>
        <v/>
      </c>
      <c r="AQ857" s="111" t="str">
        <f>IFERROR(__xludf.DUMMYFUNCTION("if(O857="""","""",GOOGLETRANSLATE(O857,""auto"",""en""))"),"")</f>
        <v/>
      </c>
      <c r="AR857" s="111" t="str">
        <f>IFERROR(__xludf.DUMMYFUNCTION("if(Q857="""","""",GOOGLETRANSLATE(Q857,""auto"",""en""))"),"")</f>
        <v/>
      </c>
      <c r="AS857" s="68" t="str">
        <f>IFERROR(__xludf.DUMMYFUNCTION("REGEXREPLACE(E857, ""\?.*"", """")
"),"")</f>
        <v/>
      </c>
      <c r="AT857" s="120" t="str">
        <f>IFERROR(__xludf.DUMMYFUNCTION("TEXTJOIN(CHAR(10)&amp;CHAR(10), TRUE,
  ""H1: "" &amp;
    IFERROR(INDEX(IMPORTXML(REGEXREPLACE(AS857,""\?.*"",""""),""//h1[1]""),1),""""),
  IFERROR(""H2/H3: "" &amp;
    TEXTJOIN(CHAR(10), TRUE,
      IMPORTXML(REGEXREPLACE(AS857,""\?.*"",""""),""//h2[normalize-spa"&amp;"ce()] | //h3[normalize-space()]"")
    ),""""),
  IFERROR(""Paragraphs: "" &amp;
    TEXTJOIN(CHAR(10)&amp;CHAR(10), TRUE,
      IMPORTXML(REGEXREPLACE(AS857,""\?.*"",""""),
        ""//article//p[normalize-space()] | //div[contains(@class,'entry-content') or con"&amp;"tains(@class,'post-content') or contains(@class,'single-content') or contains(@class,'content') or contains(@class,'article')]//p[normalize-space()]""
      )
    ),"""")
)
"),"H1: ")</f>
        <v>H1: </v>
      </c>
      <c r="AU857" s="68" t="str">
        <f t="shared" si="5"/>
        <v/>
      </c>
      <c r="AV857" s="68" t="str">
        <f t="shared" si="6"/>
        <v/>
      </c>
      <c r="AW857" s="68" t="str">
        <f t="shared" si="7"/>
        <v/>
      </c>
      <c r="AX857" s="77"/>
    </row>
    <row r="858">
      <c r="A858" s="68"/>
      <c r="B858" s="68"/>
      <c r="C858" s="69"/>
      <c r="D858" s="68"/>
      <c r="E858" s="68"/>
      <c r="F858" s="68"/>
      <c r="G858" s="68"/>
      <c r="H858" s="68" t="str">
        <f t="shared" si="1"/>
        <v/>
      </c>
      <c r="I858" s="68"/>
      <c r="J858" s="111"/>
      <c r="K858" s="111"/>
      <c r="L858" s="122" t="b">
        <v>0</v>
      </c>
      <c r="M858" s="111"/>
      <c r="N858" s="109" t="b">
        <v>0</v>
      </c>
      <c r="O858" s="111"/>
      <c r="P858" s="109" t="b">
        <v>0</v>
      </c>
      <c r="Q858" s="111"/>
      <c r="R858" s="109" t="b">
        <v>0</v>
      </c>
      <c r="S858" s="111"/>
      <c r="T858" s="111"/>
      <c r="U858" s="111"/>
      <c r="V858" s="111"/>
      <c r="W858" s="111"/>
      <c r="X858" s="111"/>
      <c r="Y858" s="70" t="str">
        <f t="shared" si="8"/>
        <v/>
      </c>
      <c r="Z858" s="111"/>
      <c r="AA858" s="112" t="str">
        <f t="shared" si="2"/>
        <v>Missing Info</v>
      </c>
      <c r="AB858" s="113" t="str">
        <f>LET(
  completed, AA858="Complete",
  approved, AG858="Approved",
  srcVal,   IFERROR(VLOOKUP(D858, Lookup!A:F, 2, FALSE), ""),
  campVal,  IFERROR(VLOOKUP(D858, Lookup!A:F, 3, FALSE), ""),
  medVal,   IFERROR(VLOOKUP(D858, Lookup!A:F, 4, FALSE), ""),
  contVal,  IFERROR(VLOOKUP(D858, Lookup!A:F, 5, FALSE), ""),
  placeVal, IFERROR(VLOOKUP(D858, Lookup!A:F, 6, FALSE), ""),
  baseURL, AS858 &amp; "?",
  utm_source,   Lookup!$B$4 &amp; srcVal,
  utm_campaign, Lookup!$C$4 &amp; campVal,
  utm_medium,   Lookup!$D$4 &amp; medVal,
  utm_content,  Lookup!$E$4 &amp; contVal,
  utm_place,    Lookup!$F$4 &amp; placeVal,
  extras, "&amp;utm_term=" &amp; Y858 &amp; "&amp;adCreative=" &amp; AW858 &amp; "&amp;suggestedTerms=" &amp; AU858,
  IF(
    NOT(completed),
    "Missing Info",
    IF(
      NOT(approved),
      "Awaiting Approval",
      baseURL &amp; utm_source &amp; utm_campaign &amp; utm_medium &amp; utm_content &amp; utm_place &amp; extras
    )
  )
)</f>
        <v>Missing Info</v>
      </c>
      <c r="AC858" s="72" t="str">
        <f t="shared" si="3"/>
        <v/>
      </c>
      <c r="AD858" s="68"/>
      <c r="AE858" s="106"/>
      <c r="AF858" s="114" t="str">
        <f t="shared" si="4"/>
        <v/>
      </c>
      <c r="AG858" s="76"/>
      <c r="AH858" s="111"/>
      <c r="AI858" s="115"/>
      <c r="AJ858" s="68"/>
      <c r="AK858" s="124" t="str">
        <f>IFERROR(__xludf.DUMMYFUNCTION("iferror(split(AJ858,""|""),"""")"),"")</f>
        <v/>
      </c>
      <c r="AL858" s="111"/>
      <c r="AM858" s="111"/>
      <c r="AN858" s="118" t="str">
        <f>IFERROR(__xludf.DUMMYFUNCTION("if(J858="""","""",GOOGLETRANSLATE(J858,""auto"",""en""))"),"")</f>
        <v/>
      </c>
      <c r="AO858" s="111" t="str">
        <f>IFERROR(__xludf.DUMMYFUNCTION("if(K858="""","""",GOOGLETRANSLATE(K858,""auto"",""en""))"),"")</f>
        <v/>
      </c>
      <c r="AP858" s="111" t="str">
        <f>IFERROR(__xludf.DUMMYFUNCTION("if(M858="""","""",GOOGLETRANSLATE(M858,""auto"",""en""))"),"")</f>
        <v/>
      </c>
      <c r="AQ858" s="111" t="str">
        <f>IFERROR(__xludf.DUMMYFUNCTION("if(O858="""","""",GOOGLETRANSLATE(O858,""auto"",""en""))"),"")</f>
        <v/>
      </c>
      <c r="AR858" s="111" t="str">
        <f>IFERROR(__xludf.DUMMYFUNCTION("if(Q858="""","""",GOOGLETRANSLATE(Q858,""auto"",""en""))"),"")</f>
        <v/>
      </c>
      <c r="AS858" s="68" t="str">
        <f>IFERROR(__xludf.DUMMYFUNCTION("REGEXREPLACE(E858, ""\?.*"", """")
"),"")</f>
        <v/>
      </c>
      <c r="AT858" s="120" t="str">
        <f>IFERROR(__xludf.DUMMYFUNCTION("TEXTJOIN(CHAR(10)&amp;CHAR(10), TRUE,
  ""H1: "" &amp;
    IFERROR(INDEX(IMPORTXML(REGEXREPLACE(AS858,""\?.*"",""""),""//h1[1]""),1),""""),
  IFERROR(""H2/H3: "" &amp;
    TEXTJOIN(CHAR(10), TRUE,
      IMPORTXML(REGEXREPLACE(AS858,""\?.*"",""""),""//h2[normalize-spa"&amp;"ce()] | //h3[normalize-space()]"")
    ),""""),
  IFERROR(""Paragraphs: "" &amp;
    TEXTJOIN(CHAR(10)&amp;CHAR(10), TRUE,
      IMPORTXML(REGEXREPLACE(AS858,""\?.*"",""""),
        ""//article//p[normalize-space()] | //div[contains(@class,'entry-content') or con"&amp;"tains(@class,'post-content') or contains(@class,'single-content') or contains(@class,'content') or contains(@class,'article')]//p[normalize-space()]""
      )
    ),"""")
)
"),"H1: ")</f>
        <v>H1: </v>
      </c>
      <c r="AU858" s="68" t="str">
        <f t="shared" si="5"/>
        <v/>
      </c>
      <c r="AV858" s="68" t="str">
        <f t="shared" si="6"/>
        <v/>
      </c>
      <c r="AW858" s="68" t="str">
        <f t="shared" si="7"/>
        <v/>
      </c>
      <c r="AX858" s="77"/>
    </row>
    <row r="859">
      <c r="A859" s="68"/>
      <c r="B859" s="68"/>
      <c r="C859" s="69"/>
      <c r="D859" s="68"/>
      <c r="E859" s="68"/>
      <c r="F859" s="68"/>
      <c r="G859" s="68"/>
      <c r="H859" s="68" t="str">
        <f t="shared" si="1"/>
        <v/>
      </c>
      <c r="I859" s="68"/>
      <c r="J859" s="111"/>
      <c r="K859" s="111"/>
      <c r="L859" s="122" t="b">
        <v>0</v>
      </c>
      <c r="M859" s="111"/>
      <c r="N859" s="109" t="b">
        <v>0</v>
      </c>
      <c r="O859" s="111"/>
      <c r="P859" s="109" t="b">
        <v>0</v>
      </c>
      <c r="Q859" s="111"/>
      <c r="R859" s="109" t="b">
        <v>0</v>
      </c>
      <c r="S859" s="111"/>
      <c r="T859" s="111"/>
      <c r="U859" s="111"/>
      <c r="V859" s="111"/>
      <c r="W859" s="111"/>
      <c r="X859" s="111"/>
      <c r="Y859" s="70" t="str">
        <f t="shared" si="8"/>
        <v/>
      </c>
      <c r="Z859" s="111"/>
      <c r="AA859" s="112" t="str">
        <f t="shared" si="2"/>
        <v>Missing Info</v>
      </c>
      <c r="AB859" s="113" t="str">
        <f>LET(
  completed, AA859="Complete",
  approved, AG859="Approved",
  srcVal,   IFERROR(VLOOKUP(D859, Lookup!A:F, 2, FALSE), ""),
  campVal,  IFERROR(VLOOKUP(D859, Lookup!A:F, 3, FALSE), ""),
  medVal,   IFERROR(VLOOKUP(D859, Lookup!A:F, 4, FALSE), ""),
  contVal,  IFERROR(VLOOKUP(D859, Lookup!A:F, 5, FALSE), ""),
  placeVal, IFERROR(VLOOKUP(D859, Lookup!A:F, 6, FALSE), ""),
  baseURL, AS859 &amp; "?",
  utm_source,   Lookup!$B$4 &amp; srcVal,
  utm_campaign, Lookup!$C$4 &amp; campVal,
  utm_medium,   Lookup!$D$4 &amp; medVal,
  utm_content,  Lookup!$E$4 &amp; contVal,
  utm_place,    Lookup!$F$4 &amp; placeVal,
  extras, "&amp;utm_term=" &amp; Y859 &amp; "&amp;adCreative=" &amp; AW859 &amp; "&amp;suggestedTerms=" &amp; AU859,
  IF(
    NOT(completed),
    "Missing Info",
    IF(
      NOT(approved),
      "Awaiting Approval",
      baseURL &amp; utm_source &amp; utm_campaign &amp; utm_medium &amp; utm_content &amp; utm_place &amp; extras
    )
  )
)</f>
        <v>Missing Info</v>
      </c>
      <c r="AC859" s="72" t="str">
        <f t="shared" si="3"/>
        <v/>
      </c>
      <c r="AD859" s="68"/>
      <c r="AE859" s="106"/>
      <c r="AF859" s="114" t="str">
        <f t="shared" si="4"/>
        <v/>
      </c>
      <c r="AG859" s="76"/>
      <c r="AH859" s="111"/>
      <c r="AI859" s="115"/>
      <c r="AJ859" s="68"/>
      <c r="AK859" s="124" t="str">
        <f>IFERROR(__xludf.DUMMYFUNCTION("iferror(split(AJ859,""|""),"""")"),"")</f>
        <v/>
      </c>
      <c r="AL859" s="111"/>
      <c r="AM859" s="111"/>
      <c r="AN859" s="118" t="str">
        <f>IFERROR(__xludf.DUMMYFUNCTION("if(J859="""","""",GOOGLETRANSLATE(J859,""auto"",""en""))"),"")</f>
        <v/>
      </c>
      <c r="AO859" s="111" t="str">
        <f>IFERROR(__xludf.DUMMYFUNCTION("if(K859="""","""",GOOGLETRANSLATE(K859,""auto"",""en""))"),"")</f>
        <v/>
      </c>
      <c r="AP859" s="111" t="str">
        <f>IFERROR(__xludf.DUMMYFUNCTION("if(M859="""","""",GOOGLETRANSLATE(M859,""auto"",""en""))"),"")</f>
        <v/>
      </c>
      <c r="AQ859" s="111" t="str">
        <f>IFERROR(__xludf.DUMMYFUNCTION("if(O859="""","""",GOOGLETRANSLATE(O859,""auto"",""en""))"),"")</f>
        <v/>
      </c>
      <c r="AR859" s="111" t="str">
        <f>IFERROR(__xludf.DUMMYFUNCTION("if(Q859="""","""",GOOGLETRANSLATE(Q859,""auto"",""en""))"),"")</f>
        <v/>
      </c>
      <c r="AS859" s="68" t="str">
        <f>IFERROR(__xludf.DUMMYFUNCTION("REGEXREPLACE(E859, ""\?.*"", """")
"),"")</f>
        <v/>
      </c>
      <c r="AT859" s="120" t="str">
        <f>IFERROR(__xludf.DUMMYFUNCTION("TEXTJOIN(CHAR(10)&amp;CHAR(10), TRUE,
  ""H1: "" &amp;
    IFERROR(INDEX(IMPORTXML(REGEXREPLACE(AS859,""\?.*"",""""),""//h1[1]""),1),""""),
  IFERROR(""H2/H3: "" &amp;
    TEXTJOIN(CHAR(10), TRUE,
      IMPORTXML(REGEXREPLACE(AS859,""\?.*"",""""),""//h2[normalize-spa"&amp;"ce()] | //h3[normalize-space()]"")
    ),""""),
  IFERROR(""Paragraphs: "" &amp;
    TEXTJOIN(CHAR(10)&amp;CHAR(10), TRUE,
      IMPORTXML(REGEXREPLACE(AS859,""\?.*"",""""),
        ""//article//p[normalize-space()] | //div[contains(@class,'entry-content') or con"&amp;"tains(@class,'post-content') or contains(@class,'single-content') or contains(@class,'content') or contains(@class,'article')]//p[normalize-space()]""
      )
    ),"""")
)
"),"H1: ")</f>
        <v>H1: </v>
      </c>
      <c r="AU859" s="68" t="str">
        <f t="shared" si="5"/>
        <v/>
      </c>
      <c r="AV859" s="68" t="str">
        <f t="shared" si="6"/>
        <v/>
      </c>
      <c r="AW859" s="68" t="str">
        <f t="shared" si="7"/>
        <v/>
      </c>
      <c r="AX859" s="77"/>
    </row>
    <row r="860">
      <c r="A860" s="68"/>
      <c r="B860" s="68"/>
      <c r="C860" s="69"/>
      <c r="D860" s="68"/>
      <c r="E860" s="68"/>
      <c r="F860" s="68"/>
      <c r="G860" s="68"/>
      <c r="H860" s="68" t="str">
        <f t="shared" si="1"/>
        <v/>
      </c>
      <c r="I860" s="68"/>
      <c r="J860" s="111"/>
      <c r="K860" s="111"/>
      <c r="L860" s="122" t="b">
        <v>0</v>
      </c>
      <c r="M860" s="111"/>
      <c r="N860" s="109" t="b">
        <v>0</v>
      </c>
      <c r="O860" s="111"/>
      <c r="P860" s="109" t="b">
        <v>0</v>
      </c>
      <c r="Q860" s="111"/>
      <c r="R860" s="109" t="b">
        <v>0</v>
      </c>
      <c r="S860" s="111"/>
      <c r="T860" s="111"/>
      <c r="U860" s="111"/>
      <c r="V860" s="111"/>
      <c r="W860" s="111"/>
      <c r="X860" s="111"/>
      <c r="Y860" s="70" t="str">
        <f t="shared" si="8"/>
        <v/>
      </c>
      <c r="Z860" s="111"/>
      <c r="AA860" s="112" t="str">
        <f t="shared" si="2"/>
        <v>Missing Info</v>
      </c>
      <c r="AB860" s="113" t="str">
        <f>LET(
  completed, AA860="Complete",
  approved, AG860="Approved",
  srcVal,   IFERROR(VLOOKUP(D860, Lookup!A:F, 2, FALSE), ""),
  campVal,  IFERROR(VLOOKUP(D860, Lookup!A:F, 3, FALSE), ""),
  medVal,   IFERROR(VLOOKUP(D860, Lookup!A:F, 4, FALSE), ""),
  contVal,  IFERROR(VLOOKUP(D860, Lookup!A:F, 5, FALSE), ""),
  placeVal, IFERROR(VLOOKUP(D860, Lookup!A:F, 6, FALSE), ""),
  baseURL, AS860 &amp; "?",
  utm_source,   Lookup!$B$4 &amp; srcVal,
  utm_campaign, Lookup!$C$4 &amp; campVal,
  utm_medium,   Lookup!$D$4 &amp; medVal,
  utm_content,  Lookup!$E$4 &amp; contVal,
  utm_place,    Lookup!$F$4 &amp; placeVal,
  extras, "&amp;utm_term=" &amp; Y860 &amp; "&amp;adCreative=" &amp; AW860 &amp; "&amp;suggestedTerms=" &amp; AU860,
  IF(
    NOT(completed),
    "Missing Info",
    IF(
      NOT(approved),
      "Awaiting Approval",
      baseURL &amp; utm_source &amp; utm_campaign &amp; utm_medium &amp; utm_content &amp; utm_place &amp; extras
    )
  )
)</f>
        <v>Missing Info</v>
      </c>
      <c r="AC860" s="72" t="str">
        <f t="shared" si="3"/>
        <v/>
      </c>
      <c r="AD860" s="68"/>
      <c r="AE860" s="106"/>
      <c r="AF860" s="114" t="str">
        <f t="shared" si="4"/>
        <v/>
      </c>
      <c r="AG860" s="76"/>
      <c r="AH860" s="111"/>
      <c r="AI860" s="115"/>
      <c r="AJ860" s="68"/>
      <c r="AK860" s="124" t="str">
        <f>IFERROR(__xludf.DUMMYFUNCTION("iferror(split(AJ860,""|""),"""")"),"")</f>
        <v/>
      </c>
      <c r="AL860" s="111"/>
      <c r="AM860" s="111"/>
      <c r="AN860" s="118" t="str">
        <f>IFERROR(__xludf.DUMMYFUNCTION("if(J860="""","""",GOOGLETRANSLATE(J860,""auto"",""en""))"),"")</f>
        <v/>
      </c>
      <c r="AO860" s="111" t="str">
        <f>IFERROR(__xludf.DUMMYFUNCTION("if(K860="""","""",GOOGLETRANSLATE(K860,""auto"",""en""))"),"")</f>
        <v/>
      </c>
      <c r="AP860" s="111" t="str">
        <f>IFERROR(__xludf.DUMMYFUNCTION("if(M860="""","""",GOOGLETRANSLATE(M860,""auto"",""en""))"),"")</f>
        <v/>
      </c>
      <c r="AQ860" s="111" t="str">
        <f>IFERROR(__xludf.DUMMYFUNCTION("if(O860="""","""",GOOGLETRANSLATE(O860,""auto"",""en""))"),"")</f>
        <v/>
      </c>
      <c r="AR860" s="111" t="str">
        <f>IFERROR(__xludf.DUMMYFUNCTION("if(Q860="""","""",GOOGLETRANSLATE(Q860,""auto"",""en""))"),"")</f>
        <v/>
      </c>
      <c r="AS860" s="68" t="str">
        <f>IFERROR(__xludf.DUMMYFUNCTION("REGEXREPLACE(E860, ""\?.*"", """")
"),"")</f>
        <v/>
      </c>
      <c r="AT860" s="120" t="str">
        <f>IFERROR(__xludf.DUMMYFUNCTION("TEXTJOIN(CHAR(10)&amp;CHAR(10), TRUE,
  ""H1: "" &amp;
    IFERROR(INDEX(IMPORTXML(REGEXREPLACE(AS860,""\?.*"",""""),""//h1[1]""),1),""""),
  IFERROR(""H2/H3: "" &amp;
    TEXTJOIN(CHAR(10), TRUE,
      IMPORTXML(REGEXREPLACE(AS860,""\?.*"",""""),""//h2[normalize-spa"&amp;"ce()] | //h3[normalize-space()]"")
    ),""""),
  IFERROR(""Paragraphs: "" &amp;
    TEXTJOIN(CHAR(10)&amp;CHAR(10), TRUE,
      IMPORTXML(REGEXREPLACE(AS860,""\?.*"",""""),
        ""//article//p[normalize-space()] | //div[contains(@class,'entry-content') or con"&amp;"tains(@class,'post-content') or contains(@class,'single-content') or contains(@class,'content') or contains(@class,'article')]//p[normalize-space()]""
      )
    ),"""")
)
"),"H1: ")</f>
        <v>H1: </v>
      </c>
      <c r="AU860" s="68" t="str">
        <f t="shared" si="5"/>
        <v/>
      </c>
      <c r="AV860" s="68" t="str">
        <f t="shared" si="6"/>
        <v/>
      </c>
      <c r="AW860" s="68" t="str">
        <f t="shared" si="7"/>
        <v/>
      </c>
      <c r="AX860" s="77"/>
    </row>
    <row r="861">
      <c r="A861" s="68"/>
      <c r="B861" s="68"/>
      <c r="C861" s="69"/>
      <c r="D861" s="68"/>
      <c r="E861" s="68"/>
      <c r="F861" s="68"/>
      <c r="G861" s="68"/>
      <c r="H861" s="68" t="str">
        <f t="shared" si="1"/>
        <v/>
      </c>
      <c r="I861" s="68"/>
      <c r="J861" s="111"/>
      <c r="K861" s="111"/>
      <c r="L861" s="122" t="b">
        <v>0</v>
      </c>
      <c r="M861" s="111"/>
      <c r="N861" s="109" t="b">
        <v>0</v>
      </c>
      <c r="O861" s="111"/>
      <c r="P861" s="109" t="b">
        <v>0</v>
      </c>
      <c r="Q861" s="111"/>
      <c r="R861" s="109" t="b">
        <v>0</v>
      </c>
      <c r="S861" s="111"/>
      <c r="T861" s="111"/>
      <c r="U861" s="111"/>
      <c r="V861" s="111"/>
      <c r="W861" s="111"/>
      <c r="X861" s="111"/>
      <c r="Y861" s="70" t="str">
        <f t="shared" si="8"/>
        <v/>
      </c>
      <c r="Z861" s="111"/>
      <c r="AA861" s="112" t="str">
        <f t="shared" si="2"/>
        <v>Missing Info</v>
      </c>
      <c r="AB861" s="113" t="str">
        <f>LET(
  completed, AA861="Complete",
  approved, AG861="Approved",
  srcVal,   IFERROR(VLOOKUP(D861, Lookup!A:F, 2, FALSE), ""),
  campVal,  IFERROR(VLOOKUP(D861, Lookup!A:F, 3, FALSE), ""),
  medVal,   IFERROR(VLOOKUP(D861, Lookup!A:F, 4, FALSE), ""),
  contVal,  IFERROR(VLOOKUP(D861, Lookup!A:F, 5, FALSE), ""),
  placeVal, IFERROR(VLOOKUP(D861, Lookup!A:F, 6, FALSE), ""),
  baseURL, AS861 &amp; "?",
  utm_source,   Lookup!$B$4 &amp; srcVal,
  utm_campaign, Lookup!$C$4 &amp; campVal,
  utm_medium,   Lookup!$D$4 &amp; medVal,
  utm_content,  Lookup!$E$4 &amp; contVal,
  utm_place,    Lookup!$F$4 &amp; placeVal,
  extras, "&amp;utm_term=" &amp; Y861 &amp; "&amp;adCreative=" &amp; AW861 &amp; "&amp;suggestedTerms=" &amp; AU861,
  IF(
    NOT(completed),
    "Missing Info",
    IF(
      NOT(approved),
      "Awaiting Approval",
      baseURL &amp; utm_source &amp; utm_campaign &amp; utm_medium &amp; utm_content &amp; utm_place &amp; extras
    )
  )
)</f>
        <v>Missing Info</v>
      </c>
      <c r="AC861" s="72" t="str">
        <f t="shared" si="3"/>
        <v/>
      </c>
      <c r="AD861" s="68"/>
      <c r="AE861" s="106"/>
      <c r="AF861" s="114" t="str">
        <f t="shared" si="4"/>
        <v/>
      </c>
      <c r="AG861" s="76"/>
      <c r="AH861" s="111"/>
      <c r="AI861" s="115"/>
      <c r="AJ861" s="68"/>
      <c r="AK861" s="124" t="str">
        <f>IFERROR(__xludf.DUMMYFUNCTION("iferror(split(AJ861,""|""),"""")"),"")</f>
        <v/>
      </c>
      <c r="AL861" s="111"/>
      <c r="AM861" s="111"/>
      <c r="AN861" s="118" t="str">
        <f>IFERROR(__xludf.DUMMYFUNCTION("if(J861="""","""",GOOGLETRANSLATE(J861,""auto"",""en""))"),"")</f>
        <v/>
      </c>
      <c r="AO861" s="111" t="str">
        <f>IFERROR(__xludf.DUMMYFUNCTION("if(K861="""","""",GOOGLETRANSLATE(K861,""auto"",""en""))"),"")</f>
        <v/>
      </c>
      <c r="AP861" s="111" t="str">
        <f>IFERROR(__xludf.DUMMYFUNCTION("if(M861="""","""",GOOGLETRANSLATE(M861,""auto"",""en""))"),"")</f>
        <v/>
      </c>
      <c r="AQ861" s="111" t="str">
        <f>IFERROR(__xludf.DUMMYFUNCTION("if(O861="""","""",GOOGLETRANSLATE(O861,""auto"",""en""))"),"")</f>
        <v/>
      </c>
      <c r="AR861" s="111" t="str">
        <f>IFERROR(__xludf.DUMMYFUNCTION("if(Q861="""","""",GOOGLETRANSLATE(Q861,""auto"",""en""))"),"")</f>
        <v/>
      </c>
      <c r="AS861" s="68" t="str">
        <f>IFERROR(__xludf.DUMMYFUNCTION("REGEXREPLACE(E861, ""\?.*"", """")
"),"")</f>
        <v/>
      </c>
      <c r="AT861" s="120" t="str">
        <f>IFERROR(__xludf.DUMMYFUNCTION("TEXTJOIN(CHAR(10)&amp;CHAR(10), TRUE,
  ""H1: "" &amp;
    IFERROR(INDEX(IMPORTXML(REGEXREPLACE(AS861,""\?.*"",""""),""//h1[1]""),1),""""),
  IFERROR(""H2/H3: "" &amp;
    TEXTJOIN(CHAR(10), TRUE,
      IMPORTXML(REGEXREPLACE(AS861,""\?.*"",""""),""//h2[normalize-spa"&amp;"ce()] | //h3[normalize-space()]"")
    ),""""),
  IFERROR(""Paragraphs: "" &amp;
    TEXTJOIN(CHAR(10)&amp;CHAR(10), TRUE,
      IMPORTXML(REGEXREPLACE(AS861,""\?.*"",""""),
        ""//article//p[normalize-space()] | //div[contains(@class,'entry-content') or con"&amp;"tains(@class,'post-content') or contains(@class,'single-content') or contains(@class,'content') or contains(@class,'article')]//p[normalize-space()]""
      )
    ),"""")
)
"),"H1: ")</f>
        <v>H1: </v>
      </c>
      <c r="AU861" s="68" t="str">
        <f t="shared" si="5"/>
        <v/>
      </c>
      <c r="AV861" s="68" t="str">
        <f t="shared" si="6"/>
        <v/>
      </c>
      <c r="AW861" s="68" t="str">
        <f t="shared" si="7"/>
        <v/>
      </c>
      <c r="AX861" s="77"/>
    </row>
    <row r="862">
      <c r="A862" s="68"/>
      <c r="B862" s="68"/>
      <c r="C862" s="69"/>
      <c r="D862" s="68"/>
      <c r="E862" s="68"/>
      <c r="F862" s="68"/>
      <c r="G862" s="68"/>
      <c r="H862" s="68" t="str">
        <f t="shared" si="1"/>
        <v/>
      </c>
      <c r="I862" s="68"/>
      <c r="J862" s="111"/>
      <c r="K862" s="111"/>
      <c r="L862" s="122" t="b">
        <v>0</v>
      </c>
      <c r="M862" s="111"/>
      <c r="N862" s="109" t="b">
        <v>0</v>
      </c>
      <c r="O862" s="111"/>
      <c r="P862" s="109" t="b">
        <v>0</v>
      </c>
      <c r="Q862" s="111"/>
      <c r="R862" s="109" t="b">
        <v>0</v>
      </c>
      <c r="S862" s="111"/>
      <c r="T862" s="111"/>
      <c r="U862" s="111"/>
      <c r="V862" s="111"/>
      <c r="W862" s="111"/>
      <c r="X862" s="111"/>
      <c r="Y862" s="70" t="str">
        <f t="shared" si="8"/>
        <v/>
      </c>
      <c r="Z862" s="111"/>
      <c r="AA862" s="112" t="str">
        <f t="shared" si="2"/>
        <v>Missing Info</v>
      </c>
      <c r="AB862" s="113" t="str">
        <f>LET(
  completed, AA862="Complete",
  approved, AG862="Approved",
  srcVal,   IFERROR(VLOOKUP(D862, Lookup!A:F, 2, FALSE), ""),
  campVal,  IFERROR(VLOOKUP(D862, Lookup!A:F, 3, FALSE), ""),
  medVal,   IFERROR(VLOOKUP(D862, Lookup!A:F, 4, FALSE), ""),
  contVal,  IFERROR(VLOOKUP(D862, Lookup!A:F, 5, FALSE), ""),
  placeVal, IFERROR(VLOOKUP(D862, Lookup!A:F, 6, FALSE), ""),
  baseURL, AS862 &amp; "?",
  utm_source,   Lookup!$B$4 &amp; srcVal,
  utm_campaign, Lookup!$C$4 &amp; campVal,
  utm_medium,   Lookup!$D$4 &amp; medVal,
  utm_content,  Lookup!$E$4 &amp; contVal,
  utm_place,    Lookup!$F$4 &amp; placeVal,
  extras, "&amp;utm_term=" &amp; Y862 &amp; "&amp;adCreative=" &amp; AW862 &amp; "&amp;suggestedTerms=" &amp; AU862,
  IF(
    NOT(completed),
    "Missing Info",
    IF(
      NOT(approved),
      "Awaiting Approval",
      baseURL &amp; utm_source &amp; utm_campaign &amp; utm_medium &amp; utm_content &amp; utm_place &amp; extras
    )
  )
)</f>
        <v>Missing Info</v>
      </c>
      <c r="AC862" s="72" t="str">
        <f t="shared" si="3"/>
        <v/>
      </c>
      <c r="AD862" s="68"/>
      <c r="AE862" s="106"/>
      <c r="AF862" s="114" t="str">
        <f t="shared" si="4"/>
        <v/>
      </c>
      <c r="AG862" s="76"/>
      <c r="AH862" s="111"/>
      <c r="AI862" s="115"/>
      <c r="AJ862" s="68"/>
      <c r="AK862" s="124" t="str">
        <f>IFERROR(__xludf.DUMMYFUNCTION("iferror(split(AJ862,""|""),"""")"),"")</f>
        <v/>
      </c>
      <c r="AL862" s="111"/>
      <c r="AM862" s="111"/>
      <c r="AN862" s="118" t="str">
        <f>IFERROR(__xludf.DUMMYFUNCTION("if(J862="""","""",GOOGLETRANSLATE(J862,""auto"",""en""))"),"")</f>
        <v/>
      </c>
      <c r="AO862" s="111" t="str">
        <f>IFERROR(__xludf.DUMMYFUNCTION("if(K862="""","""",GOOGLETRANSLATE(K862,""auto"",""en""))"),"")</f>
        <v/>
      </c>
      <c r="AP862" s="111" t="str">
        <f>IFERROR(__xludf.DUMMYFUNCTION("if(M862="""","""",GOOGLETRANSLATE(M862,""auto"",""en""))"),"")</f>
        <v/>
      </c>
      <c r="AQ862" s="111" t="str">
        <f>IFERROR(__xludf.DUMMYFUNCTION("if(O862="""","""",GOOGLETRANSLATE(O862,""auto"",""en""))"),"")</f>
        <v/>
      </c>
      <c r="AR862" s="111" t="str">
        <f>IFERROR(__xludf.DUMMYFUNCTION("if(Q862="""","""",GOOGLETRANSLATE(Q862,""auto"",""en""))"),"")</f>
        <v/>
      </c>
      <c r="AS862" s="68" t="str">
        <f>IFERROR(__xludf.DUMMYFUNCTION("REGEXREPLACE(E862, ""\?.*"", """")
"),"")</f>
        <v/>
      </c>
      <c r="AT862" s="120" t="str">
        <f>IFERROR(__xludf.DUMMYFUNCTION("TEXTJOIN(CHAR(10)&amp;CHAR(10), TRUE,
  ""H1: "" &amp;
    IFERROR(INDEX(IMPORTXML(REGEXREPLACE(AS862,""\?.*"",""""),""//h1[1]""),1),""""),
  IFERROR(""H2/H3: "" &amp;
    TEXTJOIN(CHAR(10), TRUE,
      IMPORTXML(REGEXREPLACE(AS862,""\?.*"",""""),""//h2[normalize-spa"&amp;"ce()] | //h3[normalize-space()]"")
    ),""""),
  IFERROR(""Paragraphs: "" &amp;
    TEXTJOIN(CHAR(10)&amp;CHAR(10), TRUE,
      IMPORTXML(REGEXREPLACE(AS862,""\?.*"",""""),
        ""//article//p[normalize-space()] | //div[contains(@class,'entry-content') or con"&amp;"tains(@class,'post-content') or contains(@class,'single-content') or contains(@class,'content') or contains(@class,'article')]//p[normalize-space()]""
      )
    ),"""")
)
"),"H1: ")</f>
        <v>H1: </v>
      </c>
      <c r="AU862" s="68" t="str">
        <f t="shared" si="5"/>
        <v/>
      </c>
      <c r="AV862" s="68" t="str">
        <f t="shared" si="6"/>
        <v/>
      </c>
      <c r="AW862" s="68" t="str">
        <f t="shared" si="7"/>
        <v/>
      </c>
      <c r="AX862" s="77"/>
    </row>
    <row r="863">
      <c r="A863" s="68"/>
      <c r="B863" s="68"/>
      <c r="C863" s="69"/>
      <c r="D863" s="68"/>
      <c r="E863" s="68"/>
      <c r="F863" s="68"/>
      <c r="G863" s="68"/>
      <c r="H863" s="68" t="str">
        <f t="shared" si="1"/>
        <v/>
      </c>
      <c r="I863" s="68"/>
      <c r="J863" s="111"/>
      <c r="K863" s="111"/>
      <c r="L863" s="122" t="b">
        <v>0</v>
      </c>
      <c r="M863" s="111"/>
      <c r="N863" s="109" t="b">
        <v>0</v>
      </c>
      <c r="O863" s="111"/>
      <c r="P863" s="109" t="b">
        <v>0</v>
      </c>
      <c r="Q863" s="111"/>
      <c r="R863" s="109" t="b">
        <v>0</v>
      </c>
      <c r="S863" s="111"/>
      <c r="T863" s="111"/>
      <c r="U863" s="111"/>
      <c r="V863" s="111"/>
      <c r="W863" s="111"/>
      <c r="X863" s="111"/>
      <c r="Y863" s="70" t="str">
        <f t="shared" si="8"/>
        <v/>
      </c>
      <c r="Z863" s="111"/>
      <c r="AA863" s="112" t="str">
        <f t="shared" si="2"/>
        <v>Missing Info</v>
      </c>
      <c r="AB863" s="113" t="str">
        <f>LET(
  completed, AA863="Complete",
  approved, AG863="Approved",
  srcVal,   IFERROR(VLOOKUP(D863, Lookup!A:F, 2, FALSE), ""),
  campVal,  IFERROR(VLOOKUP(D863, Lookup!A:F, 3, FALSE), ""),
  medVal,   IFERROR(VLOOKUP(D863, Lookup!A:F, 4, FALSE), ""),
  contVal,  IFERROR(VLOOKUP(D863, Lookup!A:F, 5, FALSE), ""),
  placeVal, IFERROR(VLOOKUP(D863, Lookup!A:F, 6, FALSE), ""),
  baseURL, AS863 &amp; "?",
  utm_source,   Lookup!$B$4 &amp; srcVal,
  utm_campaign, Lookup!$C$4 &amp; campVal,
  utm_medium,   Lookup!$D$4 &amp; medVal,
  utm_content,  Lookup!$E$4 &amp; contVal,
  utm_place,    Lookup!$F$4 &amp; placeVal,
  extras, "&amp;utm_term=" &amp; Y863 &amp; "&amp;adCreative=" &amp; AW863 &amp; "&amp;suggestedTerms=" &amp; AU863,
  IF(
    NOT(completed),
    "Missing Info",
    IF(
      NOT(approved),
      "Awaiting Approval",
      baseURL &amp; utm_source &amp; utm_campaign &amp; utm_medium &amp; utm_content &amp; utm_place &amp; extras
    )
  )
)</f>
        <v>Missing Info</v>
      </c>
      <c r="AC863" s="72" t="str">
        <f t="shared" si="3"/>
        <v/>
      </c>
      <c r="AD863" s="68"/>
      <c r="AE863" s="106"/>
      <c r="AF863" s="114" t="str">
        <f t="shared" si="4"/>
        <v/>
      </c>
      <c r="AG863" s="76"/>
      <c r="AH863" s="111"/>
      <c r="AI863" s="115"/>
      <c r="AJ863" s="68"/>
      <c r="AK863" s="124" t="str">
        <f>IFERROR(__xludf.DUMMYFUNCTION("iferror(split(AJ863,""|""),"""")"),"")</f>
        <v/>
      </c>
      <c r="AL863" s="111"/>
      <c r="AM863" s="111"/>
      <c r="AN863" s="118" t="str">
        <f>IFERROR(__xludf.DUMMYFUNCTION("if(J863="""","""",GOOGLETRANSLATE(J863,""auto"",""en""))"),"")</f>
        <v/>
      </c>
      <c r="AO863" s="111" t="str">
        <f>IFERROR(__xludf.DUMMYFUNCTION("if(K863="""","""",GOOGLETRANSLATE(K863,""auto"",""en""))"),"")</f>
        <v/>
      </c>
      <c r="AP863" s="111" t="str">
        <f>IFERROR(__xludf.DUMMYFUNCTION("if(M863="""","""",GOOGLETRANSLATE(M863,""auto"",""en""))"),"")</f>
        <v/>
      </c>
      <c r="AQ863" s="111" t="str">
        <f>IFERROR(__xludf.DUMMYFUNCTION("if(O863="""","""",GOOGLETRANSLATE(O863,""auto"",""en""))"),"")</f>
        <v/>
      </c>
      <c r="AR863" s="111" t="str">
        <f>IFERROR(__xludf.DUMMYFUNCTION("if(Q863="""","""",GOOGLETRANSLATE(Q863,""auto"",""en""))"),"")</f>
        <v/>
      </c>
      <c r="AS863" s="68" t="str">
        <f>IFERROR(__xludf.DUMMYFUNCTION("REGEXREPLACE(E863, ""\?.*"", """")
"),"")</f>
        <v/>
      </c>
      <c r="AT863" s="120" t="str">
        <f>IFERROR(__xludf.DUMMYFUNCTION("TEXTJOIN(CHAR(10)&amp;CHAR(10), TRUE,
  ""H1: "" &amp;
    IFERROR(INDEX(IMPORTXML(REGEXREPLACE(AS863,""\?.*"",""""),""//h1[1]""),1),""""),
  IFERROR(""H2/H3: "" &amp;
    TEXTJOIN(CHAR(10), TRUE,
      IMPORTXML(REGEXREPLACE(AS863,""\?.*"",""""),""//h2[normalize-spa"&amp;"ce()] | //h3[normalize-space()]"")
    ),""""),
  IFERROR(""Paragraphs: "" &amp;
    TEXTJOIN(CHAR(10)&amp;CHAR(10), TRUE,
      IMPORTXML(REGEXREPLACE(AS863,""\?.*"",""""),
        ""//article//p[normalize-space()] | //div[contains(@class,'entry-content') or con"&amp;"tains(@class,'post-content') or contains(@class,'single-content') or contains(@class,'content') or contains(@class,'article')]//p[normalize-space()]""
      )
    ),"""")
)
"),"H1: ")</f>
        <v>H1: </v>
      </c>
      <c r="AU863" s="68" t="str">
        <f t="shared" si="5"/>
        <v/>
      </c>
      <c r="AV863" s="68" t="str">
        <f t="shared" si="6"/>
        <v/>
      </c>
      <c r="AW863" s="68" t="str">
        <f t="shared" si="7"/>
        <v/>
      </c>
      <c r="AX863" s="77"/>
    </row>
    <row r="864">
      <c r="A864" s="68"/>
      <c r="B864" s="68"/>
      <c r="C864" s="69"/>
      <c r="D864" s="68"/>
      <c r="E864" s="68"/>
      <c r="F864" s="68"/>
      <c r="G864" s="68"/>
      <c r="H864" s="68" t="str">
        <f t="shared" si="1"/>
        <v/>
      </c>
      <c r="I864" s="68"/>
      <c r="J864" s="111"/>
      <c r="K864" s="111"/>
      <c r="L864" s="122" t="b">
        <v>0</v>
      </c>
      <c r="M864" s="111"/>
      <c r="N864" s="109" t="b">
        <v>0</v>
      </c>
      <c r="O864" s="111"/>
      <c r="P864" s="109" t="b">
        <v>0</v>
      </c>
      <c r="Q864" s="111"/>
      <c r="R864" s="109" t="b">
        <v>0</v>
      </c>
      <c r="S864" s="111"/>
      <c r="T864" s="111"/>
      <c r="U864" s="111"/>
      <c r="V864" s="111"/>
      <c r="W864" s="111"/>
      <c r="X864" s="111"/>
      <c r="Y864" s="70" t="str">
        <f t="shared" si="8"/>
        <v/>
      </c>
      <c r="Z864" s="111"/>
      <c r="AA864" s="112" t="str">
        <f t="shared" si="2"/>
        <v>Missing Info</v>
      </c>
      <c r="AB864" s="113" t="str">
        <f>LET(
  completed, AA864="Complete",
  approved, AG864="Approved",
  srcVal,   IFERROR(VLOOKUP(D864, Lookup!A:F, 2, FALSE), ""),
  campVal,  IFERROR(VLOOKUP(D864, Lookup!A:F, 3, FALSE), ""),
  medVal,   IFERROR(VLOOKUP(D864, Lookup!A:F, 4, FALSE), ""),
  contVal,  IFERROR(VLOOKUP(D864, Lookup!A:F, 5, FALSE), ""),
  placeVal, IFERROR(VLOOKUP(D864, Lookup!A:F, 6, FALSE), ""),
  baseURL, AS864 &amp; "?",
  utm_source,   Lookup!$B$4 &amp; srcVal,
  utm_campaign, Lookup!$C$4 &amp; campVal,
  utm_medium,   Lookup!$D$4 &amp; medVal,
  utm_content,  Lookup!$E$4 &amp; contVal,
  utm_place,    Lookup!$F$4 &amp; placeVal,
  extras, "&amp;utm_term=" &amp; Y864 &amp; "&amp;adCreative=" &amp; AW864 &amp; "&amp;suggestedTerms=" &amp; AU864,
  IF(
    NOT(completed),
    "Missing Info",
    IF(
      NOT(approved),
      "Awaiting Approval",
      baseURL &amp; utm_source &amp; utm_campaign &amp; utm_medium &amp; utm_content &amp; utm_place &amp; extras
    )
  )
)</f>
        <v>Missing Info</v>
      </c>
      <c r="AC864" s="72" t="str">
        <f t="shared" si="3"/>
        <v/>
      </c>
      <c r="AD864" s="68"/>
      <c r="AE864" s="106"/>
      <c r="AF864" s="114" t="str">
        <f t="shared" si="4"/>
        <v/>
      </c>
      <c r="AG864" s="76"/>
      <c r="AH864" s="111"/>
      <c r="AI864" s="115"/>
      <c r="AJ864" s="68"/>
      <c r="AK864" s="124" t="str">
        <f>IFERROR(__xludf.DUMMYFUNCTION("iferror(split(AJ864,""|""),"""")"),"")</f>
        <v/>
      </c>
      <c r="AL864" s="111"/>
      <c r="AM864" s="111"/>
      <c r="AN864" s="118" t="str">
        <f>IFERROR(__xludf.DUMMYFUNCTION("if(J864="""","""",GOOGLETRANSLATE(J864,""auto"",""en""))"),"")</f>
        <v/>
      </c>
      <c r="AO864" s="111" t="str">
        <f>IFERROR(__xludf.DUMMYFUNCTION("if(K864="""","""",GOOGLETRANSLATE(K864,""auto"",""en""))"),"")</f>
        <v/>
      </c>
      <c r="AP864" s="111" t="str">
        <f>IFERROR(__xludf.DUMMYFUNCTION("if(M864="""","""",GOOGLETRANSLATE(M864,""auto"",""en""))"),"")</f>
        <v/>
      </c>
      <c r="AQ864" s="111" t="str">
        <f>IFERROR(__xludf.DUMMYFUNCTION("if(O864="""","""",GOOGLETRANSLATE(O864,""auto"",""en""))"),"")</f>
        <v/>
      </c>
      <c r="AR864" s="111" t="str">
        <f>IFERROR(__xludf.DUMMYFUNCTION("if(Q864="""","""",GOOGLETRANSLATE(Q864,""auto"",""en""))"),"")</f>
        <v/>
      </c>
      <c r="AS864" s="68" t="str">
        <f>IFERROR(__xludf.DUMMYFUNCTION("REGEXREPLACE(E864, ""\?.*"", """")
"),"")</f>
        <v/>
      </c>
      <c r="AT864" s="120" t="str">
        <f>IFERROR(__xludf.DUMMYFUNCTION("TEXTJOIN(CHAR(10)&amp;CHAR(10), TRUE,
  ""H1: "" &amp;
    IFERROR(INDEX(IMPORTXML(REGEXREPLACE(AS864,""\?.*"",""""),""//h1[1]""),1),""""),
  IFERROR(""H2/H3: "" &amp;
    TEXTJOIN(CHAR(10), TRUE,
      IMPORTXML(REGEXREPLACE(AS864,""\?.*"",""""),""//h2[normalize-spa"&amp;"ce()] | //h3[normalize-space()]"")
    ),""""),
  IFERROR(""Paragraphs: "" &amp;
    TEXTJOIN(CHAR(10)&amp;CHAR(10), TRUE,
      IMPORTXML(REGEXREPLACE(AS864,""\?.*"",""""),
        ""//article//p[normalize-space()] | //div[contains(@class,'entry-content') or con"&amp;"tains(@class,'post-content') or contains(@class,'single-content') or contains(@class,'content') or contains(@class,'article')]//p[normalize-space()]""
      )
    ),"""")
)
"),"H1: ")</f>
        <v>H1: </v>
      </c>
      <c r="AU864" s="68" t="str">
        <f t="shared" si="5"/>
        <v/>
      </c>
      <c r="AV864" s="68" t="str">
        <f t="shared" si="6"/>
        <v/>
      </c>
      <c r="AW864" s="68" t="str">
        <f t="shared" si="7"/>
        <v/>
      </c>
      <c r="AX864" s="77"/>
    </row>
    <row r="865">
      <c r="A865" s="68"/>
      <c r="B865" s="68"/>
      <c r="C865" s="69"/>
      <c r="D865" s="68"/>
      <c r="E865" s="68"/>
      <c r="F865" s="68"/>
      <c r="G865" s="68"/>
      <c r="H865" s="68" t="str">
        <f t="shared" si="1"/>
        <v/>
      </c>
      <c r="I865" s="68"/>
      <c r="J865" s="111"/>
      <c r="K865" s="111"/>
      <c r="L865" s="122" t="b">
        <v>0</v>
      </c>
      <c r="M865" s="111"/>
      <c r="N865" s="109" t="b">
        <v>0</v>
      </c>
      <c r="O865" s="111"/>
      <c r="P865" s="109" t="b">
        <v>0</v>
      </c>
      <c r="Q865" s="111"/>
      <c r="R865" s="109" t="b">
        <v>0</v>
      </c>
      <c r="S865" s="111"/>
      <c r="T865" s="111"/>
      <c r="U865" s="111"/>
      <c r="V865" s="111"/>
      <c r="W865" s="111"/>
      <c r="X865" s="111"/>
      <c r="Y865" s="70" t="str">
        <f t="shared" si="8"/>
        <v/>
      </c>
      <c r="Z865" s="111"/>
      <c r="AA865" s="112" t="str">
        <f t="shared" si="2"/>
        <v>Missing Info</v>
      </c>
      <c r="AB865" s="113" t="str">
        <f>LET(
  completed, AA865="Complete",
  approved, AG865="Approved",
  srcVal,   IFERROR(VLOOKUP(D865, Lookup!A:F, 2, FALSE), ""),
  campVal,  IFERROR(VLOOKUP(D865, Lookup!A:F, 3, FALSE), ""),
  medVal,   IFERROR(VLOOKUP(D865, Lookup!A:F, 4, FALSE), ""),
  contVal,  IFERROR(VLOOKUP(D865, Lookup!A:F, 5, FALSE), ""),
  placeVal, IFERROR(VLOOKUP(D865, Lookup!A:F, 6, FALSE), ""),
  baseURL, AS865 &amp; "?",
  utm_source,   Lookup!$B$4 &amp; srcVal,
  utm_campaign, Lookup!$C$4 &amp; campVal,
  utm_medium,   Lookup!$D$4 &amp; medVal,
  utm_content,  Lookup!$E$4 &amp; contVal,
  utm_place,    Lookup!$F$4 &amp; placeVal,
  extras, "&amp;utm_term=" &amp; Y865 &amp; "&amp;adCreative=" &amp; AW865 &amp; "&amp;suggestedTerms=" &amp; AU865,
  IF(
    NOT(completed),
    "Missing Info",
    IF(
      NOT(approved),
      "Awaiting Approval",
      baseURL &amp; utm_source &amp; utm_campaign &amp; utm_medium &amp; utm_content &amp; utm_place &amp; extras
    )
  )
)</f>
        <v>Missing Info</v>
      </c>
      <c r="AC865" s="72" t="str">
        <f t="shared" si="3"/>
        <v/>
      </c>
      <c r="AD865" s="68"/>
      <c r="AE865" s="106"/>
      <c r="AF865" s="114" t="str">
        <f t="shared" si="4"/>
        <v/>
      </c>
      <c r="AG865" s="76"/>
      <c r="AH865" s="111"/>
      <c r="AI865" s="115"/>
      <c r="AJ865" s="68"/>
      <c r="AK865" s="124" t="str">
        <f>IFERROR(__xludf.DUMMYFUNCTION("iferror(split(AJ865,""|""),"""")"),"")</f>
        <v/>
      </c>
      <c r="AL865" s="111"/>
      <c r="AM865" s="111"/>
      <c r="AN865" s="118" t="str">
        <f>IFERROR(__xludf.DUMMYFUNCTION("if(J865="""","""",GOOGLETRANSLATE(J865,""auto"",""en""))"),"")</f>
        <v/>
      </c>
      <c r="AO865" s="111" t="str">
        <f>IFERROR(__xludf.DUMMYFUNCTION("if(K865="""","""",GOOGLETRANSLATE(K865,""auto"",""en""))"),"")</f>
        <v/>
      </c>
      <c r="AP865" s="111" t="str">
        <f>IFERROR(__xludf.DUMMYFUNCTION("if(M865="""","""",GOOGLETRANSLATE(M865,""auto"",""en""))"),"")</f>
        <v/>
      </c>
      <c r="AQ865" s="111" t="str">
        <f>IFERROR(__xludf.DUMMYFUNCTION("if(O865="""","""",GOOGLETRANSLATE(O865,""auto"",""en""))"),"")</f>
        <v/>
      </c>
      <c r="AR865" s="111" t="str">
        <f>IFERROR(__xludf.DUMMYFUNCTION("if(Q865="""","""",GOOGLETRANSLATE(Q865,""auto"",""en""))"),"")</f>
        <v/>
      </c>
      <c r="AS865" s="68" t="str">
        <f>IFERROR(__xludf.DUMMYFUNCTION("REGEXREPLACE(E865, ""\?.*"", """")
"),"")</f>
        <v/>
      </c>
      <c r="AT865" s="120" t="str">
        <f>IFERROR(__xludf.DUMMYFUNCTION("TEXTJOIN(CHAR(10)&amp;CHAR(10), TRUE,
  ""H1: "" &amp;
    IFERROR(INDEX(IMPORTXML(REGEXREPLACE(AS865,""\?.*"",""""),""//h1[1]""),1),""""),
  IFERROR(""H2/H3: "" &amp;
    TEXTJOIN(CHAR(10), TRUE,
      IMPORTXML(REGEXREPLACE(AS865,""\?.*"",""""),""//h2[normalize-spa"&amp;"ce()] | //h3[normalize-space()]"")
    ),""""),
  IFERROR(""Paragraphs: "" &amp;
    TEXTJOIN(CHAR(10)&amp;CHAR(10), TRUE,
      IMPORTXML(REGEXREPLACE(AS865,""\?.*"",""""),
        ""//article//p[normalize-space()] | //div[contains(@class,'entry-content') or con"&amp;"tains(@class,'post-content') or contains(@class,'single-content') or contains(@class,'content') or contains(@class,'article')]//p[normalize-space()]""
      )
    ),"""")
)
"),"H1: ")</f>
        <v>H1: </v>
      </c>
      <c r="AU865" s="68" t="str">
        <f t="shared" si="5"/>
        <v/>
      </c>
      <c r="AV865" s="68" t="str">
        <f t="shared" si="6"/>
        <v/>
      </c>
      <c r="AW865" s="68" t="str">
        <f t="shared" si="7"/>
        <v/>
      </c>
      <c r="AX865" s="77"/>
    </row>
    <row r="866">
      <c r="A866" s="68"/>
      <c r="B866" s="68"/>
      <c r="C866" s="69"/>
      <c r="D866" s="68"/>
      <c r="E866" s="68"/>
      <c r="F866" s="68"/>
      <c r="G866" s="68"/>
      <c r="H866" s="68" t="str">
        <f t="shared" si="1"/>
        <v/>
      </c>
      <c r="I866" s="68"/>
      <c r="J866" s="111"/>
      <c r="K866" s="111"/>
      <c r="L866" s="122" t="b">
        <v>0</v>
      </c>
      <c r="M866" s="111"/>
      <c r="N866" s="109" t="b">
        <v>0</v>
      </c>
      <c r="O866" s="111"/>
      <c r="P866" s="109" t="b">
        <v>0</v>
      </c>
      <c r="Q866" s="111"/>
      <c r="R866" s="109" t="b">
        <v>0</v>
      </c>
      <c r="S866" s="111"/>
      <c r="T866" s="111"/>
      <c r="U866" s="111"/>
      <c r="V866" s="111"/>
      <c r="W866" s="111"/>
      <c r="X866" s="111"/>
      <c r="Y866" s="70" t="str">
        <f t="shared" si="8"/>
        <v/>
      </c>
      <c r="Z866" s="111"/>
      <c r="AA866" s="112" t="str">
        <f t="shared" si="2"/>
        <v>Missing Info</v>
      </c>
      <c r="AB866" s="113" t="str">
        <f>LET(
  completed, AA866="Complete",
  approved, AG866="Approved",
  srcVal,   IFERROR(VLOOKUP(D866, Lookup!A:F, 2, FALSE), ""),
  campVal,  IFERROR(VLOOKUP(D866, Lookup!A:F, 3, FALSE), ""),
  medVal,   IFERROR(VLOOKUP(D866, Lookup!A:F, 4, FALSE), ""),
  contVal,  IFERROR(VLOOKUP(D866, Lookup!A:F, 5, FALSE), ""),
  placeVal, IFERROR(VLOOKUP(D866, Lookup!A:F, 6, FALSE), ""),
  baseURL, AS866 &amp; "?",
  utm_source,   Lookup!$B$4 &amp; srcVal,
  utm_campaign, Lookup!$C$4 &amp; campVal,
  utm_medium,   Lookup!$D$4 &amp; medVal,
  utm_content,  Lookup!$E$4 &amp; contVal,
  utm_place,    Lookup!$F$4 &amp; placeVal,
  extras, "&amp;utm_term=" &amp; Y866 &amp; "&amp;adCreative=" &amp; AW866 &amp; "&amp;suggestedTerms=" &amp; AU866,
  IF(
    NOT(completed),
    "Missing Info",
    IF(
      NOT(approved),
      "Awaiting Approval",
      baseURL &amp; utm_source &amp; utm_campaign &amp; utm_medium &amp; utm_content &amp; utm_place &amp; extras
    )
  )
)</f>
        <v>Missing Info</v>
      </c>
      <c r="AC866" s="72" t="str">
        <f t="shared" si="3"/>
        <v/>
      </c>
      <c r="AD866" s="68"/>
      <c r="AE866" s="106"/>
      <c r="AF866" s="114" t="str">
        <f t="shared" si="4"/>
        <v/>
      </c>
      <c r="AG866" s="76"/>
      <c r="AH866" s="111"/>
      <c r="AI866" s="115"/>
      <c r="AJ866" s="68"/>
      <c r="AK866" s="124" t="str">
        <f>IFERROR(__xludf.DUMMYFUNCTION("iferror(split(AJ866,""|""),"""")"),"")</f>
        <v/>
      </c>
      <c r="AL866" s="111"/>
      <c r="AM866" s="111"/>
      <c r="AN866" s="118" t="str">
        <f>IFERROR(__xludf.DUMMYFUNCTION("if(J866="""","""",GOOGLETRANSLATE(J866,""auto"",""en""))"),"")</f>
        <v/>
      </c>
      <c r="AO866" s="111" t="str">
        <f>IFERROR(__xludf.DUMMYFUNCTION("if(K866="""","""",GOOGLETRANSLATE(K866,""auto"",""en""))"),"")</f>
        <v/>
      </c>
      <c r="AP866" s="111" t="str">
        <f>IFERROR(__xludf.DUMMYFUNCTION("if(M866="""","""",GOOGLETRANSLATE(M866,""auto"",""en""))"),"")</f>
        <v/>
      </c>
      <c r="AQ866" s="111" t="str">
        <f>IFERROR(__xludf.DUMMYFUNCTION("if(O866="""","""",GOOGLETRANSLATE(O866,""auto"",""en""))"),"")</f>
        <v/>
      </c>
      <c r="AR866" s="111" t="str">
        <f>IFERROR(__xludf.DUMMYFUNCTION("if(Q866="""","""",GOOGLETRANSLATE(Q866,""auto"",""en""))"),"")</f>
        <v/>
      </c>
      <c r="AS866" s="68" t="str">
        <f>IFERROR(__xludf.DUMMYFUNCTION("REGEXREPLACE(E866, ""\?.*"", """")
"),"")</f>
        <v/>
      </c>
      <c r="AT866" s="120" t="str">
        <f>IFERROR(__xludf.DUMMYFUNCTION("TEXTJOIN(CHAR(10)&amp;CHAR(10), TRUE,
  ""H1: "" &amp;
    IFERROR(INDEX(IMPORTXML(REGEXREPLACE(AS866,""\?.*"",""""),""//h1[1]""),1),""""),
  IFERROR(""H2/H3: "" &amp;
    TEXTJOIN(CHAR(10), TRUE,
      IMPORTXML(REGEXREPLACE(AS866,""\?.*"",""""),""//h2[normalize-spa"&amp;"ce()] | //h3[normalize-space()]"")
    ),""""),
  IFERROR(""Paragraphs: "" &amp;
    TEXTJOIN(CHAR(10)&amp;CHAR(10), TRUE,
      IMPORTXML(REGEXREPLACE(AS866,""\?.*"",""""),
        ""//article//p[normalize-space()] | //div[contains(@class,'entry-content') or con"&amp;"tains(@class,'post-content') or contains(@class,'single-content') or contains(@class,'content') or contains(@class,'article')]//p[normalize-space()]""
      )
    ),"""")
)
"),"H1: ")</f>
        <v>H1: </v>
      </c>
      <c r="AU866" s="68" t="str">
        <f t="shared" si="5"/>
        <v/>
      </c>
      <c r="AV866" s="68" t="str">
        <f t="shared" si="6"/>
        <v/>
      </c>
      <c r="AW866" s="68" t="str">
        <f t="shared" si="7"/>
        <v/>
      </c>
      <c r="AX866" s="77"/>
    </row>
    <row r="867">
      <c r="A867" s="68"/>
      <c r="B867" s="68"/>
      <c r="C867" s="69"/>
      <c r="D867" s="68"/>
      <c r="E867" s="68"/>
      <c r="F867" s="68"/>
      <c r="G867" s="68"/>
      <c r="H867" s="68" t="str">
        <f t="shared" si="1"/>
        <v/>
      </c>
      <c r="I867" s="68"/>
      <c r="J867" s="111"/>
      <c r="K867" s="111"/>
      <c r="L867" s="122" t="b">
        <v>0</v>
      </c>
      <c r="M867" s="111"/>
      <c r="N867" s="109" t="b">
        <v>0</v>
      </c>
      <c r="O867" s="111"/>
      <c r="P867" s="109" t="b">
        <v>0</v>
      </c>
      <c r="Q867" s="111"/>
      <c r="R867" s="109" t="b">
        <v>0</v>
      </c>
      <c r="S867" s="111"/>
      <c r="T867" s="111"/>
      <c r="U867" s="111"/>
      <c r="V867" s="111"/>
      <c r="W867" s="111"/>
      <c r="X867" s="111"/>
      <c r="Y867" s="70" t="str">
        <f t="shared" si="8"/>
        <v/>
      </c>
      <c r="Z867" s="111"/>
      <c r="AA867" s="112" t="str">
        <f t="shared" si="2"/>
        <v>Missing Info</v>
      </c>
      <c r="AB867" s="113" t="str">
        <f>LET(
  completed, AA867="Complete",
  approved, AG867="Approved",
  srcVal,   IFERROR(VLOOKUP(D867, Lookup!A:F, 2, FALSE), ""),
  campVal,  IFERROR(VLOOKUP(D867, Lookup!A:F, 3, FALSE), ""),
  medVal,   IFERROR(VLOOKUP(D867, Lookup!A:F, 4, FALSE), ""),
  contVal,  IFERROR(VLOOKUP(D867, Lookup!A:F, 5, FALSE), ""),
  placeVal, IFERROR(VLOOKUP(D867, Lookup!A:F, 6, FALSE), ""),
  baseURL, AS867 &amp; "?",
  utm_source,   Lookup!$B$4 &amp; srcVal,
  utm_campaign, Lookup!$C$4 &amp; campVal,
  utm_medium,   Lookup!$D$4 &amp; medVal,
  utm_content,  Lookup!$E$4 &amp; contVal,
  utm_place,    Lookup!$F$4 &amp; placeVal,
  extras, "&amp;utm_term=" &amp; Y867 &amp; "&amp;adCreative=" &amp; AW867 &amp; "&amp;suggestedTerms=" &amp; AU867,
  IF(
    NOT(completed),
    "Missing Info",
    IF(
      NOT(approved),
      "Awaiting Approval",
      baseURL &amp; utm_source &amp; utm_campaign &amp; utm_medium &amp; utm_content &amp; utm_place &amp; extras
    )
  )
)</f>
        <v>Missing Info</v>
      </c>
      <c r="AC867" s="72" t="str">
        <f t="shared" si="3"/>
        <v/>
      </c>
      <c r="AD867" s="68"/>
      <c r="AE867" s="106"/>
      <c r="AF867" s="114" t="str">
        <f t="shared" si="4"/>
        <v/>
      </c>
      <c r="AG867" s="76"/>
      <c r="AH867" s="111"/>
      <c r="AI867" s="115"/>
      <c r="AJ867" s="68"/>
      <c r="AK867" s="124" t="str">
        <f>IFERROR(__xludf.DUMMYFUNCTION("iferror(split(AJ867,""|""),"""")"),"")</f>
        <v/>
      </c>
      <c r="AL867" s="111"/>
      <c r="AM867" s="111"/>
      <c r="AN867" s="118" t="str">
        <f>IFERROR(__xludf.DUMMYFUNCTION("if(J867="""","""",GOOGLETRANSLATE(J867,""auto"",""en""))"),"")</f>
        <v/>
      </c>
      <c r="AO867" s="111" t="str">
        <f>IFERROR(__xludf.DUMMYFUNCTION("if(K867="""","""",GOOGLETRANSLATE(K867,""auto"",""en""))"),"")</f>
        <v/>
      </c>
      <c r="AP867" s="111" t="str">
        <f>IFERROR(__xludf.DUMMYFUNCTION("if(M867="""","""",GOOGLETRANSLATE(M867,""auto"",""en""))"),"")</f>
        <v/>
      </c>
      <c r="AQ867" s="111" t="str">
        <f>IFERROR(__xludf.DUMMYFUNCTION("if(O867="""","""",GOOGLETRANSLATE(O867,""auto"",""en""))"),"")</f>
        <v/>
      </c>
      <c r="AR867" s="111" t="str">
        <f>IFERROR(__xludf.DUMMYFUNCTION("if(Q867="""","""",GOOGLETRANSLATE(Q867,""auto"",""en""))"),"")</f>
        <v/>
      </c>
      <c r="AS867" s="68" t="str">
        <f>IFERROR(__xludf.DUMMYFUNCTION("REGEXREPLACE(E867, ""\?.*"", """")
"),"")</f>
        <v/>
      </c>
      <c r="AT867" s="120" t="str">
        <f>IFERROR(__xludf.DUMMYFUNCTION("TEXTJOIN(CHAR(10)&amp;CHAR(10), TRUE,
  ""H1: "" &amp;
    IFERROR(INDEX(IMPORTXML(REGEXREPLACE(AS867,""\?.*"",""""),""//h1[1]""),1),""""),
  IFERROR(""H2/H3: "" &amp;
    TEXTJOIN(CHAR(10), TRUE,
      IMPORTXML(REGEXREPLACE(AS867,""\?.*"",""""),""//h2[normalize-spa"&amp;"ce()] | //h3[normalize-space()]"")
    ),""""),
  IFERROR(""Paragraphs: "" &amp;
    TEXTJOIN(CHAR(10)&amp;CHAR(10), TRUE,
      IMPORTXML(REGEXREPLACE(AS867,""\?.*"",""""),
        ""//article//p[normalize-space()] | //div[contains(@class,'entry-content') or con"&amp;"tains(@class,'post-content') or contains(@class,'single-content') or contains(@class,'content') or contains(@class,'article')]//p[normalize-space()]""
      )
    ),"""")
)
"),"H1: ")</f>
        <v>H1: </v>
      </c>
      <c r="AU867" s="68" t="str">
        <f t="shared" si="5"/>
        <v/>
      </c>
      <c r="AV867" s="68" t="str">
        <f t="shared" si="6"/>
        <v/>
      </c>
      <c r="AW867" s="68" t="str">
        <f t="shared" si="7"/>
        <v/>
      </c>
      <c r="AX867" s="77"/>
    </row>
    <row r="868">
      <c r="A868" s="68"/>
      <c r="B868" s="68"/>
      <c r="C868" s="69"/>
      <c r="D868" s="68"/>
      <c r="E868" s="68"/>
      <c r="F868" s="68"/>
      <c r="G868" s="68"/>
      <c r="H868" s="68" t="str">
        <f t="shared" si="1"/>
        <v/>
      </c>
      <c r="I868" s="68"/>
      <c r="J868" s="111"/>
      <c r="K868" s="111"/>
      <c r="L868" s="122" t="b">
        <v>0</v>
      </c>
      <c r="M868" s="111"/>
      <c r="N868" s="109" t="b">
        <v>0</v>
      </c>
      <c r="O868" s="111"/>
      <c r="P868" s="109" t="b">
        <v>0</v>
      </c>
      <c r="Q868" s="111"/>
      <c r="R868" s="109" t="b">
        <v>0</v>
      </c>
      <c r="S868" s="111"/>
      <c r="T868" s="111"/>
      <c r="U868" s="111"/>
      <c r="V868" s="111"/>
      <c r="W868" s="111"/>
      <c r="X868" s="111"/>
      <c r="Y868" s="70" t="str">
        <f t="shared" si="8"/>
        <v/>
      </c>
      <c r="Z868" s="111"/>
      <c r="AA868" s="112" t="str">
        <f t="shared" si="2"/>
        <v>Missing Info</v>
      </c>
      <c r="AB868" s="113" t="str">
        <f>LET(
  completed, AA868="Complete",
  approved, AG868="Approved",
  srcVal,   IFERROR(VLOOKUP(D868, Lookup!A:F, 2, FALSE), ""),
  campVal,  IFERROR(VLOOKUP(D868, Lookup!A:F, 3, FALSE), ""),
  medVal,   IFERROR(VLOOKUP(D868, Lookup!A:F, 4, FALSE), ""),
  contVal,  IFERROR(VLOOKUP(D868, Lookup!A:F, 5, FALSE), ""),
  placeVal, IFERROR(VLOOKUP(D868, Lookup!A:F, 6, FALSE), ""),
  baseURL, AS868 &amp; "?",
  utm_source,   Lookup!$B$4 &amp; srcVal,
  utm_campaign, Lookup!$C$4 &amp; campVal,
  utm_medium,   Lookup!$D$4 &amp; medVal,
  utm_content,  Lookup!$E$4 &amp; contVal,
  utm_place,    Lookup!$F$4 &amp; placeVal,
  extras, "&amp;utm_term=" &amp; Y868 &amp; "&amp;adCreative=" &amp; AW868 &amp; "&amp;suggestedTerms=" &amp; AU868,
  IF(
    NOT(completed),
    "Missing Info",
    IF(
      NOT(approved),
      "Awaiting Approval",
      baseURL &amp; utm_source &amp; utm_campaign &amp; utm_medium &amp; utm_content &amp; utm_place &amp; extras
    )
  )
)</f>
        <v>Missing Info</v>
      </c>
      <c r="AC868" s="72" t="str">
        <f t="shared" si="3"/>
        <v/>
      </c>
      <c r="AD868" s="68"/>
      <c r="AE868" s="106"/>
      <c r="AF868" s="114" t="str">
        <f t="shared" si="4"/>
        <v/>
      </c>
      <c r="AG868" s="76"/>
      <c r="AH868" s="111"/>
      <c r="AI868" s="115"/>
      <c r="AJ868" s="68"/>
      <c r="AK868" s="124" t="str">
        <f>IFERROR(__xludf.DUMMYFUNCTION("iferror(split(AJ868,""|""),"""")"),"")</f>
        <v/>
      </c>
      <c r="AL868" s="111"/>
      <c r="AM868" s="111"/>
      <c r="AN868" s="118" t="str">
        <f>IFERROR(__xludf.DUMMYFUNCTION("if(J868="""","""",GOOGLETRANSLATE(J868,""auto"",""en""))"),"")</f>
        <v/>
      </c>
      <c r="AO868" s="111" t="str">
        <f>IFERROR(__xludf.DUMMYFUNCTION("if(K868="""","""",GOOGLETRANSLATE(K868,""auto"",""en""))"),"")</f>
        <v/>
      </c>
      <c r="AP868" s="111" t="str">
        <f>IFERROR(__xludf.DUMMYFUNCTION("if(M868="""","""",GOOGLETRANSLATE(M868,""auto"",""en""))"),"")</f>
        <v/>
      </c>
      <c r="AQ868" s="111" t="str">
        <f>IFERROR(__xludf.DUMMYFUNCTION("if(O868="""","""",GOOGLETRANSLATE(O868,""auto"",""en""))"),"")</f>
        <v/>
      </c>
      <c r="AR868" s="111" t="str">
        <f>IFERROR(__xludf.DUMMYFUNCTION("if(Q868="""","""",GOOGLETRANSLATE(Q868,""auto"",""en""))"),"")</f>
        <v/>
      </c>
      <c r="AS868" s="68" t="str">
        <f>IFERROR(__xludf.DUMMYFUNCTION("REGEXREPLACE(E868, ""\?.*"", """")
"),"")</f>
        <v/>
      </c>
      <c r="AT868" s="120" t="str">
        <f>IFERROR(__xludf.DUMMYFUNCTION("TEXTJOIN(CHAR(10)&amp;CHAR(10), TRUE,
  ""H1: "" &amp;
    IFERROR(INDEX(IMPORTXML(REGEXREPLACE(AS868,""\?.*"",""""),""//h1[1]""),1),""""),
  IFERROR(""H2/H3: "" &amp;
    TEXTJOIN(CHAR(10), TRUE,
      IMPORTXML(REGEXREPLACE(AS868,""\?.*"",""""),""//h2[normalize-spa"&amp;"ce()] | //h3[normalize-space()]"")
    ),""""),
  IFERROR(""Paragraphs: "" &amp;
    TEXTJOIN(CHAR(10)&amp;CHAR(10), TRUE,
      IMPORTXML(REGEXREPLACE(AS868,""\?.*"",""""),
        ""//article//p[normalize-space()] | //div[contains(@class,'entry-content') or con"&amp;"tains(@class,'post-content') or contains(@class,'single-content') or contains(@class,'content') or contains(@class,'article')]//p[normalize-space()]""
      )
    ),"""")
)
"),"H1: ")</f>
        <v>H1: </v>
      </c>
      <c r="AU868" s="68" t="str">
        <f t="shared" si="5"/>
        <v/>
      </c>
      <c r="AV868" s="68" t="str">
        <f t="shared" si="6"/>
        <v/>
      </c>
      <c r="AW868" s="68" t="str">
        <f t="shared" si="7"/>
        <v/>
      </c>
      <c r="AX868" s="77"/>
    </row>
    <row r="869">
      <c r="A869" s="68"/>
      <c r="B869" s="68"/>
      <c r="C869" s="69"/>
      <c r="D869" s="68"/>
      <c r="E869" s="68"/>
      <c r="F869" s="68"/>
      <c r="G869" s="68"/>
      <c r="H869" s="68" t="str">
        <f t="shared" si="1"/>
        <v/>
      </c>
      <c r="I869" s="68"/>
      <c r="J869" s="111"/>
      <c r="K869" s="111"/>
      <c r="L869" s="122" t="b">
        <v>0</v>
      </c>
      <c r="M869" s="111"/>
      <c r="N869" s="109" t="b">
        <v>0</v>
      </c>
      <c r="O869" s="111"/>
      <c r="P869" s="109" t="b">
        <v>0</v>
      </c>
      <c r="Q869" s="111"/>
      <c r="R869" s="109" t="b">
        <v>0</v>
      </c>
      <c r="S869" s="111"/>
      <c r="T869" s="111"/>
      <c r="U869" s="111"/>
      <c r="V869" s="111"/>
      <c r="W869" s="111"/>
      <c r="X869" s="111"/>
      <c r="Y869" s="70" t="str">
        <f t="shared" si="8"/>
        <v/>
      </c>
      <c r="Z869" s="111"/>
      <c r="AA869" s="112" t="str">
        <f t="shared" si="2"/>
        <v>Missing Info</v>
      </c>
      <c r="AB869" s="113" t="str">
        <f>LET(
  completed, AA869="Complete",
  approved, AG869="Approved",
  srcVal,   IFERROR(VLOOKUP(D869, Lookup!A:F, 2, FALSE), ""),
  campVal,  IFERROR(VLOOKUP(D869, Lookup!A:F, 3, FALSE), ""),
  medVal,   IFERROR(VLOOKUP(D869, Lookup!A:F, 4, FALSE), ""),
  contVal,  IFERROR(VLOOKUP(D869, Lookup!A:F, 5, FALSE), ""),
  placeVal, IFERROR(VLOOKUP(D869, Lookup!A:F, 6, FALSE), ""),
  baseURL, AS869 &amp; "?",
  utm_source,   Lookup!$B$4 &amp; srcVal,
  utm_campaign, Lookup!$C$4 &amp; campVal,
  utm_medium,   Lookup!$D$4 &amp; medVal,
  utm_content,  Lookup!$E$4 &amp; contVal,
  utm_place,    Lookup!$F$4 &amp; placeVal,
  extras, "&amp;utm_term=" &amp; Y869 &amp; "&amp;adCreative=" &amp; AW869 &amp; "&amp;suggestedTerms=" &amp; AU869,
  IF(
    NOT(completed),
    "Missing Info",
    IF(
      NOT(approved),
      "Awaiting Approval",
      baseURL &amp; utm_source &amp; utm_campaign &amp; utm_medium &amp; utm_content &amp; utm_place &amp; extras
    )
  )
)</f>
        <v>Missing Info</v>
      </c>
      <c r="AC869" s="72" t="str">
        <f t="shared" si="3"/>
        <v/>
      </c>
      <c r="AD869" s="68"/>
      <c r="AE869" s="106"/>
      <c r="AF869" s="114" t="str">
        <f t="shared" si="4"/>
        <v/>
      </c>
      <c r="AG869" s="76"/>
      <c r="AH869" s="111"/>
      <c r="AI869" s="115"/>
      <c r="AJ869" s="68"/>
      <c r="AK869" s="124" t="str">
        <f>IFERROR(__xludf.DUMMYFUNCTION("iferror(split(AJ869,""|""),"""")"),"")</f>
        <v/>
      </c>
      <c r="AL869" s="111"/>
      <c r="AM869" s="111"/>
      <c r="AN869" s="118" t="str">
        <f>IFERROR(__xludf.DUMMYFUNCTION("if(J869="""","""",GOOGLETRANSLATE(J869,""auto"",""en""))"),"")</f>
        <v/>
      </c>
      <c r="AO869" s="111" t="str">
        <f>IFERROR(__xludf.DUMMYFUNCTION("if(K869="""","""",GOOGLETRANSLATE(K869,""auto"",""en""))"),"")</f>
        <v/>
      </c>
      <c r="AP869" s="111" t="str">
        <f>IFERROR(__xludf.DUMMYFUNCTION("if(M869="""","""",GOOGLETRANSLATE(M869,""auto"",""en""))"),"")</f>
        <v/>
      </c>
      <c r="AQ869" s="111" t="str">
        <f>IFERROR(__xludf.DUMMYFUNCTION("if(O869="""","""",GOOGLETRANSLATE(O869,""auto"",""en""))"),"")</f>
        <v/>
      </c>
      <c r="AR869" s="111" t="str">
        <f>IFERROR(__xludf.DUMMYFUNCTION("if(Q869="""","""",GOOGLETRANSLATE(Q869,""auto"",""en""))"),"")</f>
        <v/>
      </c>
      <c r="AS869" s="68" t="str">
        <f>IFERROR(__xludf.DUMMYFUNCTION("REGEXREPLACE(E869, ""\?.*"", """")
"),"")</f>
        <v/>
      </c>
      <c r="AT869" s="120" t="str">
        <f>IFERROR(__xludf.DUMMYFUNCTION("TEXTJOIN(CHAR(10)&amp;CHAR(10), TRUE,
  ""H1: "" &amp;
    IFERROR(INDEX(IMPORTXML(REGEXREPLACE(AS869,""\?.*"",""""),""//h1[1]""),1),""""),
  IFERROR(""H2/H3: "" &amp;
    TEXTJOIN(CHAR(10), TRUE,
      IMPORTXML(REGEXREPLACE(AS869,""\?.*"",""""),""//h2[normalize-spa"&amp;"ce()] | //h3[normalize-space()]"")
    ),""""),
  IFERROR(""Paragraphs: "" &amp;
    TEXTJOIN(CHAR(10)&amp;CHAR(10), TRUE,
      IMPORTXML(REGEXREPLACE(AS869,""\?.*"",""""),
        ""//article//p[normalize-space()] | //div[contains(@class,'entry-content') or con"&amp;"tains(@class,'post-content') or contains(@class,'single-content') or contains(@class,'content') or contains(@class,'article')]//p[normalize-space()]""
      )
    ),"""")
)
"),"H1: ")</f>
        <v>H1: </v>
      </c>
      <c r="AU869" s="68" t="str">
        <f t="shared" si="5"/>
        <v/>
      </c>
      <c r="AV869" s="68" t="str">
        <f t="shared" si="6"/>
        <v/>
      </c>
      <c r="AW869" s="68" t="str">
        <f t="shared" si="7"/>
        <v/>
      </c>
      <c r="AX869" s="77"/>
    </row>
    <row r="870">
      <c r="A870" s="68"/>
      <c r="B870" s="68"/>
      <c r="C870" s="69"/>
      <c r="D870" s="68"/>
      <c r="E870" s="68"/>
      <c r="F870" s="68"/>
      <c r="G870" s="68"/>
      <c r="H870" s="68" t="str">
        <f t="shared" si="1"/>
        <v/>
      </c>
      <c r="I870" s="68"/>
      <c r="J870" s="111"/>
      <c r="K870" s="111"/>
      <c r="L870" s="122" t="b">
        <v>0</v>
      </c>
      <c r="M870" s="111"/>
      <c r="N870" s="109" t="b">
        <v>0</v>
      </c>
      <c r="O870" s="111"/>
      <c r="P870" s="109" t="b">
        <v>0</v>
      </c>
      <c r="Q870" s="111"/>
      <c r="R870" s="109" t="b">
        <v>0</v>
      </c>
      <c r="S870" s="111"/>
      <c r="T870" s="111"/>
      <c r="U870" s="111"/>
      <c r="V870" s="111"/>
      <c r="W870" s="111"/>
      <c r="X870" s="111"/>
      <c r="Y870" s="70" t="str">
        <f t="shared" si="8"/>
        <v/>
      </c>
      <c r="Z870" s="111"/>
      <c r="AA870" s="112" t="str">
        <f t="shared" si="2"/>
        <v>Missing Info</v>
      </c>
      <c r="AB870" s="113" t="str">
        <f>LET(
  completed, AA870="Complete",
  approved, AG870="Approved",
  srcVal,   IFERROR(VLOOKUP(D870, Lookup!A:F, 2, FALSE), ""),
  campVal,  IFERROR(VLOOKUP(D870, Lookup!A:F, 3, FALSE), ""),
  medVal,   IFERROR(VLOOKUP(D870, Lookup!A:F, 4, FALSE), ""),
  contVal,  IFERROR(VLOOKUP(D870, Lookup!A:F, 5, FALSE), ""),
  placeVal, IFERROR(VLOOKUP(D870, Lookup!A:F, 6, FALSE), ""),
  baseURL, AS870 &amp; "?",
  utm_source,   Lookup!$B$4 &amp; srcVal,
  utm_campaign, Lookup!$C$4 &amp; campVal,
  utm_medium,   Lookup!$D$4 &amp; medVal,
  utm_content,  Lookup!$E$4 &amp; contVal,
  utm_place,    Lookup!$F$4 &amp; placeVal,
  extras, "&amp;utm_term=" &amp; Y870 &amp; "&amp;adCreative=" &amp; AW870 &amp; "&amp;suggestedTerms=" &amp; AU870,
  IF(
    NOT(completed),
    "Missing Info",
    IF(
      NOT(approved),
      "Awaiting Approval",
      baseURL &amp; utm_source &amp; utm_campaign &amp; utm_medium &amp; utm_content &amp; utm_place &amp; extras
    )
  )
)</f>
        <v>Missing Info</v>
      </c>
      <c r="AC870" s="72" t="str">
        <f t="shared" si="3"/>
        <v/>
      </c>
      <c r="AD870" s="68"/>
      <c r="AE870" s="106"/>
      <c r="AF870" s="114" t="str">
        <f t="shared" si="4"/>
        <v/>
      </c>
      <c r="AG870" s="76"/>
      <c r="AH870" s="111"/>
      <c r="AI870" s="115"/>
      <c r="AJ870" s="68"/>
      <c r="AK870" s="124" t="str">
        <f>IFERROR(__xludf.DUMMYFUNCTION("iferror(split(AJ870,""|""),"""")"),"")</f>
        <v/>
      </c>
      <c r="AL870" s="111"/>
      <c r="AM870" s="111"/>
      <c r="AN870" s="118" t="str">
        <f>IFERROR(__xludf.DUMMYFUNCTION("if(J870="""","""",GOOGLETRANSLATE(J870,""auto"",""en""))"),"")</f>
        <v/>
      </c>
      <c r="AO870" s="111" t="str">
        <f>IFERROR(__xludf.DUMMYFUNCTION("if(K870="""","""",GOOGLETRANSLATE(K870,""auto"",""en""))"),"")</f>
        <v/>
      </c>
      <c r="AP870" s="111" t="str">
        <f>IFERROR(__xludf.DUMMYFUNCTION("if(M870="""","""",GOOGLETRANSLATE(M870,""auto"",""en""))"),"")</f>
        <v/>
      </c>
      <c r="AQ870" s="111" t="str">
        <f>IFERROR(__xludf.DUMMYFUNCTION("if(O870="""","""",GOOGLETRANSLATE(O870,""auto"",""en""))"),"")</f>
        <v/>
      </c>
      <c r="AR870" s="111" t="str">
        <f>IFERROR(__xludf.DUMMYFUNCTION("if(Q870="""","""",GOOGLETRANSLATE(Q870,""auto"",""en""))"),"")</f>
        <v/>
      </c>
      <c r="AS870" s="68" t="str">
        <f>IFERROR(__xludf.DUMMYFUNCTION("REGEXREPLACE(E870, ""\?.*"", """")
"),"")</f>
        <v/>
      </c>
      <c r="AT870" s="120" t="str">
        <f>IFERROR(__xludf.DUMMYFUNCTION("TEXTJOIN(CHAR(10)&amp;CHAR(10), TRUE,
  ""H1: "" &amp;
    IFERROR(INDEX(IMPORTXML(REGEXREPLACE(AS870,""\?.*"",""""),""//h1[1]""),1),""""),
  IFERROR(""H2/H3: "" &amp;
    TEXTJOIN(CHAR(10), TRUE,
      IMPORTXML(REGEXREPLACE(AS870,""\?.*"",""""),""//h2[normalize-spa"&amp;"ce()] | //h3[normalize-space()]"")
    ),""""),
  IFERROR(""Paragraphs: "" &amp;
    TEXTJOIN(CHAR(10)&amp;CHAR(10), TRUE,
      IMPORTXML(REGEXREPLACE(AS870,""\?.*"",""""),
        ""//article//p[normalize-space()] | //div[contains(@class,'entry-content') or con"&amp;"tains(@class,'post-content') or contains(@class,'single-content') or contains(@class,'content') or contains(@class,'article')]//p[normalize-space()]""
      )
    ),"""")
)
"),"H1: ")</f>
        <v>H1: </v>
      </c>
      <c r="AU870" s="68" t="str">
        <f t="shared" si="5"/>
        <v/>
      </c>
      <c r="AV870" s="68" t="str">
        <f t="shared" si="6"/>
        <v/>
      </c>
      <c r="AW870" s="68" t="str">
        <f t="shared" si="7"/>
        <v/>
      </c>
      <c r="AX870" s="77"/>
    </row>
    <row r="871">
      <c r="A871" s="68"/>
      <c r="B871" s="68"/>
      <c r="C871" s="69"/>
      <c r="D871" s="68"/>
      <c r="E871" s="68"/>
      <c r="F871" s="68"/>
      <c r="G871" s="68"/>
      <c r="H871" s="68" t="str">
        <f t="shared" si="1"/>
        <v/>
      </c>
      <c r="I871" s="68"/>
      <c r="J871" s="111"/>
      <c r="K871" s="111"/>
      <c r="L871" s="122" t="b">
        <v>0</v>
      </c>
      <c r="M871" s="111"/>
      <c r="N871" s="109" t="b">
        <v>0</v>
      </c>
      <c r="O871" s="111"/>
      <c r="P871" s="109" t="b">
        <v>0</v>
      </c>
      <c r="Q871" s="111"/>
      <c r="R871" s="109" t="b">
        <v>0</v>
      </c>
      <c r="S871" s="111"/>
      <c r="T871" s="111"/>
      <c r="U871" s="111"/>
      <c r="V871" s="111"/>
      <c r="W871" s="111"/>
      <c r="X871" s="111"/>
      <c r="Y871" s="70" t="str">
        <f t="shared" si="8"/>
        <v/>
      </c>
      <c r="Z871" s="111"/>
      <c r="AA871" s="112" t="str">
        <f t="shared" si="2"/>
        <v>Missing Info</v>
      </c>
      <c r="AB871" s="113" t="str">
        <f>LET(
  completed, AA871="Complete",
  approved, AG871="Approved",
  srcVal,   IFERROR(VLOOKUP(D871, Lookup!A:F, 2, FALSE), ""),
  campVal,  IFERROR(VLOOKUP(D871, Lookup!A:F, 3, FALSE), ""),
  medVal,   IFERROR(VLOOKUP(D871, Lookup!A:F, 4, FALSE), ""),
  contVal,  IFERROR(VLOOKUP(D871, Lookup!A:F, 5, FALSE), ""),
  placeVal, IFERROR(VLOOKUP(D871, Lookup!A:F, 6, FALSE), ""),
  baseURL, AS871 &amp; "?",
  utm_source,   Lookup!$B$4 &amp; srcVal,
  utm_campaign, Lookup!$C$4 &amp; campVal,
  utm_medium,   Lookup!$D$4 &amp; medVal,
  utm_content,  Lookup!$E$4 &amp; contVal,
  utm_place,    Lookup!$F$4 &amp; placeVal,
  extras, "&amp;utm_term=" &amp; Y871 &amp; "&amp;adCreative=" &amp; AW871 &amp; "&amp;suggestedTerms=" &amp; AU871,
  IF(
    NOT(completed),
    "Missing Info",
    IF(
      NOT(approved),
      "Awaiting Approval",
      baseURL &amp; utm_source &amp; utm_campaign &amp; utm_medium &amp; utm_content &amp; utm_place &amp; extras
    )
  )
)</f>
        <v>Missing Info</v>
      </c>
      <c r="AC871" s="72" t="str">
        <f t="shared" si="3"/>
        <v/>
      </c>
      <c r="AD871" s="68"/>
      <c r="AE871" s="106"/>
      <c r="AF871" s="114" t="str">
        <f t="shared" si="4"/>
        <v/>
      </c>
      <c r="AG871" s="76"/>
      <c r="AH871" s="111"/>
      <c r="AI871" s="115"/>
      <c r="AJ871" s="68"/>
      <c r="AK871" s="124" t="str">
        <f>IFERROR(__xludf.DUMMYFUNCTION("iferror(split(AJ871,""|""),"""")"),"")</f>
        <v/>
      </c>
      <c r="AL871" s="111"/>
      <c r="AM871" s="111"/>
      <c r="AN871" s="118" t="str">
        <f>IFERROR(__xludf.DUMMYFUNCTION("if(J871="""","""",GOOGLETRANSLATE(J871,""auto"",""en""))"),"")</f>
        <v/>
      </c>
      <c r="AO871" s="111" t="str">
        <f>IFERROR(__xludf.DUMMYFUNCTION("if(K871="""","""",GOOGLETRANSLATE(K871,""auto"",""en""))"),"")</f>
        <v/>
      </c>
      <c r="AP871" s="111" t="str">
        <f>IFERROR(__xludf.DUMMYFUNCTION("if(M871="""","""",GOOGLETRANSLATE(M871,""auto"",""en""))"),"")</f>
        <v/>
      </c>
      <c r="AQ871" s="111" t="str">
        <f>IFERROR(__xludf.DUMMYFUNCTION("if(O871="""","""",GOOGLETRANSLATE(O871,""auto"",""en""))"),"")</f>
        <v/>
      </c>
      <c r="AR871" s="111" t="str">
        <f>IFERROR(__xludf.DUMMYFUNCTION("if(Q871="""","""",GOOGLETRANSLATE(Q871,""auto"",""en""))"),"")</f>
        <v/>
      </c>
      <c r="AS871" s="68" t="str">
        <f>IFERROR(__xludf.DUMMYFUNCTION("REGEXREPLACE(E871, ""\?.*"", """")
"),"")</f>
        <v/>
      </c>
      <c r="AT871" s="120" t="str">
        <f>IFERROR(__xludf.DUMMYFUNCTION("TEXTJOIN(CHAR(10)&amp;CHAR(10), TRUE,
  ""H1: "" &amp;
    IFERROR(INDEX(IMPORTXML(REGEXREPLACE(AS871,""\?.*"",""""),""//h1[1]""),1),""""),
  IFERROR(""H2/H3: "" &amp;
    TEXTJOIN(CHAR(10), TRUE,
      IMPORTXML(REGEXREPLACE(AS871,""\?.*"",""""),""//h2[normalize-spa"&amp;"ce()] | //h3[normalize-space()]"")
    ),""""),
  IFERROR(""Paragraphs: "" &amp;
    TEXTJOIN(CHAR(10)&amp;CHAR(10), TRUE,
      IMPORTXML(REGEXREPLACE(AS871,""\?.*"",""""),
        ""//article//p[normalize-space()] | //div[contains(@class,'entry-content') or con"&amp;"tains(@class,'post-content') or contains(@class,'single-content') or contains(@class,'content') or contains(@class,'article')]//p[normalize-space()]""
      )
    ),"""")
)
"),"H1: ")</f>
        <v>H1: </v>
      </c>
      <c r="AU871" s="68" t="str">
        <f t="shared" si="5"/>
        <v/>
      </c>
      <c r="AV871" s="68" t="str">
        <f t="shared" si="6"/>
        <v/>
      </c>
      <c r="AW871" s="68" t="str">
        <f t="shared" si="7"/>
        <v/>
      </c>
      <c r="AX871" s="77"/>
    </row>
    <row r="872">
      <c r="A872" s="68"/>
      <c r="B872" s="68"/>
      <c r="C872" s="69"/>
      <c r="D872" s="68"/>
      <c r="E872" s="68"/>
      <c r="F872" s="68"/>
      <c r="G872" s="68"/>
      <c r="H872" s="68" t="str">
        <f t="shared" si="1"/>
        <v/>
      </c>
      <c r="I872" s="68"/>
      <c r="J872" s="111"/>
      <c r="K872" s="111"/>
      <c r="L872" s="122" t="b">
        <v>0</v>
      </c>
      <c r="M872" s="111"/>
      <c r="N872" s="109" t="b">
        <v>0</v>
      </c>
      <c r="O872" s="111"/>
      <c r="P872" s="109" t="b">
        <v>0</v>
      </c>
      <c r="Q872" s="111"/>
      <c r="R872" s="109" t="b">
        <v>0</v>
      </c>
      <c r="S872" s="111"/>
      <c r="T872" s="111"/>
      <c r="U872" s="111"/>
      <c r="V872" s="111"/>
      <c r="W872" s="111"/>
      <c r="X872" s="111"/>
      <c r="Y872" s="70" t="str">
        <f t="shared" si="8"/>
        <v/>
      </c>
      <c r="Z872" s="111"/>
      <c r="AA872" s="112" t="str">
        <f t="shared" si="2"/>
        <v>Missing Info</v>
      </c>
      <c r="AB872" s="113" t="str">
        <f>LET(
  completed, AA872="Complete",
  approved, AG872="Approved",
  srcVal,   IFERROR(VLOOKUP(D872, Lookup!A:F, 2, FALSE), ""),
  campVal,  IFERROR(VLOOKUP(D872, Lookup!A:F, 3, FALSE), ""),
  medVal,   IFERROR(VLOOKUP(D872, Lookup!A:F, 4, FALSE), ""),
  contVal,  IFERROR(VLOOKUP(D872, Lookup!A:F, 5, FALSE), ""),
  placeVal, IFERROR(VLOOKUP(D872, Lookup!A:F, 6, FALSE), ""),
  baseURL, AS872 &amp; "?",
  utm_source,   Lookup!$B$4 &amp; srcVal,
  utm_campaign, Lookup!$C$4 &amp; campVal,
  utm_medium,   Lookup!$D$4 &amp; medVal,
  utm_content,  Lookup!$E$4 &amp; contVal,
  utm_place,    Lookup!$F$4 &amp; placeVal,
  extras, "&amp;utm_term=" &amp; Y872 &amp; "&amp;adCreative=" &amp; AW872 &amp; "&amp;suggestedTerms=" &amp; AU872,
  IF(
    NOT(completed),
    "Missing Info",
    IF(
      NOT(approved),
      "Awaiting Approval",
      baseURL &amp; utm_source &amp; utm_campaign &amp; utm_medium &amp; utm_content &amp; utm_place &amp; extras
    )
  )
)</f>
        <v>Missing Info</v>
      </c>
      <c r="AC872" s="72" t="str">
        <f t="shared" si="3"/>
        <v/>
      </c>
      <c r="AD872" s="68"/>
      <c r="AE872" s="106"/>
      <c r="AF872" s="114" t="str">
        <f t="shared" si="4"/>
        <v/>
      </c>
      <c r="AG872" s="76"/>
      <c r="AH872" s="111"/>
      <c r="AI872" s="115"/>
      <c r="AJ872" s="68"/>
      <c r="AK872" s="124" t="str">
        <f>IFERROR(__xludf.DUMMYFUNCTION("iferror(split(AJ872,""|""),"""")"),"")</f>
        <v/>
      </c>
      <c r="AL872" s="111"/>
      <c r="AM872" s="111"/>
      <c r="AN872" s="118" t="str">
        <f>IFERROR(__xludf.DUMMYFUNCTION("if(J872="""","""",GOOGLETRANSLATE(J872,""auto"",""en""))"),"")</f>
        <v/>
      </c>
      <c r="AO872" s="111" t="str">
        <f>IFERROR(__xludf.DUMMYFUNCTION("if(K872="""","""",GOOGLETRANSLATE(K872,""auto"",""en""))"),"")</f>
        <v/>
      </c>
      <c r="AP872" s="111" t="str">
        <f>IFERROR(__xludf.DUMMYFUNCTION("if(M872="""","""",GOOGLETRANSLATE(M872,""auto"",""en""))"),"")</f>
        <v/>
      </c>
      <c r="AQ872" s="111" t="str">
        <f>IFERROR(__xludf.DUMMYFUNCTION("if(O872="""","""",GOOGLETRANSLATE(O872,""auto"",""en""))"),"")</f>
        <v/>
      </c>
      <c r="AR872" s="111" t="str">
        <f>IFERROR(__xludf.DUMMYFUNCTION("if(Q872="""","""",GOOGLETRANSLATE(Q872,""auto"",""en""))"),"")</f>
        <v/>
      </c>
      <c r="AS872" s="68" t="str">
        <f>IFERROR(__xludf.DUMMYFUNCTION("REGEXREPLACE(E872, ""\?.*"", """")
"),"")</f>
        <v/>
      </c>
      <c r="AT872" s="120" t="str">
        <f>IFERROR(__xludf.DUMMYFUNCTION("TEXTJOIN(CHAR(10)&amp;CHAR(10), TRUE,
  ""H1: "" &amp;
    IFERROR(INDEX(IMPORTXML(REGEXREPLACE(AS872,""\?.*"",""""),""//h1[1]""),1),""""),
  IFERROR(""H2/H3: "" &amp;
    TEXTJOIN(CHAR(10), TRUE,
      IMPORTXML(REGEXREPLACE(AS872,""\?.*"",""""),""//h2[normalize-spa"&amp;"ce()] | //h3[normalize-space()]"")
    ),""""),
  IFERROR(""Paragraphs: "" &amp;
    TEXTJOIN(CHAR(10)&amp;CHAR(10), TRUE,
      IMPORTXML(REGEXREPLACE(AS872,""\?.*"",""""),
        ""//article//p[normalize-space()] | //div[contains(@class,'entry-content') or con"&amp;"tains(@class,'post-content') or contains(@class,'single-content') or contains(@class,'content') or contains(@class,'article')]//p[normalize-space()]""
      )
    ),"""")
)
"),"H1: ")</f>
        <v>H1: </v>
      </c>
      <c r="AU872" s="68" t="str">
        <f t="shared" si="5"/>
        <v/>
      </c>
      <c r="AV872" s="68" t="str">
        <f t="shared" si="6"/>
        <v/>
      </c>
      <c r="AW872" s="68" t="str">
        <f t="shared" si="7"/>
        <v/>
      </c>
      <c r="AX872" s="77"/>
    </row>
    <row r="873">
      <c r="A873" s="68"/>
      <c r="B873" s="68"/>
      <c r="C873" s="69"/>
      <c r="D873" s="68"/>
      <c r="E873" s="68"/>
      <c r="F873" s="68"/>
      <c r="G873" s="68"/>
      <c r="H873" s="68" t="str">
        <f t="shared" si="1"/>
        <v/>
      </c>
      <c r="I873" s="68"/>
      <c r="J873" s="111"/>
      <c r="K873" s="111"/>
      <c r="L873" s="122" t="b">
        <v>0</v>
      </c>
      <c r="M873" s="111"/>
      <c r="N873" s="109" t="b">
        <v>0</v>
      </c>
      <c r="O873" s="111"/>
      <c r="P873" s="109" t="b">
        <v>0</v>
      </c>
      <c r="Q873" s="111"/>
      <c r="R873" s="109" t="b">
        <v>0</v>
      </c>
      <c r="S873" s="111"/>
      <c r="T873" s="111"/>
      <c r="U873" s="111"/>
      <c r="V873" s="111"/>
      <c r="W873" s="111"/>
      <c r="X873" s="111"/>
      <c r="Y873" s="70" t="str">
        <f t="shared" si="8"/>
        <v/>
      </c>
      <c r="Z873" s="111"/>
      <c r="AA873" s="112" t="str">
        <f t="shared" si="2"/>
        <v>Missing Info</v>
      </c>
      <c r="AB873" s="113" t="str">
        <f>LET(
  completed, AA873="Complete",
  approved, AG873="Approved",
  srcVal,   IFERROR(VLOOKUP(D873, Lookup!A:F, 2, FALSE), ""),
  campVal,  IFERROR(VLOOKUP(D873, Lookup!A:F, 3, FALSE), ""),
  medVal,   IFERROR(VLOOKUP(D873, Lookup!A:F, 4, FALSE), ""),
  contVal,  IFERROR(VLOOKUP(D873, Lookup!A:F, 5, FALSE), ""),
  placeVal, IFERROR(VLOOKUP(D873, Lookup!A:F, 6, FALSE), ""),
  baseURL, AS873 &amp; "?",
  utm_source,   Lookup!$B$4 &amp; srcVal,
  utm_campaign, Lookup!$C$4 &amp; campVal,
  utm_medium,   Lookup!$D$4 &amp; medVal,
  utm_content,  Lookup!$E$4 &amp; contVal,
  utm_place,    Lookup!$F$4 &amp; placeVal,
  extras, "&amp;utm_term=" &amp; Y873 &amp; "&amp;adCreative=" &amp; AW873 &amp; "&amp;suggestedTerms=" &amp; AU873,
  IF(
    NOT(completed),
    "Missing Info",
    IF(
      NOT(approved),
      "Awaiting Approval",
      baseURL &amp; utm_source &amp; utm_campaign &amp; utm_medium &amp; utm_content &amp; utm_place &amp; extras
    )
  )
)</f>
        <v>Missing Info</v>
      </c>
      <c r="AC873" s="72" t="str">
        <f t="shared" si="3"/>
        <v/>
      </c>
      <c r="AD873" s="68"/>
      <c r="AE873" s="106"/>
      <c r="AF873" s="114" t="str">
        <f t="shared" si="4"/>
        <v/>
      </c>
      <c r="AG873" s="76"/>
      <c r="AH873" s="111"/>
      <c r="AI873" s="115"/>
      <c r="AJ873" s="68"/>
      <c r="AK873" s="124" t="str">
        <f>IFERROR(__xludf.DUMMYFUNCTION("iferror(split(AJ873,""|""),"""")"),"")</f>
        <v/>
      </c>
      <c r="AL873" s="111"/>
      <c r="AM873" s="111"/>
      <c r="AN873" s="118" t="str">
        <f>IFERROR(__xludf.DUMMYFUNCTION("if(J873="""","""",GOOGLETRANSLATE(J873,""auto"",""en""))"),"")</f>
        <v/>
      </c>
      <c r="AO873" s="111" t="str">
        <f>IFERROR(__xludf.DUMMYFUNCTION("if(K873="""","""",GOOGLETRANSLATE(K873,""auto"",""en""))"),"")</f>
        <v/>
      </c>
      <c r="AP873" s="111" t="str">
        <f>IFERROR(__xludf.DUMMYFUNCTION("if(M873="""","""",GOOGLETRANSLATE(M873,""auto"",""en""))"),"")</f>
        <v/>
      </c>
      <c r="AQ873" s="111" t="str">
        <f>IFERROR(__xludf.DUMMYFUNCTION("if(O873="""","""",GOOGLETRANSLATE(O873,""auto"",""en""))"),"")</f>
        <v/>
      </c>
      <c r="AR873" s="111" t="str">
        <f>IFERROR(__xludf.DUMMYFUNCTION("if(Q873="""","""",GOOGLETRANSLATE(Q873,""auto"",""en""))"),"")</f>
        <v/>
      </c>
      <c r="AS873" s="68" t="str">
        <f>IFERROR(__xludf.DUMMYFUNCTION("REGEXREPLACE(E873, ""\?.*"", """")
"),"")</f>
        <v/>
      </c>
      <c r="AT873" s="120" t="str">
        <f>IFERROR(__xludf.DUMMYFUNCTION("TEXTJOIN(CHAR(10)&amp;CHAR(10), TRUE,
  ""H1: "" &amp;
    IFERROR(INDEX(IMPORTXML(REGEXREPLACE(AS873,""\?.*"",""""),""//h1[1]""),1),""""),
  IFERROR(""H2/H3: "" &amp;
    TEXTJOIN(CHAR(10), TRUE,
      IMPORTXML(REGEXREPLACE(AS873,""\?.*"",""""),""//h2[normalize-spa"&amp;"ce()] | //h3[normalize-space()]"")
    ),""""),
  IFERROR(""Paragraphs: "" &amp;
    TEXTJOIN(CHAR(10)&amp;CHAR(10), TRUE,
      IMPORTXML(REGEXREPLACE(AS873,""\?.*"",""""),
        ""//article//p[normalize-space()] | //div[contains(@class,'entry-content') or con"&amp;"tains(@class,'post-content') or contains(@class,'single-content') or contains(@class,'content') or contains(@class,'article')]//p[normalize-space()]""
      )
    ),"""")
)
"),"H1: ")</f>
        <v>H1: </v>
      </c>
      <c r="AU873" s="68" t="str">
        <f t="shared" si="5"/>
        <v/>
      </c>
      <c r="AV873" s="68" t="str">
        <f t="shared" si="6"/>
        <v/>
      </c>
      <c r="AW873" s="68" t="str">
        <f t="shared" si="7"/>
        <v/>
      </c>
      <c r="AX873" s="77"/>
    </row>
    <row r="874">
      <c r="A874" s="68"/>
      <c r="B874" s="68"/>
      <c r="C874" s="69"/>
      <c r="D874" s="68"/>
      <c r="E874" s="68"/>
      <c r="F874" s="68"/>
      <c r="G874" s="68"/>
      <c r="H874" s="68" t="str">
        <f t="shared" si="1"/>
        <v/>
      </c>
      <c r="I874" s="68"/>
      <c r="J874" s="111"/>
      <c r="K874" s="111"/>
      <c r="L874" s="122" t="b">
        <v>0</v>
      </c>
      <c r="M874" s="111"/>
      <c r="N874" s="109" t="b">
        <v>0</v>
      </c>
      <c r="O874" s="111"/>
      <c r="P874" s="109" t="b">
        <v>0</v>
      </c>
      <c r="Q874" s="111"/>
      <c r="R874" s="109" t="b">
        <v>0</v>
      </c>
      <c r="S874" s="111"/>
      <c r="T874" s="111"/>
      <c r="U874" s="111"/>
      <c r="V874" s="111"/>
      <c r="W874" s="111"/>
      <c r="X874" s="111"/>
      <c r="Y874" s="70" t="str">
        <f t="shared" si="8"/>
        <v/>
      </c>
      <c r="Z874" s="111"/>
      <c r="AA874" s="112" t="str">
        <f t="shared" si="2"/>
        <v>Missing Info</v>
      </c>
      <c r="AB874" s="113" t="str">
        <f>LET(
  completed, AA874="Complete",
  approved, AG874="Approved",
  srcVal,   IFERROR(VLOOKUP(D874, Lookup!A:F, 2, FALSE), ""),
  campVal,  IFERROR(VLOOKUP(D874, Lookup!A:F, 3, FALSE), ""),
  medVal,   IFERROR(VLOOKUP(D874, Lookup!A:F, 4, FALSE), ""),
  contVal,  IFERROR(VLOOKUP(D874, Lookup!A:F, 5, FALSE), ""),
  placeVal, IFERROR(VLOOKUP(D874, Lookup!A:F, 6, FALSE), ""),
  baseURL, AS874 &amp; "?",
  utm_source,   Lookup!$B$4 &amp; srcVal,
  utm_campaign, Lookup!$C$4 &amp; campVal,
  utm_medium,   Lookup!$D$4 &amp; medVal,
  utm_content,  Lookup!$E$4 &amp; contVal,
  utm_place,    Lookup!$F$4 &amp; placeVal,
  extras, "&amp;utm_term=" &amp; Y874 &amp; "&amp;adCreative=" &amp; AW874 &amp; "&amp;suggestedTerms=" &amp; AU874,
  IF(
    NOT(completed),
    "Missing Info",
    IF(
      NOT(approved),
      "Awaiting Approval",
      baseURL &amp; utm_source &amp; utm_campaign &amp; utm_medium &amp; utm_content &amp; utm_place &amp; extras
    )
  )
)</f>
        <v>Missing Info</v>
      </c>
      <c r="AC874" s="72" t="str">
        <f t="shared" si="3"/>
        <v/>
      </c>
      <c r="AD874" s="68"/>
      <c r="AE874" s="106"/>
      <c r="AF874" s="114" t="str">
        <f t="shared" si="4"/>
        <v/>
      </c>
      <c r="AG874" s="76"/>
      <c r="AH874" s="111"/>
      <c r="AI874" s="115"/>
      <c r="AJ874" s="68"/>
      <c r="AK874" s="124" t="str">
        <f>IFERROR(__xludf.DUMMYFUNCTION("iferror(split(AJ874,""|""),"""")"),"")</f>
        <v/>
      </c>
      <c r="AL874" s="111"/>
      <c r="AM874" s="111"/>
      <c r="AN874" s="118" t="str">
        <f>IFERROR(__xludf.DUMMYFUNCTION("if(J874="""","""",GOOGLETRANSLATE(J874,""auto"",""en""))"),"")</f>
        <v/>
      </c>
      <c r="AO874" s="111" t="str">
        <f>IFERROR(__xludf.DUMMYFUNCTION("if(K874="""","""",GOOGLETRANSLATE(K874,""auto"",""en""))"),"")</f>
        <v/>
      </c>
      <c r="AP874" s="111" t="str">
        <f>IFERROR(__xludf.DUMMYFUNCTION("if(M874="""","""",GOOGLETRANSLATE(M874,""auto"",""en""))"),"")</f>
        <v/>
      </c>
      <c r="AQ874" s="111" t="str">
        <f>IFERROR(__xludf.DUMMYFUNCTION("if(O874="""","""",GOOGLETRANSLATE(O874,""auto"",""en""))"),"")</f>
        <v/>
      </c>
      <c r="AR874" s="111" t="str">
        <f>IFERROR(__xludf.DUMMYFUNCTION("if(Q874="""","""",GOOGLETRANSLATE(Q874,""auto"",""en""))"),"")</f>
        <v/>
      </c>
      <c r="AS874" s="68" t="str">
        <f>IFERROR(__xludf.DUMMYFUNCTION("REGEXREPLACE(E874, ""\?.*"", """")
"),"")</f>
        <v/>
      </c>
      <c r="AT874" s="120" t="str">
        <f>IFERROR(__xludf.DUMMYFUNCTION("TEXTJOIN(CHAR(10)&amp;CHAR(10), TRUE,
  ""H1: "" &amp;
    IFERROR(INDEX(IMPORTXML(REGEXREPLACE(AS874,""\?.*"",""""),""//h1[1]""),1),""""),
  IFERROR(""H2/H3: "" &amp;
    TEXTJOIN(CHAR(10), TRUE,
      IMPORTXML(REGEXREPLACE(AS874,""\?.*"",""""),""//h2[normalize-spa"&amp;"ce()] | //h3[normalize-space()]"")
    ),""""),
  IFERROR(""Paragraphs: "" &amp;
    TEXTJOIN(CHAR(10)&amp;CHAR(10), TRUE,
      IMPORTXML(REGEXREPLACE(AS874,""\?.*"",""""),
        ""//article//p[normalize-space()] | //div[contains(@class,'entry-content') or con"&amp;"tains(@class,'post-content') or contains(@class,'single-content') or contains(@class,'content') or contains(@class,'article')]//p[normalize-space()]""
      )
    ),"""")
)
"),"H1: ")</f>
        <v>H1: </v>
      </c>
      <c r="AU874" s="68" t="str">
        <f t="shared" si="5"/>
        <v/>
      </c>
      <c r="AV874" s="68" t="str">
        <f t="shared" si="6"/>
        <v/>
      </c>
      <c r="AW874" s="68" t="str">
        <f t="shared" si="7"/>
        <v/>
      </c>
      <c r="AX874" s="77"/>
    </row>
    <row r="875">
      <c r="A875" s="68"/>
      <c r="B875" s="68"/>
      <c r="C875" s="69"/>
      <c r="D875" s="68"/>
      <c r="E875" s="68"/>
      <c r="F875" s="68"/>
      <c r="G875" s="68"/>
      <c r="H875" s="68" t="str">
        <f t="shared" si="1"/>
        <v/>
      </c>
      <c r="I875" s="68"/>
      <c r="J875" s="111"/>
      <c r="K875" s="111"/>
      <c r="L875" s="122" t="b">
        <v>0</v>
      </c>
      <c r="M875" s="111"/>
      <c r="N875" s="109" t="b">
        <v>0</v>
      </c>
      <c r="O875" s="111"/>
      <c r="P875" s="109" t="b">
        <v>0</v>
      </c>
      <c r="Q875" s="111"/>
      <c r="R875" s="109" t="b">
        <v>0</v>
      </c>
      <c r="S875" s="111"/>
      <c r="T875" s="111"/>
      <c r="U875" s="111"/>
      <c r="V875" s="111"/>
      <c r="W875" s="111"/>
      <c r="X875" s="111"/>
      <c r="Y875" s="70" t="str">
        <f t="shared" si="8"/>
        <v/>
      </c>
      <c r="Z875" s="111"/>
      <c r="AA875" s="112" t="str">
        <f t="shared" si="2"/>
        <v>Missing Info</v>
      </c>
      <c r="AB875" s="113" t="str">
        <f>LET(
  completed, AA875="Complete",
  approved, AG875="Approved",
  srcVal,   IFERROR(VLOOKUP(D875, Lookup!A:F, 2, FALSE), ""),
  campVal,  IFERROR(VLOOKUP(D875, Lookup!A:F, 3, FALSE), ""),
  medVal,   IFERROR(VLOOKUP(D875, Lookup!A:F, 4, FALSE), ""),
  contVal,  IFERROR(VLOOKUP(D875, Lookup!A:F, 5, FALSE), ""),
  placeVal, IFERROR(VLOOKUP(D875, Lookup!A:F, 6, FALSE), ""),
  baseURL, AS875 &amp; "?",
  utm_source,   Lookup!$B$4 &amp; srcVal,
  utm_campaign, Lookup!$C$4 &amp; campVal,
  utm_medium,   Lookup!$D$4 &amp; medVal,
  utm_content,  Lookup!$E$4 &amp; contVal,
  utm_place,    Lookup!$F$4 &amp; placeVal,
  extras, "&amp;utm_term=" &amp; Y875 &amp; "&amp;adCreative=" &amp; AW875 &amp; "&amp;suggestedTerms=" &amp; AU875,
  IF(
    NOT(completed),
    "Missing Info",
    IF(
      NOT(approved),
      "Awaiting Approval",
      baseURL &amp; utm_source &amp; utm_campaign &amp; utm_medium &amp; utm_content &amp; utm_place &amp; extras
    )
  )
)</f>
        <v>Missing Info</v>
      </c>
      <c r="AC875" s="72" t="str">
        <f t="shared" si="3"/>
        <v/>
      </c>
      <c r="AD875" s="68"/>
      <c r="AE875" s="106"/>
      <c r="AF875" s="114" t="str">
        <f t="shared" si="4"/>
        <v/>
      </c>
      <c r="AG875" s="76"/>
      <c r="AH875" s="111"/>
      <c r="AI875" s="115"/>
      <c r="AJ875" s="68"/>
      <c r="AK875" s="124" t="str">
        <f>IFERROR(__xludf.DUMMYFUNCTION("iferror(split(AJ875,""|""),"""")"),"")</f>
        <v/>
      </c>
      <c r="AL875" s="111"/>
      <c r="AM875" s="111"/>
      <c r="AN875" s="118" t="str">
        <f>IFERROR(__xludf.DUMMYFUNCTION("if(J875="""","""",GOOGLETRANSLATE(J875,""auto"",""en""))"),"")</f>
        <v/>
      </c>
      <c r="AO875" s="111" t="str">
        <f>IFERROR(__xludf.DUMMYFUNCTION("if(K875="""","""",GOOGLETRANSLATE(K875,""auto"",""en""))"),"")</f>
        <v/>
      </c>
      <c r="AP875" s="111" t="str">
        <f>IFERROR(__xludf.DUMMYFUNCTION("if(M875="""","""",GOOGLETRANSLATE(M875,""auto"",""en""))"),"")</f>
        <v/>
      </c>
      <c r="AQ875" s="111" t="str">
        <f>IFERROR(__xludf.DUMMYFUNCTION("if(O875="""","""",GOOGLETRANSLATE(O875,""auto"",""en""))"),"")</f>
        <v/>
      </c>
      <c r="AR875" s="111" t="str">
        <f>IFERROR(__xludf.DUMMYFUNCTION("if(Q875="""","""",GOOGLETRANSLATE(Q875,""auto"",""en""))"),"")</f>
        <v/>
      </c>
      <c r="AS875" s="68" t="str">
        <f>IFERROR(__xludf.DUMMYFUNCTION("REGEXREPLACE(E875, ""\?.*"", """")
"),"")</f>
        <v/>
      </c>
      <c r="AT875" s="120" t="str">
        <f>IFERROR(__xludf.DUMMYFUNCTION("TEXTJOIN(CHAR(10)&amp;CHAR(10), TRUE,
  ""H1: "" &amp;
    IFERROR(INDEX(IMPORTXML(REGEXREPLACE(AS875,""\?.*"",""""),""//h1[1]""),1),""""),
  IFERROR(""H2/H3: "" &amp;
    TEXTJOIN(CHAR(10), TRUE,
      IMPORTXML(REGEXREPLACE(AS875,""\?.*"",""""),""//h2[normalize-spa"&amp;"ce()] | //h3[normalize-space()]"")
    ),""""),
  IFERROR(""Paragraphs: "" &amp;
    TEXTJOIN(CHAR(10)&amp;CHAR(10), TRUE,
      IMPORTXML(REGEXREPLACE(AS875,""\?.*"",""""),
        ""//article//p[normalize-space()] | //div[contains(@class,'entry-content') or con"&amp;"tains(@class,'post-content') or contains(@class,'single-content') or contains(@class,'content') or contains(@class,'article')]//p[normalize-space()]""
      )
    ),"""")
)
"),"H1: ")</f>
        <v>H1: </v>
      </c>
      <c r="AU875" s="68" t="str">
        <f t="shared" si="5"/>
        <v/>
      </c>
      <c r="AV875" s="68" t="str">
        <f t="shared" si="6"/>
        <v/>
      </c>
      <c r="AW875" s="68" t="str">
        <f t="shared" si="7"/>
        <v/>
      </c>
      <c r="AX875" s="77"/>
    </row>
    <row r="876">
      <c r="A876" s="68"/>
      <c r="B876" s="68"/>
      <c r="C876" s="69"/>
      <c r="D876" s="68"/>
      <c r="E876" s="68"/>
      <c r="F876" s="68"/>
      <c r="G876" s="68"/>
      <c r="H876" s="68" t="str">
        <f t="shared" si="1"/>
        <v/>
      </c>
      <c r="I876" s="68"/>
      <c r="J876" s="111"/>
      <c r="K876" s="111"/>
      <c r="L876" s="122" t="b">
        <v>0</v>
      </c>
      <c r="M876" s="111"/>
      <c r="N876" s="109" t="b">
        <v>0</v>
      </c>
      <c r="O876" s="111"/>
      <c r="P876" s="109" t="b">
        <v>0</v>
      </c>
      <c r="Q876" s="111"/>
      <c r="R876" s="109" t="b">
        <v>0</v>
      </c>
      <c r="S876" s="111"/>
      <c r="T876" s="111"/>
      <c r="U876" s="111"/>
      <c r="V876" s="111"/>
      <c r="W876" s="111"/>
      <c r="X876" s="111"/>
      <c r="Y876" s="70" t="str">
        <f t="shared" si="8"/>
        <v/>
      </c>
      <c r="Z876" s="111"/>
      <c r="AA876" s="112" t="str">
        <f t="shared" si="2"/>
        <v>Missing Info</v>
      </c>
      <c r="AB876" s="113" t="str">
        <f>LET(
  completed, AA876="Complete",
  approved, AG876="Approved",
  srcVal,   IFERROR(VLOOKUP(D876, Lookup!A:F, 2, FALSE), ""),
  campVal,  IFERROR(VLOOKUP(D876, Lookup!A:F, 3, FALSE), ""),
  medVal,   IFERROR(VLOOKUP(D876, Lookup!A:F, 4, FALSE), ""),
  contVal,  IFERROR(VLOOKUP(D876, Lookup!A:F, 5, FALSE), ""),
  placeVal, IFERROR(VLOOKUP(D876, Lookup!A:F, 6, FALSE), ""),
  baseURL, AS876 &amp; "?",
  utm_source,   Lookup!$B$4 &amp; srcVal,
  utm_campaign, Lookup!$C$4 &amp; campVal,
  utm_medium,   Lookup!$D$4 &amp; medVal,
  utm_content,  Lookup!$E$4 &amp; contVal,
  utm_place,    Lookup!$F$4 &amp; placeVal,
  extras, "&amp;utm_term=" &amp; Y876 &amp; "&amp;adCreative=" &amp; AW876 &amp; "&amp;suggestedTerms=" &amp; AU876,
  IF(
    NOT(completed),
    "Missing Info",
    IF(
      NOT(approved),
      "Awaiting Approval",
      baseURL &amp; utm_source &amp; utm_campaign &amp; utm_medium &amp; utm_content &amp; utm_place &amp; extras
    )
  )
)</f>
        <v>Missing Info</v>
      </c>
      <c r="AC876" s="72" t="str">
        <f t="shared" si="3"/>
        <v/>
      </c>
      <c r="AD876" s="68"/>
      <c r="AE876" s="106"/>
      <c r="AF876" s="114" t="str">
        <f t="shared" si="4"/>
        <v/>
      </c>
      <c r="AG876" s="76"/>
      <c r="AH876" s="111"/>
      <c r="AI876" s="115"/>
      <c r="AJ876" s="68"/>
      <c r="AK876" s="124" t="str">
        <f>IFERROR(__xludf.DUMMYFUNCTION("iferror(split(AJ876,""|""),"""")"),"")</f>
        <v/>
      </c>
      <c r="AL876" s="111"/>
      <c r="AM876" s="111"/>
      <c r="AN876" s="118" t="str">
        <f>IFERROR(__xludf.DUMMYFUNCTION("if(J876="""","""",GOOGLETRANSLATE(J876,""auto"",""en""))"),"")</f>
        <v/>
      </c>
      <c r="AO876" s="111" t="str">
        <f>IFERROR(__xludf.DUMMYFUNCTION("if(K876="""","""",GOOGLETRANSLATE(K876,""auto"",""en""))"),"")</f>
        <v/>
      </c>
      <c r="AP876" s="111" t="str">
        <f>IFERROR(__xludf.DUMMYFUNCTION("if(M876="""","""",GOOGLETRANSLATE(M876,""auto"",""en""))"),"")</f>
        <v/>
      </c>
      <c r="AQ876" s="111" t="str">
        <f>IFERROR(__xludf.DUMMYFUNCTION("if(O876="""","""",GOOGLETRANSLATE(O876,""auto"",""en""))"),"")</f>
        <v/>
      </c>
      <c r="AR876" s="111" t="str">
        <f>IFERROR(__xludf.DUMMYFUNCTION("if(Q876="""","""",GOOGLETRANSLATE(Q876,""auto"",""en""))"),"")</f>
        <v/>
      </c>
      <c r="AS876" s="68" t="str">
        <f>IFERROR(__xludf.DUMMYFUNCTION("REGEXREPLACE(E876, ""\?.*"", """")
"),"")</f>
        <v/>
      </c>
      <c r="AT876" s="120" t="str">
        <f>IFERROR(__xludf.DUMMYFUNCTION("TEXTJOIN(CHAR(10)&amp;CHAR(10), TRUE,
  ""H1: "" &amp;
    IFERROR(INDEX(IMPORTXML(REGEXREPLACE(AS876,""\?.*"",""""),""//h1[1]""),1),""""),
  IFERROR(""H2/H3: "" &amp;
    TEXTJOIN(CHAR(10), TRUE,
      IMPORTXML(REGEXREPLACE(AS876,""\?.*"",""""),""//h2[normalize-spa"&amp;"ce()] | //h3[normalize-space()]"")
    ),""""),
  IFERROR(""Paragraphs: "" &amp;
    TEXTJOIN(CHAR(10)&amp;CHAR(10), TRUE,
      IMPORTXML(REGEXREPLACE(AS876,""\?.*"",""""),
        ""//article//p[normalize-space()] | //div[contains(@class,'entry-content') or con"&amp;"tains(@class,'post-content') or contains(@class,'single-content') or contains(@class,'content') or contains(@class,'article')]//p[normalize-space()]""
      )
    ),"""")
)
"),"H1: ")</f>
        <v>H1: </v>
      </c>
      <c r="AU876" s="68" t="str">
        <f t="shared" si="5"/>
        <v/>
      </c>
      <c r="AV876" s="68" t="str">
        <f t="shared" si="6"/>
        <v/>
      </c>
      <c r="AW876" s="68" t="str">
        <f t="shared" si="7"/>
        <v/>
      </c>
      <c r="AX876" s="77"/>
    </row>
    <row r="877">
      <c r="A877" s="68"/>
      <c r="B877" s="68"/>
      <c r="C877" s="69"/>
      <c r="D877" s="68"/>
      <c r="E877" s="68"/>
      <c r="F877" s="68"/>
      <c r="G877" s="68"/>
      <c r="H877" s="68" t="str">
        <f t="shared" si="1"/>
        <v/>
      </c>
      <c r="I877" s="68"/>
      <c r="J877" s="111"/>
      <c r="K877" s="111"/>
      <c r="L877" s="122" t="b">
        <v>0</v>
      </c>
      <c r="M877" s="111"/>
      <c r="N877" s="109" t="b">
        <v>0</v>
      </c>
      <c r="O877" s="111"/>
      <c r="P877" s="109" t="b">
        <v>0</v>
      </c>
      <c r="Q877" s="111"/>
      <c r="R877" s="109" t="b">
        <v>0</v>
      </c>
      <c r="S877" s="111"/>
      <c r="T877" s="111"/>
      <c r="U877" s="111"/>
      <c r="V877" s="111"/>
      <c r="W877" s="111"/>
      <c r="X877" s="111"/>
      <c r="Y877" s="70" t="str">
        <f t="shared" si="8"/>
        <v/>
      </c>
      <c r="Z877" s="111"/>
      <c r="AA877" s="112" t="str">
        <f t="shared" si="2"/>
        <v>Missing Info</v>
      </c>
      <c r="AB877" s="113" t="str">
        <f>LET(
  completed, AA877="Complete",
  approved, AG877="Approved",
  srcVal,   IFERROR(VLOOKUP(D877, Lookup!A:F, 2, FALSE), ""),
  campVal,  IFERROR(VLOOKUP(D877, Lookup!A:F, 3, FALSE), ""),
  medVal,   IFERROR(VLOOKUP(D877, Lookup!A:F, 4, FALSE), ""),
  contVal,  IFERROR(VLOOKUP(D877, Lookup!A:F, 5, FALSE), ""),
  placeVal, IFERROR(VLOOKUP(D877, Lookup!A:F, 6, FALSE), ""),
  baseURL, AS877 &amp; "?",
  utm_source,   Lookup!$B$4 &amp; srcVal,
  utm_campaign, Lookup!$C$4 &amp; campVal,
  utm_medium,   Lookup!$D$4 &amp; medVal,
  utm_content,  Lookup!$E$4 &amp; contVal,
  utm_place,    Lookup!$F$4 &amp; placeVal,
  extras, "&amp;utm_term=" &amp; Y877 &amp; "&amp;adCreative=" &amp; AW877 &amp; "&amp;suggestedTerms=" &amp; AU877,
  IF(
    NOT(completed),
    "Missing Info",
    IF(
      NOT(approved),
      "Awaiting Approval",
      baseURL &amp; utm_source &amp; utm_campaign &amp; utm_medium &amp; utm_content &amp; utm_place &amp; extras
    )
  )
)</f>
        <v>Missing Info</v>
      </c>
      <c r="AC877" s="72" t="str">
        <f t="shared" si="3"/>
        <v/>
      </c>
      <c r="AD877" s="68"/>
      <c r="AE877" s="106"/>
      <c r="AF877" s="114" t="str">
        <f t="shared" si="4"/>
        <v/>
      </c>
      <c r="AG877" s="76"/>
      <c r="AH877" s="111"/>
      <c r="AI877" s="115"/>
      <c r="AJ877" s="68"/>
      <c r="AK877" s="124" t="str">
        <f>IFERROR(__xludf.DUMMYFUNCTION("iferror(split(AJ877,""|""),"""")"),"")</f>
        <v/>
      </c>
      <c r="AL877" s="111"/>
      <c r="AM877" s="111"/>
      <c r="AN877" s="118" t="str">
        <f>IFERROR(__xludf.DUMMYFUNCTION("if(J877="""","""",GOOGLETRANSLATE(J877,""auto"",""en""))"),"")</f>
        <v/>
      </c>
      <c r="AO877" s="111" t="str">
        <f>IFERROR(__xludf.DUMMYFUNCTION("if(K877="""","""",GOOGLETRANSLATE(K877,""auto"",""en""))"),"")</f>
        <v/>
      </c>
      <c r="AP877" s="111" t="str">
        <f>IFERROR(__xludf.DUMMYFUNCTION("if(M877="""","""",GOOGLETRANSLATE(M877,""auto"",""en""))"),"")</f>
        <v/>
      </c>
      <c r="AQ877" s="111" t="str">
        <f>IFERROR(__xludf.DUMMYFUNCTION("if(O877="""","""",GOOGLETRANSLATE(O877,""auto"",""en""))"),"")</f>
        <v/>
      </c>
      <c r="AR877" s="111" t="str">
        <f>IFERROR(__xludf.DUMMYFUNCTION("if(Q877="""","""",GOOGLETRANSLATE(Q877,""auto"",""en""))"),"")</f>
        <v/>
      </c>
      <c r="AS877" s="68" t="str">
        <f>IFERROR(__xludf.DUMMYFUNCTION("REGEXREPLACE(E877, ""\?.*"", """")
"),"")</f>
        <v/>
      </c>
      <c r="AT877" s="120" t="str">
        <f>IFERROR(__xludf.DUMMYFUNCTION("TEXTJOIN(CHAR(10)&amp;CHAR(10), TRUE,
  ""H1: "" &amp;
    IFERROR(INDEX(IMPORTXML(REGEXREPLACE(AS877,""\?.*"",""""),""//h1[1]""),1),""""),
  IFERROR(""H2/H3: "" &amp;
    TEXTJOIN(CHAR(10), TRUE,
      IMPORTXML(REGEXREPLACE(AS877,""\?.*"",""""),""//h2[normalize-spa"&amp;"ce()] | //h3[normalize-space()]"")
    ),""""),
  IFERROR(""Paragraphs: "" &amp;
    TEXTJOIN(CHAR(10)&amp;CHAR(10), TRUE,
      IMPORTXML(REGEXREPLACE(AS877,""\?.*"",""""),
        ""//article//p[normalize-space()] | //div[contains(@class,'entry-content') or con"&amp;"tains(@class,'post-content') or contains(@class,'single-content') or contains(@class,'content') or contains(@class,'article')]//p[normalize-space()]""
      )
    ),"""")
)
"),"H1: ")</f>
        <v>H1: </v>
      </c>
      <c r="AU877" s="68" t="str">
        <f t="shared" si="5"/>
        <v/>
      </c>
      <c r="AV877" s="68" t="str">
        <f t="shared" si="6"/>
        <v/>
      </c>
      <c r="AW877" s="68" t="str">
        <f t="shared" si="7"/>
        <v/>
      </c>
      <c r="AX877" s="77"/>
    </row>
    <row r="878">
      <c r="A878" s="68"/>
      <c r="B878" s="68"/>
      <c r="C878" s="69"/>
      <c r="D878" s="68"/>
      <c r="E878" s="68"/>
      <c r="F878" s="68"/>
      <c r="G878" s="68"/>
      <c r="H878" s="68" t="str">
        <f t="shared" si="1"/>
        <v/>
      </c>
      <c r="I878" s="68"/>
      <c r="J878" s="111"/>
      <c r="K878" s="111"/>
      <c r="L878" s="122" t="b">
        <v>0</v>
      </c>
      <c r="M878" s="111"/>
      <c r="N878" s="109" t="b">
        <v>0</v>
      </c>
      <c r="O878" s="111"/>
      <c r="P878" s="109" t="b">
        <v>0</v>
      </c>
      <c r="Q878" s="111"/>
      <c r="R878" s="109" t="b">
        <v>0</v>
      </c>
      <c r="S878" s="111"/>
      <c r="T878" s="111"/>
      <c r="U878" s="111"/>
      <c r="V878" s="111"/>
      <c r="W878" s="111"/>
      <c r="X878" s="111"/>
      <c r="Y878" s="70" t="str">
        <f t="shared" si="8"/>
        <v/>
      </c>
      <c r="Z878" s="111"/>
      <c r="AA878" s="112" t="str">
        <f t="shared" si="2"/>
        <v>Missing Info</v>
      </c>
      <c r="AB878" s="113" t="str">
        <f>LET(
  completed, AA878="Complete",
  approved, AG878="Approved",
  srcVal,   IFERROR(VLOOKUP(D878, Lookup!A:F, 2, FALSE), ""),
  campVal,  IFERROR(VLOOKUP(D878, Lookup!A:F, 3, FALSE), ""),
  medVal,   IFERROR(VLOOKUP(D878, Lookup!A:F, 4, FALSE), ""),
  contVal,  IFERROR(VLOOKUP(D878, Lookup!A:F, 5, FALSE), ""),
  placeVal, IFERROR(VLOOKUP(D878, Lookup!A:F, 6, FALSE), ""),
  baseURL, AS878 &amp; "?",
  utm_source,   Lookup!$B$4 &amp; srcVal,
  utm_campaign, Lookup!$C$4 &amp; campVal,
  utm_medium,   Lookup!$D$4 &amp; medVal,
  utm_content,  Lookup!$E$4 &amp; contVal,
  utm_place,    Lookup!$F$4 &amp; placeVal,
  extras, "&amp;utm_term=" &amp; Y878 &amp; "&amp;adCreative=" &amp; AW878 &amp; "&amp;suggestedTerms=" &amp; AU878,
  IF(
    NOT(completed),
    "Missing Info",
    IF(
      NOT(approved),
      "Awaiting Approval",
      baseURL &amp; utm_source &amp; utm_campaign &amp; utm_medium &amp; utm_content &amp; utm_place &amp; extras
    )
  )
)</f>
        <v>Missing Info</v>
      </c>
      <c r="AC878" s="72" t="str">
        <f t="shared" si="3"/>
        <v/>
      </c>
      <c r="AD878" s="68"/>
      <c r="AE878" s="106"/>
      <c r="AF878" s="114" t="str">
        <f t="shared" si="4"/>
        <v/>
      </c>
      <c r="AG878" s="76"/>
      <c r="AH878" s="111"/>
      <c r="AI878" s="115"/>
      <c r="AJ878" s="68"/>
      <c r="AK878" s="124" t="str">
        <f>IFERROR(__xludf.DUMMYFUNCTION("iferror(split(AJ878,""|""),"""")"),"")</f>
        <v/>
      </c>
      <c r="AL878" s="111"/>
      <c r="AM878" s="111"/>
      <c r="AN878" s="118" t="str">
        <f>IFERROR(__xludf.DUMMYFUNCTION("if(J878="""","""",GOOGLETRANSLATE(J878,""auto"",""en""))"),"")</f>
        <v/>
      </c>
      <c r="AO878" s="111" t="str">
        <f>IFERROR(__xludf.DUMMYFUNCTION("if(K878="""","""",GOOGLETRANSLATE(K878,""auto"",""en""))"),"")</f>
        <v/>
      </c>
      <c r="AP878" s="111" t="str">
        <f>IFERROR(__xludf.DUMMYFUNCTION("if(M878="""","""",GOOGLETRANSLATE(M878,""auto"",""en""))"),"")</f>
        <v/>
      </c>
      <c r="AQ878" s="111" t="str">
        <f>IFERROR(__xludf.DUMMYFUNCTION("if(O878="""","""",GOOGLETRANSLATE(O878,""auto"",""en""))"),"")</f>
        <v/>
      </c>
      <c r="AR878" s="111" t="str">
        <f>IFERROR(__xludf.DUMMYFUNCTION("if(Q878="""","""",GOOGLETRANSLATE(Q878,""auto"",""en""))"),"")</f>
        <v/>
      </c>
      <c r="AS878" s="68" t="str">
        <f>IFERROR(__xludf.DUMMYFUNCTION("REGEXREPLACE(E878, ""\?.*"", """")
"),"")</f>
        <v/>
      </c>
      <c r="AT878" s="120" t="str">
        <f>IFERROR(__xludf.DUMMYFUNCTION("TEXTJOIN(CHAR(10)&amp;CHAR(10), TRUE,
  ""H1: "" &amp;
    IFERROR(INDEX(IMPORTXML(REGEXREPLACE(AS878,""\?.*"",""""),""//h1[1]""),1),""""),
  IFERROR(""H2/H3: "" &amp;
    TEXTJOIN(CHAR(10), TRUE,
      IMPORTXML(REGEXREPLACE(AS878,""\?.*"",""""),""//h2[normalize-spa"&amp;"ce()] | //h3[normalize-space()]"")
    ),""""),
  IFERROR(""Paragraphs: "" &amp;
    TEXTJOIN(CHAR(10)&amp;CHAR(10), TRUE,
      IMPORTXML(REGEXREPLACE(AS878,""\?.*"",""""),
        ""//article//p[normalize-space()] | //div[contains(@class,'entry-content') or con"&amp;"tains(@class,'post-content') or contains(@class,'single-content') or contains(@class,'content') or contains(@class,'article')]//p[normalize-space()]""
      )
    ),"""")
)
"),"H1: ")</f>
        <v>H1: </v>
      </c>
      <c r="AU878" s="68" t="str">
        <f t="shared" si="5"/>
        <v/>
      </c>
      <c r="AV878" s="68" t="str">
        <f t="shared" si="6"/>
        <v/>
      </c>
      <c r="AW878" s="68" t="str">
        <f t="shared" si="7"/>
        <v/>
      </c>
      <c r="AX878" s="77"/>
    </row>
    <row r="879">
      <c r="A879" s="68"/>
      <c r="B879" s="68"/>
      <c r="C879" s="69"/>
      <c r="D879" s="68"/>
      <c r="E879" s="68"/>
      <c r="F879" s="68"/>
      <c r="G879" s="68"/>
      <c r="H879" s="68" t="str">
        <f t="shared" si="1"/>
        <v/>
      </c>
      <c r="I879" s="68"/>
      <c r="J879" s="111"/>
      <c r="K879" s="111"/>
      <c r="L879" s="122" t="b">
        <v>0</v>
      </c>
      <c r="M879" s="111"/>
      <c r="N879" s="109" t="b">
        <v>0</v>
      </c>
      <c r="O879" s="111"/>
      <c r="P879" s="109" t="b">
        <v>0</v>
      </c>
      <c r="Q879" s="111"/>
      <c r="R879" s="109" t="b">
        <v>0</v>
      </c>
      <c r="S879" s="111"/>
      <c r="T879" s="111"/>
      <c r="U879" s="111"/>
      <c r="V879" s="111"/>
      <c r="W879" s="111"/>
      <c r="X879" s="111"/>
      <c r="Y879" s="70" t="str">
        <f t="shared" si="8"/>
        <v/>
      </c>
      <c r="Z879" s="111"/>
      <c r="AA879" s="112" t="str">
        <f t="shared" si="2"/>
        <v>Missing Info</v>
      </c>
      <c r="AB879" s="113" t="str">
        <f>LET(
  completed, AA879="Complete",
  approved, AG879="Approved",
  srcVal,   IFERROR(VLOOKUP(D879, Lookup!A:F, 2, FALSE), ""),
  campVal,  IFERROR(VLOOKUP(D879, Lookup!A:F, 3, FALSE), ""),
  medVal,   IFERROR(VLOOKUP(D879, Lookup!A:F, 4, FALSE), ""),
  contVal,  IFERROR(VLOOKUP(D879, Lookup!A:F, 5, FALSE), ""),
  placeVal, IFERROR(VLOOKUP(D879, Lookup!A:F, 6, FALSE), ""),
  baseURL, AS879 &amp; "?",
  utm_source,   Lookup!$B$4 &amp; srcVal,
  utm_campaign, Lookup!$C$4 &amp; campVal,
  utm_medium,   Lookup!$D$4 &amp; medVal,
  utm_content,  Lookup!$E$4 &amp; contVal,
  utm_place,    Lookup!$F$4 &amp; placeVal,
  extras, "&amp;utm_term=" &amp; Y879 &amp; "&amp;adCreative=" &amp; AW879 &amp; "&amp;suggestedTerms=" &amp; AU879,
  IF(
    NOT(completed),
    "Missing Info",
    IF(
      NOT(approved),
      "Awaiting Approval",
      baseURL &amp; utm_source &amp; utm_campaign &amp; utm_medium &amp; utm_content &amp; utm_place &amp; extras
    )
  )
)</f>
        <v>Missing Info</v>
      </c>
      <c r="AC879" s="72" t="str">
        <f t="shared" si="3"/>
        <v/>
      </c>
      <c r="AD879" s="68"/>
      <c r="AE879" s="106"/>
      <c r="AF879" s="114" t="str">
        <f t="shared" si="4"/>
        <v/>
      </c>
      <c r="AG879" s="76"/>
      <c r="AH879" s="111"/>
      <c r="AI879" s="115"/>
      <c r="AJ879" s="68"/>
      <c r="AK879" s="124" t="str">
        <f>IFERROR(__xludf.DUMMYFUNCTION("iferror(split(AJ879,""|""),"""")"),"")</f>
        <v/>
      </c>
      <c r="AL879" s="111"/>
      <c r="AM879" s="111"/>
      <c r="AN879" s="118" t="str">
        <f>IFERROR(__xludf.DUMMYFUNCTION("if(J879="""","""",GOOGLETRANSLATE(J879,""auto"",""en""))"),"")</f>
        <v/>
      </c>
      <c r="AO879" s="111" t="str">
        <f>IFERROR(__xludf.DUMMYFUNCTION("if(K879="""","""",GOOGLETRANSLATE(K879,""auto"",""en""))"),"")</f>
        <v/>
      </c>
      <c r="AP879" s="111" t="str">
        <f>IFERROR(__xludf.DUMMYFUNCTION("if(M879="""","""",GOOGLETRANSLATE(M879,""auto"",""en""))"),"")</f>
        <v/>
      </c>
      <c r="AQ879" s="111" t="str">
        <f>IFERROR(__xludf.DUMMYFUNCTION("if(O879="""","""",GOOGLETRANSLATE(O879,""auto"",""en""))"),"")</f>
        <v/>
      </c>
      <c r="AR879" s="111" t="str">
        <f>IFERROR(__xludf.DUMMYFUNCTION("if(Q879="""","""",GOOGLETRANSLATE(Q879,""auto"",""en""))"),"")</f>
        <v/>
      </c>
      <c r="AS879" s="68" t="str">
        <f>IFERROR(__xludf.DUMMYFUNCTION("REGEXREPLACE(E879, ""\?.*"", """")
"),"")</f>
        <v/>
      </c>
      <c r="AT879" s="120" t="str">
        <f>IFERROR(__xludf.DUMMYFUNCTION("TEXTJOIN(CHAR(10)&amp;CHAR(10), TRUE,
  ""H1: "" &amp;
    IFERROR(INDEX(IMPORTXML(REGEXREPLACE(AS879,""\?.*"",""""),""//h1[1]""),1),""""),
  IFERROR(""H2/H3: "" &amp;
    TEXTJOIN(CHAR(10), TRUE,
      IMPORTXML(REGEXREPLACE(AS879,""\?.*"",""""),""//h2[normalize-spa"&amp;"ce()] | //h3[normalize-space()]"")
    ),""""),
  IFERROR(""Paragraphs: "" &amp;
    TEXTJOIN(CHAR(10)&amp;CHAR(10), TRUE,
      IMPORTXML(REGEXREPLACE(AS879,""\?.*"",""""),
        ""//article//p[normalize-space()] | //div[contains(@class,'entry-content') or con"&amp;"tains(@class,'post-content') or contains(@class,'single-content') or contains(@class,'content') or contains(@class,'article')]//p[normalize-space()]""
      )
    ),"""")
)
"),"H1: ")</f>
        <v>H1: </v>
      </c>
      <c r="AU879" s="68" t="str">
        <f t="shared" si="5"/>
        <v/>
      </c>
      <c r="AV879" s="68" t="str">
        <f t="shared" si="6"/>
        <v/>
      </c>
      <c r="AW879" s="68" t="str">
        <f t="shared" si="7"/>
        <v/>
      </c>
      <c r="AX879" s="77"/>
    </row>
    <row r="880">
      <c r="A880" s="68"/>
      <c r="B880" s="68"/>
      <c r="C880" s="69"/>
      <c r="D880" s="68"/>
      <c r="E880" s="68"/>
      <c r="F880" s="68"/>
      <c r="G880" s="68"/>
      <c r="H880" s="68" t="str">
        <f t="shared" si="1"/>
        <v/>
      </c>
      <c r="I880" s="68"/>
      <c r="J880" s="111"/>
      <c r="K880" s="111"/>
      <c r="L880" s="122" t="b">
        <v>0</v>
      </c>
      <c r="M880" s="111"/>
      <c r="N880" s="109" t="b">
        <v>0</v>
      </c>
      <c r="O880" s="111"/>
      <c r="P880" s="109" t="b">
        <v>0</v>
      </c>
      <c r="Q880" s="111"/>
      <c r="R880" s="109" t="b">
        <v>0</v>
      </c>
      <c r="S880" s="111"/>
      <c r="T880" s="111"/>
      <c r="U880" s="111"/>
      <c r="V880" s="111"/>
      <c r="W880" s="111"/>
      <c r="X880" s="111"/>
      <c r="Y880" s="70" t="str">
        <f t="shared" si="8"/>
        <v/>
      </c>
      <c r="Z880" s="111"/>
      <c r="AA880" s="112" t="str">
        <f t="shared" si="2"/>
        <v>Missing Info</v>
      </c>
      <c r="AB880" s="113" t="str">
        <f>LET(
  completed, AA880="Complete",
  approved, AG880="Approved",
  srcVal,   IFERROR(VLOOKUP(D880, Lookup!A:F, 2, FALSE), ""),
  campVal,  IFERROR(VLOOKUP(D880, Lookup!A:F, 3, FALSE), ""),
  medVal,   IFERROR(VLOOKUP(D880, Lookup!A:F, 4, FALSE), ""),
  contVal,  IFERROR(VLOOKUP(D880, Lookup!A:F, 5, FALSE), ""),
  placeVal, IFERROR(VLOOKUP(D880, Lookup!A:F, 6, FALSE), ""),
  baseURL, AS880 &amp; "?",
  utm_source,   Lookup!$B$4 &amp; srcVal,
  utm_campaign, Lookup!$C$4 &amp; campVal,
  utm_medium,   Lookup!$D$4 &amp; medVal,
  utm_content,  Lookup!$E$4 &amp; contVal,
  utm_place,    Lookup!$F$4 &amp; placeVal,
  extras, "&amp;utm_term=" &amp; Y880 &amp; "&amp;adCreative=" &amp; AW880 &amp; "&amp;suggestedTerms=" &amp; AU880,
  IF(
    NOT(completed),
    "Missing Info",
    IF(
      NOT(approved),
      "Awaiting Approval",
      baseURL &amp; utm_source &amp; utm_campaign &amp; utm_medium &amp; utm_content &amp; utm_place &amp; extras
    )
  )
)</f>
        <v>Missing Info</v>
      </c>
      <c r="AC880" s="72" t="str">
        <f t="shared" si="3"/>
        <v/>
      </c>
      <c r="AD880" s="68"/>
      <c r="AE880" s="106"/>
      <c r="AF880" s="114" t="str">
        <f t="shared" si="4"/>
        <v/>
      </c>
      <c r="AG880" s="76"/>
      <c r="AH880" s="111"/>
      <c r="AI880" s="115"/>
      <c r="AJ880" s="68"/>
      <c r="AK880" s="124" t="str">
        <f>IFERROR(__xludf.DUMMYFUNCTION("iferror(split(AJ880,""|""),"""")"),"")</f>
        <v/>
      </c>
      <c r="AL880" s="111"/>
      <c r="AM880" s="111"/>
      <c r="AN880" s="118" t="str">
        <f>IFERROR(__xludf.DUMMYFUNCTION("if(J880="""","""",GOOGLETRANSLATE(J880,""auto"",""en""))"),"")</f>
        <v/>
      </c>
      <c r="AO880" s="111" t="str">
        <f>IFERROR(__xludf.DUMMYFUNCTION("if(K880="""","""",GOOGLETRANSLATE(K880,""auto"",""en""))"),"")</f>
        <v/>
      </c>
      <c r="AP880" s="111" t="str">
        <f>IFERROR(__xludf.DUMMYFUNCTION("if(M880="""","""",GOOGLETRANSLATE(M880,""auto"",""en""))"),"")</f>
        <v/>
      </c>
      <c r="AQ880" s="111" t="str">
        <f>IFERROR(__xludf.DUMMYFUNCTION("if(O880="""","""",GOOGLETRANSLATE(O880,""auto"",""en""))"),"")</f>
        <v/>
      </c>
      <c r="AR880" s="111" t="str">
        <f>IFERROR(__xludf.DUMMYFUNCTION("if(Q880="""","""",GOOGLETRANSLATE(Q880,""auto"",""en""))"),"")</f>
        <v/>
      </c>
      <c r="AS880" s="68" t="str">
        <f>IFERROR(__xludf.DUMMYFUNCTION("REGEXREPLACE(E880, ""\?.*"", """")
"),"")</f>
        <v/>
      </c>
      <c r="AT880" s="120" t="str">
        <f>IFERROR(__xludf.DUMMYFUNCTION("TEXTJOIN(CHAR(10)&amp;CHAR(10), TRUE,
  ""H1: "" &amp;
    IFERROR(INDEX(IMPORTXML(REGEXREPLACE(AS880,""\?.*"",""""),""//h1[1]""),1),""""),
  IFERROR(""H2/H3: "" &amp;
    TEXTJOIN(CHAR(10), TRUE,
      IMPORTXML(REGEXREPLACE(AS880,""\?.*"",""""),""//h2[normalize-spa"&amp;"ce()] | //h3[normalize-space()]"")
    ),""""),
  IFERROR(""Paragraphs: "" &amp;
    TEXTJOIN(CHAR(10)&amp;CHAR(10), TRUE,
      IMPORTXML(REGEXREPLACE(AS880,""\?.*"",""""),
        ""//article//p[normalize-space()] | //div[contains(@class,'entry-content') or con"&amp;"tains(@class,'post-content') or contains(@class,'single-content') or contains(@class,'content') or contains(@class,'article')]//p[normalize-space()]""
      )
    ),"""")
)
"),"H1: ")</f>
        <v>H1: </v>
      </c>
      <c r="AU880" s="68" t="str">
        <f t="shared" si="5"/>
        <v/>
      </c>
      <c r="AV880" s="68" t="str">
        <f t="shared" si="6"/>
        <v/>
      </c>
      <c r="AW880" s="68" t="str">
        <f t="shared" si="7"/>
        <v/>
      </c>
      <c r="AX880" s="77"/>
    </row>
    <row r="881">
      <c r="A881" s="68"/>
      <c r="B881" s="68"/>
      <c r="C881" s="69"/>
      <c r="D881" s="68"/>
      <c r="E881" s="68"/>
      <c r="F881" s="68"/>
      <c r="G881" s="68"/>
      <c r="H881" s="68" t="str">
        <f t="shared" si="1"/>
        <v/>
      </c>
      <c r="I881" s="68"/>
      <c r="J881" s="111"/>
      <c r="K881" s="111"/>
      <c r="L881" s="122" t="b">
        <v>0</v>
      </c>
      <c r="M881" s="111"/>
      <c r="N881" s="109" t="b">
        <v>0</v>
      </c>
      <c r="O881" s="111"/>
      <c r="P881" s="109" t="b">
        <v>0</v>
      </c>
      <c r="Q881" s="111"/>
      <c r="R881" s="109" t="b">
        <v>0</v>
      </c>
      <c r="S881" s="111"/>
      <c r="T881" s="111"/>
      <c r="U881" s="111"/>
      <c r="V881" s="111"/>
      <c r="W881" s="111"/>
      <c r="X881" s="111"/>
      <c r="Y881" s="70" t="str">
        <f t="shared" si="8"/>
        <v/>
      </c>
      <c r="Z881" s="111"/>
      <c r="AA881" s="112" t="str">
        <f t="shared" si="2"/>
        <v>Missing Info</v>
      </c>
      <c r="AB881" s="113" t="str">
        <f>LET(
  completed, AA881="Complete",
  approved, AG881="Approved",
  srcVal,   IFERROR(VLOOKUP(D881, Lookup!A:F, 2, FALSE), ""),
  campVal,  IFERROR(VLOOKUP(D881, Lookup!A:F, 3, FALSE), ""),
  medVal,   IFERROR(VLOOKUP(D881, Lookup!A:F, 4, FALSE), ""),
  contVal,  IFERROR(VLOOKUP(D881, Lookup!A:F, 5, FALSE), ""),
  placeVal, IFERROR(VLOOKUP(D881, Lookup!A:F, 6, FALSE), ""),
  baseURL, AS881 &amp; "?",
  utm_source,   Lookup!$B$4 &amp; srcVal,
  utm_campaign, Lookup!$C$4 &amp; campVal,
  utm_medium,   Lookup!$D$4 &amp; medVal,
  utm_content,  Lookup!$E$4 &amp; contVal,
  utm_place,    Lookup!$F$4 &amp; placeVal,
  extras, "&amp;utm_term=" &amp; Y881 &amp; "&amp;adCreative=" &amp; AW881 &amp; "&amp;suggestedTerms=" &amp; AU881,
  IF(
    NOT(completed),
    "Missing Info",
    IF(
      NOT(approved),
      "Awaiting Approval",
      baseURL &amp; utm_source &amp; utm_campaign &amp; utm_medium &amp; utm_content &amp; utm_place &amp; extras
    )
  )
)</f>
        <v>Missing Info</v>
      </c>
      <c r="AC881" s="72" t="str">
        <f t="shared" si="3"/>
        <v/>
      </c>
      <c r="AD881" s="68"/>
      <c r="AE881" s="106"/>
      <c r="AF881" s="114" t="str">
        <f t="shared" si="4"/>
        <v/>
      </c>
      <c r="AG881" s="76"/>
      <c r="AH881" s="111"/>
      <c r="AI881" s="115"/>
      <c r="AJ881" s="68"/>
      <c r="AK881" s="124" t="str">
        <f>IFERROR(__xludf.DUMMYFUNCTION("iferror(split(AJ881,""|""),"""")"),"")</f>
        <v/>
      </c>
      <c r="AL881" s="111"/>
      <c r="AM881" s="111"/>
      <c r="AN881" s="118" t="str">
        <f>IFERROR(__xludf.DUMMYFUNCTION("if(J881="""","""",GOOGLETRANSLATE(J881,""auto"",""en""))"),"")</f>
        <v/>
      </c>
      <c r="AO881" s="111" t="str">
        <f>IFERROR(__xludf.DUMMYFUNCTION("if(K881="""","""",GOOGLETRANSLATE(K881,""auto"",""en""))"),"")</f>
        <v/>
      </c>
      <c r="AP881" s="111" t="str">
        <f>IFERROR(__xludf.DUMMYFUNCTION("if(M881="""","""",GOOGLETRANSLATE(M881,""auto"",""en""))"),"")</f>
        <v/>
      </c>
      <c r="AQ881" s="111" t="str">
        <f>IFERROR(__xludf.DUMMYFUNCTION("if(O881="""","""",GOOGLETRANSLATE(O881,""auto"",""en""))"),"")</f>
        <v/>
      </c>
      <c r="AR881" s="111" t="str">
        <f>IFERROR(__xludf.DUMMYFUNCTION("if(Q881="""","""",GOOGLETRANSLATE(Q881,""auto"",""en""))"),"")</f>
        <v/>
      </c>
      <c r="AS881" s="68" t="str">
        <f>IFERROR(__xludf.DUMMYFUNCTION("REGEXREPLACE(E881, ""\?.*"", """")
"),"")</f>
        <v/>
      </c>
      <c r="AT881" s="120" t="str">
        <f>IFERROR(__xludf.DUMMYFUNCTION("TEXTJOIN(CHAR(10)&amp;CHAR(10), TRUE,
  ""H1: "" &amp;
    IFERROR(INDEX(IMPORTXML(REGEXREPLACE(AS881,""\?.*"",""""),""//h1[1]""),1),""""),
  IFERROR(""H2/H3: "" &amp;
    TEXTJOIN(CHAR(10), TRUE,
      IMPORTXML(REGEXREPLACE(AS881,""\?.*"",""""),""//h2[normalize-spa"&amp;"ce()] | //h3[normalize-space()]"")
    ),""""),
  IFERROR(""Paragraphs: "" &amp;
    TEXTJOIN(CHAR(10)&amp;CHAR(10), TRUE,
      IMPORTXML(REGEXREPLACE(AS881,""\?.*"",""""),
        ""//article//p[normalize-space()] | //div[contains(@class,'entry-content') or con"&amp;"tains(@class,'post-content') or contains(@class,'single-content') or contains(@class,'content') or contains(@class,'article')]//p[normalize-space()]""
      )
    ),"""")
)
"),"H1: ")</f>
        <v>H1: </v>
      </c>
      <c r="AU881" s="68" t="str">
        <f t="shared" si="5"/>
        <v/>
      </c>
      <c r="AV881" s="68" t="str">
        <f t="shared" si="6"/>
        <v/>
      </c>
      <c r="AW881" s="68" t="str">
        <f t="shared" si="7"/>
        <v/>
      </c>
      <c r="AX881" s="77"/>
    </row>
    <row r="882">
      <c r="A882" s="68"/>
      <c r="B882" s="68"/>
      <c r="C882" s="69"/>
      <c r="D882" s="68"/>
      <c r="E882" s="68"/>
      <c r="F882" s="68"/>
      <c r="G882" s="68"/>
      <c r="H882" s="68" t="str">
        <f t="shared" si="1"/>
        <v/>
      </c>
      <c r="I882" s="68"/>
      <c r="J882" s="111"/>
      <c r="K882" s="111"/>
      <c r="L882" s="122" t="b">
        <v>0</v>
      </c>
      <c r="M882" s="111"/>
      <c r="N882" s="109" t="b">
        <v>0</v>
      </c>
      <c r="O882" s="111"/>
      <c r="P882" s="109" t="b">
        <v>0</v>
      </c>
      <c r="Q882" s="111"/>
      <c r="R882" s="109" t="b">
        <v>0</v>
      </c>
      <c r="S882" s="111"/>
      <c r="T882" s="111"/>
      <c r="U882" s="111"/>
      <c r="V882" s="111"/>
      <c r="W882" s="111"/>
      <c r="X882" s="111"/>
      <c r="Y882" s="70" t="str">
        <f t="shared" si="8"/>
        <v/>
      </c>
      <c r="Z882" s="111"/>
      <c r="AA882" s="112" t="str">
        <f t="shared" si="2"/>
        <v>Missing Info</v>
      </c>
      <c r="AB882" s="113" t="str">
        <f>LET(
  completed, AA882="Complete",
  approved, AG882="Approved",
  srcVal,   IFERROR(VLOOKUP(D882, Lookup!A:F, 2, FALSE), ""),
  campVal,  IFERROR(VLOOKUP(D882, Lookup!A:F, 3, FALSE), ""),
  medVal,   IFERROR(VLOOKUP(D882, Lookup!A:F, 4, FALSE), ""),
  contVal,  IFERROR(VLOOKUP(D882, Lookup!A:F, 5, FALSE), ""),
  placeVal, IFERROR(VLOOKUP(D882, Lookup!A:F, 6, FALSE), ""),
  baseURL, AS882 &amp; "?",
  utm_source,   Lookup!$B$4 &amp; srcVal,
  utm_campaign, Lookup!$C$4 &amp; campVal,
  utm_medium,   Lookup!$D$4 &amp; medVal,
  utm_content,  Lookup!$E$4 &amp; contVal,
  utm_place,    Lookup!$F$4 &amp; placeVal,
  extras, "&amp;utm_term=" &amp; Y882 &amp; "&amp;adCreative=" &amp; AW882 &amp; "&amp;suggestedTerms=" &amp; AU882,
  IF(
    NOT(completed),
    "Missing Info",
    IF(
      NOT(approved),
      "Awaiting Approval",
      baseURL &amp; utm_source &amp; utm_campaign &amp; utm_medium &amp; utm_content &amp; utm_place &amp; extras
    )
  )
)</f>
        <v>Missing Info</v>
      </c>
      <c r="AC882" s="72" t="str">
        <f t="shared" si="3"/>
        <v/>
      </c>
      <c r="AD882" s="68"/>
      <c r="AE882" s="106"/>
      <c r="AF882" s="114" t="str">
        <f t="shared" si="4"/>
        <v/>
      </c>
      <c r="AG882" s="76"/>
      <c r="AH882" s="111"/>
      <c r="AI882" s="115"/>
      <c r="AJ882" s="68"/>
      <c r="AK882" s="124" t="str">
        <f>IFERROR(__xludf.DUMMYFUNCTION("iferror(split(AJ882,""|""),"""")"),"")</f>
        <v/>
      </c>
      <c r="AL882" s="111"/>
      <c r="AM882" s="111"/>
      <c r="AN882" s="118" t="str">
        <f>IFERROR(__xludf.DUMMYFUNCTION("if(J882="""","""",GOOGLETRANSLATE(J882,""auto"",""en""))"),"")</f>
        <v/>
      </c>
      <c r="AO882" s="111" t="str">
        <f>IFERROR(__xludf.DUMMYFUNCTION("if(K882="""","""",GOOGLETRANSLATE(K882,""auto"",""en""))"),"")</f>
        <v/>
      </c>
      <c r="AP882" s="111" t="str">
        <f>IFERROR(__xludf.DUMMYFUNCTION("if(M882="""","""",GOOGLETRANSLATE(M882,""auto"",""en""))"),"")</f>
        <v/>
      </c>
      <c r="AQ882" s="111" t="str">
        <f>IFERROR(__xludf.DUMMYFUNCTION("if(O882="""","""",GOOGLETRANSLATE(O882,""auto"",""en""))"),"")</f>
        <v/>
      </c>
      <c r="AR882" s="111" t="str">
        <f>IFERROR(__xludf.DUMMYFUNCTION("if(Q882="""","""",GOOGLETRANSLATE(Q882,""auto"",""en""))"),"")</f>
        <v/>
      </c>
      <c r="AS882" s="68" t="str">
        <f>IFERROR(__xludf.DUMMYFUNCTION("REGEXREPLACE(E882, ""\?.*"", """")
"),"")</f>
        <v/>
      </c>
      <c r="AT882" s="120" t="str">
        <f>IFERROR(__xludf.DUMMYFUNCTION("TEXTJOIN(CHAR(10)&amp;CHAR(10), TRUE,
  ""H1: "" &amp;
    IFERROR(INDEX(IMPORTXML(REGEXREPLACE(AS882,""\?.*"",""""),""//h1[1]""),1),""""),
  IFERROR(""H2/H3: "" &amp;
    TEXTJOIN(CHAR(10), TRUE,
      IMPORTXML(REGEXREPLACE(AS882,""\?.*"",""""),""//h2[normalize-spa"&amp;"ce()] | //h3[normalize-space()]"")
    ),""""),
  IFERROR(""Paragraphs: "" &amp;
    TEXTJOIN(CHAR(10)&amp;CHAR(10), TRUE,
      IMPORTXML(REGEXREPLACE(AS882,""\?.*"",""""),
        ""//article//p[normalize-space()] | //div[contains(@class,'entry-content') or con"&amp;"tains(@class,'post-content') or contains(@class,'single-content') or contains(@class,'content') or contains(@class,'article')]//p[normalize-space()]""
      )
    ),"""")
)
"),"H1: ")</f>
        <v>H1: </v>
      </c>
      <c r="AU882" s="68" t="str">
        <f t="shared" si="5"/>
        <v/>
      </c>
      <c r="AV882" s="68" t="str">
        <f t="shared" si="6"/>
        <v/>
      </c>
      <c r="AW882" s="68" t="str">
        <f t="shared" si="7"/>
        <v/>
      </c>
      <c r="AX882" s="77"/>
    </row>
    <row r="883">
      <c r="A883" s="68"/>
      <c r="B883" s="68"/>
      <c r="C883" s="69"/>
      <c r="D883" s="68"/>
      <c r="E883" s="68"/>
      <c r="F883" s="68"/>
      <c r="G883" s="68"/>
      <c r="H883" s="68" t="str">
        <f t="shared" si="1"/>
        <v/>
      </c>
      <c r="I883" s="68"/>
      <c r="J883" s="111"/>
      <c r="K883" s="111"/>
      <c r="L883" s="122" t="b">
        <v>0</v>
      </c>
      <c r="M883" s="111"/>
      <c r="N883" s="109" t="b">
        <v>0</v>
      </c>
      <c r="O883" s="111"/>
      <c r="P883" s="109" t="b">
        <v>0</v>
      </c>
      <c r="Q883" s="111"/>
      <c r="R883" s="109" t="b">
        <v>0</v>
      </c>
      <c r="S883" s="111"/>
      <c r="T883" s="111"/>
      <c r="U883" s="111"/>
      <c r="V883" s="111"/>
      <c r="W883" s="111"/>
      <c r="X883" s="111"/>
      <c r="Y883" s="70" t="str">
        <f t="shared" si="8"/>
        <v/>
      </c>
      <c r="Z883" s="111"/>
      <c r="AA883" s="112" t="str">
        <f t="shared" si="2"/>
        <v>Missing Info</v>
      </c>
      <c r="AB883" s="113" t="str">
        <f>LET(
  completed, AA883="Complete",
  approved, AG883="Approved",
  srcVal,   IFERROR(VLOOKUP(D883, Lookup!A:F, 2, FALSE), ""),
  campVal,  IFERROR(VLOOKUP(D883, Lookup!A:F, 3, FALSE), ""),
  medVal,   IFERROR(VLOOKUP(D883, Lookup!A:F, 4, FALSE), ""),
  contVal,  IFERROR(VLOOKUP(D883, Lookup!A:F, 5, FALSE), ""),
  placeVal, IFERROR(VLOOKUP(D883, Lookup!A:F, 6, FALSE), ""),
  baseURL, AS883 &amp; "?",
  utm_source,   Lookup!$B$4 &amp; srcVal,
  utm_campaign, Lookup!$C$4 &amp; campVal,
  utm_medium,   Lookup!$D$4 &amp; medVal,
  utm_content,  Lookup!$E$4 &amp; contVal,
  utm_place,    Lookup!$F$4 &amp; placeVal,
  extras, "&amp;utm_term=" &amp; Y883 &amp; "&amp;adCreative=" &amp; AW883 &amp; "&amp;suggestedTerms=" &amp; AU883,
  IF(
    NOT(completed),
    "Missing Info",
    IF(
      NOT(approved),
      "Awaiting Approval",
      baseURL &amp; utm_source &amp; utm_campaign &amp; utm_medium &amp; utm_content &amp; utm_place &amp; extras
    )
  )
)</f>
        <v>Missing Info</v>
      </c>
      <c r="AC883" s="72" t="str">
        <f t="shared" si="3"/>
        <v/>
      </c>
      <c r="AD883" s="68"/>
      <c r="AE883" s="106"/>
      <c r="AF883" s="114" t="str">
        <f t="shared" si="4"/>
        <v/>
      </c>
      <c r="AG883" s="76"/>
      <c r="AH883" s="111"/>
      <c r="AI883" s="115"/>
      <c r="AJ883" s="68"/>
      <c r="AK883" s="124" t="str">
        <f>IFERROR(__xludf.DUMMYFUNCTION("iferror(split(AJ883,""|""),"""")"),"")</f>
        <v/>
      </c>
      <c r="AL883" s="111"/>
      <c r="AM883" s="111"/>
      <c r="AN883" s="118" t="str">
        <f>IFERROR(__xludf.DUMMYFUNCTION("if(J883="""","""",GOOGLETRANSLATE(J883,""auto"",""en""))"),"")</f>
        <v/>
      </c>
      <c r="AO883" s="111" t="str">
        <f>IFERROR(__xludf.DUMMYFUNCTION("if(K883="""","""",GOOGLETRANSLATE(K883,""auto"",""en""))"),"")</f>
        <v/>
      </c>
      <c r="AP883" s="111" t="str">
        <f>IFERROR(__xludf.DUMMYFUNCTION("if(M883="""","""",GOOGLETRANSLATE(M883,""auto"",""en""))"),"")</f>
        <v/>
      </c>
      <c r="AQ883" s="111" t="str">
        <f>IFERROR(__xludf.DUMMYFUNCTION("if(O883="""","""",GOOGLETRANSLATE(O883,""auto"",""en""))"),"")</f>
        <v/>
      </c>
      <c r="AR883" s="111" t="str">
        <f>IFERROR(__xludf.DUMMYFUNCTION("if(Q883="""","""",GOOGLETRANSLATE(Q883,""auto"",""en""))"),"")</f>
        <v/>
      </c>
      <c r="AS883" s="68" t="str">
        <f>IFERROR(__xludf.DUMMYFUNCTION("REGEXREPLACE(E883, ""\?.*"", """")
"),"")</f>
        <v/>
      </c>
      <c r="AT883" s="120" t="str">
        <f>IFERROR(__xludf.DUMMYFUNCTION("TEXTJOIN(CHAR(10)&amp;CHAR(10), TRUE,
  ""H1: "" &amp;
    IFERROR(INDEX(IMPORTXML(REGEXREPLACE(AS883,""\?.*"",""""),""//h1[1]""),1),""""),
  IFERROR(""H2/H3: "" &amp;
    TEXTJOIN(CHAR(10), TRUE,
      IMPORTXML(REGEXREPLACE(AS883,""\?.*"",""""),""//h2[normalize-spa"&amp;"ce()] | //h3[normalize-space()]"")
    ),""""),
  IFERROR(""Paragraphs: "" &amp;
    TEXTJOIN(CHAR(10)&amp;CHAR(10), TRUE,
      IMPORTXML(REGEXREPLACE(AS883,""\?.*"",""""),
        ""//article//p[normalize-space()] | //div[contains(@class,'entry-content') or con"&amp;"tains(@class,'post-content') or contains(@class,'single-content') or contains(@class,'content') or contains(@class,'article')]//p[normalize-space()]""
      )
    ),"""")
)
"),"H1: ")</f>
        <v>H1: </v>
      </c>
      <c r="AU883" s="68" t="str">
        <f t="shared" si="5"/>
        <v/>
      </c>
      <c r="AV883" s="68" t="str">
        <f t="shared" si="6"/>
        <v/>
      </c>
      <c r="AW883" s="68" t="str">
        <f t="shared" si="7"/>
        <v/>
      </c>
      <c r="AX883" s="77"/>
    </row>
    <row r="884">
      <c r="A884" s="68"/>
      <c r="B884" s="68"/>
      <c r="C884" s="69"/>
      <c r="D884" s="68"/>
      <c r="E884" s="68"/>
      <c r="F884" s="68"/>
      <c r="G884" s="68"/>
      <c r="H884" s="68" t="str">
        <f t="shared" si="1"/>
        <v/>
      </c>
      <c r="I884" s="68"/>
      <c r="J884" s="111"/>
      <c r="K884" s="111"/>
      <c r="L884" s="122" t="b">
        <v>0</v>
      </c>
      <c r="M884" s="111"/>
      <c r="N884" s="109" t="b">
        <v>0</v>
      </c>
      <c r="O884" s="111"/>
      <c r="P884" s="109" t="b">
        <v>0</v>
      </c>
      <c r="Q884" s="111"/>
      <c r="R884" s="109" t="b">
        <v>0</v>
      </c>
      <c r="S884" s="111"/>
      <c r="T884" s="111"/>
      <c r="U884" s="111"/>
      <c r="V884" s="111"/>
      <c r="W884" s="111"/>
      <c r="X884" s="111"/>
      <c r="Y884" s="70" t="str">
        <f t="shared" si="8"/>
        <v/>
      </c>
      <c r="Z884" s="111"/>
      <c r="AA884" s="112" t="str">
        <f t="shared" si="2"/>
        <v>Missing Info</v>
      </c>
      <c r="AB884" s="113" t="str">
        <f>LET(
  completed, AA884="Complete",
  approved, AG884="Approved",
  srcVal,   IFERROR(VLOOKUP(D884, Lookup!A:F, 2, FALSE), ""),
  campVal,  IFERROR(VLOOKUP(D884, Lookup!A:F, 3, FALSE), ""),
  medVal,   IFERROR(VLOOKUP(D884, Lookup!A:F, 4, FALSE), ""),
  contVal,  IFERROR(VLOOKUP(D884, Lookup!A:F, 5, FALSE), ""),
  placeVal, IFERROR(VLOOKUP(D884, Lookup!A:F, 6, FALSE), ""),
  baseURL, AS884 &amp; "?",
  utm_source,   Lookup!$B$4 &amp; srcVal,
  utm_campaign, Lookup!$C$4 &amp; campVal,
  utm_medium,   Lookup!$D$4 &amp; medVal,
  utm_content,  Lookup!$E$4 &amp; contVal,
  utm_place,    Lookup!$F$4 &amp; placeVal,
  extras, "&amp;utm_term=" &amp; Y884 &amp; "&amp;adCreative=" &amp; AW884 &amp; "&amp;suggestedTerms=" &amp; AU884,
  IF(
    NOT(completed),
    "Missing Info",
    IF(
      NOT(approved),
      "Awaiting Approval",
      baseURL &amp; utm_source &amp; utm_campaign &amp; utm_medium &amp; utm_content &amp; utm_place &amp; extras
    )
  )
)</f>
        <v>Missing Info</v>
      </c>
      <c r="AC884" s="72" t="str">
        <f t="shared" si="3"/>
        <v/>
      </c>
      <c r="AD884" s="68"/>
      <c r="AE884" s="106"/>
      <c r="AF884" s="114" t="str">
        <f t="shared" si="4"/>
        <v/>
      </c>
      <c r="AG884" s="76"/>
      <c r="AH884" s="111"/>
      <c r="AI884" s="115"/>
      <c r="AJ884" s="68"/>
      <c r="AK884" s="124" t="str">
        <f>IFERROR(__xludf.DUMMYFUNCTION("iferror(split(AJ884,""|""),"""")"),"")</f>
        <v/>
      </c>
      <c r="AL884" s="111"/>
      <c r="AM884" s="111"/>
      <c r="AN884" s="118" t="str">
        <f>IFERROR(__xludf.DUMMYFUNCTION("if(J884="""","""",GOOGLETRANSLATE(J884,""auto"",""en""))"),"")</f>
        <v/>
      </c>
      <c r="AO884" s="111" t="str">
        <f>IFERROR(__xludf.DUMMYFUNCTION("if(K884="""","""",GOOGLETRANSLATE(K884,""auto"",""en""))"),"")</f>
        <v/>
      </c>
      <c r="AP884" s="111" t="str">
        <f>IFERROR(__xludf.DUMMYFUNCTION("if(M884="""","""",GOOGLETRANSLATE(M884,""auto"",""en""))"),"")</f>
        <v/>
      </c>
      <c r="AQ884" s="111" t="str">
        <f>IFERROR(__xludf.DUMMYFUNCTION("if(O884="""","""",GOOGLETRANSLATE(O884,""auto"",""en""))"),"")</f>
        <v/>
      </c>
      <c r="AR884" s="111" t="str">
        <f>IFERROR(__xludf.DUMMYFUNCTION("if(Q884="""","""",GOOGLETRANSLATE(Q884,""auto"",""en""))"),"")</f>
        <v/>
      </c>
      <c r="AS884" s="68" t="str">
        <f>IFERROR(__xludf.DUMMYFUNCTION("REGEXREPLACE(E884, ""\?.*"", """")
"),"")</f>
        <v/>
      </c>
      <c r="AT884" s="120" t="str">
        <f>IFERROR(__xludf.DUMMYFUNCTION("TEXTJOIN(CHAR(10)&amp;CHAR(10), TRUE,
  ""H1: "" &amp;
    IFERROR(INDEX(IMPORTXML(REGEXREPLACE(AS884,""\?.*"",""""),""//h1[1]""),1),""""),
  IFERROR(""H2/H3: "" &amp;
    TEXTJOIN(CHAR(10), TRUE,
      IMPORTXML(REGEXREPLACE(AS884,""\?.*"",""""),""//h2[normalize-spa"&amp;"ce()] | //h3[normalize-space()]"")
    ),""""),
  IFERROR(""Paragraphs: "" &amp;
    TEXTJOIN(CHAR(10)&amp;CHAR(10), TRUE,
      IMPORTXML(REGEXREPLACE(AS884,""\?.*"",""""),
        ""//article//p[normalize-space()] | //div[contains(@class,'entry-content') or con"&amp;"tains(@class,'post-content') or contains(@class,'single-content') or contains(@class,'content') or contains(@class,'article')]//p[normalize-space()]""
      )
    ),"""")
)
"),"H1: ")</f>
        <v>H1: </v>
      </c>
      <c r="AU884" s="68" t="str">
        <f t="shared" si="5"/>
        <v/>
      </c>
      <c r="AV884" s="68" t="str">
        <f t="shared" si="6"/>
        <v/>
      </c>
      <c r="AW884" s="68" t="str">
        <f t="shared" si="7"/>
        <v/>
      </c>
      <c r="AX884" s="77"/>
    </row>
    <row r="885">
      <c r="A885" s="68"/>
      <c r="B885" s="68"/>
      <c r="C885" s="69"/>
      <c r="D885" s="68"/>
      <c r="E885" s="68"/>
      <c r="F885" s="68"/>
      <c r="G885" s="68"/>
      <c r="H885" s="68" t="str">
        <f t="shared" si="1"/>
        <v/>
      </c>
      <c r="I885" s="68"/>
      <c r="J885" s="111"/>
      <c r="K885" s="111"/>
      <c r="L885" s="122" t="b">
        <v>0</v>
      </c>
      <c r="M885" s="111"/>
      <c r="N885" s="109" t="b">
        <v>0</v>
      </c>
      <c r="O885" s="111"/>
      <c r="P885" s="109" t="b">
        <v>0</v>
      </c>
      <c r="Q885" s="111"/>
      <c r="R885" s="109" t="b">
        <v>0</v>
      </c>
      <c r="S885" s="111"/>
      <c r="T885" s="111"/>
      <c r="U885" s="111"/>
      <c r="V885" s="111"/>
      <c r="W885" s="111"/>
      <c r="X885" s="111"/>
      <c r="Y885" s="70" t="str">
        <f t="shared" si="8"/>
        <v/>
      </c>
      <c r="Z885" s="111"/>
      <c r="AA885" s="112" t="str">
        <f t="shared" si="2"/>
        <v>Missing Info</v>
      </c>
      <c r="AB885" s="113" t="str">
        <f>LET(
  completed, AA885="Complete",
  approved, AG885="Approved",
  srcVal,   IFERROR(VLOOKUP(D885, Lookup!A:F, 2, FALSE), ""),
  campVal,  IFERROR(VLOOKUP(D885, Lookup!A:F, 3, FALSE), ""),
  medVal,   IFERROR(VLOOKUP(D885, Lookup!A:F, 4, FALSE), ""),
  contVal,  IFERROR(VLOOKUP(D885, Lookup!A:F, 5, FALSE), ""),
  placeVal, IFERROR(VLOOKUP(D885, Lookup!A:F, 6, FALSE), ""),
  baseURL, AS885 &amp; "?",
  utm_source,   Lookup!$B$4 &amp; srcVal,
  utm_campaign, Lookup!$C$4 &amp; campVal,
  utm_medium,   Lookup!$D$4 &amp; medVal,
  utm_content,  Lookup!$E$4 &amp; contVal,
  utm_place,    Lookup!$F$4 &amp; placeVal,
  extras, "&amp;utm_term=" &amp; Y885 &amp; "&amp;adCreative=" &amp; AW885 &amp; "&amp;suggestedTerms=" &amp; AU885,
  IF(
    NOT(completed),
    "Missing Info",
    IF(
      NOT(approved),
      "Awaiting Approval",
      baseURL &amp; utm_source &amp; utm_campaign &amp; utm_medium &amp; utm_content &amp; utm_place &amp; extras
    )
  )
)</f>
        <v>Missing Info</v>
      </c>
      <c r="AC885" s="72" t="str">
        <f t="shared" si="3"/>
        <v/>
      </c>
      <c r="AD885" s="68"/>
      <c r="AE885" s="106"/>
      <c r="AF885" s="114" t="str">
        <f t="shared" si="4"/>
        <v/>
      </c>
      <c r="AG885" s="76"/>
      <c r="AH885" s="111"/>
      <c r="AI885" s="115"/>
      <c r="AJ885" s="68"/>
      <c r="AK885" s="124" t="str">
        <f>IFERROR(__xludf.DUMMYFUNCTION("iferror(split(AJ885,""|""),"""")"),"")</f>
        <v/>
      </c>
      <c r="AL885" s="111"/>
      <c r="AM885" s="111"/>
      <c r="AN885" s="118" t="str">
        <f>IFERROR(__xludf.DUMMYFUNCTION("if(J885="""","""",GOOGLETRANSLATE(J885,""auto"",""en""))"),"")</f>
        <v/>
      </c>
      <c r="AO885" s="111" t="str">
        <f>IFERROR(__xludf.DUMMYFUNCTION("if(K885="""","""",GOOGLETRANSLATE(K885,""auto"",""en""))"),"")</f>
        <v/>
      </c>
      <c r="AP885" s="111" t="str">
        <f>IFERROR(__xludf.DUMMYFUNCTION("if(M885="""","""",GOOGLETRANSLATE(M885,""auto"",""en""))"),"")</f>
        <v/>
      </c>
      <c r="AQ885" s="111" t="str">
        <f>IFERROR(__xludf.DUMMYFUNCTION("if(O885="""","""",GOOGLETRANSLATE(O885,""auto"",""en""))"),"")</f>
        <v/>
      </c>
      <c r="AR885" s="111" t="str">
        <f>IFERROR(__xludf.DUMMYFUNCTION("if(Q885="""","""",GOOGLETRANSLATE(Q885,""auto"",""en""))"),"")</f>
        <v/>
      </c>
      <c r="AS885" s="68" t="str">
        <f>IFERROR(__xludf.DUMMYFUNCTION("REGEXREPLACE(E885, ""\?.*"", """")
"),"")</f>
        <v/>
      </c>
      <c r="AT885" s="120" t="str">
        <f>IFERROR(__xludf.DUMMYFUNCTION("TEXTJOIN(CHAR(10)&amp;CHAR(10), TRUE,
  ""H1: "" &amp;
    IFERROR(INDEX(IMPORTXML(REGEXREPLACE(AS885,""\?.*"",""""),""//h1[1]""),1),""""),
  IFERROR(""H2/H3: "" &amp;
    TEXTJOIN(CHAR(10), TRUE,
      IMPORTXML(REGEXREPLACE(AS885,""\?.*"",""""),""//h2[normalize-spa"&amp;"ce()] | //h3[normalize-space()]"")
    ),""""),
  IFERROR(""Paragraphs: "" &amp;
    TEXTJOIN(CHAR(10)&amp;CHAR(10), TRUE,
      IMPORTXML(REGEXREPLACE(AS885,""\?.*"",""""),
        ""//article//p[normalize-space()] | //div[contains(@class,'entry-content') or con"&amp;"tains(@class,'post-content') or contains(@class,'single-content') or contains(@class,'content') or contains(@class,'article')]//p[normalize-space()]""
      )
    ),"""")
)
"),"H1: ")</f>
        <v>H1: </v>
      </c>
      <c r="AU885" s="68" t="str">
        <f t="shared" si="5"/>
        <v/>
      </c>
      <c r="AV885" s="68" t="str">
        <f t="shared" si="6"/>
        <v/>
      </c>
      <c r="AW885" s="68" t="str">
        <f t="shared" si="7"/>
        <v/>
      </c>
      <c r="AX885" s="77"/>
    </row>
    <row r="886">
      <c r="A886" s="68"/>
      <c r="B886" s="68"/>
      <c r="C886" s="69"/>
      <c r="D886" s="68"/>
      <c r="E886" s="68"/>
      <c r="F886" s="68"/>
      <c r="G886" s="68"/>
      <c r="H886" s="68" t="str">
        <f t="shared" si="1"/>
        <v/>
      </c>
      <c r="I886" s="68"/>
      <c r="J886" s="111"/>
      <c r="K886" s="111"/>
      <c r="L886" s="122" t="b">
        <v>0</v>
      </c>
      <c r="M886" s="111"/>
      <c r="N886" s="109" t="b">
        <v>0</v>
      </c>
      <c r="O886" s="111"/>
      <c r="P886" s="109" t="b">
        <v>0</v>
      </c>
      <c r="Q886" s="111"/>
      <c r="R886" s="109" t="b">
        <v>0</v>
      </c>
      <c r="S886" s="111"/>
      <c r="T886" s="111"/>
      <c r="U886" s="111"/>
      <c r="V886" s="111"/>
      <c r="W886" s="111"/>
      <c r="X886" s="111"/>
      <c r="Y886" s="70" t="str">
        <f t="shared" si="8"/>
        <v/>
      </c>
      <c r="Z886" s="111"/>
      <c r="AA886" s="112" t="str">
        <f t="shared" si="2"/>
        <v>Missing Info</v>
      </c>
      <c r="AB886" s="113" t="str">
        <f>LET(
  completed, AA886="Complete",
  approved, AG886="Approved",
  srcVal,   IFERROR(VLOOKUP(D886, Lookup!A:F, 2, FALSE), ""),
  campVal,  IFERROR(VLOOKUP(D886, Lookup!A:F, 3, FALSE), ""),
  medVal,   IFERROR(VLOOKUP(D886, Lookup!A:F, 4, FALSE), ""),
  contVal,  IFERROR(VLOOKUP(D886, Lookup!A:F, 5, FALSE), ""),
  placeVal, IFERROR(VLOOKUP(D886, Lookup!A:F, 6, FALSE), ""),
  baseURL, AS886 &amp; "?",
  utm_source,   Lookup!$B$4 &amp; srcVal,
  utm_campaign, Lookup!$C$4 &amp; campVal,
  utm_medium,   Lookup!$D$4 &amp; medVal,
  utm_content,  Lookup!$E$4 &amp; contVal,
  utm_place,    Lookup!$F$4 &amp; placeVal,
  extras, "&amp;utm_term=" &amp; Y886 &amp; "&amp;adCreative=" &amp; AW886 &amp; "&amp;suggestedTerms=" &amp; AU886,
  IF(
    NOT(completed),
    "Missing Info",
    IF(
      NOT(approved),
      "Awaiting Approval",
      baseURL &amp; utm_source &amp; utm_campaign &amp; utm_medium &amp; utm_content &amp; utm_place &amp; extras
    )
  )
)</f>
        <v>Missing Info</v>
      </c>
      <c r="AC886" s="72" t="str">
        <f t="shared" si="3"/>
        <v/>
      </c>
      <c r="AD886" s="68"/>
      <c r="AE886" s="106"/>
      <c r="AF886" s="114" t="str">
        <f t="shared" si="4"/>
        <v/>
      </c>
      <c r="AG886" s="76"/>
      <c r="AH886" s="111"/>
      <c r="AI886" s="115"/>
      <c r="AJ886" s="68"/>
      <c r="AK886" s="124" t="str">
        <f>IFERROR(__xludf.DUMMYFUNCTION("iferror(split(AJ886,""|""),"""")"),"")</f>
        <v/>
      </c>
      <c r="AL886" s="111"/>
      <c r="AM886" s="111"/>
      <c r="AN886" s="118" t="str">
        <f>IFERROR(__xludf.DUMMYFUNCTION("if(J886="""","""",GOOGLETRANSLATE(J886,""auto"",""en""))"),"")</f>
        <v/>
      </c>
      <c r="AO886" s="111" t="str">
        <f>IFERROR(__xludf.DUMMYFUNCTION("if(K886="""","""",GOOGLETRANSLATE(K886,""auto"",""en""))"),"")</f>
        <v/>
      </c>
      <c r="AP886" s="111" t="str">
        <f>IFERROR(__xludf.DUMMYFUNCTION("if(M886="""","""",GOOGLETRANSLATE(M886,""auto"",""en""))"),"")</f>
        <v/>
      </c>
      <c r="AQ886" s="111" t="str">
        <f>IFERROR(__xludf.DUMMYFUNCTION("if(O886="""","""",GOOGLETRANSLATE(O886,""auto"",""en""))"),"")</f>
        <v/>
      </c>
      <c r="AR886" s="111" t="str">
        <f>IFERROR(__xludf.DUMMYFUNCTION("if(Q886="""","""",GOOGLETRANSLATE(Q886,""auto"",""en""))"),"")</f>
        <v/>
      </c>
      <c r="AS886" s="68" t="str">
        <f>IFERROR(__xludf.DUMMYFUNCTION("REGEXREPLACE(E886, ""\?.*"", """")
"),"")</f>
        <v/>
      </c>
      <c r="AT886" s="120" t="str">
        <f>IFERROR(__xludf.DUMMYFUNCTION("TEXTJOIN(CHAR(10)&amp;CHAR(10), TRUE,
  ""H1: "" &amp;
    IFERROR(INDEX(IMPORTXML(REGEXREPLACE(AS886,""\?.*"",""""),""//h1[1]""),1),""""),
  IFERROR(""H2/H3: "" &amp;
    TEXTJOIN(CHAR(10), TRUE,
      IMPORTXML(REGEXREPLACE(AS886,""\?.*"",""""),""//h2[normalize-spa"&amp;"ce()] | //h3[normalize-space()]"")
    ),""""),
  IFERROR(""Paragraphs: "" &amp;
    TEXTJOIN(CHAR(10)&amp;CHAR(10), TRUE,
      IMPORTXML(REGEXREPLACE(AS886,""\?.*"",""""),
        ""//article//p[normalize-space()] | //div[contains(@class,'entry-content') or con"&amp;"tains(@class,'post-content') or contains(@class,'single-content') or contains(@class,'content') or contains(@class,'article')]//p[normalize-space()]""
      )
    ),"""")
)
"),"H1: ")</f>
        <v>H1: </v>
      </c>
      <c r="AU886" s="68" t="str">
        <f t="shared" si="5"/>
        <v/>
      </c>
      <c r="AV886" s="68" t="str">
        <f t="shared" si="6"/>
        <v/>
      </c>
      <c r="AW886" s="68" t="str">
        <f t="shared" si="7"/>
        <v/>
      </c>
      <c r="AX886" s="77"/>
    </row>
    <row r="887">
      <c r="A887" s="68"/>
      <c r="B887" s="68"/>
      <c r="C887" s="69"/>
      <c r="D887" s="68"/>
      <c r="E887" s="68"/>
      <c r="F887" s="68"/>
      <c r="G887" s="68"/>
      <c r="H887" s="68" t="str">
        <f t="shared" si="1"/>
        <v/>
      </c>
      <c r="I887" s="68"/>
      <c r="J887" s="111"/>
      <c r="K887" s="111"/>
      <c r="L887" s="122" t="b">
        <v>0</v>
      </c>
      <c r="M887" s="111"/>
      <c r="N887" s="109" t="b">
        <v>0</v>
      </c>
      <c r="O887" s="111"/>
      <c r="P887" s="109" t="b">
        <v>0</v>
      </c>
      <c r="Q887" s="111"/>
      <c r="R887" s="109" t="b">
        <v>0</v>
      </c>
      <c r="S887" s="111"/>
      <c r="T887" s="111"/>
      <c r="U887" s="111"/>
      <c r="V887" s="111"/>
      <c r="W887" s="111"/>
      <c r="X887" s="111"/>
      <c r="Y887" s="70" t="str">
        <f t="shared" si="8"/>
        <v/>
      </c>
      <c r="Z887" s="111"/>
      <c r="AA887" s="112" t="str">
        <f t="shared" si="2"/>
        <v>Missing Info</v>
      </c>
      <c r="AB887" s="113" t="str">
        <f>LET(
  completed, AA887="Complete",
  approved, AG887="Approved",
  srcVal,   IFERROR(VLOOKUP(D887, Lookup!A:F, 2, FALSE), ""),
  campVal,  IFERROR(VLOOKUP(D887, Lookup!A:F, 3, FALSE), ""),
  medVal,   IFERROR(VLOOKUP(D887, Lookup!A:F, 4, FALSE), ""),
  contVal,  IFERROR(VLOOKUP(D887, Lookup!A:F, 5, FALSE), ""),
  placeVal, IFERROR(VLOOKUP(D887, Lookup!A:F, 6, FALSE), ""),
  baseURL, AS887 &amp; "?",
  utm_source,   Lookup!$B$4 &amp; srcVal,
  utm_campaign, Lookup!$C$4 &amp; campVal,
  utm_medium,   Lookup!$D$4 &amp; medVal,
  utm_content,  Lookup!$E$4 &amp; contVal,
  utm_place,    Lookup!$F$4 &amp; placeVal,
  extras, "&amp;utm_term=" &amp; Y887 &amp; "&amp;adCreative=" &amp; AW887 &amp; "&amp;suggestedTerms=" &amp; AU887,
  IF(
    NOT(completed),
    "Missing Info",
    IF(
      NOT(approved),
      "Awaiting Approval",
      baseURL &amp; utm_source &amp; utm_campaign &amp; utm_medium &amp; utm_content &amp; utm_place &amp; extras
    )
  )
)</f>
        <v>Missing Info</v>
      </c>
      <c r="AC887" s="72" t="str">
        <f t="shared" si="3"/>
        <v/>
      </c>
      <c r="AD887" s="68"/>
      <c r="AE887" s="106"/>
      <c r="AF887" s="114" t="str">
        <f t="shared" si="4"/>
        <v/>
      </c>
      <c r="AG887" s="76"/>
      <c r="AH887" s="111"/>
      <c r="AI887" s="115"/>
      <c r="AJ887" s="68"/>
      <c r="AK887" s="124" t="str">
        <f>IFERROR(__xludf.DUMMYFUNCTION("iferror(split(AJ887,""|""),"""")"),"")</f>
        <v/>
      </c>
      <c r="AL887" s="111"/>
      <c r="AM887" s="111"/>
      <c r="AN887" s="118" t="str">
        <f>IFERROR(__xludf.DUMMYFUNCTION("if(J887="""","""",GOOGLETRANSLATE(J887,""auto"",""en""))"),"")</f>
        <v/>
      </c>
      <c r="AO887" s="111" t="str">
        <f>IFERROR(__xludf.DUMMYFUNCTION("if(K887="""","""",GOOGLETRANSLATE(K887,""auto"",""en""))"),"")</f>
        <v/>
      </c>
      <c r="AP887" s="111" t="str">
        <f>IFERROR(__xludf.DUMMYFUNCTION("if(M887="""","""",GOOGLETRANSLATE(M887,""auto"",""en""))"),"")</f>
        <v/>
      </c>
      <c r="AQ887" s="111" t="str">
        <f>IFERROR(__xludf.DUMMYFUNCTION("if(O887="""","""",GOOGLETRANSLATE(O887,""auto"",""en""))"),"")</f>
        <v/>
      </c>
      <c r="AR887" s="111" t="str">
        <f>IFERROR(__xludf.DUMMYFUNCTION("if(Q887="""","""",GOOGLETRANSLATE(Q887,""auto"",""en""))"),"")</f>
        <v/>
      </c>
      <c r="AS887" s="68" t="str">
        <f>IFERROR(__xludf.DUMMYFUNCTION("REGEXREPLACE(E887, ""\?.*"", """")
"),"")</f>
        <v/>
      </c>
      <c r="AT887" s="120" t="str">
        <f>IFERROR(__xludf.DUMMYFUNCTION("TEXTJOIN(CHAR(10)&amp;CHAR(10), TRUE,
  ""H1: "" &amp;
    IFERROR(INDEX(IMPORTXML(REGEXREPLACE(AS887,""\?.*"",""""),""//h1[1]""),1),""""),
  IFERROR(""H2/H3: "" &amp;
    TEXTJOIN(CHAR(10), TRUE,
      IMPORTXML(REGEXREPLACE(AS887,""\?.*"",""""),""//h2[normalize-spa"&amp;"ce()] | //h3[normalize-space()]"")
    ),""""),
  IFERROR(""Paragraphs: "" &amp;
    TEXTJOIN(CHAR(10)&amp;CHAR(10), TRUE,
      IMPORTXML(REGEXREPLACE(AS887,""\?.*"",""""),
        ""//article//p[normalize-space()] | //div[contains(@class,'entry-content') or con"&amp;"tains(@class,'post-content') or contains(@class,'single-content') or contains(@class,'content') or contains(@class,'article')]//p[normalize-space()]""
      )
    ),"""")
)
"),"H1: ")</f>
        <v>H1: </v>
      </c>
      <c r="AU887" s="68" t="str">
        <f t="shared" si="5"/>
        <v/>
      </c>
      <c r="AV887" s="68" t="str">
        <f t="shared" si="6"/>
        <v/>
      </c>
      <c r="AW887" s="68" t="str">
        <f t="shared" si="7"/>
        <v/>
      </c>
      <c r="AX887" s="77"/>
    </row>
    <row r="888">
      <c r="A888" s="68"/>
      <c r="B888" s="68"/>
      <c r="C888" s="69"/>
      <c r="D888" s="68"/>
      <c r="E888" s="68"/>
      <c r="F888" s="68"/>
      <c r="G888" s="68"/>
      <c r="H888" s="68" t="str">
        <f t="shared" si="1"/>
        <v/>
      </c>
      <c r="I888" s="68"/>
      <c r="J888" s="111"/>
      <c r="K888" s="111"/>
      <c r="L888" s="122" t="b">
        <v>0</v>
      </c>
      <c r="M888" s="111"/>
      <c r="N888" s="109" t="b">
        <v>0</v>
      </c>
      <c r="O888" s="111"/>
      <c r="P888" s="109" t="b">
        <v>0</v>
      </c>
      <c r="Q888" s="111"/>
      <c r="R888" s="109" t="b">
        <v>0</v>
      </c>
      <c r="S888" s="111"/>
      <c r="T888" s="111"/>
      <c r="U888" s="111"/>
      <c r="V888" s="111"/>
      <c r="W888" s="111"/>
      <c r="X888" s="111"/>
      <c r="Y888" s="70" t="str">
        <f t="shared" si="8"/>
        <v/>
      </c>
      <c r="Z888" s="111"/>
      <c r="AA888" s="112" t="str">
        <f t="shared" si="2"/>
        <v>Missing Info</v>
      </c>
      <c r="AB888" s="113" t="str">
        <f>LET(
  completed, AA888="Complete",
  approved, AG888="Approved",
  srcVal,   IFERROR(VLOOKUP(D888, Lookup!A:F, 2, FALSE), ""),
  campVal,  IFERROR(VLOOKUP(D888, Lookup!A:F, 3, FALSE), ""),
  medVal,   IFERROR(VLOOKUP(D888, Lookup!A:F, 4, FALSE), ""),
  contVal,  IFERROR(VLOOKUP(D888, Lookup!A:F, 5, FALSE), ""),
  placeVal, IFERROR(VLOOKUP(D888, Lookup!A:F, 6, FALSE), ""),
  baseURL, AS888 &amp; "?",
  utm_source,   Lookup!$B$4 &amp; srcVal,
  utm_campaign, Lookup!$C$4 &amp; campVal,
  utm_medium,   Lookup!$D$4 &amp; medVal,
  utm_content,  Lookup!$E$4 &amp; contVal,
  utm_place,    Lookup!$F$4 &amp; placeVal,
  extras, "&amp;utm_term=" &amp; Y888 &amp; "&amp;adCreative=" &amp; AW888 &amp; "&amp;suggestedTerms=" &amp; AU888,
  IF(
    NOT(completed),
    "Missing Info",
    IF(
      NOT(approved),
      "Awaiting Approval",
      baseURL &amp; utm_source &amp; utm_campaign &amp; utm_medium &amp; utm_content &amp; utm_place &amp; extras
    )
  )
)</f>
        <v>Missing Info</v>
      </c>
      <c r="AC888" s="72" t="str">
        <f t="shared" si="3"/>
        <v/>
      </c>
      <c r="AD888" s="68"/>
      <c r="AE888" s="106"/>
      <c r="AF888" s="114" t="str">
        <f t="shared" si="4"/>
        <v/>
      </c>
      <c r="AG888" s="76"/>
      <c r="AH888" s="111"/>
      <c r="AI888" s="115"/>
      <c r="AJ888" s="68"/>
      <c r="AK888" s="124" t="str">
        <f>IFERROR(__xludf.DUMMYFUNCTION("iferror(split(AJ888,""|""),"""")"),"")</f>
        <v/>
      </c>
      <c r="AL888" s="111"/>
      <c r="AM888" s="111"/>
      <c r="AN888" s="118" t="str">
        <f>IFERROR(__xludf.DUMMYFUNCTION("if(J888="""","""",GOOGLETRANSLATE(J888,""auto"",""en""))"),"")</f>
        <v/>
      </c>
      <c r="AO888" s="111" t="str">
        <f>IFERROR(__xludf.DUMMYFUNCTION("if(K888="""","""",GOOGLETRANSLATE(K888,""auto"",""en""))"),"")</f>
        <v/>
      </c>
      <c r="AP888" s="111" t="str">
        <f>IFERROR(__xludf.DUMMYFUNCTION("if(M888="""","""",GOOGLETRANSLATE(M888,""auto"",""en""))"),"")</f>
        <v/>
      </c>
      <c r="AQ888" s="111" t="str">
        <f>IFERROR(__xludf.DUMMYFUNCTION("if(O888="""","""",GOOGLETRANSLATE(O888,""auto"",""en""))"),"")</f>
        <v/>
      </c>
      <c r="AR888" s="111" t="str">
        <f>IFERROR(__xludf.DUMMYFUNCTION("if(Q888="""","""",GOOGLETRANSLATE(Q888,""auto"",""en""))"),"")</f>
        <v/>
      </c>
      <c r="AS888" s="68" t="str">
        <f>IFERROR(__xludf.DUMMYFUNCTION("REGEXREPLACE(E888, ""\?.*"", """")
"),"")</f>
        <v/>
      </c>
      <c r="AT888" s="120" t="str">
        <f>IFERROR(__xludf.DUMMYFUNCTION("TEXTJOIN(CHAR(10)&amp;CHAR(10), TRUE,
  ""H1: "" &amp;
    IFERROR(INDEX(IMPORTXML(REGEXREPLACE(AS888,""\?.*"",""""),""//h1[1]""),1),""""),
  IFERROR(""H2/H3: "" &amp;
    TEXTJOIN(CHAR(10), TRUE,
      IMPORTXML(REGEXREPLACE(AS888,""\?.*"",""""),""//h2[normalize-spa"&amp;"ce()] | //h3[normalize-space()]"")
    ),""""),
  IFERROR(""Paragraphs: "" &amp;
    TEXTJOIN(CHAR(10)&amp;CHAR(10), TRUE,
      IMPORTXML(REGEXREPLACE(AS888,""\?.*"",""""),
        ""//article//p[normalize-space()] | //div[contains(@class,'entry-content') or con"&amp;"tains(@class,'post-content') or contains(@class,'single-content') or contains(@class,'content') or contains(@class,'article')]//p[normalize-space()]""
      )
    ),"""")
)
"),"H1: ")</f>
        <v>H1: </v>
      </c>
      <c r="AU888" s="68" t="str">
        <f t="shared" si="5"/>
        <v/>
      </c>
      <c r="AV888" s="68" t="str">
        <f t="shared" si="6"/>
        <v/>
      </c>
      <c r="AW888" s="68" t="str">
        <f t="shared" si="7"/>
        <v/>
      </c>
      <c r="AX888" s="77"/>
    </row>
    <row r="889">
      <c r="A889" s="68"/>
      <c r="B889" s="68"/>
      <c r="C889" s="69"/>
      <c r="D889" s="68"/>
      <c r="E889" s="68"/>
      <c r="F889" s="68"/>
      <c r="G889" s="68"/>
      <c r="H889" s="68" t="str">
        <f t="shared" si="1"/>
        <v/>
      </c>
      <c r="I889" s="68"/>
      <c r="J889" s="111"/>
      <c r="K889" s="111"/>
      <c r="L889" s="122" t="b">
        <v>0</v>
      </c>
      <c r="M889" s="111"/>
      <c r="N889" s="109" t="b">
        <v>0</v>
      </c>
      <c r="O889" s="111"/>
      <c r="P889" s="109" t="b">
        <v>0</v>
      </c>
      <c r="Q889" s="111"/>
      <c r="R889" s="109" t="b">
        <v>0</v>
      </c>
      <c r="S889" s="111"/>
      <c r="T889" s="111"/>
      <c r="U889" s="111"/>
      <c r="V889" s="111"/>
      <c r="W889" s="111"/>
      <c r="X889" s="111"/>
      <c r="Y889" s="70" t="str">
        <f t="shared" si="8"/>
        <v/>
      </c>
      <c r="Z889" s="111"/>
      <c r="AA889" s="112" t="str">
        <f t="shared" si="2"/>
        <v>Missing Info</v>
      </c>
      <c r="AB889" s="113" t="str">
        <f>LET(
  completed, AA889="Complete",
  approved, AG889="Approved",
  srcVal,   IFERROR(VLOOKUP(D889, Lookup!A:F, 2, FALSE), ""),
  campVal,  IFERROR(VLOOKUP(D889, Lookup!A:F, 3, FALSE), ""),
  medVal,   IFERROR(VLOOKUP(D889, Lookup!A:F, 4, FALSE), ""),
  contVal,  IFERROR(VLOOKUP(D889, Lookup!A:F, 5, FALSE), ""),
  placeVal, IFERROR(VLOOKUP(D889, Lookup!A:F, 6, FALSE), ""),
  baseURL, AS889 &amp; "?",
  utm_source,   Lookup!$B$4 &amp; srcVal,
  utm_campaign, Lookup!$C$4 &amp; campVal,
  utm_medium,   Lookup!$D$4 &amp; medVal,
  utm_content,  Lookup!$E$4 &amp; contVal,
  utm_place,    Lookup!$F$4 &amp; placeVal,
  extras, "&amp;utm_term=" &amp; Y889 &amp; "&amp;adCreative=" &amp; AW889 &amp; "&amp;suggestedTerms=" &amp; AU889,
  IF(
    NOT(completed),
    "Missing Info",
    IF(
      NOT(approved),
      "Awaiting Approval",
      baseURL &amp; utm_source &amp; utm_campaign &amp; utm_medium &amp; utm_content &amp; utm_place &amp; extras
    )
  )
)</f>
        <v>Missing Info</v>
      </c>
      <c r="AC889" s="72" t="str">
        <f t="shared" si="3"/>
        <v/>
      </c>
      <c r="AD889" s="68"/>
      <c r="AE889" s="106"/>
      <c r="AF889" s="114" t="str">
        <f t="shared" si="4"/>
        <v/>
      </c>
      <c r="AG889" s="76"/>
      <c r="AH889" s="111"/>
      <c r="AI889" s="115"/>
      <c r="AJ889" s="68"/>
      <c r="AK889" s="124" t="str">
        <f>IFERROR(__xludf.DUMMYFUNCTION("iferror(split(AJ889,""|""),"""")"),"")</f>
        <v/>
      </c>
      <c r="AL889" s="111"/>
      <c r="AM889" s="111"/>
      <c r="AN889" s="118" t="str">
        <f>IFERROR(__xludf.DUMMYFUNCTION("if(J889="""","""",GOOGLETRANSLATE(J889,""auto"",""en""))"),"")</f>
        <v/>
      </c>
      <c r="AO889" s="111" t="str">
        <f>IFERROR(__xludf.DUMMYFUNCTION("if(K889="""","""",GOOGLETRANSLATE(K889,""auto"",""en""))"),"")</f>
        <v/>
      </c>
      <c r="AP889" s="111" t="str">
        <f>IFERROR(__xludf.DUMMYFUNCTION("if(M889="""","""",GOOGLETRANSLATE(M889,""auto"",""en""))"),"")</f>
        <v/>
      </c>
      <c r="AQ889" s="111" t="str">
        <f>IFERROR(__xludf.DUMMYFUNCTION("if(O889="""","""",GOOGLETRANSLATE(O889,""auto"",""en""))"),"")</f>
        <v/>
      </c>
      <c r="AR889" s="111" t="str">
        <f>IFERROR(__xludf.DUMMYFUNCTION("if(Q889="""","""",GOOGLETRANSLATE(Q889,""auto"",""en""))"),"")</f>
        <v/>
      </c>
      <c r="AS889" s="68" t="str">
        <f>IFERROR(__xludf.DUMMYFUNCTION("REGEXREPLACE(E889, ""\?.*"", """")
"),"")</f>
        <v/>
      </c>
      <c r="AT889" s="120" t="str">
        <f>IFERROR(__xludf.DUMMYFUNCTION("TEXTJOIN(CHAR(10)&amp;CHAR(10), TRUE,
  ""H1: "" &amp;
    IFERROR(INDEX(IMPORTXML(REGEXREPLACE(AS889,""\?.*"",""""),""//h1[1]""),1),""""),
  IFERROR(""H2/H3: "" &amp;
    TEXTJOIN(CHAR(10), TRUE,
      IMPORTXML(REGEXREPLACE(AS889,""\?.*"",""""),""//h2[normalize-spa"&amp;"ce()] | //h3[normalize-space()]"")
    ),""""),
  IFERROR(""Paragraphs: "" &amp;
    TEXTJOIN(CHAR(10)&amp;CHAR(10), TRUE,
      IMPORTXML(REGEXREPLACE(AS889,""\?.*"",""""),
        ""//article//p[normalize-space()] | //div[contains(@class,'entry-content') or con"&amp;"tains(@class,'post-content') or contains(@class,'single-content') or contains(@class,'content') or contains(@class,'article')]//p[normalize-space()]""
      )
    ),"""")
)
"),"H1: ")</f>
        <v>H1: </v>
      </c>
      <c r="AU889" s="68" t="str">
        <f t="shared" si="5"/>
        <v/>
      </c>
      <c r="AV889" s="68" t="str">
        <f t="shared" si="6"/>
        <v/>
      </c>
      <c r="AW889" s="68" t="str">
        <f t="shared" si="7"/>
        <v/>
      </c>
      <c r="AX889" s="77"/>
    </row>
    <row r="890">
      <c r="A890" s="68"/>
      <c r="B890" s="68"/>
      <c r="C890" s="69"/>
      <c r="D890" s="68"/>
      <c r="E890" s="68"/>
      <c r="F890" s="68"/>
      <c r="G890" s="68"/>
      <c r="H890" s="68" t="str">
        <f t="shared" si="1"/>
        <v/>
      </c>
      <c r="I890" s="68"/>
      <c r="J890" s="111"/>
      <c r="K890" s="111"/>
      <c r="L890" s="122" t="b">
        <v>0</v>
      </c>
      <c r="M890" s="111"/>
      <c r="N890" s="109" t="b">
        <v>0</v>
      </c>
      <c r="O890" s="111"/>
      <c r="P890" s="109" t="b">
        <v>0</v>
      </c>
      <c r="Q890" s="111"/>
      <c r="R890" s="109" t="b">
        <v>0</v>
      </c>
      <c r="S890" s="111"/>
      <c r="T890" s="111"/>
      <c r="U890" s="111"/>
      <c r="V890" s="111"/>
      <c r="W890" s="111"/>
      <c r="X890" s="111"/>
      <c r="Y890" s="70" t="str">
        <f t="shared" si="8"/>
        <v/>
      </c>
      <c r="Z890" s="111"/>
      <c r="AA890" s="112" t="str">
        <f t="shared" si="2"/>
        <v>Missing Info</v>
      </c>
      <c r="AB890" s="113" t="str">
        <f>LET(
  completed, AA890="Complete",
  approved, AG890="Approved",
  srcVal,   IFERROR(VLOOKUP(D890, Lookup!A:F, 2, FALSE), ""),
  campVal,  IFERROR(VLOOKUP(D890, Lookup!A:F, 3, FALSE), ""),
  medVal,   IFERROR(VLOOKUP(D890, Lookup!A:F, 4, FALSE), ""),
  contVal,  IFERROR(VLOOKUP(D890, Lookup!A:F, 5, FALSE), ""),
  placeVal, IFERROR(VLOOKUP(D890, Lookup!A:F, 6, FALSE), ""),
  baseURL, AS890 &amp; "?",
  utm_source,   Lookup!$B$4 &amp; srcVal,
  utm_campaign, Lookup!$C$4 &amp; campVal,
  utm_medium,   Lookup!$D$4 &amp; medVal,
  utm_content,  Lookup!$E$4 &amp; contVal,
  utm_place,    Lookup!$F$4 &amp; placeVal,
  extras, "&amp;utm_term=" &amp; Y890 &amp; "&amp;adCreative=" &amp; AW890 &amp; "&amp;suggestedTerms=" &amp; AU890,
  IF(
    NOT(completed),
    "Missing Info",
    IF(
      NOT(approved),
      "Awaiting Approval",
      baseURL &amp; utm_source &amp; utm_campaign &amp; utm_medium &amp; utm_content &amp; utm_place &amp; extras
    )
  )
)</f>
        <v>Missing Info</v>
      </c>
      <c r="AC890" s="72" t="str">
        <f t="shared" si="3"/>
        <v/>
      </c>
      <c r="AD890" s="68"/>
      <c r="AE890" s="106"/>
      <c r="AF890" s="114" t="str">
        <f t="shared" si="4"/>
        <v/>
      </c>
      <c r="AG890" s="76"/>
      <c r="AH890" s="111"/>
      <c r="AI890" s="115"/>
      <c r="AJ890" s="68"/>
      <c r="AK890" s="124" t="str">
        <f>IFERROR(__xludf.DUMMYFUNCTION("iferror(split(AJ890,""|""),"""")"),"")</f>
        <v/>
      </c>
      <c r="AL890" s="111"/>
      <c r="AM890" s="111"/>
      <c r="AN890" s="118" t="str">
        <f>IFERROR(__xludf.DUMMYFUNCTION("if(J890="""","""",GOOGLETRANSLATE(J890,""auto"",""en""))"),"")</f>
        <v/>
      </c>
      <c r="AO890" s="111" t="str">
        <f>IFERROR(__xludf.DUMMYFUNCTION("if(K890="""","""",GOOGLETRANSLATE(K890,""auto"",""en""))"),"")</f>
        <v/>
      </c>
      <c r="AP890" s="111" t="str">
        <f>IFERROR(__xludf.DUMMYFUNCTION("if(M890="""","""",GOOGLETRANSLATE(M890,""auto"",""en""))"),"")</f>
        <v/>
      </c>
      <c r="AQ890" s="111" t="str">
        <f>IFERROR(__xludf.DUMMYFUNCTION("if(O890="""","""",GOOGLETRANSLATE(O890,""auto"",""en""))"),"")</f>
        <v/>
      </c>
      <c r="AR890" s="111" t="str">
        <f>IFERROR(__xludf.DUMMYFUNCTION("if(Q890="""","""",GOOGLETRANSLATE(Q890,""auto"",""en""))"),"")</f>
        <v/>
      </c>
      <c r="AS890" s="68" t="str">
        <f>IFERROR(__xludf.DUMMYFUNCTION("REGEXREPLACE(E890, ""\?.*"", """")
"),"")</f>
        <v/>
      </c>
      <c r="AT890" s="120" t="str">
        <f>IFERROR(__xludf.DUMMYFUNCTION("TEXTJOIN(CHAR(10)&amp;CHAR(10), TRUE,
  ""H1: "" &amp;
    IFERROR(INDEX(IMPORTXML(REGEXREPLACE(AS890,""\?.*"",""""),""//h1[1]""),1),""""),
  IFERROR(""H2/H3: "" &amp;
    TEXTJOIN(CHAR(10), TRUE,
      IMPORTXML(REGEXREPLACE(AS890,""\?.*"",""""),""//h2[normalize-spa"&amp;"ce()] | //h3[normalize-space()]"")
    ),""""),
  IFERROR(""Paragraphs: "" &amp;
    TEXTJOIN(CHAR(10)&amp;CHAR(10), TRUE,
      IMPORTXML(REGEXREPLACE(AS890,""\?.*"",""""),
        ""//article//p[normalize-space()] | //div[contains(@class,'entry-content') or con"&amp;"tains(@class,'post-content') or contains(@class,'single-content') or contains(@class,'content') or contains(@class,'article')]//p[normalize-space()]""
      )
    ),"""")
)
"),"H1: ")</f>
        <v>H1: </v>
      </c>
      <c r="AU890" s="68" t="str">
        <f t="shared" si="5"/>
        <v/>
      </c>
      <c r="AV890" s="68" t="str">
        <f t="shared" si="6"/>
        <v/>
      </c>
      <c r="AW890" s="68" t="str">
        <f t="shared" si="7"/>
        <v/>
      </c>
      <c r="AX890" s="77"/>
    </row>
    <row r="891">
      <c r="A891" s="68"/>
      <c r="B891" s="68"/>
      <c r="C891" s="69"/>
      <c r="D891" s="68"/>
      <c r="E891" s="68"/>
      <c r="F891" s="68"/>
      <c r="G891" s="68"/>
      <c r="H891" s="68" t="str">
        <f t="shared" si="1"/>
        <v/>
      </c>
      <c r="I891" s="68"/>
      <c r="J891" s="111"/>
      <c r="K891" s="111"/>
      <c r="L891" s="122" t="b">
        <v>0</v>
      </c>
      <c r="M891" s="111"/>
      <c r="N891" s="109" t="b">
        <v>0</v>
      </c>
      <c r="O891" s="111"/>
      <c r="P891" s="109" t="b">
        <v>0</v>
      </c>
      <c r="Q891" s="111"/>
      <c r="R891" s="109" t="b">
        <v>0</v>
      </c>
      <c r="S891" s="111"/>
      <c r="T891" s="111"/>
      <c r="U891" s="111"/>
      <c r="V891" s="111"/>
      <c r="W891" s="111"/>
      <c r="X891" s="111"/>
      <c r="Y891" s="70" t="str">
        <f t="shared" si="8"/>
        <v/>
      </c>
      <c r="Z891" s="111"/>
      <c r="AA891" s="112" t="str">
        <f t="shared" si="2"/>
        <v>Missing Info</v>
      </c>
      <c r="AB891" s="113" t="str">
        <f>LET(
  completed, AA891="Complete",
  approved, AG891="Approved",
  srcVal,   IFERROR(VLOOKUP(D891, Lookup!A:F, 2, FALSE), ""),
  campVal,  IFERROR(VLOOKUP(D891, Lookup!A:F, 3, FALSE), ""),
  medVal,   IFERROR(VLOOKUP(D891, Lookup!A:F, 4, FALSE), ""),
  contVal,  IFERROR(VLOOKUP(D891, Lookup!A:F, 5, FALSE), ""),
  placeVal, IFERROR(VLOOKUP(D891, Lookup!A:F, 6, FALSE), ""),
  baseURL, AS891 &amp; "?",
  utm_source,   Lookup!$B$4 &amp; srcVal,
  utm_campaign, Lookup!$C$4 &amp; campVal,
  utm_medium,   Lookup!$D$4 &amp; medVal,
  utm_content,  Lookup!$E$4 &amp; contVal,
  utm_place,    Lookup!$F$4 &amp; placeVal,
  extras, "&amp;utm_term=" &amp; Y891 &amp; "&amp;adCreative=" &amp; AW891 &amp; "&amp;suggestedTerms=" &amp; AU891,
  IF(
    NOT(completed),
    "Missing Info",
    IF(
      NOT(approved),
      "Awaiting Approval",
      baseURL &amp; utm_source &amp; utm_campaign &amp; utm_medium &amp; utm_content &amp; utm_place &amp; extras
    )
  )
)</f>
        <v>Missing Info</v>
      </c>
      <c r="AC891" s="72" t="str">
        <f t="shared" si="3"/>
        <v/>
      </c>
      <c r="AD891" s="68"/>
      <c r="AE891" s="106"/>
      <c r="AF891" s="114" t="str">
        <f t="shared" si="4"/>
        <v/>
      </c>
      <c r="AG891" s="76"/>
      <c r="AH891" s="111"/>
      <c r="AI891" s="115"/>
      <c r="AJ891" s="68"/>
      <c r="AK891" s="124" t="str">
        <f>IFERROR(__xludf.DUMMYFUNCTION("iferror(split(AJ891,""|""),"""")"),"")</f>
        <v/>
      </c>
      <c r="AL891" s="111"/>
      <c r="AM891" s="111"/>
      <c r="AN891" s="118" t="str">
        <f>IFERROR(__xludf.DUMMYFUNCTION("if(J891="""","""",GOOGLETRANSLATE(J891,""auto"",""en""))"),"")</f>
        <v/>
      </c>
      <c r="AO891" s="111" t="str">
        <f>IFERROR(__xludf.DUMMYFUNCTION("if(K891="""","""",GOOGLETRANSLATE(K891,""auto"",""en""))"),"")</f>
        <v/>
      </c>
      <c r="AP891" s="111" t="str">
        <f>IFERROR(__xludf.DUMMYFUNCTION("if(M891="""","""",GOOGLETRANSLATE(M891,""auto"",""en""))"),"")</f>
        <v/>
      </c>
      <c r="AQ891" s="111" t="str">
        <f>IFERROR(__xludf.DUMMYFUNCTION("if(O891="""","""",GOOGLETRANSLATE(O891,""auto"",""en""))"),"")</f>
        <v/>
      </c>
      <c r="AR891" s="111" t="str">
        <f>IFERROR(__xludf.DUMMYFUNCTION("if(Q891="""","""",GOOGLETRANSLATE(Q891,""auto"",""en""))"),"")</f>
        <v/>
      </c>
      <c r="AS891" s="68" t="str">
        <f>IFERROR(__xludf.DUMMYFUNCTION("REGEXREPLACE(E891, ""\?.*"", """")
"),"")</f>
        <v/>
      </c>
      <c r="AT891" s="120" t="str">
        <f>IFERROR(__xludf.DUMMYFUNCTION("TEXTJOIN(CHAR(10)&amp;CHAR(10), TRUE,
  ""H1: "" &amp;
    IFERROR(INDEX(IMPORTXML(REGEXREPLACE(AS891,""\?.*"",""""),""//h1[1]""),1),""""),
  IFERROR(""H2/H3: "" &amp;
    TEXTJOIN(CHAR(10), TRUE,
      IMPORTXML(REGEXREPLACE(AS891,""\?.*"",""""),""//h2[normalize-spa"&amp;"ce()] | //h3[normalize-space()]"")
    ),""""),
  IFERROR(""Paragraphs: "" &amp;
    TEXTJOIN(CHAR(10)&amp;CHAR(10), TRUE,
      IMPORTXML(REGEXREPLACE(AS891,""\?.*"",""""),
        ""//article//p[normalize-space()] | //div[contains(@class,'entry-content') or con"&amp;"tains(@class,'post-content') or contains(@class,'single-content') or contains(@class,'content') or contains(@class,'article')]//p[normalize-space()]""
      )
    ),"""")
)
"),"H1: ")</f>
        <v>H1: </v>
      </c>
      <c r="AU891" s="68" t="str">
        <f t="shared" si="5"/>
        <v/>
      </c>
      <c r="AV891" s="68" t="str">
        <f t="shared" si="6"/>
        <v/>
      </c>
      <c r="AW891" s="68" t="str">
        <f t="shared" si="7"/>
        <v/>
      </c>
      <c r="AX891" s="77"/>
    </row>
    <row r="892">
      <c r="A892" s="68"/>
      <c r="B892" s="68"/>
      <c r="C892" s="69"/>
      <c r="D892" s="68"/>
      <c r="E892" s="68"/>
      <c r="F892" s="68"/>
      <c r="G892" s="68"/>
      <c r="H892" s="68" t="str">
        <f t="shared" si="1"/>
        <v/>
      </c>
      <c r="I892" s="68"/>
      <c r="J892" s="111"/>
      <c r="K892" s="111"/>
      <c r="L892" s="122" t="b">
        <v>0</v>
      </c>
      <c r="M892" s="111"/>
      <c r="N892" s="109" t="b">
        <v>0</v>
      </c>
      <c r="O892" s="111"/>
      <c r="P892" s="109" t="b">
        <v>0</v>
      </c>
      <c r="Q892" s="111"/>
      <c r="R892" s="109" t="b">
        <v>0</v>
      </c>
      <c r="S892" s="111"/>
      <c r="T892" s="111"/>
      <c r="U892" s="111"/>
      <c r="V892" s="111"/>
      <c r="W892" s="111"/>
      <c r="X892" s="111"/>
      <c r="Y892" s="70" t="str">
        <f t="shared" si="8"/>
        <v/>
      </c>
      <c r="Z892" s="111"/>
      <c r="AA892" s="112" t="str">
        <f t="shared" si="2"/>
        <v>Missing Info</v>
      </c>
      <c r="AB892" s="113" t="str">
        <f>LET(
  completed, AA892="Complete",
  approved, AG892="Approved",
  srcVal,   IFERROR(VLOOKUP(D892, Lookup!A:F, 2, FALSE), ""),
  campVal,  IFERROR(VLOOKUP(D892, Lookup!A:F, 3, FALSE), ""),
  medVal,   IFERROR(VLOOKUP(D892, Lookup!A:F, 4, FALSE), ""),
  contVal,  IFERROR(VLOOKUP(D892, Lookup!A:F, 5, FALSE), ""),
  placeVal, IFERROR(VLOOKUP(D892, Lookup!A:F, 6, FALSE), ""),
  baseURL, AS892 &amp; "?",
  utm_source,   Lookup!$B$4 &amp; srcVal,
  utm_campaign, Lookup!$C$4 &amp; campVal,
  utm_medium,   Lookup!$D$4 &amp; medVal,
  utm_content,  Lookup!$E$4 &amp; contVal,
  utm_place,    Lookup!$F$4 &amp; placeVal,
  extras, "&amp;utm_term=" &amp; Y892 &amp; "&amp;adCreative=" &amp; AW892 &amp; "&amp;suggestedTerms=" &amp; AU892,
  IF(
    NOT(completed),
    "Missing Info",
    IF(
      NOT(approved),
      "Awaiting Approval",
      baseURL &amp; utm_source &amp; utm_campaign &amp; utm_medium &amp; utm_content &amp; utm_place &amp; extras
    )
  )
)</f>
        <v>Missing Info</v>
      </c>
      <c r="AC892" s="72" t="str">
        <f t="shared" si="3"/>
        <v/>
      </c>
      <c r="AD892" s="68"/>
      <c r="AE892" s="106"/>
      <c r="AF892" s="114" t="str">
        <f t="shared" si="4"/>
        <v/>
      </c>
      <c r="AG892" s="76"/>
      <c r="AH892" s="111"/>
      <c r="AI892" s="115"/>
      <c r="AJ892" s="68"/>
      <c r="AK892" s="124" t="str">
        <f>IFERROR(__xludf.DUMMYFUNCTION("iferror(split(AJ892,""|""),"""")"),"")</f>
        <v/>
      </c>
      <c r="AL892" s="111"/>
      <c r="AM892" s="111"/>
      <c r="AN892" s="118" t="str">
        <f>IFERROR(__xludf.DUMMYFUNCTION("if(J892="""","""",GOOGLETRANSLATE(J892,""auto"",""en""))"),"")</f>
        <v/>
      </c>
      <c r="AO892" s="111" t="str">
        <f>IFERROR(__xludf.DUMMYFUNCTION("if(K892="""","""",GOOGLETRANSLATE(K892,""auto"",""en""))"),"")</f>
        <v/>
      </c>
      <c r="AP892" s="111" t="str">
        <f>IFERROR(__xludf.DUMMYFUNCTION("if(M892="""","""",GOOGLETRANSLATE(M892,""auto"",""en""))"),"")</f>
        <v/>
      </c>
      <c r="AQ892" s="111" t="str">
        <f>IFERROR(__xludf.DUMMYFUNCTION("if(O892="""","""",GOOGLETRANSLATE(O892,""auto"",""en""))"),"")</f>
        <v/>
      </c>
      <c r="AR892" s="111" t="str">
        <f>IFERROR(__xludf.DUMMYFUNCTION("if(Q892="""","""",GOOGLETRANSLATE(Q892,""auto"",""en""))"),"")</f>
        <v/>
      </c>
      <c r="AS892" s="68" t="str">
        <f>IFERROR(__xludf.DUMMYFUNCTION("REGEXREPLACE(E892, ""\?.*"", """")
"),"")</f>
        <v/>
      </c>
      <c r="AT892" s="120" t="str">
        <f>IFERROR(__xludf.DUMMYFUNCTION("TEXTJOIN(CHAR(10)&amp;CHAR(10), TRUE,
  ""H1: "" &amp;
    IFERROR(INDEX(IMPORTXML(REGEXREPLACE(AS892,""\?.*"",""""),""//h1[1]""),1),""""),
  IFERROR(""H2/H3: "" &amp;
    TEXTJOIN(CHAR(10), TRUE,
      IMPORTXML(REGEXREPLACE(AS892,""\?.*"",""""),""//h2[normalize-spa"&amp;"ce()] | //h3[normalize-space()]"")
    ),""""),
  IFERROR(""Paragraphs: "" &amp;
    TEXTJOIN(CHAR(10)&amp;CHAR(10), TRUE,
      IMPORTXML(REGEXREPLACE(AS892,""\?.*"",""""),
        ""//article//p[normalize-space()] | //div[contains(@class,'entry-content') or con"&amp;"tains(@class,'post-content') or contains(@class,'single-content') or contains(@class,'content') or contains(@class,'article')]//p[normalize-space()]""
      )
    ),"""")
)
"),"H1: ")</f>
        <v>H1: </v>
      </c>
      <c r="AU892" s="68" t="str">
        <f t="shared" si="5"/>
        <v/>
      </c>
      <c r="AV892" s="68" t="str">
        <f t="shared" si="6"/>
        <v/>
      </c>
      <c r="AW892" s="68" t="str">
        <f t="shared" si="7"/>
        <v/>
      </c>
      <c r="AX892" s="77"/>
    </row>
    <row r="893">
      <c r="A893" s="68"/>
      <c r="B893" s="68"/>
      <c r="C893" s="69"/>
      <c r="D893" s="68"/>
      <c r="E893" s="68"/>
      <c r="F893" s="68"/>
      <c r="G893" s="68"/>
      <c r="H893" s="68" t="str">
        <f t="shared" si="1"/>
        <v/>
      </c>
      <c r="I893" s="68"/>
      <c r="J893" s="111"/>
      <c r="K893" s="111"/>
      <c r="L893" s="122" t="b">
        <v>0</v>
      </c>
      <c r="M893" s="111"/>
      <c r="N893" s="109" t="b">
        <v>0</v>
      </c>
      <c r="O893" s="111"/>
      <c r="P893" s="109" t="b">
        <v>0</v>
      </c>
      <c r="Q893" s="111"/>
      <c r="R893" s="109" t="b">
        <v>0</v>
      </c>
      <c r="S893" s="111"/>
      <c r="T893" s="111"/>
      <c r="U893" s="111"/>
      <c r="V893" s="111"/>
      <c r="W893" s="111"/>
      <c r="X893" s="111"/>
      <c r="Y893" s="70" t="str">
        <f t="shared" si="8"/>
        <v/>
      </c>
      <c r="Z893" s="111"/>
      <c r="AA893" s="112" t="str">
        <f t="shared" si="2"/>
        <v>Missing Info</v>
      </c>
      <c r="AB893" s="113" t="str">
        <f>LET(
  completed, AA893="Complete",
  approved, AG893="Approved",
  srcVal,   IFERROR(VLOOKUP(D893, Lookup!A:F, 2, FALSE), ""),
  campVal,  IFERROR(VLOOKUP(D893, Lookup!A:F, 3, FALSE), ""),
  medVal,   IFERROR(VLOOKUP(D893, Lookup!A:F, 4, FALSE), ""),
  contVal,  IFERROR(VLOOKUP(D893, Lookup!A:F, 5, FALSE), ""),
  placeVal, IFERROR(VLOOKUP(D893, Lookup!A:F, 6, FALSE), ""),
  baseURL, AS893 &amp; "?",
  utm_source,   Lookup!$B$4 &amp; srcVal,
  utm_campaign, Lookup!$C$4 &amp; campVal,
  utm_medium,   Lookup!$D$4 &amp; medVal,
  utm_content,  Lookup!$E$4 &amp; contVal,
  utm_place,    Lookup!$F$4 &amp; placeVal,
  extras, "&amp;utm_term=" &amp; Y893 &amp; "&amp;adCreative=" &amp; AW893 &amp; "&amp;suggestedTerms=" &amp; AU893,
  IF(
    NOT(completed),
    "Missing Info",
    IF(
      NOT(approved),
      "Awaiting Approval",
      baseURL &amp; utm_source &amp; utm_campaign &amp; utm_medium &amp; utm_content &amp; utm_place &amp; extras
    )
  )
)</f>
        <v>Missing Info</v>
      </c>
      <c r="AC893" s="72" t="str">
        <f t="shared" si="3"/>
        <v/>
      </c>
      <c r="AD893" s="68"/>
      <c r="AE893" s="106"/>
      <c r="AF893" s="114" t="str">
        <f t="shared" si="4"/>
        <v/>
      </c>
      <c r="AG893" s="76"/>
      <c r="AH893" s="111"/>
      <c r="AI893" s="115"/>
      <c r="AJ893" s="68"/>
      <c r="AK893" s="124" t="str">
        <f>IFERROR(__xludf.DUMMYFUNCTION("iferror(split(AJ893,""|""),"""")"),"")</f>
        <v/>
      </c>
      <c r="AL893" s="111"/>
      <c r="AM893" s="111"/>
      <c r="AN893" s="118" t="str">
        <f>IFERROR(__xludf.DUMMYFUNCTION("if(J893="""","""",GOOGLETRANSLATE(J893,""auto"",""en""))"),"")</f>
        <v/>
      </c>
      <c r="AO893" s="111" t="str">
        <f>IFERROR(__xludf.DUMMYFUNCTION("if(K893="""","""",GOOGLETRANSLATE(K893,""auto"",""en""))"),"")</f>
        <v/>
      </c>
      <c r="AP893" s="111" t="str">
        <f>IFERROR(__xludf.DUMMYFUNCTION("if(M893="""","""",GOOGLETRANSLATE(M893,""auto"",""en""))"),"")</f>
        <v/>
      </c>
      <c r="AQ893" s="111" t="str">
        <f>IFERROR(__xludf.DUMMYFUNCTION("if(O893="""","""",GOOGLETRANSLATE(O893,""auto"",""en""))"),"")</f>
        <v/>
      </c>
      <c r="AR893" s="111" t="str">
        <f>IFERROR(__xludf.DUMMYFUNCTION("if(Q893="""","""",GOOGLETRANSLATE(Q893,""auto"",""en""))"),"")</f>
        <v/>
      </c>
      <c r="AS893" s="68" t="str">
        <f>IFERROR(__xludf.DUMMYFUNCTION("REGEXREPLACE(E893, ""\?.*"", """")
"),"")</f>
        <v/>
      </c>
      <c r="AT893" s="120" t="str">
        <f>IFERROR(__xludf.DUMMYFUNCTION("TEXTJOIN(CHAR(10)&amp;CHAR(10), TRUE,
  ""H1: "" &amp;
    IFERROR(INDEX(IMPORTXML(REGEXREPLACE(AS893,""\?.*"",""""),""//h1[1]""),1),""""),
  IFERROR(""H2/H3: "" &amp;
    TEXTJOIN(CHAR(10), TRUE,
      IMPORTXML(REGEXREPLACE(AS893,""\?.*"",""""),""//h2[normalize-spa"&amp;"ce()] | //h3[normalize-space()]"")
    ),""""),
  IFERROR(""Paragraphs: "" &amp;
    TEXTJOIN(CHAR(10)&amp;CHAR(10), TRUE,
      IMPORTXML(REGEXREPLACE(AS893,""\?.*"",""""),
        ""//article//p[normalize-space()] | //div[contains(@class,'entry-content') or con"&amp;"tains(@class,'post-content') or contains(@class,'single-content') or contains(@class,'content') or contains(@class,'article')]//p[normalize-space()]""
      )
    ),"""")
)
"),"H1: ")</f>
        <v>H1: </v>
      </c>
      <c r="AU893" s="68" t="str">
        <f t="shared" si="5"/>
        <v/>
      </c>
      <c r="AV893" s="68" t="str">
        <f t="shared" si="6"/>
        <v/>
      </c>
      <c r="AW893" s="68" t="str">
        <f t="shared" si="7"/>
        <v/>
      </c>
      <c r="AX893" s="77"/>
    </row>
    <row r="894">
      <c r="A894" s="68"/>
      <c r="B894" s="68"/>
      <c r="C894" s="69"/>
      <c r="D894" s="68"/>
      <c r="E894" s="68"/>
      <c r="F894" s="68"/>
      <c r="G894" s="68"/>
      <c r="H894" s="68" t="str">
        <f t="shared" si="1"/>
        <v/>
      </c>
      <c r="I894" s="68"/>
      <c r="J894" s="111"/>
      <c r="K894" s="111"/>
      <c r="L894" s="122" t="b">
        <v>0</v>
      </c>
      <c r="M894" s="111"/>
      <c r="N894" s="109" t="b">
        <v>0</v>
      </c>
      <c r="O894" s="111"/>
      <c r="P894" s="109" t="b">
        <v>0</v>
      </c>
      <c r="Q894" s="111"/>
      <c r="R894" s="109" t="b">
        <v>0</v>
      </c>
      <c r="S894" s="111"/>
      <c r="T894" s="111"/>
      <c r="U894" s="111"/>
      <c r="V894" s="111"/>
      <c r="W894" s="111"/>
      <c r="X894" s="111"/>
      <c r="Y894" s="70" t="str">
        <f t="shared" si="8"/>
        <v/>
      </c>
      <c r="Z894" s="111"/>
      <c r="AA894" s="112" t="str">
        <f t="shared" si="2"/>
        <v>Missing Info</v>
      </c>
      <c r="AB894" s="113" t="str">
        <f>LET(
  completed, AA894="Complete",
  approved, AG894="Approved",
  srcVal,   IFERROR(VLOOKUP(D894, Lookup!A:F, 2, FALSE), ""),
  campVal,  IFERROR(VLOOKUP(D894, Lookup!A:F, 3, FALSE), ""),
  medVal,   IFERROR(VLOOKUP(D894, Lookup!A:F, 4, FALSE), ""),
  contVal,  IFERROR(VLOOKUP(D894, Lookup!A:F, 5, FALSE), ""),
  placeVal, IFERROR(VLOOKUP(D894, Lookup!A:F, 6, FALSE), ""),
  baseURL, AS894 &amp; "?",
  utm_source,   Lookup!$B$4 &amp; srcVal,
  utm_campaign, Lookup!$C$4 &amp; campVal,
  utm_medium,   Lookup!$D$4 &amp; medVal,
  utm_content,  Lookup!$E$4 &amp; contVal,
  utm_place,    Lookup!$F$4 &amp; placeVal,
  extras, "&amp;utm_term=" &amp; Y894 &amp; "&amp;adCreative=" &amp; AW894 &amp; "&amp;suggestedTerms=" &amp; AU894,
  IF(
    NOT(completed),
    "Missing Info",
    IF(
      NOT(approved),
      "Awaiting Approval",
      baseURL &amp; utm_source &amp; utm_campaign &amp; utm_medium &amp; utm_content &amp; utm_place &amp; extras
    )
  )
)</f>
        <v>Missing Info</v>
      </c>
      <c r="AC894" s="72" t="str">
        <f t="shared" si="3"/>
        <v/>
      </c>
      <c r="AD894" s="68"/>
      <c r="AE894" s="106"/>
      <c r="AF894" s="114" t="str">
        <f t="shared" si="4"/>
        <v/>
      </c>
      <c r="AG894" s="76"/>
      <c r="AH894" s="111"/>
      <c r="AI894" s="115"/>
      <c r="AJ894" s="68"/>
      <c r="AK894" s="124" t="str">
        <f>IFERROR(__xludf.DUMMYFUNCTION("iferror(split(AJ894,""|""),"""")"),"")</f>
        <v/>
      </c>
      <c r="AL894" s="111"/>
      <c r="AM894" s="111"/>
      <c r="AN894" s="118" t="str">
        <f>IFERROR(__xludf.DUMMYFUNCTION("if(J894="""","""",GOOGLETRANSLATE(J894,""auto"",""en""))"),"")</f>
        <v/>
      </c>
      <c r="AO894" s="111" t="str">
        <f>IFERROR(__xludf.DUMMYFUNCTION("if(K894="""","""",GOOGLETRANSLATE(K894,""auto"",""en""))"),"")</f>
        <v/>
      </c>
      <c r="AP894" s="111" t="str">
        <f>IFERROR(__xludf.DUMMYFUNCTION("if(M894="""","""",GOOGLETRANSLATE(M894,""auto"",""en""))"),"")</f>
        <v/>
      </c>
      <c r="AQ894" s="111" t="str">
        <f>IFERROR(__xludf.DUMMYFUNCTION("if(O894="""","""",GOOGLETRANSLATE(O894,""auto"",""en""))"),"")</f>
        <v/>
      </c>
      <c r="AR894" s="111" t="str">
        <f>IFERROR(__xludf.DUMMYFUNCTION("if(Q894="""","""",GOOGLETRANSLATE(Q894,""auto"",""en""))"),"")</f>
        <v/>
      </c>
      <c r="AS894" s="68" t="str">
        <f>IFERROR(__xludf.DUMMYFUNCTION("REGEXREPLACE(E894, ""\?.*"", """")
"),"")</f>
        <v/>
      </c>
      <c r="AT894" s="120" t="str">
        <f>IFERROR(__xludf.DUMMYFUNCTION("TEXTJOIN(CHAR(10)&amp;CHAR(10), TRUE,
  ""H1: "" &amp;
    IFERROR(INDEX(IMPORTXML(REGEXREPLACE(AS894,""\?.*"",""""),""//h1[1]""),1),""""),
  IFERROR(""H2/H3: "" &amp;
    TEXTJOIN(CHAR(10), TRUE,
      IMPORTXML(REGEXREPLACE(AS894,""\?.*"",""""),""//h2[normalize-spa"&amp;"ce()] | //h3[normalize-space()]"")
    ),""""),
  IFERROR(""Paragraphs: "" &amp;
    TEXTJOIN(CHAR(10)&amp;CHAR(10), TRUE,
      IMPORTXML(REGEXREPLACE(AS894,""\?.*"",""""),
        ""//article//p[normalize-space()] | //div[contains(@class,'entry-content') or con"&amp;"tains(@class,'post-content') or contains(@class,'single-content') or contains(@class,'content') or contains(@class,'article')]//p[normalize-space()]""
      )
    ),"""")
)
"),"H1: ")</f>
        <v>H1: </v>
      </c>
      <c r="AU894" s="68" t="str">
        <f t="shared" si="5"/>
        <v/>
      </c>
      <c r="AV894" s="68" t="str">
        <f t="shared" si="6"/>
        <v/>
      </c>
      <c r="AW894" s="68" t="str">
        <f t="shared" si="7"/>
        <v/>
      </c>
      <c r="AX894" s="77"/>
    </row>
    <row r="895">
      <c r="A895" s="68"/>
      <c r="B895" s="68"/>
      <c r="C895" s="69"/>
      <c r="D895" s="68"/>
      <c r="E895" s="68"/>
      <c r="F895" s="68"/>
      <c r="G895" s="68"/>
      <c r="H895" s="68" t="str">
        <f t="shared" si="1"/>
        <v/>
      </c>
      <c r="I895" s="68"/>
      <c r="J895" s="111"/>
      <c r="K895" s="111"/>
      <c r="L895" s="122" t="b">
        <v>0</v>
      </c>
      <c r="M895" s="111"/>
      <c r="N895" s="109" t="b">
        <v>0</v>
      </c>
      <c r="O895" s="111"/>
      <c r="P895" s="109" t="b">
        <v>0</v>
      </c>
      <c r="Q895" s="111"/>
      <c r="R895" s="109" t="b">
        <v>0</v>
      </c>
      <c r="S895" s="111"/>
      <c r="T895" s="111"/>
      <c r="U895" s="111"/>
      <c r="V895" s="111"/>
      <c r="W895" s="111"/>
      <c r="X895" s="111"/>
      <c r="Y895" s="70" t="str">
        <f t="shared" si="8"/>
        <v/>
      </c>
      <c r="Z895" s="111"/>
      <c r="AA895" s="112" t="str">
        <f t="shared" si="2"/>
        <v>Missing Info</v>
      </c>
      <c r="AB895" s="113" t="str">
        <f>LET(
  completed, AA895="Complete",
  approved, AG895="Approved",
  srcVal,   IFERROR(VLOOKUP(D895, Lookup!A:F, 2, FALSE), ""),
  campVal,  IFERROR(VLOOKUP(D895, Lookup!A:F, 3, FALSE), ""),
  medVal,   IFERROR(VLOOKUP(D895, Lookup!A:F, 4, FALSE), ""),
  contVal,  IFERROR(VLOOKUP(D895, Lookup!A:F, 5, FALSE), ""),
  placeVal, IFERROR(VLOOKUP(D895, Lookup!A:F, 6, FALSE), ""),
  baseURL, AS895 &amp; "?",
  utm_source,   Lookup!$B$4 &amp; srcVal,
  utm_campaign, Lookup!$C$4 &amp; campVal,
  utm_medium,   Lookup!$D$4 &amp; medVal,
  utm_content,  Lookup!$E$4 &amp; contVal,
  utm_place,    Lookup!$F$4 &amp; placeVal,
  extras, "&amp;utm_term=" &amp; Y895 &amp; "&amp;adCreative=" &amp; AW895 &amp; "&amp;suggestedTerms=" &amp; AU895,
  IF(
    NOT(completed),
    "Missing Info",
    IF(
      NOT(approved),
      "Awaiting Approval",
      baseURL &amp; utm_source &amp; utm_campaign &amp; utm_medium &amp; utm_content &amp; utm_place &amp; extras
    )
  )
)</f>
        <v>Missing Info</v>
      </c>
      <c r="AC895" s="72" t="str">
        <f t="shared" si="3"/>
        <v/>
      </c>
      <c r="AD895" s="68"/>
      <c r="AE895" s="106"/>
      <c r="AF895" s="114" t="str">
        <f t="shared" si="4"/>
        <v/>
      </c>
      <c r="AG895" s="76"/>
      <c r="AH895" s="111"/>
      <c r="AI895" s="115"/>
      <c r="AJ895" s="68"/>
      <c r="AK895" s="124" t="str">
        <f>IFERROR(__xludf.DUMMYFUNCTION("iferror(split(AJ895,""|""),"""")"),"")</f>
        <v/>
      </c>
      <c r="AL895" s="111"/>
      <c r="AM895" s="111"/>
      <c r="AN895" s="118" t="str">
        <f>IFERROR(__xludf.DUMMYFUNCTION("if(J895="""","""",GOOGLETRANSLATE(J895,""auto"",""en""))"),"")</f>
        <v/>
      </c>
      <c r="AO895" s="111" t="str">
        <f>IFERROR(__xludf.DUMMYFUNCTION("if(K895="""","""",GOOGLETRANSLATE(K895,""auto"",""en""))"),"")</f>
        <v/>
      </c>
      <c r="AP895" s="111" t="str">
        <f>IFERROR(__xludf.DUMMYFUNCTION("if(M895="""","""",GOOGLETRANSLATE(M895,""auto"",""en""))"),"")</f>
        <v/>
      </c>
      <c r="AQ895" s="111" t="str">
        <f>IFERROR(__xludf.DUMMYFUNCTION("if(O895="""","""",GOOGLETRANSLATE(O895,""auto"",""en""))"),"")</f>
        <v/>
      </c>
      <c r="AR895" s="111" t="str">
        <f>IFERROR(__xludf.DUMMYFUNCTION("if(Q895="""","""",GOOGLETRANSLATE(Q895,""auto"",""en""))"),"")</f>
        <v/>
      </c>
      <c r="AS895" s="68" t="str">
        <f>IFERROR(__xludf.DUMMYFUNCTION("REGEXREPLACE(E895, ""\?.*"", """")
"),"")</f>
        <v/>
      </c>
      <c r="AT895" s="120" t="str">
        <f>IFERROR(__xludf.DUMMYFUNCTION("TEXTJOIN(CHAR(10)&amp;CHAR(10), TRUE,
  ""H1: "" &amp;
    IFERROR(INDEX(IMPORTXML(REGEXREPLACE(AS895,""\?.*"",""""),""//h1[1]""),1),""""),
  IFERROR(""H2/H3: "" &amp;
    TEXTJOIN(CHAR(10), TRUE,
      IMPORTXML(REGEXREPLACE(AS895,""\?.*"",""""),""//h2[normalize-spa"&amp;"ce()] | //h3[normalize-space()]"")
    ),""""),
  IFERROR(""Paragraphs: "" &amp;
    TEXTJOIN(CHAR(10)&amp;CHAR(10), TRUE,
      IMPORTXML(REGEXREPLACE(AS895,""\?.*"",""""),
        ""//article//p[normalize-space()] | //div[contains(@class,'entry-content') or con"&amp;"tains(@class,'post-content') or contains(@class,'single-content') or contains(@class,'content') or contains(@class,'article')]//p[normalize-space()]""
      )
    ),"""")
)
"),"H1: ")</f>
        <v>H1: </v>
      </c>
      <c r="AU895" s="68" t="str">
        <f t="shared" si="5"/>
        <v/>
      </c>
      <c r="AV895" s="68" t="str">
        <f t="shared" si="6"/>
        <v/>
      </c>
      <c r="AW895" s="68" t="str">
        <f t="shared" si="7"/>
        <v/>
      </c>
      <c r="AX895" s="77"/>
    </row>
    <row r="896">
      <c r="A896" s="68"/>
      <c r="B896" s="68"/>
      <c r="C896" s="69"/>
      <c r="D896" s="68"/>
      <c r="E896" s="68"/>
      <c r="F896" s="68"/>
      <c r="G896" s="68"/>
      <c r="H896" s="68" t="str">
        <f t="shared" si="1"/>
        <v/>
      </c>
      <c r="I896" s="68"/>
      <c r="J896" s="111"/>
      <c r="K896" s="111"/>
      <c r="L896" s="122" t="b">
        <v>0</v>
      </c>
      <c r="M896" s="111"/>
      <c r="N896" s="109" t="b">
        <v>0</v>
      </c>
      <c r="O896" s="111"/>
      <c r="P896" s="109" t="b">
        <v>0</v>
      </c>
      <c r="Q896" s="111"/>
      <c r="R896" s="109" t="b">
        <v>0</v>
      </c>
      <c r="S896" s="111"/>
      <c r="T896" s="111"/>
      <c r="U896" s="111"/>
      <c r="V896" s="111"/>
      <c r="W896" s="111"/>
      <c r="X896" s="111"/>
      <c r="Y896" s="70" t="str">
        <f t="shared" si="8"/>
        <v/>
      </c>
      <c r="Z896" s="111"/>
      <c r="AA896" s="112" t="str">
        <f t="shared" si="2"/>
        <v>Missing Info</v>
      </c>
      <c r="AB896" s="113" t="str">
        <f>LET(
  completed, AA896="Complete",
  approved, AG896="Approved",
  srcVal,   IFERROR(VLOOKUP(D896, Lookup!A:F, 2, FALSE), ""),
  campVal,  IFERROR(VLOOKUP(D896, Lookup!A:F, 3, FALSE), ""),
  medVal,   IFERROR(VLOOKUP(D896, Lookup!A:F, 4, FALSE), ""),
  contVal,  IFERROR(VLOOKUP(D896, Lookup!A:F, 5, FALSE), ""),
  placeVal, IFERROR(VLOOKUP(D896, Lookup!A:F, 6, FALSE), ""),
  baseURL, AS896 &amp; "?",
  utm_source,   Lookup!$B$4 &amp; srcVal,
  utm_campaign, Lookup!$C$4 &amp; campVal,
  utm_medium,   Lookup!$D$4 &amp; medVal,
  utm_content,  Lookup!$E$4 &amp; contVal,
  utm_place,    Lookup!$F$4 &amp; placeVal,
  extras, "&amp;utm_term=" &amp; Y896 &amp; "&amp;adCreative=" &amp; AW896 &amp; "&amp;suggestedTerms=" &amp; AU896,
  IF(
    NOT(completed),
    "Missing Info",
    IF(
      NOT(approved),
      "Awaiting Approval",
      baseURL &amp; utm_source &amp; utm_campaign &amp; utm_medium &amp; utm_content &amp; utm_place &amp; extras
    )
  )
)</f>
        <v>Missing Info</v>
      </c>
      <c r="AC896" s="72" t="str">
        <f t="shared" si="3"/>
        <v/>
      </c>
      <c r="AD896" s="68"/>
      <c r="AE896" s="106"/>
      <c r="AF896" s="114" t="str">
        <f t="shared" si="4"/>
        <v/>
      </c>
      <c r="AG896" s="76"/>
      <c r="AH896" s="111"/>
      <c r="AI896" s="115"/>
      <c r="AJ896" s="68"/>
      <c r="AK896" s="124" t="str">
        <f>IFERROR(__xludf.DUMMYFUNCTION("iferror(split(AJ896,""|""),"""")"),"")</f>
        <v/>
      </c>
      <c r="AL896" s="111"/>
      <c r="AM896" s="111"/>
      <c r="AN896" s="118" t="str">
        <f>IFERROR(__xludf.DUMMYFUNCTION("if(J896="""","""",GOOGLETRANSLATE(J896,""auto"",""en""))"),"")</f>
        <v/>
      </c>
      <c r="AO896" s="111" t="str">
        <f>IFERROR(__xludf.DUMMYFUNCTION("if(K896="""","""",GOOGLETRANSLATE(K896,""auto"",""en""))"),"")</f>
        <v/>
      </c>
      <c r="AP896" s="111" t="str">
        <f>IFERROR(__xludf.DUMMYFUNCTION("if(M896="""","""",GOOGLETRANSLATE(M896,""auto"",""en""))"),"")</f>
        <v/>
      </c>
      <c r="AQ896" s="111" t="str">
        <f>IFERROR(__xludf.DUMMYFUNCTION("if(O896="""","""",GOOGLETRANSLATE(O896,""auto"",""en""))"),"")</f>
        <v/>
      </c>
      <c r="AR896" s="111" t="str">
        <f>IFERROR(__xludf.DUMMYFUNCTION("if(Q896="""","""",GOOGLETRANSLATE(Q896,""auto"",""en""))"),"")</f>
        <v/>
      </c>
      <c r="AS896" s="68" t="str">
        <f>IFERROR(__xludf.DUMMYFUNCTION("REGEXREPLACE(E896, ""\?.*"", """")
"),"")</f>
        <v/>
      </c>
      <c r="AT896" s="120" t="str">
        <f>IFERROR(__xludf.DUMMYFUNCTION("TEXTJOIN(CHAR(10)&amp;CHAR(10), TRUE,
  ""H1: "" &amp;
    IFERROR(INDEX(IMPORTXML(REGEXREPLACE(AS896,""\?.*"",""""),""//h1[1]""),1),""""),
  IFERROR(""H2/H3: "" &amp;
    TEXTJOIN(CHAR(10), TRUE,
      IMPORTXML(REGEXREPLACE(AS896,""\?.*"",""""),""//h2[normalize-spa"&amp;"ce()] | //h3[normalize-space()]"")
    ),""""),
  IFERROR(""Paragraphs: "" &amp;
    TEXTJOIN(CHAR(10)&amp;CHAR(10), TRUE,
      IMPORTXML(REGEXREPLACE(AS896,""\?.*"",""""),
        ""//article//p[normalize-space()] | //div[contains(@class,'entry-content') or con"&amp;"tains(@class,'post-content') or contains(@class,'single-content') or contains(@class,'content') or contains(@class,'article')]//p[normalize-space()]""
      )
    ),"""")
)
"),"H1: ")</f>
        <v>H1: </v>
      </c>
      <c r="AU896" s="68" t="str">
        <f t="shared" si="5"/>
        <v/>
      </c>
      <c r="AV896" s="68" t="str">
        <f t="shared" si="6"/>
        <v/>
      </c>
      <c r="AW896" s="68" t="str">
        <f t="shared" si="7"/>
        <v/>
      </c>
      <c r="AX896" s="77"/>
    </row>
    <row r="897">
      <c r="A897" s="68"/>
      <c r="B897" s="68"/>
      <c r="C897" s="69"/>
      <c r="D897" s="68"/>
      <c r="E897" s="68"/>
      <c r="F897" s="68"/>
      <c r="G897" s="68"/>
      <c r="H897" s="68" t="str">
        <f t="shared" si="1"/>
        <v/>
      </c>
      <c r="I897" s="68"/>
      <c r="J897" s="111"/>
      <c r="K897" s="111"/>
      <c r="L897" s="122" t="b">
        <v>0</v>
      </c>
      <c r="M897" s="111"/>
      <c r="N897" s="109" t="b">
        <v>0</v>
      </c>
      <c r="O897" s="111"/>
      <c r="P897" s="109" t="b">
        <v>0</v>
      </c>
      <c r="Q897" s="111"/>
      <c r="R897" s="109" t="b">
        <v>0</v>
      </c>
      <c r="S897" s="111"/>
      <c r="T897" s="111"/>
      <c r="U897" s="111"/>
      <c r="V897" s="111"/>
      <c r="W897" s="111"/>
      <c r="X897" s="111"/>
      <c r="Y897" s="70" t="str">
        <f t="shared" si="8"/>
        <v/>
      </c>
      <c r="Z897" s="111"/>
      <c r="AA897" s="112" t="str">
        <f t="shared" si="2"/>
        <v>Missing Info</v>
      </c>
      <c r="AB897" s="113" t="str">
        <f>LET(
  completed, AA897="Complete",
  approved, AG897="Approved",
  srcVal,   IFERROR(VLOOKUP(D897, Lookup!A:F, 2, FALSE), ""),
  campVal,  IFERROR(VLOOKUP(D897, Lookup!A:F, 3, FALSE), ""),
  medVal,   IFERROR(VLOOKUP(D897, Lookup!A:F, 4, FALSE), ""),
  contVal,  IFERROR(VLOOKUP(D897, Lookup!A:F, 5, FALSE), ""),
  placeVal, IFERROR(VLOOKUP(D897, Lookup!A:F, 6, FALSE), ""),
  baseURL, AS897 &amp; "?",
  utm_source,   Lookup!$B$4 &amp; srcVal,
  utm_campaign, Lookup!$C$4 &amp; campVal,
  utm_medium,   Lookup!$D$4 &amp; medVal,
  utm_content,  Lookup!$E$4 &amp; contVal,
  utm_place,    Lookup!$F$4 &amp; placeVal,
  extras, "&amp;utm_term=" &amp; Y897 &amp; "&amp;adCreative=" &amp; AW897 &amp; "&amp;suggestedTerms=" &amp; AU897,
  IF(
    NOT(completed),
    "Missing Info",
    IF(
      NOT(approved),
      "Awaiting Approval",
      baseURL &amp; utm_source &amp; utm_campaign &amp; utm_medium &amp; utm_content &amp; utm_place &amp; extras
    )
  )
)</f>
        <v>Missing Info</v>
      </c>
      <c r="AC897" s="72" t="str">
        <f t="shared" si="3"/>
        <v/>
      </c>
      <c r="AD897" s="68"/>
      <c r="AE897" s="106"/>
      <c r="AF897" s="114" t="str">
        <f t="shared" si="4"/>
        <v/>
      </c>
      <c r="AG897" s="76"/>
      <c r="AH897" s="111"/>
      <c r="AI897" s="115"/>
      <c r="AJ897" s="68"/>
      <c r="AK897" s="124" t="str">
        <f>IFERROR(__xludf.DUMMYFUNCTION("iferror(split(AJ897,""|""),"""")"),"")</f>
        <v/>
      </c>
      <c r="AL897" s="111"/>
      <c r="AM897" s="111"/>
      <c r="AN897" s="118" t="str">
        <f>IFERROR(__xludf.DUMMYFUNCTION("if(J897="""","""",GOOGLETRANSLATE(J897,""auto"",""en""))"),"")</f>
        <v/>
      </c>
      <c r="AO897" s="111" t="str">
        <f>IFERROR(__xludf.DUMMYFUNCTION("if(K897="""","""",GOOGLETRANSLATE(K897,""auto"",""en""))"),"")</f>
        <v/>
      </c>
      <c r="AP897" s="111" t="str">
        <f>IFERROR(__xludf.DUMMYFUNCTION("if(M897="""","""",GOOGLETRANSLATE(M897,""auto"",""en""))"),"")</f>
        <v/>
      </c>
      <c r="AQ897" s="111" t="str">
        <f>IFERROR(__xludf.DUMMYFUNCTION("if(O897="""","""",GOOGLETRANSLATE(O897,""auto"",""en""))"),"")</f>
        <v/>
      </c>
      <c r="AR897" s="111" t="str">
        <f>IFERROR(__xludf.DUMMYFUNCTION("if(Q897="""","""",GOOGLETRANSLATE(Q897,""auto"",""en""))"),"")</f>
        <v/>
      </c>
      <c r="AS897" s="68" t="str">
        <f>IFERROR(__xludf.DUMMYFUNCTION("REGEXREPLACE(E897, ""\?.*"", """")
"),"")</f>
        <v/>
      </c>
      <c r="AT897" s="120" t="str">
        <f>IFERROR(__xludf.DUMMYFUNCTION("TEXTJOIN(CHAR(10)&amp;CHAR(10), TRUE,
  ""H1: "" &amp;
    IFERROR(INDEX(IMPORTXML(REGEXREPLACE(AS897,""\?.*"",""""),""//h1[1]""),1),""""),
  IFERROR(""H2/H3: "" &amp;
    TEXTJOIN(CHAR(10), TRUE,
      IMPORTXML(REGEXREPLACE(AS897,""\?.*"",""""),""//h2[normalize-spa"&amp;"ce()] | //h3[normalize-space()]"")
    ),""""),
  IFERROR(""Paragraphs: "" &amp;
    TEXTJOIN(CHAR(10)&amp;CHAR(10), TRUE,
      IMPORTXML(REGEXREPLACE(AS897,""\?.*"",""""),
        ""//article//p[normalize-space()] | //div[contains(@class,'entry-content') or con"&amp;"tains(@class,'post-content') or contains(@class,'single-content') or contains(@class,'content') or contains(@class,'article')]//p[normalize-space()]""
      )
    ),"""")
)
"),"H1: ")</f>
        <v>H1: </v>
      </c>
      <c r="AU897" s="68" t="str">
        <f t="shared" si="5"/>
        <v/>
      </c>
      <c r="AV897" s="68" t="str">
        <f t="shared" si="6"/>
        <v/>
      </c>
      <c r="AW897" s="68" t="str">
        <f t="shared" si="7"/>
        <v/>
      </c>
      <c r="AX897" s="77"/>
    </row>
    <row r="898">
      <c r="A898" s="68"/>
      <c r="B898" s="68"/>
      <c r="C898" s="69"/>
      <c r="D898" s="68"/>
      <c r="E898" s="68"/>
      <c r="F898" s="68"/>
      <c r="G898" s="68"/>
      <c r="H898" s="68" t="str">
        <f t="shared" si="1"/>
        <v/>
      </c>
      <c r="I898" s="68"/>
      <c r="J898" s="111"/>
      <c r="K898" s="111"/>
      <c r="L898" s="122" t="b">
        <v>0</v>
      </c>
      <c r="M898" s="111"/>
      <c r="N898" s="109" t="b">
        <v>0</v>
      </c>
      <c r="O898" s="111"/>
      <c r="P898" s="109" t="b">
        <v>0</v>
      </c>
      <c r="Q898" s="111"/>
      <c r="R898" s="109" t="b">
        <v>0</v>
      </c>
      <c r="S898" s="111"/>
      <c r="T898" s="111"/>
      <c r="U898" s="111"/>
      <c r="V898" s="111"/>
      <c r="W898" s="111"/>
      <c r="X898" s="111"/>
      <c r="Y898" s="70" t="str">
        <f t="shared" si="8"/>
        <v/>
      </c>
      <c r="Z898" s="111"/>
      <c r="AA898" s="112" t="str">
        <f t="shared" si="2"/>
        <v>Missing Info</v>
      </c>
      <c r="AB898" s="113" t="str">
        <f>LET(
  completed, AA898="Complete",
  approved, AG898="Approved",
  srcVal,   IFERROR(VLOOKUP(D898, Lookup!A:F, 2, FALSE), ""),
  campVal,  IFERROR(VLOOKUP(D898, Lookup!A:F, 3, FALSE), ""),
  medVal,   IFERROR(VLOOKUP(D898, Lookup!A:F, 4, FALSE), ""),
  contVal,  IFERROR(VLOOKUP(D898, Lookup!A:F, 5, FALSE), ""),
  placeVal, IFERROR(VLOOKUP(D898, Lookup!A:F, 6, FALSE), ""),
  baseURL, AS898 &amp; "?",
  utm_source,   Lookup!$B$4 &amp; srcVal,
  utm_campaign, Lookup!$C$4 &amp; campVal,
  utm_medium,   Lookup!$D$4 &amp; medVal,
  utm_content,  Lookup!$E$4 &amp; contVal,
  utm_place,    Lookup!$F$4 &amp; placeVal,
  extras, "&amp;utm_term=" &amp; Y898 &amp; "&amp;adCreative=" &amp; AW898 &amp; "&amp;suggestedTerms=" &amp; AU898,
  IF(
    NOT(completed),
    "Missing Info",
    IF(
      NOT(approved),
      "Awaiting Approval",
      baseURL &amp; utm_source &amp; utm_campaign &amp; utm_medium &amp; utm_content &amp; utm_place &amp; extras
    )
  )
)</f>
        <v>Missing Info</v>
      </c>
      <c r="AC898" s="72" t="str">
        <f t="shared" si="3"/>
        <v/>
      </c>
      <c r="AD898" s="68"/>
      <c r="AE898" s="106"/>
      <c r="AF898" s="114" t="str">
        <f t="shared" si="4"/>
        <v/>
      </c>
      <c r="AG898" s="76"/>
      <c r="AH898" s="111"/>
      <c r="AI898" s="115"/>
      <c r="AJ898" s="68"/>
      <c r="AK898" s="124" t="str">
        <f>IFERROR(__xludf.DUMMYFUNCTION("iferror(split(AJ898,""|""),"""")"),"")</f>
        <v/>
      </c>
      <c r="AL898" s="111"/>
      <c r="AM898" s="111"/>
      <c r="AN898" s="118" t="str">
        <f>IFERROR(__xludf.DUMMYFUNCTION("if(J898="""","""",GOOGLETRANSLATE(J898,""auto"",""en""))"),"")</f>
        <v/>
      </c>
      <c r="AO898" s="111" t="str">
        <f>IFERROR(__xludf.DUMMYFUNCTION("if(K898="""","""",GOOGLETRANSLATE(K898,""auto"",""en""))"),"")</f>
        <v/>
      </c>
      <c r="AP898" s="111" t="str">
        <f>IFERROR(__xludf.DUMMYFUNCTION("if(M898="""","""",GOOGLETRANSLATE(M898,""auto"",""en""))"),"")</f>
        <v/>
      </c>
      <c r="AQ898" s="111" t="str">
        <f>IFERROR(__xludf.DUMMYFUNCTION("if(O898="""","""",GOOGLETRANSLATE(O898,""auto"",""en""))"),"")</f>
        <v/>
      </c>
      <c r="AR898" s="111" t="str">
        <f>IFERROR(__xludf.DUMMYFUNCTION("if(Q898="""","""",GOOGLETRANSLATE(Q898,""auto"",""en""))"),"")</f>
        <v/>
      </c>
      <c r="AS898" s="68" t="str">
        <f>IFERROR(__xludf.DUMMYFUNCTION("REGEXREPLACE(E898, ""\?.*"", """")
"),"")</f>
        <v/>
      </c>
      <c r="AT898" s="120" t="str">
        <f>IFERROR(__xludf.DUMMYFUNCTION("TEXTJOIN(CHAR(10)&amp;CHAR(10), TRUE,
  ""H1: "" &amp;
    IFERROR(INDEX(IMPORTXML(REGEXREPLACE(AS898,""\?.*"",""""),""//h1[1]""),1),""""),
  IFERROR(""H2/H3: "" &amp;
    TEXTJOIN(CHAR(10), TRUE,
      IMPORTXML(REGEXREPLACE(AS898,""\?.*"",""""),""//h2[normalize-spa"&amp;"ce()] | //h3[normalize-space()]"")
    ),""""),
  IFERROR(""Paragraphs: "" &amp;
    TEXTJOIN(CHAR(10)&amp;CHAR(10), TRUE,
      IMPORTXML(REGEXREPLACE(AS898,""\?.*"",""""),
        ""//article//p[normalize-space()] | //div[contains(@class,'entry-content') or con"&amp;"tains(@class,'post-content') or contains(@class,'single-content') or contains(@class,'content') or contains(@class,'article')]//p[normalize-space()]""
      )
    ),"""")
)
"),"H1: ")</f>
        <v>H1: </v>
      </c>
      <c r="AU898" s="68" t="str">
        <f t="shared" si="5"/>
        <v/>
      </c>
      <c r="AV898" s="68" t="str">
        <f t="shared" si="6"/>
        <v/>
      </c>
      <c r="AW898" s="68" t="str">
        <f t="shared" si="7"/>
        <v/>
      </c>
      <c r="AX898" s="77"/>
    </row>
    <row r="899">
      <c r="A899" s="68"/>
      <c r="B899" s="68"/>
      <c r="C899" s="69"/>
      <c r="D899" s="68"/>
      <c r="E899" s="68"/>
      <c r="F899" s="68"/>
      <c r="G899" s="68"/>
      <c r="H899" s="68" t="str">
        <f t="shared" si="1"/>
        <v/>
      </c>
      <c r="I899" s="68"/>
      <c r="J899" s="111"/>
      <c r="K899" s="111"/>
      <c r="L899" s="122" t="b">
        <v>0</v>
      </c>
      <c r="M899" s="111"/>
      <c r="N899" s="109" t="b">
        <v>0</v>
      </c>
      <c r="O899" s="111"/>
      <c r="P899" s="109" t="b">
        <v>0</v>
      </c>
      <c r="Q899" s="111"/>
      <c r="R899" s="109" t="b">
        <v>0</v>
      </c>
      <c r="S899" s="111"/>
      <c r="T899" s="111"/>
      <c r="U899" s="111"/>
      <c r="V899" s="111"/>
      <c r="W899" s="111"/>
      <c r="X899" s="111"/>
      <c r="Y899" s="70" t="str">
        <f t="shared" si="8"/>
        <v/>
      </c>
      <c r="Z899" s="111"/>
      <c r="AA899" s="112" t="str">
        <f t="shared" si="2"/>
        <v>Missing Info</v>
      </c>
      <c r="AB899" s="113" t="str">
        <f>LET(
  completed, AA899="Complete",
  approved, AG899="Approved",
  srcVal,   IFERROR(VLOOKUP(D899, Lookup!A:F, 2, FALSE), ""),
  campVal,  IFERROR(VLOOKUP(D899, Lookup!A:F, 3, FALSE), ""),
  medVal,   IFERROR(VLOOKUP(D899, Lookup!A:F, 4, FALSE), ""),
  contVal,  IFERROR(VLOOKUP(D899, Lookup!A:F, 5, FALSE), ""),
  placeVal, IFERROR(VLOOKUP(D899, Lookup!A:F, 6, FALSE), ""),
  baseURL, AS899 &amp; "?",
  utm_source,   Lookup!$B$4 &amp; srcVal,
  utm_campaign, Lookup!$C$4 &amp; campVal,
  utm_medium,   Lookup!$D$4 &amp; medVal,
  utm_content,  Lookup!$E$4 &amp; contVal,
  utm_place,    Lookup!$F$4 &amp; placeVal,
  extras, "&amp;utm_term=" &amp; Y899 &amp; "&amp;adCreative=" &amp; AW899 &amp; "&amp;suggestedTerms=" &amp; AU899,
  IF(
    NOT(completed),
    "Missing Info",
    IF(
      NOT(approved),
      "Awaiting Approval",
      baseURL &amp; utm_source &amp; utm_campaign &amp; utm_medium &amp; utm_content &amp; utm_place &amp; extras
    )
  )
)</f>
        <v>Missing Info</v>
      </c>
      <c r="AC899" s="72" t="str">
        <f t="shared" si="3"/>
        <v/>
      </c>
      <c r="AD899" s="68"/>
      <c r="AE899" s="106"/>
      <c r="AF899" s="114" t="str">
        <f t="shared" si="4"/>
        <v/>
      </c>
      <c r="AG899" s="76"/>
      <c r="AH899" s="111"/>
      <c r="AI899" s="115"/>
      <c r="AJ899" s="68"/>
      <c r="AK899" s="124" t="str">
        <f>IFERROR(__xludf.DUMMYFUNCTION("iferror(split(AJ899,""|""),"""")"),"")</f>
        <v/>
      </c>
      <c r="AL899" s="111"/>
      <c r="AM899" s="111"/>
      <c r="AN899" s="118" t="str">
        <f>IFERROR(__xludf.DUMMYFUNCTION("if(J899="""","""",GOOGLETRANSLATE(J899,""auto"",""en""))"),"")</f>
        <v/>
      </c>
      <c r="AO899" s="111" t="str">
        <f>IFERROR(__xludf.DUMMYFUNCTION("if(K899="""","""",GOOGLETRANSLATE(K899,""auto"",""en""))"),"")</f>
        <v/>
      </c>
      <c r="AP899" s="111" t="str">
        <f>IFERROR(__xludf.DUMMYFUNCTION("if(M899="""","""",GOOGLETRANSLATE(M899,""auto"",""en""))"),"")</f>
        <v/>
      </c>
      <c r="AQ899" s="111" t="str">
        <f>IFERROR(__xludf.DUMMYFUNCTION("if(O899="""","""",GOOGLETRANSLATE(O899,""auto"",""en""))"),"")</f>
        <v/>
      </c>
      <c r="AR899" s="111" t="str">
        <f>IFERROR(__xludf.DUMMYFUNCTION("if(Q899="""","""",GOOGLETRANSLATE(Q899,""auto"",""en""))"),"")</f>
        <v/>
      </c>
      <c r="AS899" s="68" t="str">
        <f>IFERROR(__xludf.DUMMYFUNCTION("REGEXREPLACE(E899, ""\?.*"", """")
"),"")</f>
        <v/>
      </c>
      <c r="AT899" s="120" t="str">
        <f>IFERROR(__xludf.DUMMYFUNCTION("TEXTJOIN(CHAR(10)&amp;CHAR(10), TRUE,
  ""H1: "" &amp;
    IFERROR(INDEX(IMPORTXML(REGEXREPLACE(AS899,""\?.*"",""""),""//h1[1]""),1),""""),
  IFERROR(""H2/H3: "" &amp;
    TEXTJOIN(CHAR(10), TRUE,
      IMPORTXML(REGEXREPLACE(AS899,""\?.*"",""""),""//h2[normalize-spa"&amp;"ce()] | //h3[normalize-space()]"")
    ),""""),
  IFERROR(""Paragraphs: "" &amp;
    TEXTJOIN(CHAR(10)&amp;CHAR(10), TRUE,
      IMPORTXML(REGEXREPLACE(AS899,""\?.*"",""""),
        ""//article//p[normalize-space()] | //div[contains(@class,'entry-content') or con"&amp;"tains(@class,'post-content') or contains(@class,'single-content') or contains(@class,'content') or contains(@class,'article')]//p[normalize-space()]""
      )
    ),"""")
)
"),"H1: ")</f>
        <v>H1: </v>
      </c>
      <c r="AU899" s="68" t="str">
        <f t="shared" si="5"/>
        <v/>
      </c>
      <c r="AV899" s="68" t="str">
        <f t="shared" si="6"/>
        <v/>
      </c>
      <c r="AW899" s="68" t="str">
        <f t="shared" si="7"/>
        <v/>
      </c>
      <c r="AX899" s="77"/>
    </row>
    <row r="900">
      <c r="A900" s="68"/>
      <c r="B900" s="68"/>
      <c r="C900" s="69"/>
      <c r="D900" s="68"/>
      <c r="E900" s="68"/>
      <c r="F900" s="68"/>
      <c r="G900" s="68"/>
      <c r="H900" s="68" t="str">
        <f t="shared" si="1"/>
        <v/>
      </c>
      <c r="I900" s="68"/>
      <c r="J900" s="111"/>
      <c r="K900" s="111"/>
      <c r="L900" s="122" t="b">
        <v>0</v>
      </c>
      <c r="M900" s="111"/>
      <c r="N900" s="109" t="b">
        <v>0</v>
      </c>
      <c r="O900" s="111"/>
      <c r="P900" s="109" t="b">
        <v>0</v>
      </c>
      <c r="Q900" s="111"/>
      <c r="R900" s="109" t="b">
        <v>0</v>
      </c>
      <c r="S900" s="111"/>
      <c r="T900" s="111"/>
      <c r="U900" s="111"/>
      <c r="V900" s="111"/>
      <c r="W900" s="111"/>
      <c r="X900" s="111"/>
      <c r="Y900" s="70" t="str">
        <f t="shared" si="8"/>
        <v/>
      </c>
      <c r="Z900" s="111"/>
      <c r="AA900" s="112" t="str">
        <f t="shared" si="2"/>
        <v>Missing Info</v>
      </c>
      <c r="AB900" s="113" t="str">
        <f>LET(
  completed, AA900="Complete",
  approved, AG900="Approved",
  srcVal,   IFERROR(VLOOKUP(D900, Lookup!A:F, 2, FALSE), ""),
  campVal,  IFERROR(VLOOKUP(D900, Lookup!A:F, 3, FALSE), ""),
  medVal,   IFERROR(VLOOKUP(D900, Lookup!A:F, 4, FALSE), ""),
  contVal,  IFERROR(VLOOKUP(D900, Lookup!A:F, 5, FALSE), ""),
  placeVal, IFERROR(VLOOKUP(D900, Lookup!A:F, 6, FALSE), ""),
  baseURL, AS900 &amp; "?",
  utm_source,   Lookup!$B$4 &amp; srcVal,
  utm_campaign, Lookup!$C$4 &amp; campVal,
  utm_medium,   Lookup!$D$4 &amp; medVal,
  utm_content,  Lookup!$E$4 &amp; contVal,
  utm_place,    Lookup!$F$4 &amp; placeVal,
  extras, "&amp;utm_term=" &amp; Y900 &amp; "&amp;adCreative=" &amp; AW900 &amp; "&amp;suggestedTerms=" &amp; AU900,
  IF(
    NOT(completed),
    "Missing Info",
    IF(
      NOT(approved),
      "Awaiting Approval",
      baseURL &amp; utm_source &amp; utm_campaign &amp; utm_medium &amp; utm_content &amp; utm_place &amp; extras
    )
  )
)</f>
        <v>Missing Info</v>
      </c>
      <c r="AC900" s="72" t="str">
        <f t="shared" si="3"/>
        <v/>
      </c>
      <c r="AD900" s="68"/>
      <c r="AE900" s="106"/>
      <c r="AF900" s="114" t="str">
        <f t="shared" si="4"/>
        <v/>
      </c>
      <c r="AG900" s="76"/>
      <c r="AH900" s="111"/>
      <c r="AI900" s="115"/>
      <c r="AJ900" s="68"/>
      <c r="AK900" s="124" t="str">
        <f>IFERROR(__xludf.DUMMYFUNCTION("iferror(split(AJ900,""|""),"""")"),"")</f>
        <v/>
      </c>
      <c r="AL900" s="111"/>
      <c r="AM900" s="111"/>
      <c r="AN900" s="118" t="str">
        <f>IFERROR(__xludf.DUMMYFUNCTION("if(J900="""","""",GOOGLETRANSLATE(J900,""auto"",""en""))"),"")</f>
        <v/>
      </c>
      <c r="AO900" s="111" t="str">
        <f>IFERROR(__xludf.DUMMYFUNCTION("if(K900="""","""",GOOGLETRANSLATE(K900,""auto"",""en""))"),"")</f>
        <v/>
      </c>
      <c r="AP900" s="111" t="str">
        <f>IFERROR(__xludf.DUMMYFUNCTION("if(M900="""","""",GOOGLETRANSLATE(M900,""auto"",""en""))"),"")</f>
        <v/>
      </c>
      <c r="AQ900" s="111" t="str">
        <f>IFERROR(__xludf.DUMMYFUNCTION("if(O900="""","""",GOOGLETRANSLATE(O900,""auto"",""en""))"),"")</f>
        <v/>
      </c>
      <c r="AR900" s="111" t="str">
        <f>IFERROR(__xludf.DUMMYFUNCTION("if(Q900="""","""",GOOGLETRANSLATE(Q900,""auto"",""en""))"),"")</f>
        <v/>
      </c>
      <c r="AS900" s="68" t="str">
        <f>IFERROR(__xludf.DUMMYFUNCTION("REGEXREPLACE(E900, ""\?.*"", """")
"),"")</f>
        <v/>
      </c>
      <c r="AT900" s="120" t="str">
        <f>IFERROR(__xludf.DUMMYFUNCTION("TEXTJOIN(CHAR(10)&amp;CHAR(10), TRUE,
  ""H1: "" &amp;
    IFERROR(INDEX(IMPORTXML(REGEXREPLACE(AS900,""\?.*"",""""),""//h1[1]""),1),""""),
  IFERROR(""H2/H3: "" &amp;
    TEXTJOIN(CHAR(10), TRUE,
      IMPORTXML(REGEXREPLACE(AS900,""\?.*"",""""),""//h2[normalize-spa"&amp;"ce()] | //h3[normalize-space()]"")
    ),""""),
  IFERROR(""Paragraphs: "" &amp;
    TEXTJOIN(CHAR(10)&amp;CHAR(10), TRUE,
      IMPORTXML(REGEXREPLACE(AS900,""\?.*"",""""),
        ""//article//p[normalize-space()] | //div[contains(@class,'entry-content') or con"&amp;"tains(@class,'post-content') or contains(@class,'single-content') or contains(@class,'content') or contains(@class,'article')]//p[normalize-space()]""
      )
    ),"""")
)
"),"H1: ")</f>
        <v>H1: </v>
      </c>
      <c r="AU900" s="68" t="str">
        <f t="shared" si="5"/>
        <v/>
      </c>
      <c r="AV900" s="68" t="str">
        <f t="shared" si="6"/>
        <v/>
      </c>
      <c r="AW900" s="68" t="str">
        <f t="shared" si="7"/>
        <v/>
      </c>
      <c r="AX900" s="77"/>
    </row>
    <row r="901">
      <c r="A901" s="68"/>
      <c r="B901" s="68"/>
      <c r="C901" s="69"/>
      <c r="D901" s="68"/>
      <c r="E901" s="68"/>
      <c r="F901" s="68"/>
      <c r="G901" s="68"/>
      <c r="H901" s="68" t="str">
        <f t="shared" si="1"/>
        <v/>
      </c>
      <c r="I901" s="68"/>
      <c r="J901" s="111"/>
      <c r="K901" s="111"/>
      <c r="L901" s="122" t="b">
        <v>0</v>
      </c>
      <c r="M901" s="111"/>
      <c r="N901" s="109" t="b">
        <v>0</v>
      </c>
      <c r="O901" s="111"/>
      <c r="P901" s="109" t="b">
        <v>0</v>
      </c>
      <c r="Q901" s="111"/>
      <c r="R901" s="109" t="b">
        <v>0</v>
      </c>
      <c r="S901" s="111"/>
      <c r="T901" s="111"/>
      <c r="U901" s="111"/>
      <c r="V901" s="111"/>
      <c r="W901" s="111"/>
      <c r="X901" s="111"/>
      <c r="Y901" s="70" t="str">
        <f t="shared" si="8"/>
        <v/>
      </c>
      <c r="Z901" s="111"/>
      <c r="AA901" s="112" t="str">
        <f t="shared" si="2"/>
        <v>Missing Info</v>
      </c>
      <c r="AB901" s="113" t="str">
        <f>LET(
  completed, AA901="Complete",
  approved, AG901="Approved",
  srcVal,   IFERROR(VLOOKUP(D901, Lookup!A:F, 2, FALSE), ""),
  campVal,  IFERROR(VLOOKUP(D901, Lookup!A:F, 3, FALSE), ""),
  medVal,   IFERROR(VLOOKUP(D901, Lookup!A:F, 4, FALSE), ""),
  contVal,  IFERROR(VLOOKUP(D901, Lookup!A:F, 5, FALSE), ""),
  placeVal, IFERROR(VLOOKUP(D901, Lookup!A:F, 6, FALSE), ""),
  baseURL, AS901 &amp; "?",
  utm_source,   Lookup!$B$4 &amp; srcVal,
  utm_campaign, Lookup!$C$4 &amp; campVal,
  utm_medium,   Lookup!$D$4 &amp; medVal,
  utm_content,  Lookup!$E$4 &amp; contVal,
  utm_place,    Lookup!$F$4 &amp; placeVal,
  extras, "&amp;utm_term=" &amp; Y901 &amp; "&amp;adCreative=" &amp; AW901 &amp; "&amp;suggestedTerms=" &amp; AU901,
  IF(
    NOT(completed),
    "Missing Info",
    IF(
      NOT(approved),
      "Awaiting Approval",
      baseURL &amp; utm_source &amp; utm_campaign &amp; utm_medium &amp; utm_content &amp; utm_place &amp; extras
    )
  )
)</f>
        <v>Missing Info</v>
      </c>
      <c r="AC901" s="72" t="str">
        <f t="shared" si="3"/>
        <v/>
      </c>
      <c r="AD901" s="68"/>
      <c r="AE901" s="106"/>
      <c r="AF901" s="114" t="str">
        <f t="shared" si="4"/>
        <v/>
      </c>
      <c r="AG901" s="76"/>
      <c r="AH901" s="111"/>
      <c r="AI901" s="115"/>
      <c r="AJ901" s="68"/>
      <c r="AK901" s="124" t="str">
        <f>IFERROR(__xludf.DUMMYFUNCTION("iferror(split(AJ901,""|""),"""")"),"")</f>
        <v/>
      </c>
      <c r="AL901" s="111"/>
      <c r="AM901" s="111"/>
      <c r="AN901" s="118" t="str">
        <f>IFERROR(__xludf.DUMMYFUNCTION("if(J901="""","""",GOOGLETRANSLATE(J901,""auto"",""en""))"),"")</f>
        <v/>
      </c>
      <c r="AO901" s="111" t="str">
        <f>IFERROR(__xludf.DUMMYFUNCTION("if(K901="""","""",GOOGLETRANSLATE(K901,""auto"",""en""))"),"")</f>
        <v/>
      </c>
      <c r="AP901" s="111" t="str">
        <f>IFERROR(__xludf.DUMMYFUNCTION("if(M901="""","""",GOOGLETRANSLATE(M901,""auto"",""en""))"),"")</f>
        <v/>
      </c>
      <c r="AQ901" s="111" t="str">
        <f>IFERROR(__xludf.DUMMYFUNCTION("if(O901="""","""",GOOGLETRANSLATE(O901,""auto"",""en""))"),"")</f>
        <v/>
      </c>
      <c r="AR901" s="111" t="str">
        <f>IFERROR(__xludf.DUMMYFUNCTION("if(Q901="""","""",GOOGLETRANSLATE(Q901,""auto"",""en""))"),"")</f>
        <v/>
      </c>
      <c r="AS901" s="68" t="str">
        <f>IFERROR(__xludf.DUMMYFUNCTION("REGEXREPLACE(E901, ""\?.*"", """")
"),"")</f>
        <v/>
      </c>
      <c r="AT901" s="120" t="str">
        <f>IFERROR(__xludf.DUMMYFUNCTION("TEXTJOIN(CHAR(10)&amp;CHAR(10), TRUE,
  ""H1: "" &amp;
    IFERROR(INDEX(IMPORTXML(REGEXREPLACE(AS901,""\?.*"",""""),""//h1[1]""),1),""""),
  IFERROR(""H2/H3: "" &amp;
    TEXTJOIN(CHAR(10), TRUE,
      IMPORTXML(REGEXREPLACE(AS901,""\?.*"",""""),""//h2[normalize-spa"&amp;"ce()] | //h3[normalize-space()]"")
    ),""""),
  IFERROR(""Paragraphs: "" &amp;
    TEXTJOIN(CHAR(10)&amp;CHAR(10), TRUE,
      IMPORTXML(REGEXREPLACE(AS901,""\?.*"",""""),
        ""//article//p[normalize-space()] | //div[contains(@class,'entry-content') or con"&amp;"tains(@class,'post-content') or contains(@class,'single-content') or contains(@class,'content') or contains(@class,'article')]//p[normalize-space()]""
      )
    ),"""")
)
"),"H1: ")</f>
        <v>H1: </v>
      </c>
      <c r="AU901" s="68" t="str">
        <f t="shared" si="5"/>
        <v/>
      </c>
      <c r="AV901" s="68" t="str">
        <f t="shared" si="6"/>
        <v/>
      </c>
      <c r="AW901" s="68" t="str">
        <f t="shared" si="7"/>
        <v/>
      </c>
      <c r="AX901" s="77"/>
    </row>
    <row r="902">
      <c r="A902" s="68"/>
      <c r="B902" s="68"/>
      <c r="C902" s="69"/>
      <c r="D902" s="68"/>
      <c r="E902" s="68"/>
      <c r="F902" s="68"/>
      <c r="G902" s="68"/>
      <c r="H902" s="68" t="str">
        <f t="shared" si="1"/>
        <v/>
      </c>
      <c r="I902" s="68"/>
      <c r="J902" s="111"/>
      <c r="K902" s="111"/>
      <c r="L902" s="122" t="b">
        <v>0</v>
      </c>
      <c r="M902" s="111"/>
      <c r="N902" s="109" t="b">
        <v>0</v>
      </c>
      <c r="O902" s="111"/>
      <c r="P902" s="109" t="b">
        <v>0</v>
      </c>
      <c r="Q902" s="111"/>
      <c r="R902" s="109" t="b">
        <v>0</v>
      </c>
      <c r="S902" s="111"/>
      <c r="T902" s="111"/>
      <c r="U902" s="111"/>
      <c r="V902" s="111"/>
      <c r="W902" s="111"/>
      <c r="X902" s="111"/>
      <c r="Y902" s="70" t="str">
        <f t="shared" si="8"/>
        <v/>
      </c>
      <c r="Z902" s="111"/>
      <c r="AA902" s="112" t="str">
        <f t="shared" si="2"/>
        <v>Missing Info</v>
      </c>
      <c r="AB902" s="113" t="str">
        <f>LET(
  completed, AA902="Complete",
  approved, AG902="Approved",
  srcVal,   IFERROR(VLOOKUP(D902, Lookup!A:F, 2, FALSE), ""),
  campVal,  IFERROR(VLOOKUP(D902, Lookup!A:F, 3, FALSE), ""),
  medVal,   IFERROR(VLOOKUP(D902, Lookup!A:F, 4, FALSE), ""),
  contVal,  IFERROR(VLOOKUP(D902, Lookup!A:F, 5, FALSE), ""),
  placeVal, IFERROR(VLOOKUP(D902, Lookup!A:F, 6, FALSE), ""),
  baseURL, AS902 &amp; "?",
  utm_source,   Lookup!$B$4 &amp; srcVal,
  utm_campaign, Lookup!$C$4 &amp; campVal,
  utm_medium,   Lookup!$D$4 &amp; medVal,
  utm_content,  Lookup!$E$4 &amp; contVal,
  utm_place,    Lookup!$F$4 &amp; placeVal,
  extras, "&amp;utm_term=" &amp; Y902 &amp; "&amp;adCreative=" &amp; AW902 &amp; "&amp;suggestedTerms=" &amp; AU902,
  IF(
    NOT(completed),
    "Missing Info",
    IF(
      NOT(approved),
      "Awaiting Approval",
      baseURL &amp; utm_source &amp; utm_campaign &amp; utm_medium &amp; utm_content &amp; utm_place &amp; extras
    )
  )
)</f>
        <v>Missing Info</v>
      </c>
      <c r="AC902" s="72" t="str">
        <f t="shared" si="3"/>
        <v/>
      </c>
      <c r="AD902" s="68"/>
      <c r="AE902" s="106"/>
      <c r="AF902" s="114" t="str">
        <f t="shared" si="4"/>
        <v/>
      </c>
      <c r="AG902" s="76"/>
      <c r="AH902" s="111"/>
      <c r="AI902" s="115"/>
      <c r="AJ902" s="68"/>
      <c r="AK902" s="124" t="str">
        <f>IFERROR(__xludf.DUMMYFUNCTION("iferror(split(AJ902,""|""),"""")"),"")</f>
        <v/>
      </c>
      <c r="AL902" s="111"/>
      <c r="AM902" s="111"/>
      <c r="AN902" s="118" t="str">
        <f>IFERROR(__xludf.DUMMYFUNCTION("if(J902="""","""",GOOGLETRANSLATE(J902,""auto"",""en""))"),"")</f>
        <v/>
      </c>
      <c r="AO902" s="111" t="str">
        <f>IFERROR(__xludf.DUMMYFUNCTION("if(K902="""","""",GOOGLETRANSLATE(K902,""auto"",""en""))"),"")</f>
        <v/>
      </c>
      <c r="AP902" s="111" t="str">
        <f>IFERROR(__xludf.DUMMYFUNCTION("if(M902="""","""",GOOGLETRANSLATE(M902,""auto"",""en""))"),"")</f>
        <v/>
      </c>
      <c r="AQ902" s="111" t="str">
        <f>IFERROR(__xludf.DUMMYFUNCTION("if(O902="""","""",GOOGLETRANSLATE(O902,""auto"",""en""))"),"")</f>
        <v/>
      </c>
      <c r="AR902" s="111" t="str">
        <f>IFERROR(__xludf.DUMMYFUNCTION("if(Q902="""","""",GOOGLETRANSLATE(Q902,""auto"",""en""))"),"")</f>
        <v/>
      </c>
      <c r="AS902" s="68" t="str">
        <f>IFERROR(__xludf.DUMMYFUNCTION("REGEXREPLACE(E902, ""\?.*"", """")
"),"")</f>
        <v/>
      </c>
      <c r="AT902" s="120" t="str">
        <f>IFERROR(__xludf.DUMMYFUNCTION("TEXTJOIN(CHAR(10)&amp;CHAR(10), TRUE,
  ""H1: "" &amp;
    IFERROR(INDEX(IMPORTXML(REGEXREPLACE(AS902,""\?.*"",""""),""//h1[1]""),1),""""),
  IFERROR(""H2/H3: "" &amp;
    TEXTJOIN(CHAR(10), TRUE,
      IMPORTXML(REGEXREPLACE(AS902,""\?.*"",""""),""//h2[normalize-spa"&amp;"ce()] | //h3[normalize-space()]"")
    ),""""),
  IFERROR(""Paragraphs: "" &amp;
    TEXTJOIN(CHAR(10)&amp;CHAR(10), TRUE,
      IMPORTXML(REGEXREPLACE(AS902,""\?.*"",""""),
        ""//article//p[normalize-space()] | //div[contains(@class,'entry-content') or con"&amp;"tains(@class,'post-content') or contains(@class,'single-content') or contains(@class,'content') or contains(@class,'article')]//p[normalize-space()]""
      )
    ),"""")
)
"),"H1: ")</f>
        <v>H1: </v>
      </c>
      <c r="AU902" s="68" t="str">
        <f t="shared" si="5"/>
        <v/>
      </c>
      <c r="AV902" s="68" t="str">
        <f t="shared" si="6"/>
        <v/>
      </c>
      <c r="AW902" s="68" t="str">
        <f t="shared" si="7"/>
        <v/>
      </c>
      <c r="AX902" s="77"/>
    </row>
    <row r="903">
      <c r="A903" s="68"/>
      <c r="B903" s="68"/>
      <c r="C903" s="69"/>
      <c r="D903" s="68"/>
      <c r="E903" s="68"/>
      <c r="F903" s="68"/>
      <c r="G903" s="68"/>
      <c r="H903" s="68" t="str">
        <f t="shared" si="1"/>
        <v/>
      </c>
      <c r="I903" s="68"/>
      <c r="J903" s="111"/>
      <c r="K903" s="111"/>
      <c r="L903" s="122" t="b">
        <v>0</v>
      </c>
      <c r="M903" s="111"/>
      <c r="N903" s="109" t="b">
        <v>0</v>
      </c>
      <c r="O903" s="111"/>
      <c r="P903" s="109" t="b">
        <v>0</v>
      </c>
      <c r="Q903" s="111"/>
      <c r="R903" s="109" t="b">
        <v>0</v>
      </c>
      <c r="S903" s="111"/>
      <c r="T903" s="111"/>
      <c r="U903" s="111"/>
      <c r="V903" s="111"/>
      <c r="W903" s="111"/>
      <c r="X903" s="111"/>
      <c r="Y903" s="70" t="str">
        <f t="shared" si="8"/>
        <v/>
      </c>
      <c r="Z903" s="111"/>
      <c r="AA903" s="112" t="str">
        <f t="shared" si="2"/>
        <v>Missing Info</v>
      </c>
      <c r="AB903" s="113" t="str">
        <f>LET(
  completed, AA903="Complete",
  approved, AG903="Approved",
  srcVal,   IFERROR(VLOOKUP(D903, Lookup!A:F, 2, FALSE), ""),
  campVal,  IFERROR(VLOOKUP(D903, Lookup!A:F, 3, FALSE), ""),
  medVal,   IFERROR(VLOOKUP(D903, Lookup!A:F, 4, FALSE), ""),
  contVal,  IFERROR(VLOOKUP(D903, Lookup!A:F, 5, FALSE), ""),
  placeVal, IFERROR(VLOOKUP(D903, Lookup!A:F, 6, FALSE), ""),
  baseURL, AS903 &amp; "?",
  utm_source,   Lookup!$B$4 &amp; srcVal,
  utm_campaign, Lookup!$C$4 &amp; campVal,
  utm_medium,   Lookup!$D$4 &amp; medVal,
  utm_content,  Lookup!$E$4 &amp; contVal,
  utm_place,    Lookup!$F$4 &amp; placeVal,
  extras, "&amp;utm_term=" &amp; Y903 &amp; "&amp;adCreative=" &amp; AW903 &amp; "&amp;suggestedTerms=" &amp; AU903,
  IF(
    NOT(completed),
    "Missing Info",
    IF(
      NOT(approved),
      "Awaiting Approval",
      baseURL &amp; utm_source &amp; utm_campaign &amp; utm_medium &amp; utm_content &amp; utm_place &amp; extras
    )
  )
)</f>
        <v>Missing Info</v>
      </c>
      <c r="AC903" s="72" t="str">
        <f t="shared" si="3"/>
        <v/>
      </c>
      <c r="AD903" s="68"/>
      <c r="AE903" s="106"/>
      <c r="AF903" s="114" t="str">
        <f t="shared" si="4"/>
        <v/>
      </c>
      <c r="AG903" s="76"/>
      <c r="AH903" s="111"/>
      <c r="AI903" s="115"/>
      <c r="AJ903" s="68"/>
      <c r="AK903" s="124" t="str">
        <f>IFERROR(__xludf.DUMMYFUNCTION("iferror(split(AJ903,""|""),"""")"),"")</f>
        <v/>
      </c>
      <c r="AL903" s="111"/>
      <c r="AM903" s="111"/>
      <c r="AN903" s="118" t="str">
        <f>IFERROR(__xludf.DUMMYFUNCTION("if(J903="""","""",GOOGLETRANSLATE(J903,""auto"",""en""))"),"")</f>
        <v/>
      </c>
      <c r="AO903" s="111" t="str">
        <f>IFERROR(__xludf.DUMMYFUNCTION("if(K903="""","""",GOOGLETRANSLATE(K903,""auto"",""en""))"),"")</f>
        <v/>
      </c>
      <c r="AP903" s="111" t="str">
        <f>IFERROR(__xludf.DUMMYFUNCTION("if(M903="""","""",GOOGLETRANSLATE(M903,""auto"",""en""))"),"")</f>
        <v/>
      </c>
      <c r="AQ903" s="111" t="str">
        <f>IFERROR(__xludf.DUMMYFUNCTION("if(O903="""","""",GOOGLETRANSLATE(O903,""auto"",""en""))"),"")</f>
        <v/>
      </c>
      <c r="AR903" s="111" t="str">
        <f>IFERROR(__xludf.DUMMYFUNCTION("if(Q903="""","""",GOOGLETRANSLATE(Q903,""auto"",""en""))"),"")</f>
        <v/>
      </c>
      <c r="AS903" s="68" t="str">
        <f>IFERROR(__xludf.DUMMYFUNCTION("REGEXREPLACE(E903, ""\?.*"", """")
"),"")</f>
        <v/>
      </c>
      <c r="AT903" s="120" t="str">
        <f>IFERROR(__xludf.DUMMYFUNCTION("TEXTJOIN(CHAR(10)&amp;CHAR(10), TRUE,
  ""H1: "" &amp;
    IFERROR(INDEX(IMPORTXML(REGEXREPLACE(AS903,""\?.*"",""""),""//h1[1]""),1),""""),
  IFERROR(""H2/H3: "" &amp;
    TEXTJOIN(CHAR(10), TRUE,
      IMPORTXML(REGEXREPLACE(AS903,""\?.*"",""""),""//h2[normalize-spa"&amp;"ce()] | //h3[normalize-space()]"")
    ),""""),
  IFERROR(""Paragraphs: "" &amp;
    TEXTJOIN(CHAR(10)&amp;CHAR(10), TRUE,
      IMPORTXML(REGEXREPLACE(AS903,""\?.*"",""""),
        ""//article//p[normalize-space()] | //div[contains(@class,'entry-content') or con"&amp;"tains(@class,'post-content') or contains(@class,'single-content') or contains(@class,'content') or contains(@class,'article')]//p[normalize-space()]""
      )
    ),"""")
)
"),"H1: ")</f>
        <v>H1: </v>
      </c>
      <c r="AU903" s="68" t="str">
        <f t="shared" si="5"/>
        <v/>
      </c>
      <c r="AV903" s="68" t="str">
        <f t="shared" si="6"/>
        <v/>
      </c>
      <c r="AW903" s="68" t="str">
        <f t="shared" si="7"/>
        <v/>
      </c>
      <c r="AX903" s="77"/>
    </row>
    <row r="904">
      <c r="A904" s="68"/>
      <c r="B904" s="68"/>
      <c r="C904" s="69"/>
      <c r="D904" s="68"/>
      <c r="E904" s="68"/>
      <c r="F904" s="68"/>
      <c r="G904" s="68"/>
      <c r="H904" s="68" t="str">
        <f t="shared" si="1"/>
        <v/>
      </c>
      <c r="I904" s="68"/>
      <c r="J904" s="111"/>
      <c r="K904" s="111"/>
      <c r="L904" s="122" t="b">
        <v>0</v>
      </c>
      <c r="M904" s="111"/>
      <c r="N904" s="109" t="b">
        <v>0</v>
      </c>
      <c r="O904" s="111"/>
      <c r="P904" s="109" t="b">
        <v>0</v>
      </c>
      <c r="Q904" s="111"/>
      <c r="R904" s="109" t="b">
        <v>0</v>
      </c>
      <c r="S904" s="111"/>
      <c r="T904" s="111"/>
      <c r="U904" s="111"/>
      <c r="V904" s="111"/>
      <c r="W904" s="111"/>
      <c r="X904" s="111"/>
      <c r="Y904" s="70" t="str">
        <f t="shared" si="8"/>
        <v/>
      </c>
      <c r="Z904" s="111"/>
      <c r="AA904" s="112" t="str">
        <f t="shared" si="2"/>
        <v>Missing Info</v>
      </c>
      <c r="AB904" s="113" t="str">
        <f>LET(
  completed, AA904="Complete",
  approved, AG904="Approved",
  srcVal,   IFERROR(VLOOKUP(D904, Lookup!A:F, 2, FALSE), ""),
  campVal,  IFERROR(VLOOKUP(D904, Lookup!A:F, 3, FALSE), ""),
  medVal,   IFERROR(VLOOKUP(D904, Lookup!A:F, 4, FALSE), ""),
  contVal,  IFERROR(VLOOKUP(D904, Lookup!A:F, 5, FALSE), ""),
  placeVal, IFERROR(VLOOKUP(D904, Lookup!A:F, 6, FALSE), ""),
  baseURL, AS904 &amp; "?",
  utm_source,   Lookup!$B$4 &amp; srcVal,
  utm_campaign, Lookup!$C$4 &amp; campVal,
  utm_medium,   Lookup!$D$4 &amp; medVal,
  utm_content,  Lookup!$E$4 &amp; contVal,
  utm_place,    Lookup!$F$4 &amp; placeVal,
  extras, "&amp;utm_term=" &amp; Y904 &amp; "&amp;adCreative=" &amp; AW904 &amp; "&amp;suggestedTerms=" &amp; AU904,
  IF(
    NOT(completed),
    "Missing Info",
    IF(
      NOT(approved),
      "Awaiting Approval",
      baseURL &amp; utm_source &amp; utm_campaign &amp; utm_medium &amp; utm_content &amp; utm_place &amp; extras
    )
  )
)</f>
        <v>Missing Info</v>
      </c>
      <c r="AC904" s="72" t="str">
        <f t="shared" si="3"/>
        <v/>
      </c>
      <c r="AD904" s="68"/>
      <c r="AE904" s="106"/>
      <c r="AF904" s="114" t="str">
        <f t="shared" si="4"/>
        <v/>
      </c>
      <c r="AG904" s="76"/>
      <c r="AH904" s="111"/>
      <c r="AI904" s="115"/>
      <c r="AJ904" s="68"/>
      <c r="AK904" s="124" t="str">
        <f>IFERROR(__xludf.DUMMYFUNCTION("iferror(split(AJ904,""|""),"""")"),"")</f>
        <v/>
      </c>
      <c r="AL904" s="111"/>
      <c r="AM904" s="111"/>
      <c r="AN904" s="118" t="str">
        <f>IFERROR(__xludf.DUMMYFUNCTION("if(J904="""","""",GOOGLETRANSLATE(J904,""auto"",""en""))"),"")</f>
        <v/>
      </c>
      <c r="AO904" s="111" t="str">
        <f>IFERROR(__xludf.DUMMYFUNCTION("if(K904="""","""",GOOGLETRANSLATE(K904,""auto"",""en""))"),"")</f>
        <v/>
      </c>
      <c r="AP904" s="111" t="str">
        <f>IFERROR(__xludf.DUMMYFUNCTION("if(M904="""","""",GOOGLETRANSLATE(M904,""auto"",""en""))"),"")</f>
        <v/>
      </c>
      <c r="AQ904" s="111" t="str">
        <f>IFERROR(__xludf.DUMMYFUNCTION("if(O904="""","""",GOOGLETRANSLATE(O904,""auto"",""en""))"),"")</f>
        <v/>
      </c>
      <c r="AR904" s="111" t="str">
        <f>IFERROR(__xludf.DUMMYFUNCTION("if(Q904="""","""",GOOGLETRANSLATE(Q904,""auto"",""en""))"),"")</f>
        <v/>
      </c>
      <c r="AS904" s="68" t="str">
        <f>IFERROR(__xludf.DUMMYFUNCTION("REGEXREPLACE(E904, ""\?.*"", """")
"),"")</f>
        <v/>
      </c>
      <c r="AT904" s="120" t="str">
        <f>IFERROR(__xludf.DUMMYFUNCTION("TEXTJOIN(CHAR(10)&amp;CHAR(10), TRUE,
  ""H1: "" &amp;
    IFERROR(INDEX(IMPORTXML(REGEXREPLACE(AS904,""\?.*"",""""),""//h1[1]""),1),""""),
  IFERROR(""H2/H3: "" &amp;
    TEXTJOIN(CHAR(10), TRUE,
      IMPORTXML(REGEXREPLACE(AS904,""\?.*"",""""),""//h2[normalize-spa"&amp;"ce()] | //h3[normalize-space()]"")
    ),""""),
  IFERROR(""Paragraphs: "" &amp;
    TEXTJOIN(CHAR(10)&amp;CHAR(10), TRUE,
      IMPORTXML(REGEXREPLACE(AS904,""\?.*"",""""),
        ""//article//p[normalize-space()] | //div[contains(@class,'entry-content') or con"&amp;"tains(@class,'post-content') or contains(@class,'single-content') or contains(@class,'content') or contains(@class,'article')]//p[normalize-space()]""
      )
    ),"""")
)
"),"H1: ")</f>
        <v>H1: </v>
      </c>
      <c r="AU904" s="68" t="str">
        <f t="shared" si="5"/>
        <v/>
      </c>
      <c r="AV904" s="68" t="str">
        <f t="shared" si="6"/>
        <v/>
      </c>
      <c r="AW904" s="68" t="str">
        <f t="shared" si="7"/>
        <v/>
      </c>
      <c r="AX904" s="77"/>
    </row>
    <row r="905">
      <c r="A905" s="68"/>
      <c r="B905" s="68"/>
      <c r="C905" s="69"/>
      <c r="D905" s="68"/>
      <c r="E905" s="68"/>
      <c r="F905" s="68"/>
      <c r="G905" s="68"/>
      <c r="H905" s="68" t="str">
        <f t="shared" si="1"/>
        <v/>
      </c>
      <c r="I905" s="68"/>
      <c r="J905" s="111"/>
      <c r="K905" s="111"/>
      <c r="L905" s="122" t="b">
        <v>0</v>
      </c>
      <c r="M905" s="111"/>
      <c r="N905" s="109" t="b">
        <v>0</v>
      </c>
      <c r="O905" s="111"/>
      <c r="P905" s="109" t="b">
        <v>0</v>
      </c>
      <c r="Q905" s="111"/>
      <c r="R905" s="109" t="b">
        <v>0</v>
      </c>
      <c r="S905" s="111"/>
      <c r="T905" s="111"/>
      <c r="U905" s="111"/>
      <c r="V905" s="111"/>
      <c r="W905" s="111"/>
      <c r="X905" s="111"/>
      <c r="Y905" s="70" t="str">
        <f t="shared" si="8"/>
        <v/>
      </c>
      <c r="Z905" s="111"/>
      <c r="AA905" s="112" t="str">
        <f t="shared" si="2"/>
        <v>Missing Info</v>
      </c>
      <c r="AB905" s="113" t="str">
        <f>LET(
  completed, AA905="Complete",
  approved, AG905="Approved",
  srcVal,   IFERROR(VLOOKUP(D905, Lookup!A:F, 2, FALSE), ""),
  campVal,  IFERROR(VLOOKUP(D905, Lookup!A:F, 3, FALSE), ""),
  medVal,   IFERROR(VLOOKUP(D905, Lookup!A:F, 4, FALSE), ""),
  contVal,  IFERROR(VLOOKUP(D905, Lookup!A:F, 5, FALSE), ""),
  placeVal, IFERROR(VLOOKUP(D905, Lookup!A:F, 6, FALSE), ""),
  baseURL, AS905 &amp; "?",
  utm_source,   Lookup!$B$4 &amp; srcVal,
  utm_campaign, Lookup!$C$4 &amp; campVal,
  utm_medium,   Lookup!$D$4 &amp; medVal,
  utm_content,  Lookup!$E$4 &amp; contVal,
  utm_place,    Lookup!$F$4 &amp; placeVal,
  extras, "&amp;utm_term=" &amp; Y905 &amp; "&amp;adCreative=" &amp; AW905 &amp; "&amp;suggestedTerms=" &amp; AU905,
  IF(
    NOT(completed),
    "Missing Info",
    IF(
      NOT(approved),
      "Awaiting Approval",
      baseURL &amp; utm_source &amp; utm_campaign &amp; utm_medium &amp; utm_content &amp; utm_place &amp; extras
    )
  )
)</f>
        <v>Missing Info</v>
      </c>
      <c r="AC905" s="72" t="str">
        <f t="shared" si="3"/>
        <v/>
      </c>
      <c r="AD905" s="68"/>
      <c r="AE905" s="106"/>
      <c r="AF905" s="114" t="str">
        <f t="shared" si="4"/>
        <v/>
      </c>
      <c r="AG905" s="76"/>
      <c r="AH905" s="111"/>
      <c r="AI905" s="115"/>
      <c r="AJ905" s="68"/>
      <c r="AK905" s="124" t="str">
        <f>IFERROR(__xludf.DUMMYFUNCTION("iferror(split(AJ905,""|""),"""")"),"")</f>
        <v/>
      </c>
      <c r="AL905" s="111"/>
      <c r="AM905" s="111"/>
      <c r="AN905" s="118" t="str">
        <f>IFERROR(__xludf.DUMMYFUNCTION("if(J905="""","""",GOOGLETRANSLATE(J905,""auto"",""en""))"),"")</f>
        <v/>
      </c>
      <c r="AO905" s="111" t="str">
        <f>IFERROR(__xludf.DUMMYFUNCTION("if(K905="""","""",GOOGLETRANSLATE(K905,""auto"",""en""))"),"")</f>
        <v/>
      </c>
      <c r="AP905" s="111" t="str">
        <f>IFERROR(__xludf.DUMMYFUNCTION("if(M905="""","""",GOOGLETRANSLATE(M905,""auto"",""en""))"),"")</f>
        <v/>
      </c>
      <c r="AQ905" s="111" t="str">
        <f>IFERROR(__xludf.DUMMYFUNCTION("if(O905="""","""",GOOGLETRANSLATE(O905,""auto"",""en""))"),"")</f>
        <v/>
      </c>
      <c r="AR905" s="111" t="str">
        <f>IFERROR(__xludf.DUMMYFUNCTION("if(Q905="""","""",GOOGLETRANSLATE(Q905,""auto"",""en""))"),"")</f>
        <v/>
      </c>
      <c r="AS905" s="68" t="str">
        <f>IFERROR(__xludf.DUMMYFUNCTION("REGEXREPLACE(E905, ""\?.*"", """")
"),"")</f>
        <v/>
      </c>
      <c r="AT905" s="120" t="str">
        <f>IFERROR(__xludf.DUMMYFUNCTION("TEXTJOIN(CHAR(10)&amp;CHAR(10), TRUE,
  ""H1: "" &amp;
    IFERROR(INDEX(IMPORTXML(REGEXREPLACE(AS905,""\?.*"",""""),""//h1[1]""),1),""""),
  IFERROR(""H2/H3: "" &amp;
    TEXTJOIN(CHAR(10), TRUE,
      IMPORTXML(REGEXREPLACE(AS905,""\?.*"",""""),""//h2[normalize-spa"&amp;"ce()] | //h3[normalize-space()]"")
    ),""""),
  IFERROR(""Paragraphs: "" &amp;
    TEXTJOIN(CHAR(10)&amp;CHAR(10), TRUE,
      IMPORTXML(REGEXREPLACE(AS905,""\?.*"",""""),
        ""//article//p[normalize-space()] | //div[contains(@class,'entry-content') or con"&amp;"tains(@class,'post-content') or contains(@class,'single-content') or contains(@class,'content') or contains(@class,'article')]//p[normalize-space()]""
      )
    ),"""")
)
"),"H1: ")</f>
        <v>H1: </v>
      </c>
      <c r="AU905" s="68" t="str">
        <f t="shared" si="5"/>
        <v/>
      </c>
      <c r="AV905" s="68" t="str">
        <f t="shared" si="6"/>
        <v/>
      </c>
      <c r="AW905" s="68" t="str">
        <f t="shared" si="7"/>
        <v/>
      </c>
      <c r="AX905" s="77"/>
    </row>
    <row r="906">
      <c r="A906" s="68"/>
      <c r="B906" s="68"/>
      <c r="C906" s="69"/>
      <c r="D906" s="68"/>
      <c r="E906" s="68"/>
      <c r="F906" s="68"/>
      <c r="G906" s="68"/>
      <c r="H906" s="68" t="str">
        <f t="shared" si="1"/>
        <v/>
      </c>
      <c r="I906" s="68"/>
      <c r="J906" s="111"/>
      <c r="K906" s="111"/>
      <c r="L906" s="122" t="b">
        <v>0</v>
      </c>
      <c r="M906" s="111"/>
      <c r="N906" s="109" t="b">
        <v>0</v>
      </c>
      <c r="O906" s="111"/>
      <c r="P906" s="109" t="b">
        <v>0</v>
      </c>
      <c r="Q906" s="111"/>
      <c r="R906" s="109" t="b">
        <v>0</v>
      </c>
      <c r="S906" s="111"/>
      <c r="T906" s="111"/>
      <c r="U906" s="111"/>
      <c r="V906" s="111"/>
      <c r="W906" s="111"/>
      <c r="X906" s="111"/>
      <c r="Y906" s="70" t="str">
        <f t="shared" si="8"/>
        <v/>
      </c>
      <c r="Z906" s="111"/>
      <c r="AA906" s="112" t="str">
        <f t="shared" si="2"/>
        <v>Missing Info</v>
      </c>
      <c r="AB906" s="113" t="str">
        <f>LET(
  completed, AA906="Complete",
  approved, AG906="Approved",
  srcVal,   IFERROR(VLOOKUP(D906, Lookup!A:F, 2, FALSE), ""),
  campVal,  IFERROR(VLOOKUP(D906, Lookup!A:F, 3, FALSE), ""),
  medVal,   IFERROR(VLOOKUP(D906, Lookup!A:F, 4, FALSE), ""),
  contVal,  IFERROR(VLOOKUP(D906, Lookup!A:F, 5, FALSE), ""),
  placeVal, IFERROR(VLOOKUP(D906, Lookup!A:F, 6, FALSE), ""),
  baseURL, AS906 &amp; "?",
  utm_source,   Lookup!$B$4 &amp; srcVal,
  utm_campaign, Lookup!$C$4 &amp; campVal,
  utm_medium,   Lookup!$D$4 &amp; medVal,
  utm_content,  Lookup!$E$4 &amp; contVal,
  utm_place,    Lookup!$F$4 &amp; placeVal,
  extras, "&amp;utm_term=" &amp; Y906 &amp; "&amp;adCreative=" &amp; AW906 &amp; "&amp;suggestedTerms=" &amp; AU906,
  IF(
    NOT(completed),
    "Missing Info",
    IF(
      NOT(approved),
      "Awaiting Approval",
      baseURL &amp; utm_source &amp; utm_campaign &amp; utm_medium &amp; utm_content &amp; utm_place &amp; extras
    )
  )
)</f>
        <v>Missing Info</v>
      </c>
      <c r="AC906" s="72" t="str">
        <f t="shared" si="3"/>
        <v/>
      </c>
      <c r="AD906" s="68"/>
      <c r="AE906" s="106"/>
      <c r="AF906" s="114" t="str">
        <f t="shared" si="4"/>
        <v/>
      </c>
      <c r="AG906" s="76"/>
      <c r="AH906" s="111"/>
      <c r="AI906" s="115"/>
      <c r="AJ906" s="68"/>
      <c r="AK906" s="124" t="str">
        <f>IFERROR(__xludf.DUMMYFUNCTION("iferror(split(AJ906,""|""),"""")"),"")</f>
        <v/>
      </c>
      <c r="AL906" s="111"/>
      <c r="AM906" s="111"/>
      <c r="AN906" s="118" t="str">
        <f>IFERROR(__xludf.DUMMYFUNCTION("if(J906="""","""",GOOGLETRANSLATE(J906,""auto"",""en""))"),"")</f>
        <v/>
      </c>
      <c r="AO906" s="111" t="str">
        <f>IFERROR(__xludf.DUMMYFUNCTION("if(K906="""","""",GOOGLETRANSLATE(K906,""auto"",""en""))"),"")</f>
        <v/>
      </c>
      <c r="AP906" s="111" t="str">
        <f>IFERROR(__xludf.DUMMYFUNCTION("if(M906="""","""",GOOGLETRANSLATE(M906,""auto"",""en""))"),"")</f>
        <v/>
      </c>
      <c r="AQ906" s="111" t="str">
        <f>IFERROR(__xludf.DUMMYFUNCTION("if(O906="""","""",GOOGLETRANSLATE(O906,""auto"",""en""))"),"")</f>
        <v/>
      </c>
      <c r="AR906" s="111" t="str">
        <f>IFERROR(__xludf.DUMMYFUNCTION("if(Q906="""","""",GOOGLETRANSLATE(Q906,""auto"",""en""))"),"")</f>
        <v/>
      </c>
      <c r="AS906" s="68" t="str">
        <f>IFERROR(__xludf.DUMMYFUNCTION("REGEXREPLACE(E906, ""\?.*"", """")
"),"")</f>
        <v/>
      </c>
      <c r="AT906" s="120" t="str">
        <f>IFERROR(__xludf.DUMMYFUNCTION("TEXTJOIN(CHAR(10)&amp;CHAR(10), TRUE,
  ""H1: "" &amp;
    IFERROR(INDEX(IMPORTXML(REGEXREPLACE(AS906,""\?.*"",""""),""//h1[1]""),1),""""),
  IFERROR(""H2/H3: "" &amp;
    TEXTJOIN(CHAR(10), TRUE,
      IMPORTXML(REGEXREPLACE(AS906,""\?.*"",""""),""//h2[normalize-spa"&amp;"ce()] | //h3[normalize-space()]"")
    ),""""),
  IFERROR(""Paragraphs: "" &amp;
    TEXTJOIN(CHAR(10)&amp;CHAR(10), TRUE,
      IMPORTXML(REGEXREPLACE(AS906,""\?.*"",""""),
        ""//article//p[normalize-space()] | //div[contains(@class,'entry-content') or con"&amp;"tains(@class,'post-content') or contains(@class,'single-content') or contains(@class,'content') or contains(@class,'article')]//p[normalize-space()]""
      )
    ),"""")
)
"),"H1: ")</f>
        <v>H1: </v>
      </c>
      <c r="AU906" s="68" t="str">
        <f t="shared" si="5"/>
        <v/>
      </c>
      <c r="AV906" s="68" t="str">
        <f t="shared" si="6"/>
        <v/>
      </c>
      <c r="AW906" s="68" t="str">
        <f t="shared" si="7"/>
        <v/>
      </c>
      <c r="AX906" s="77"/>
    </row>
    <row r="907">
      <c r="A907" s="68"/>
      <c r="B907" s="68"/>
      <c r="C907" s="69"/>
      <c r="D907" s="68"/>
      <c r="E907" s="68"/>
      <c r="F907" s="68"/>
      <c r="G907" s="68"/>
      <c r="H907" s="68" t="str">
        <f t="shared" si="1"/>
        <v/>
      </c>
      <c r="I907" s="68"/>
      <c r="J907" s="111"/>
      <c r="K907" s="111"/>
      <c r="L907" s="122" t="b">
        <v>0</v>
      </c>
      <c r="M907" s="111"/>
      <c r="N907" s="109" t="b">
        <v>0</v>
      </c>
      <c r="O907" s="111"/>
      <c r="P907" s="109" t="b">
        <v>0</v>
      </c>
      <c r="Q907" s="111"/>
      <c r="R907" s="109" t="b">
        <v>0</v>
      </c>
      <c r="S907" s="111"/>
      <c r="T907" s="111"/>
      <c r="U907" s="111"/>
      <c r="V907" s="111"/>
      <c r="W907" s="111"/>
      <c r="X907" s="111"/>
      <c r="Y907" s="70" t="str">
        <f t="shared" si="8"/>
        <v/>
      </c>
      <c r="Z907" s="111"/>
      <c r="AA907" s="112" t="str">
        <f t="shared" si="2"/>
        <v>Missing Info</v>
      </c>
      <c r="AB907" s="113" t="str">
        <f>LET(
  completed, AA907="Complete",
  approved, AG907="Approved",
  srcVal,   IFERROR(VLOOKUP(D907, Lookup!A:F, 2, FALSE), ""),
  campVal,  IFERROR(VLOOKUP(D907, Lookup!A:F, 3, FALSE), ""),
  medVal,   IFERROR(VLOOKUP(D907, Lookup!A:F, 4, FALSE), ""),
  contVal,  IFERROR(VLOOKUP(D907, Lookup!A:F, 5, FALSE), ""),
  placeVal, IFERROR(VLOOKUP(D907, Lookup!A:F, 6, FALSE), ""),
  baseURL, AS907 &amp; "?",
  utm_source,   Lookup!$B$4 &amp; srcVal,
  utm_campaign, Lookup!$C$4 &amp; campVal,
  utm_medium,   Lookup!$D$4 &amp; medVal,
  utm_content,  Lookup!$E$4 &amp; contVal,
  utm_place,    Lookup!$F$4 &amp; placeVal,
  extras, "&amp;utm_term=" &amp; Y907 &amp; "&amp;adCreative=" &amp; AW907 &amp; "&amp;suggestedTerms=" &amp; AU907,
  IF(
    NOT(completed),
    "Missing Info",
    IF(
      NOT(approved),
      "Awaiting Approval",
      baseURL &amp; utm_source &amp; utm_campaign &amp; utm_medium &amp; utm_content &amp; utm_place &amp; extras
    )
  )
)</f>
        <v>Missing Info</v>
      </c>
      <c r="AC907" s="72" t="str">
        <f t="shared" si="3"/>
        <v/>
      </c>
      <c r="AD907" s="68"/>
      <c r="AE907" s="106"/>
      <c r="AF907" s="114" t="str">
        <f t="shared" si="4"/>
        <v/>
      </c>
      <c r="AG907" s="76"/>
      <c r="AH907" s="111"/>
      <c r="AI907" s="115"/>
      <c r="AJ907" s="68"/>
      <c r="AK907" s="124" t="str">
        <f>IFERROR(__xludf.DUMMYFUNCTION("iferror(split(AJ907,""|""),"""")"),"")</f>
        <v/>
      </c>
      <c r="AL907" s="111"/>
      <c r="AM907" s="111"/>
      <c r="AN907" s="118" t="str">
        <f>IFERROR(__xludf.DUMMYFUNCTION("if(J907="""","""",GOOGLETRANSLATE(J907,""auto"",""en""))"),"")</f>
        <v/>
      </c>
      <c r="AO907" s="111" t="str">
        <f>IFERROR(__xludf.DUMMYFUNCTION("if(K907="""","""",GOOGLETRANSLATE(K907,""auto"",""en""))"),"")</f>
        <v/>
      </c>
      <c r="AP907" s="111" t="str">
        <f>IFERROR(__xludf.DUMMYFUNCTION("if(M907="""","""",GOOGLETRANSLATE(M907,""auto"",""en""))"),"")</f>
        <v/>
      </c>
      <c r="AQ907" s="111" t="str">
        <f>IFERROR(__xludf.DUMMYFUNCTION("if(O907="""","""",GOOGLETRANSLATE(O907,""auto"",""en""))"),"")</f>
        <v/>
      </c>
      <c r="AR907" s="111" t="str">
        <f>IFERROR(__xludf.DUMMYFUNCTION("if(Q907="""","""",GOOGLETRANSLATE(Q907,""auto"",""en""))"),"")</f>
        <v/>
      </c>
      <c r="AS907" s="68" t="str">
        <f>IFERROR(__xludf.DUMMYFUNCTION("REGEXREPLACE(E907, ""\?.*"", """")
"),"")</f>
        <v/>
      </c>
      <c r="AT907" s="120" t="str">
        <f>IFERROR(__xludf.DUMMYFUNCTION("TEXTJOIN(CHAR(10)&amp;CHAR(10), TRUE,
  ""H1: "" &amp;
    IFERROR(INDEX(IMPORTXML(REGEXREPLACE(AS907,""\?.*"",""""),""//h1[1]""),1),""""),
  IFERROR(""H2/H3: "" &amp;
    TEXTJOIN(CHAR(10), TRUE,
      IMPORTXML(REGEXREPLACE(AS907,""\?.*"",""""),""//h2[normalize-spa"&amp;"ce()] | //h3[normalize-space()]"")
    ),""""),
  IFERROR(""Paragraphs: "" &amp;
    TEXTJOIN(CHAR(10)&amp;CHAR(10), TRUE,
      IMPORTXML(REGEXREPLACE(AS907,""\?.*"",""""),
        ""//article//p[normalize-space()] | //div[contains(@class,'entry-content') or con"&amp;"tains(@class,'post-content') or contains(@class,'single-content') or contains(@class,'content') or contains(@class,'article')]//p[normalize-space()]""
      )
    ),"""")
)
"),"H1: ")</f>
        <v>H1: </v>
      </c>
      <c r="AU907" s="68" t="str">
        <f t="shared" si="5"/>
        <v/>
      </c>
      <c r="AV907" s="68" t="str">
        <f t="shared" si="6"/>
        <v/>
      </c>
      <c r="AW907" s="68" t="str">
        <f t="shared" si="7"/>
        <v/>
      </c>
      <c r="AX907" s="77"/>
    </row>
    <row r="908">
      <c r="A908" s="68"/>
      <c r="B908" s="68"/>
      <c r="C908" s="69"/>
      <c r="D908" s="68"/>
      <c r="E908" s="68"/>
      <c r="F908" s="68"/>
      <c r="G908" s="68"/>
      <c r="H908" s="68" t="str">
        <f t="shared" si="1"/>
        <v/>
      </c>
      <c r="I908" s="68"/>
      <c r="J908" s="111"/>
      <c r="K908" s="111"/>
      <c r="L908" s="122" t="b">
        <v>0</v>
      </c>
      <c r="M908" s="111"/>
      <c r="N908" s="109" t="b">
        <v>0</v>
      </c>
      <c r="O908" s="111"/>
      <c r="P908" s="109" t="b">
        <v>0</v>
      </c>
      <c r="Q908" s="111"/>
      <c r="R908" s="109" t="b">
        <v>0</v>
      </c>
      <c r="S908" s="111"/>
      <c r="T908" s="111"/>
      <c r="U908" s="111"/>
      <c r="V908" s="111"/>
      <c r="W908" s="111"/>
      <c r="X908" s="111"/>
      <c r="Y908" s="70" t="str">
        <f t="shared" si="8"/>
        <v/>
      </c>
      <c r="Z908" s="111"/>
      <c r="AA908" s="112" t="str">
        <f t="shared" si="2"/>
        <v>Missing Info</v>
      </c>
      <c r="AB908" s="113" t="str">
        <f>LET(
  completed, AA908="Complete",
  approved, AG908="Approved",
  srcVal,   IFERROR(VLOOKUP(D908, Lookup!A:F, 2, FALSE), ""),
  campVal,  IFERROR(VLOOKUP(D908, Lookup!A:F, 3, FALSE), ""),
  medVal,   IFERROR(VLOOKUP(D908, Lookup!A:F, 4, FALSE), ""),
  contVal,  IFERROR(VLOOKUP(D908, Lookup!A:F, 5, FALSE), ""),
  placeVal, IFERROR(VLOOKUP(D908, Lookup!A:F, 6, FALSE), ""),
  baseURL, AS908 &amp; "?",
  utm_source,   Lookup!$B$4 &amp; srcVal,
  utm_campaign, Lookup!$C$4 &amp; campVal,
  utm_medium,   Lookup!$D$4 &amp; medVal,
  utm_content,  Lookup!$E$4 &amp; contVal,
  utm_place,    Lookup!$F$4 &amp; placeVal,
  extras, "&amp;utm_term=" &amp; Y908 &amp; "&amp;adCreative=" &amp; AW908 &amp; "&amp;suggestedTerms=" &amp; AU908,
  IF(
    NOT(completed),
    "Missing Info",
    IF(
      NOT(approved),
      "Awaiting Approval",
      baseURL &amp; utm_source &amp; utm_campaign &amp; utm_medium &amp; utm_content &amp; utm_place &amp; extras
    )
  )
)</f>
        <v>Missing Info</v>
      </c>
      <c r="AC908" s="72" t="str">
        <f t="shared" si="3"/>
        <v/>
      </c>
      <c r="AD908" s="68"/>
      <c r="AE908" s="106"/>
      <c r="AF908" s="114" t="str">
        <f t="shared" si="4"/>
        <v/>
      </c>
      <c r="AG908" s="76"/>
      <c r="AH908" s="111"/>
      <c r="AI908" s="115"/>
      <c r="AJ908" s="68"/>
      <c r="AK908" s="124" t="str">
        <f>IFERROR(__xludf.DUMMYFUNCTION("iferror(split(AJ908,""|""),"""")"),"")</f>
        <v/>
      </c>
      <c r="AL908" s="111"/>
      <c r="AM908" s="111"/>
      <c r="AN908" s="118" t="str">
        <f>IFERROR(__xludf.DUMMYFUNCTION("if(J908="""","""",GOOGLETRANSLATE(J908,""auto"",""en""))"),"")</f>
        <v/>
      </c>
      <c r="AO908" s="111" t="str">
        <f>IFERROR(__xludf.DUMMYFUNCTION("if(K908="""","""",GOOGLETRANSLATE(K908,""auto"",""en""))"),"")</f>
        <v/>
      </c>
      <c r="AP908" s="111" t="str">
        <f>IFERROR(__xludf.DUMMYFUNCTION("if(M908="""","""",GOOGLETRANSLATE(M908,""auto"",""en""))"),"")</f>
        <v/>
      </c>
      <c r="AQ908" s="111" t="str">
        <f>IFERROR(__xludf.DUMMYFUNCTION("if(O908="""","""",GOOGLETRANSLATE(O908,""auto"",""en""))"),"")</f>
        <v/>
      </c>
      <c r="AR908" s="111" t="str">
        <f>IFERROR(__xludf.DUMMYFUNCTION("if(Q908="""","""",GOOGLETRANSLATE(Q908,""auto"",""en""))"),"")</f>
        <v/>
      </c>
      <c r="AS908" s="68" t="str">
        <f>IFERROR(__xludf.DUMMYFUNCTION("REGEXREPLACE(E908, ""\?.*"", """")
"),"")</f>
        <v/>
      </c>
      <c r="AT908" s="120" t="str">
        <f>IFERROR(__xludf.DUMMYFUNCTION("TEXTJOIN(CHAR(10)&amp;CHAR(10), TRUE,
  ""H1: "" &amp;
    IFERROR(INDEX(IMPORTXML(REGEXREPLACE(AS908,""\?.*"",""""),""//h1[1]""),1),""""),
  IFERROR(""H2/H3: "" &amp;
    TEXTJOIN(CHAR(10), TRUE,
      IMPORTXML(REGEXREPLACE(AS908,""\?.*"",""""),""//h2[normalize-spa"&amp;"ce()] | //h3[normalize-space()]"")
    ),""""),
  IFERROR(""Paragraphs: "" &amp;
    TEXTJOIN(CHAR(10)&amp;CHAR(10), TRUE,
      IMPORTXML(REGEXREPLACE(AS908,""\?.*"",""""),
        ""//article//p[normalize-space()] | //div[contains(@class,'entry-content') or con"&amp;"tains(@class,'post-content') or contains(@class,'single-content') or contains(@class,'content') or contains(@class,'article')]//p[normalize-space()]""
      )
    ),"""")
)
"),"H1: ")</f>
        <v>H1: </v>
      </c>
      <c r="AU908" s="68" t="str">
        <f t="shared" si="5"/>
        <v/>
      </c>
      <c r="AV908" s="68" t="str">
        <f t="shared" si="6"/>
        <v/>
      </c>
      <c r="AW908" s="68" t="str">
        <f t="shared" si="7"/>
        <v/>
      </c>
      <c r="AX908" s="77"/>
    </row>
    <row r="909">
      <c r="A909" s="68"/>
      <c r="B909" s="68"/>
      <c r="C909" s="69"/>
      <c r="D909" s="68"/>
      <c r="E909" s="68"/>
      <c r="F909" s="68"/>
      <c r="G909" s="68"/>
      <c r="H909" s="68" t="str">
        <f t="shared" si="1"/>
        <v/>
      </c>
      <c r="I909" s="68"/>
      <c r="J909" s="111"/>
      <c r="K909" s="111"/>
      <c r="L909" s="122" t="b">
        <v>0</v>
      </c>
      <c r="M909" s="111"/>
      <c r="N909" s="109" t="b">
        <v>0</v>
      </c>
      <c r="O909" s="111"/>
      <c r="P909" s="109" t="b">
        <v>0</v>
      </c>
      <c r="Q909" s="111"/>
      <c r="R909" s="109" t="b">
        <v>0</v>
      </c>
      <c r="S909" s="111"/>
      <c r="T909" s="111"/>
      <c r="U909" s="111"/>
      <c r="V909" s="111"/>
      <c r="W909" s="111"/>
      <c r="X909" s="111"/>
      <c r="Y909" s="70" t="str">
        <f t="shared" si="8"/>
        <v/>
      </c>
      <c r="Z909" s="111"/>
      <c r="AA909" s="112" t="str">
        <f t="shared" si="2"/>
        <v>Missing Info</v>
      </c>
      <c r="AB909" s="113" t="str">
        <f>LET(
  completed, AA909="Complete",
  approved, AG909="Approved",
  srcVal,   IFERROR(VLOOKUP(D909, Lookup!A:F, 2, FALSE), ""),
  campVal,  IFERROR(VLOOKUP(D909, Lookup!A:F, 3, FALSE), ""),
  medVal,   IFERROR(VLOOKUP(D909, Lookup!A:F, 4, FALSE), ""),
  contVal,  IFERROR(VLOOKUP(D909, Lookup!A:F, 5, FALSE), ""),
  placeVal, IFERROR(VLOOKUP(D909, Lookup!A:F, 6, FALSE), ""),
  baseURL, AS909 &amp; "?",
  utm_source,   Lookup!$B$4 &amp; srcVal,
  utm_campaign, Lookup!$C$4 &amp; campVal,
  utm_medium,   Lookup!$D$4 &amp; medVal,
  utm_content,  Lookup!$E$4 &amp; contVal,
  utm_place,    Lookup!$F$4 &amp; placeVal,
  extras, "&amp;utm_term=" &amp; Y909 &amp; "&amp;adCreative=" &amp; AW909 &amp; "&amp;suggestedTerms=" &amp; AU909,
  IF(
    NOT(completed),
    "Missing Info",
    IF(
      NOT(approved),
      "Awaiting Approval",
      baseURL &amp; utm_source &amp; utm_campaign &amp; utm_medium &amp; utm_content &amp; utm_place &amp; extras
    )
  )
)</f>
        <v>Missing Info</v>
      </c>
      <c r="AC909" s="72" t="str">
        <f t="shared" si="3"/>
        <v/>
      </c>
      <c r="AD909" s="68"/>
      <c r="AE909" s="106"/>
      <c r="AF909" s="114" t="str">
        <f t="shared" si="4"/>
        <v/>
      </c>
      <c r="AG909" s="76"/>
      <c r="AH909" s="111"/>
      <c r="AI909" s="115"/>
      <c r="AJ909" s="68"/>
      <c r="AK909" s="124" t="str">
        <f>IFERROR(__xludf.DUMMYFUNCTION("iferror(split(AJ909,""|""),"""")"),"")</f>
        <v/>
      </c>
      <c r="AL909" s="111"/>
      <c r="AM909" s="111"/>
      <c r="AN909" s="118" t="str">
        <f>IFERROR(__xludf.DUMMYFUNCTION("if(J909="""","""",GOOGLETRANSLATE(J909,""auto"",""en""))"),"")</f>
        <v/>
      </c>
      <c r="AO909" s="111" t="str">
        <f>IFERROR(__xludf.DUMMYFUNCTION("if(K909="""","""",GOOGLETRANSLATE(K909,""auto"",""en""))"),"")</f>
        <v/>
      </c>
      <c r="AP909" s="111" t="str">
        <f>IFERROR(__xludf.DUMMYFUNCTION("if(M909="""","""",GOOGLETRANSLATE(M909,""auto"",""en""))"),"")</f>
        <v/>
      </c>
      <c r="AQ909" s="111" t="str">
        <f>IFERROR(__xludf.DUMMYFUNCTION("if(O909="""","""",GOOGLETRANSLATE(O909,""auto"",""en""))"),"")</f>
        <v/>
      </c>
      <c r="AR909" s="111" t="str">
        <f>IFERROR(__xludf.DUMMYFUNCTION("if(Q909="""","""",GOOGLETRANSLATE(Q909,""auto"",""en""))"),"")</f>
        <v/>
      </c>
      <c r="AS909" s="68" t="str">
        <f>IFERROR(__xludf.DUMMYFUNCTION("REGEXREPLACE(E909, ""\?.*"", """")
"),"")</f>
        <v/>
      </c>
      <c r="AT909" s="120" t="str">
        <f>IFERROR(__xludf.DUMMYFUNCTION("TEXTJOIN(CHAR(10)&amp;CHAR(10), TRUE,
  ""H1: "" &amp;
    IFERROR(INDEX(IMPORTXML(REGEXREPLACE(AS909,""\?.*"",""""),""//h1[1]""),1),""""),
  IFERROR(""H2/H3: "" &amp;
    TEXTJOIN(CHAR(10), TRUE,
      IMPORTXML(REGEXREPLACE(AS909,""\?.*"",""""),""//h2[normalize-spa"&amp;"ce()] | //h3[normalize-space()]"")
    ),""""),
  IFERROR(""Paragraphs: "" &amp;
    TEXTJOIN(CHAR(10)&amp;CHAR(10), TRUE,
      IMPORTXML(REGEXREPLACE(AS909,""\?.*"",""""),
        ""//article//p[normalize-space()] | //div[contains(@class,'entry-content') or con"&amp;"tains(@class,'post-content') or contains(@class,'single-content') or contains(@class,'content') or contains(@class,'article')]//p[normalize-space()]""
      )
    ),"""")
)
"),"H1: ")</f>
        <v>H1: </v>
      </c>
      <c r="AU909" s="68" t="str">
        <f t="shared" si="5"/>
        <v/>
      </c>
      <c r="AV909" s="68" t="str">
        <f t="shared" si="6"/>
        <v/>
      </c>
      <c r="AW909" s="68" t="str">
        <f t="shared" si="7"/>
        <v/>
      </c>
      <c r="AX909" s="77"/>
    </row>
    <row r="910">
      <c r="A910" s="68"/>
      <c r="B910" s="68"/>
      <c r="C910" s="69"/>
      <c r="D910" s="68"/>
      <c r="E910" s="68"/>
      <c r="F910" s="68"/>
      <c r="G910" s="68"/>
      <c r="H910" s="68" t="str">
        <f t="shared" si="1"/>
        <v/>
      </c>
      <c r="I910" s="68"/>
      <c r="J910" s="111"/>
      <c r="K910" s="111"/>
      <c r="L910" s="122" t="b">
        <v>0</v>
      </c>
      <c r="M910" s="111"/>
      <c r="N910" s="109" t="b">
        <v>0</v>
      </c>
      <c r="O910" s="111"/>
      <c r="P910" s="109" t="b">
        <v>0</v>
      </c>
      <c r="Q910" s="111"/>
      <c r="R910" s="109" t="b">
        <v>0</v>
      </c>
      <c r="S910" s="111"/>
      <c r="T910" s="111"/>
      <c r="U910" s="111"/>
      <c r="V910" s="111"/>
      <c r="W910" s="111"/>
      <c r="X910" s="111"/>
      <c r="Y910" s="70" t="str">
        <f t="shared" si="8"/>
        <v/>
      </c>
      <c r="Z910" s="111"/>
      <c r="AA910" s="112" t="str">
        <f t="shared" si="2"/>
        <v>Missing Info</v>
      </c>
      <c r="AB910" s="113" t="str">
        <f>LET(
  completed, AA910="Complete",
  approved, AG910="Approved",
  srcVal,   IFERROR(VLOOKUP(D910, Lookup!A:F, 2, FALSE), ""),
  campVal,  IFERROR(VLOOKUP(D910, Lookup!A:F, 3, FALSE), ""),
  medVal,   IFERROR(VLOOKUP(D910, Lookup!A:F, 4, FALSE), ""),
  contVal,  IFERROR(VLOOKUP(D910, Lookup!A:F, 5, FALSE), ""),
  placeVal, IFERROR(VLOOKUP(D910, Lookup!A:F, 6, FALSE), ""),
  baseURL, AS910 &amp; "?",
  utm_source,   Lookup!$B$4 &amp; srcVal,
  utm_campaign, Lookup!$C$4 &amp; campVal,
  utm_medium,   Lookup!$D$4 &amp; medVal,
  utm_content,  Lookup!$E$4 &amp; contVal,
  utm_place,    Lookup!$F$4 &amp; placeVal,
  extras, "&amp;utm_term=" &amp; Y910 &amp; "&amp;adCreative=" &amp; AW910 &amp; "&amp;suggestedTerms=" &amp; AU910,
  IF(
    NOT(completed),
    "Missing Info",
    IF(
      NOT(approved),
      "Awaiting Approval",
      baseURL &amp; utm_source &amp; utm_campaign &amp; utm_medium &amp; utm_content &amp; utm_place &amp; extras
    )
  )
)</f>
        <v>Missing Info</v>
      </c>
      <c r="AC910" s="72" t="str">
        <f t="shared" si="3"/>
        <v/>
      </c>
      <c r="AD910" s="68"/>
      <c r="AE910" s="106"/>
      <c r="AF910" s="114" t="str">
        <f t="shared" si="4"/>
        <v/>
      </c>
      <c r="AG910" s="76"/>
      <c r="AH910" s="111"/>
      <c r="AI910" s="115"/>
      <c r="AJ910" s="68"/>
      <c r="AK910" s="124" t="str">
        <f>IFERROR(__xludf.DUMMYFUNCTION("iferror(split(AJ910,""|""),"""")"),"")</f>
        <v/>
      </c>
      <c r="AL910" s="111"/>
      <c r="AM910" s="111"/>
      <c r="AN910" s="118" t="str">
        <f>IFERROR(__xludf.DUMMYFUNCTION("if(J910="""","""",GOOGLETRANSLATE(J910,""auto"",""en""))"),"")</f>
        <v/>
      </c>
      <c r="AO910" s="111" t="str">
        <f>IFERROR(__xludf.DUMMYFUNCTION("if(K910="""","""",GOOGLETRANSLATE(K910,""auto"",""en""))"),"")</f>
        <v/>
      </c>
      <c r="AP910" s="111" t="str">
        <f>IFERROR(__xludf.DUMMYFUNCTION("if(M910="""","""",GOOGLETRANSLATE(M910,""auto"",""en""))"),"")</f>
        <v/>
      </c>
      <c r="AQ910" s="111" t="str">
        <f>IFERROR(__xludf.DUMMYFUNCTION("if(O910="""","""",GOOGLETRANSLATE(O910,""auto"",""en""))"),"")</f>
        <v/>
      </c>
      <c r="AR910" s="111" t="str">
        <f>IFERROR(__xludf.DUMMYFUNCTION("if(Q910="""","""",GOOGLETRANSLATE(Q910,""auto"",""en""))"),"")</f>
        <v/>
      </c>
      <c r="AS910" s="68" t="str">
        <f>IFERROR(__xludf.DUMMYFUNCTION("REGEXREPLACE(E910, ""\?.*"", """")
"),"")</f>
        <v/>
      </c>
      <c r="AT910" s="120" t="str">
        <f>IFERROR(__xludf.DUMMYFUNCTION("TEXTJOIN(CHAR(10)&amp;CHAR(10), TRUE,
  ""H1: "" &amp;
    IFERROR(INDEX(IMPORTXML(REGEXREPLACE(AS910,""\?.*"",""""),""//h1[1]""),1),""""),
  IFERROR(""H2/H3: "" &amp;
    TEXTJOIN(CHAR(10), TRUE,
      IMPORTXML(REGEXREPLACE(AS910,""\?.*"",""""),""//h2[normalize-spa"&amp;"ce()] | //h3[normalize-space()]"")
    ),""""),
  IFERROR(""Paragraphs: "" &amp;
    TEXTJOIN(CHAR(10)&amp;CHAR(10), TRUE,
      IMPORTXML(REGEXREPLACE(AS910,""\?.*"",""""),
        ""//article//p[normalize-space()] | //div[contains(@class,'entry-content') or con"&amp;"tains(@class,'post-content') or contains(@class,'single-content') or contains(@class,'content') or contains(@class,'article')]//p[normalize-space()]""
      )
    ),"""")
)
"),"H1: ")</f>
        <v>H1: </v>
      </c>
      <c r="AU910" s="68" t="str">
        <f t="shared" si="5"/>
        <v/>
      </c>
      <c r="AV910" s="68" t="str">
        <f t="shared" si="6"/>
        <v/>
      </c>
      <c r="AW910" s="68" t="str">
        <f t="shared" si="7"/>
        <v/>
      </c>
      <c r="AX910" s="77"/>
    </row>
    <row r="911">
      <c r="A911" s="68"/>
      <c r="B911" s="68"/>
      <c r="C911" s="69"/>
      <c r="D911" s="68"/>
      <c r="E911" s="68"/>
      <c r="F911" s="68"/>
      <c r="G911" s="68"/>
      <c r="H911" s="68" t="str">
        <f t="shared" si="1"/>
        <v/>
      </c>
      <c r="I911" s="68"/>
      <c r="J911" s="111"/>
      <c r="K911" s="111"/>
      <c r="L911" s="122" t="b">
        <v>0</v>
      </c>
      <c r="M911" s="111"/>
      <c r="N911" s="109" t="b">
        <v>0</v>
      </c>
      <c r="O911" s="111"/>
      <c r="P911" s="109" t="b">
        <v>0</v>
      </c>
      <c r="Q911" s="111"/>
      <c r="R911" s="109" t="b">
        <v>0</v>
      </c>
      <c r="S911" s="111"/>
      <c r="T911" s="111"/>
      <c r="U911" s="111"/>
      <c r="V911" s="111"/>
      <c r="W911" s="111"/>
      <c r="X911" s="111"/>
      <c r="Y911" s="70" t="str">
        <f t="shared" si="8"/>
        <v/>
      </c>
      <c r="Z911" s="111"/>
      <c r="AA911" s="112" t="str">
        <f t="shared" si="2"/>
        <v>Missing Info</v>
      </c>
      <c r="AB911" s="113" t="str">
        <f>LET(
  completed, AA911="Complete",
  approved, AG911="Approved",
  srcVal,   IFERROR(VLOOKUP(D911, Lookup!A:F, 2, FALSE), ""),
  campVal,  IFERROR(VLOOKUP(D911, Lookup!A:F, 3, FALSE), ""),
  medVal,   IFERROR(VLOOKUP(D911, Lookup!A:F, 4, FALSE), ""),
  contVal,  IFERROR(VLOOKUP(D911, Lookup!A:F, 5, FALSE), ""),
  placeVal, IFERROR(VLOOKUP(D911, Lookup!A:F, 6, FALSE), ""),
  baseURL, AS911 &amp; "?",
  utm_source,   Lookup!$B$4 &amp; srcVal,
  utm_campaign, Lookup!$C$4 &amp; campVal,
  utm_medium,   Lookup!$D$4 &amp; medVal,
  utm_content,  Lookup!$E$4 &amp; contVal,
  utm_place,    Lookup!$F$4 &amp; placeVal,
  extras, "&amp;utm_term=" &amp; Y911 &amp; "&amp;adCreative=" &amp; AW911 &amp; "&amp;suggestedTerms=" &amp; AU911,
  IF(
    NOT(completed),
    "Missing Info",
    IF(
      NOT(approved),
      "Awaiting Approval",
      baseURL &amp; utm_source &amp; utm_campaign &amp; utm_medium &amp; utm_content &amp; utm_place &amp; extras
    )
  )
)</f>
        <v>Missing Info</v>
      </c>
      <c r="AC911" s="72" t="str">
        <f t="shared" si="3"/>
        <v/>
      </c>
      <c r="AD911" s="68"/>
      <c r="AE911" s="106"/>
      <c r="AF911" s="114" t="str">
        <f t="shared" si="4"/>
        <v/>
      </c>
      <c r="AG911" s="76"/>
      <c r="AH911" s="111"/>
      <c r="AI911" s="115"/>
      <c r="AJ911" s="68"/>
      <c r="AK911" s="124" t="str">
        <f>IFERROR(__xludf.DUMMYFUNCTION("iferror(split(AJ911,""|""),"""")"),"")</f>
        <v/>
      </c>
      <c r="AL911" s="111"/>
      <c r="AM911" s="111"/>
      <c r="AN911" s="118" t="str">
        <f>IFERROR(__xludf.DUMMYFUNCTION("if(J911="""","""",GOOGLETRANSLATE(J911,""auto"",""en""))"),"")</f>
        <v/>
      </c>
      <c r="AO911" s="111" t="str">
        <f>IFERROR(__xludf.DUMMYFUNCTION("if(K911="""","""",GOOGLETRANSLATE(K911,""auto"",""en""))"),"")</f>
        <v/>
      </c>
      <c r="AP911" s="111" t="str">
        <f>IFERROR(__xludf.DUMMYFUNCTION("if(M911="""","""",GOOGLETRANSLATE(M911,""auto"",""en""))"),"")</f>
        <v/>
      </c>
      <c r="AQ911" s="111" t="str">
        <f>IFERROR(__xludf.DUMMYFUNCTION("if(O911="""","""",GOOGLETRANSLATE(O911,""auto"",""en""))"),"")</f>
        <v/>
      </c>
      <c r="AR911" s="111" t="str">
        <f>IFERROR(__xludf.DUMMYFUNCTION("if(Q911="""","""",GOOGLETRANSLATE(Q911,""auto"",""en""))"),"")</f>
        <v/>
      </c>
      <c r="AS911" s="68" t="str">
        <f>IFERROR(__xludf.DUMMYFUNCTION("REGEXREPLACE(E911, ""\?.*"", """")
"),"")</f>
        <v/>
      </c>
      <c r="AT911" s="120" t="str">
        <f>IFERROR(__xludf.DUMMYFUNCTION("TEXTJOIN(CHAR(10)&amp;CHAR(10), TRUE,
  ""H1: "" &amp;
    IFERROR(INDEX(IMPORTXML(REGEXREPLACE(AS911,""\?.*"",""""),""//h1[1]""),1),""""),
  IFERROR(""H2/H3: "" &amp;
    TEXTJOIN(CHAR(10), TRUE,
      IMPORTXML(REGEXREPLACE(AS911,""\?.*"",""""),""//h2[normalize-spa"&amp;"ce()] | //h3[normalize-space()]"")
    ),""""),
  IFERROR(""Paragraphs: "" &amp;
    TEXTJOIN(CHAR(10)&amp;CHAR(10), TRUE,
      IMPORTXML(REGEXREPLACE(AS911,""\?.*"",""""),
        ""//article//p[normalize-space()] | //div[contains(@class,'entry-content') or con"&amp;"tains(@class,'post-content') or contains(@class,'single-content') or contains(@class,'content') or contains(@class,'article')]//p[normalize-space()]""
      )
    ),"""")
)
"),"H1: ")</f>
        <v>H1: </v>
      </c>
      <c r="AU911" s="68" t="str">
        <f t="shared" si="5"/>
        <v/>
      </c>
      <c r="AV911" s="68" t="str">
        <f t="shared" si="6"/>
        <v/>
      </c>
      <c r="AW911" s="68" t="str">
        <f t="shared" si="7"/>
        <v/>
      </c>
      <c r="AX911" s="77"/>
    </row>
    <row r="912">
      <c r="A912" s="68"/>
      <c r="B912" s="68"/>
      <c r="C912" s="69"/>
      <c r="D912" s="68"/>
      <c r="E912" s="68"/>
      <c r="F912" s="68"/>
      <c r="G912" s="68"/>
      <c r="H912" s="68" t="str">
        <f t="shared" si="1"/>
        <v/>
      </c>
      <c r="I912" s="68"/>
      <c r="J912" s="111"/>
      <c r="K912" s="111"/>
      <c r="L912" s="122" t="b">
        <v>0</v>
      </c>
      <c r="M912" s="111"/>
      <c r="N912" s="109" t="b">
        <v>0</v>
      </c>
      <c r="O912" s="111"/>
      <c r="P912" s="109" t="b">
        <v>0</v>
      </c>
      <c r="Q912" s="111"/>
      <c r="R912" s="109" t="b">
        <v>0</v>
      </c>
      <c r="S912" s="111"/>
      <c r="T912" s="111"/>
      <c r="U912" s="111"/>
      <c r="V912" s="111"/>
      <c r="W912" s="111"/>
      <c r="X912" s="111"/>
      <c r="Y912" s="70" t="str">
        <f t="shared" si="8"/>
        <v/>
      </c>
      <c r="Z912" s="111"/>
      <c r="AA912" s="112" t="str">
        <f t="shared" si="2"/>
        <v>Missing Info</v>
      </c>
      <c r="AB912" s="113" t="str">
        <f>LET(
  completed, AA912="Complete",
  approved, AG912="Approved",
  srcVal,   IFERROR(VLOOKUP(D912, Lookup!A:F, 2, FALSE), ""),
  campVal,  IFERROR(VLOOKUP(D912, Lookup!A:F, 3, FALSE), ""),
  medVal,   IFERROR(VLOOKUP(D912, Lookup!A:F, 4, FALSE), ""),
  contVal,  IFERROR(VLOOKUP(D912, Lookup!A:F, 5, FALSE), ""),
  placeVal, IFERROR(VLOOKUP(D912, Lookup!A:F, 6, FALSE), ""),
  baseURL, AS912 &amp; "?",
  utm_source,   Lookup!$B$4 &amp; srcVal,
  utm_campaign, Lookup!$C$4 &amp; campVal,
  utm_medium,   Lookup!$D$4 &amp; medVal,
  utm_content,  Lookup!$E$4 &amp; contVal,
  utm_place,    Lookup!$F$4 &amp; placeVal,
  extras, "&amp;utm_term=" &amp; Y912 &amp; "&amp;adCreative=" &amp; AW912 &amp; "&amp;suggestedTerms=" &amp; AU912,
  IF(
    NOT(completed),
    "Missing Info",
    IF(
      NOT(approved),
      "Awaiting Approval",
      baseURL &amp; utm_source &amp; utm_campaign &amp; utm_medium &amp; utm_content &amp; utm_place &amp; extras
    )
  )
)</f>
        <v>Missing Info</v>
      </c>
      <c r="AC912" s="72" t="str">
        <f t="shared" si="3"/>
        <v/>
      </c>
      <c r="AD912" s="68"/>
      <c r="AE912" s="106"/>
      <c r="AF912" s="114" t="str">
        <f t="shared" si="4"/>
        <v/>
      </c>
      <c r="AG912" s="76"/>
      <c r="AH912" s="111"/>
      <c r="AI912" s="115"/>
      <c r="AJ912" s="68"/>
      <c r="AK912" s="124" t="str">
        <f>IFERROR(__xludf.DUMMYFUNCTION("iferror(split(AJ912,""|""),"""")"),"")</f>
        <v/>
      </c>
      <c r="AL912" s="111"/>
      <c r="AM912" s="111"/>
      <c r="AN912" s="118" t="str">
        <f>IFERROR(__xludf.DUMMYFUNCTION("if(J912="""","""",GOOGLETRANSLATE(J912,""auto"",""en""))"),"")</f>
        <v/>
      </c>
      <c r="AO912" s="111" t="str">
        <f>IFERROR(__xludf.DUMMYFUNCTION("if(K912="""","""",GOOGLETRANSLATE(K912,""auto"",""en""))"),"")</f>
        <v/>
      </c>
      <c r="AP912" s="111" t="str">
        <f>IFERROR(__xludf.DUMMYFUNCTION("if(M912="""","""",GOOGLETRANSLATE(M912,""auto"",""en""))"),"")</f>
        <v/>
      </c>
      <c r="AQ912" s="111" t="str">
        <f>IFERROR(__xludf.DUMMYFUNCTION("if(O912="""","""",GOOGLETRANSLATE(O912,""auto"",""en""))"),"")</f>
        <v/>
      </c>
      <c r="AR912" s="111" t="str">
        <f>IFERROR(__xludf.DUMMYFUNCTION("if(Q912="""","""",GOOGLETRANSLATE(Q912,""auto"",""en""))"),"")</f>
        <v/>
      </c>
      <c r="AS912" s="68" t="str">
        <f>IFERROR(__xludf.DUMMYFUNCTION("REGEXREPLACE(E912, ""\?.*"", """")
"),"")</f>
        <v/>
      </c>
      <c r="AT912" s="120" t="str">
        <f>IFERROR(__xludf.DUMMYFUNCTION("TEXTJOIN(CHAR(10)&amp;CHAR(10), TRUE,
  ""H1: "" &amp;
    IFERROR(INDEX(IMPORTXML(REGEXREPLACE(AS912,""\?.*"",""""),""//h1[1]""),1),""""),
  IFERROR(""H2/H3: "" &amp;
    TEXTJOIN(CHAR(10), TRUE,
      IMPORTXML(REGEXREPLACE(AS912,""\?.*"",""""),""//h2[normalize-spa"&amp;"ce()] | //h3[normalize-space()]"")
    ),""""),
  IFERROR(""Paragraphs: "" &amp;
    TEXTJOIN(CHAR(10)&amp;CHAR(10), TRUE,
      IMPORTXML(REGEXREPLACE(AS912,""\?.*"",""""),
        ""//article//p[normalize-space()] | //div[contains(@class,'entry-content') or con"&amp;"tains(@class,'post-content') or contains(@class,'single-content') or contains(@class,'content') or contains(@class,'article')]//p[normalize-space()]""
      )
    ),"""")
)
"),"H1: ")</f>
        <v>H1: </v>
      </c>
      <c r="AU912" s="68" t="str">
        <f t="shared" si="5"/>
        <v/>
      </c>
      <c r="AV912" s="68" t="str">
        <f t="shared" si="6"/>
        <v/>
      </c>
      <c r="AW912" s="68" t="str">
        <f t="shared" si="7"/>
        <v/>
      </c>
      <c r="AX912" s="77"/>
    </row>
    <row r="913">
      <c r="A913" s="68"/>
      <c r="B913" s="68"/>
      <c r="C913" s="69"/>
      <c r="D913" s="68"/>
      <c r="E913" s="68"/>
      <c r="F913" s="68"/>
      <c r="G913" s="68"/>
      <c r="H913" s="68" t="str">
        <f t="shared" si="1"/>
        <v/>
      </c>
      <c r="I913" s="68"/>
      <c r="J913" s="111"/>
      <c r="K913" s="111"/>
      <c r="L913" s="122" t="b">
        <v>0</v>
      </c>
      <c r="M913" s="111"/>
      <c r="N913" s="109" t="b">
        <v>0</v>
      </c>
      <c r="O913" s="111"/>
      <c r="P913" s="109" t="b">
        <v>0</v>
      </c>
      <c r="Q913" s="111"/>
      <c r="R913" s="109" t="b">
        <v>0</v>
      </c>
      <c r="S913" s="111"/>
      <c r="T913" s="111"/>
      <c r="U913" s="111"/>
      <c r="V913" s="111"/>
      <c r="W913" s="111"/>
      <c r="X913" s="111"/>
      <c r="Y913" s="70" t="str">
        <f t="shared" si="8"/>
        <v/>
      </c>
      <c r="Z913" s="111"/>
      <c r="AA913" s="112" t="str">
        <f t="shared" si="2"/>
        <v>Missing Info</v>
      </c>
      <c r="AB913" s="113" t="str">
        <f>LET(
  completed, AA913="Complete",
  approved, AG913="Approved",
  srcVal,   IFERROR(VLOOKUP(D913, Lookup!A:F, 2, FALSE), ""),
  campVal,  IFERROR(VLOOKUP(D913, Lookup!A:F, 3, FALSE), ""),
  medVal,   IFERROR(VLOOKUP(D913, Lookup!A:F, 4, FALSE), ""),
  contVal,  IFERROR(VLOOKUP(D913, Lookup!A:F, 5, FALSE), ""),
  placeVal, IFERROR(VLOOKUP(D913, Lookup!A:F, 6, FALSE), ""),
  baseURL, AS913 &amp; "?",
  utm_source,   Lookup!$B$4 &amp; srcVal,
  utm_campaign, Lookup!$C$4 &amp; campVal,
  utm_medium,   Lookup!$D$4 &amp; medVal,
  utm_content,  Lookup!$E$4 &amp; contVal,
  utm_place,    Lookup!$F$4 &amp; placeVal,
  extras, "&amp;utm_term=" &amp; Y913 &amp; "&amp;adCreative=" &amp; AW913 &amp; "&amp;suggestedTerms=" &amp; AU913,
  IF(
    NOT(completed),
    "Missing Info",
    IF(
      NOT(approved),
      "Awaiting Approval",
      baseURL &amp; utm_source &amp; utm_campaign &amp; utm_medium &amp; utm_content &amp; utm_place &amp; extras
    )
  )
)</f>
        <v>Missing Info</v>
      </c>
      <c r="AC913" s="72" t="str">
        <f t="shared" si="3"/>
        <v/>
      </c>
      <c r="AD913" s="68"/>
      <c r="AE913" s="106"/>
      <c r="AF913" s="114" t="str">
        <f t="shared" si="4"/>
        <v/>
      </c>
      <c r="AG913" s="76"/>
      <c r="AH913" s="111"/>
      <c r="AI913" s="115"/>
      <c r="AJ913" s="68"/>
      <c r="AK913" s="124" t="str">
        <f>IFERROR(__xludf.DUMMYFUNCTION("iferror(split(AJ913,""|""),"""")"),"")</f>
        <v/>
      </c>
      <c r="AL913" s="111"/>
      <c r="AM913" s="111"/>
      <c r="AN913" s="118" t="str">
        <f>IFERROR(__xludf.DUMMYFUNCTION("if(J913="""","""",GOOGLETRANSLATE(J913,""auto"",""en""))"),"")</f>
        <v/>
      </c>
      <c r="AO913" s="111" t="str">
        <f>IFERROR(__xludf.DUMMYFUNCTION("if(K913="""","""",GOOGLETRANSLATE(K913,""auto"",""en""))"),"")</f>
        <v/>
      </c>
      <c r="AP913" s="111" t="str">
        <f>IFERROR(__xludf.DUMMYFUNCTION("if(M913="""","""",GOOGLETRANSLATE(M913,""auto"",""en""))"),"")</f>
        <v/>
      </c>
      <c r="AQ913" s="111" t="str">
        <f>IFERROR(__xludf.DUMMYFUNCTION("if(O913="""","""",GOOGLETRANSLATE(O913,""auto"",""en""))"),"")</f>
        <v/>
      </c>
      <c r="AR913" s="111" t="str">
        <f>IFERROR(__xludf.DUMMYFUNCTION("if(Q913="""","""",GOOGLETRANSLATE(Q913,""auto"",""en""))"),"")</f>
        <v/>
      </c>
      <c r="AS913" s="68" t="str">
        <f>IFERROR(__xludf.DUMMYFUNCTION("REGEXREPLACE(E913, ""\?.*"", """")
"),"")</f>
        <v/>
      </c>
      <c r="AT913" s="120" t="str">
        <f>IFERROR(__xludf.DUMMYFUNCTION("TEXTJOIN(CHAR(10)&amp;CHAR(10), TRUE,
  ""H1: "" &amp;
    IFERROR(INDEX(IMPORTXML(REGEXREPLACE(AS913,""\?.*"",""""),""//h1[1]""),1),""""),
  IFERROR(""H2/H3: "" &amp;
    TEXTJOIN(CHAR(10), TRUE,
      IMPORTXML(REGEXREPLACE(AS913,""\?.*"",""""),""//h2[normalize-spa"&amp;"ce()] | //h3[normalize-space()]"")
    ),""""),
  IFERROR(""Paragraphs: "" &amp;
    TEXTJOIN(CHAR(10)&amp;CHAR(10), TRUE,
      IMPORTXML(REGEXREPLACE(AS913,""\?.*"",""""),
        ""//article//p[normalize-space()] | //div[contains(@class,'entry-content') or con"&amp;"tains(@class,'post-content') or contains(@class,'single-content') or contains(@class,'content') or contains(@class,'article')]//p[normalize-space()]""
      )
    ),"""")
)
"),"H1: ")</f>
        <v>H1: </v>
      </c>
      <c r="AU913" s="68" t="str">
        <f t="shared" si="5"/>
        <v/>
      </c>
      <c r="AV913" s="68" t="str">
        <f t="shared" si="6"/>
        <v/>
      </c>
      <c r="AW913" s="68" t="str">
        <f t="shared" si="7"/>
        <v/>
      </c>
      <c r="AX913" s="77"/>
    </row>
    <row r="914">
      <c r="A914" s="68"/>
      <c r="B914" s="68"/>
      <c r="C914" s="69"/>
      <c r="D914" s="68"/>
      <c r="E914" s="68"/>
      <c r="F914" s="68"/>
      <c r="G914" s="68"/>
      <c r="H914" s="68" t="str">
        <f t="shared" si="1"/>
        <v/>
      </c>
      <c r="I914" s="68"/>
      <c r="J914" s="111"/>
      <c r="K914" s="111"/>
      <c r="L914" s="122" t="b">
        <v>0</v>
      </c>
      <c r="M914" s="111"/>
      <c r="N914" s="109" t="b">
        <v>0</v>
      </c>
      <c r="O914" s="111"/>
      <c r="P914" s="109" t="b">
        <v>0</v>
      </c>
      <c r="Q914" s="111"/>
      <c r="R914" s="109" t="b">
        <v>0</v>
      </c>
      <c r="S914" s="111"/>
      <c r="T914" s="111"/>
      <c r="U914" s="111"/>
      <c r="V914" s="111"/>
      <c r="W914" s="111"/>
      <c r="X914" s="111"/>
      <c r="Y914" s="70" t="str">
        <f t="shared" si="8"/>
        <v/>
      </c>
      <c r="Z914" s="111"/>
      <c r="AA914" s="112" t="str">
        <f t="shared" si="2"/>
        <v>Missing Info</v>
      </c>
      <c r="AB914" s="113" t="str">
        <f>LET(
  completed, AA914="Complete",
  approved, AG914="Approved",
  srcVal,   IFERROR(VLOOKUP(D914, Lookup!A:F, 2, FALSE), ""),
  campVal,  IFERROR(VLOOKUP(D914, Lookup!A:F, 3, FALSE), ""),
  medVal,   IFERROR(VLOOKUP(D914, Lookup!A:F, 4, FALSE), ""),
  contVal,  IFERROR(VLOOKUP(D914, Lookup!A:F, 5, FALSE), ""),
  placeVal, IFERROR(VLOOKUP(D914, Lookup!A:F, 6, FALSE), ""),
  baseURL, AS914 &amp; "?",
  utm_source,   Lookup!$B$4 &amp; srcVal,
  utm_campaign, Lookup!$C$4 &amp; campVal,
  utm_medium,   Lookup!$D$4 &amp; medVal,
  utm_content,  Lookup!$E$4 &amp; contVal,
  utm_place,    Lookup!$F$4 &amp; placeVal,
  extras, "&amp;utm_term=" &amp; Y914 &amp; "&amp;adCreative=" &amp; AW914 &amp; "&amp;suggestedTerms=" &amp; AU914,
  IF(
    NOT(completed),
    "Missing Info",
    IF(
      NOT(approved),
      "Awaiting Approval",
      baseURL &amp; utm_source &amp; utm_campaign &amp; utm_medium &amp; utm_content &amp; utm_place &amp; extras
    )
  )
)</f>
        <v>Missing Info</v>
      </c>
      <c r="AC914" s="72" t="str">
        <f t="shared" si="3"/>
        <v/>
      </c>
      <c r="AD914" s="68"/>
      <c r="AE914" s="106"/>
      <c r="AF914" s="114" t="str">
        <f t="shared" si="4"/>
        <v/>
      </c>
      <c r="AG914" s="76"/>
      <c r="AH914" s="111"/>
      <c r="AI914" s="115"/>
      <c r="AJ914" s="68"/>
      <c r="AK914" s="124" t="str">
        <f>IFERROR(__xludf.DUMMYFUNCTION("iferror(split(AJ914,""|""),"""")"),"")</f>
        <v/>
      </c>
      <c r="AL914" s="111"/>
      <c r="AM914" s="111"/>
      <c r="AN914" s="118" t="str">
        <f>IFERROR(__xludf.DUMMYFUNCTION("if(J914="""","""",GOOGLETRANSLATE(J914,""auto"",""en""))"),"")</f>
        <v/>
      </c>
      <c r="AO914" s="111" t="str">
        <f>IFERROR(__xludf.DUMMYFUNCTION("if(K914="""","""",GOOGLETRANSLATE(K914,""auto"",""en""))"),"")</f>
        <v/>
      </c>
      <c r="AP914" s="111" t="str">
        <f>IFERROR(__xludf.DUMMYFUNCTION("if(M914="""","""",GOOGLETRANSLATE(M914,""auto"",""en""))"),"")</f>
        <v/>
      </c>
      <c r="AQ914" s="111" t="str">
        <f>IFERROR(__xludf.DUMMYFUNCTION("if(O914="""","""",GOOGLETRANSLATE(O914,""auto"",""en""))"),"")</f>
        <v/>
      </c>
      <c r="AR914" s="111" t="str">
        <f>IFERROR(__xludf.DUMMYFUNCTION("if(Q914="""","""",GOOGLETRANSLATE(Q914,""auto"",""en""))"),"")</f>
        <v/>
      </c>
      <c r="AS914" s="68" t="str">
        <f>IFERROR(__xludf.DUMMYFUNCTION("REGEXREPLACE(E914, ""\?.*"", """")
"),"")</f>
        <v/>
      </c>
      <c r="AT914" s="120" t="str">
        <f>IFERROR(__xludf.DUMMYFUNCTION("TEXTJOIN(CHAR(10)&amp;CHAR(10), TRUE,
  ""H1: "" &amp;
    IFERROR(INDEX(IMPORTXML(REGEXREPLACE(AS914,""\?.*"",""""),""//h1[1]""),1),""""),
  IFERROR(""H2/H3: "" &amp;
    TEXTJOIN(CHAR(10), TRUE,
      IMPORTXML(REGEXREPLACE(AS914,""\?.*"",""""),""//h2[normalize-spa"&amp;"ce()] | //h3[normalize-space()]"")
    ),""""),
  IFERROR(""Paragraphs: "" &amp;
    TEXTJOIN(CHAR(10)&amp;CHAR(10), TRUE,
      IMPORTXML(REGEXREPLACE(AS914,""\?.*"",""""),
        ""//article//p[normalize-space()] | //div[contains(@class,'entry-content') or con"&amp;"tains(@class,'post-content') or contains(@class,'single-content') or contains(@class,'content') or contains(@class,'article')]//p[normalize-space()]""
      )
    ),"""")
)
"),"H1: ")</f>
        <v>H1: </v>
      </c>
      <c r="AU914" s="68" t="str">
        <f t="shared" si="5"/>
        <v/>
      </c>
      <c r="AV914" s="68" t="str">
        <f t="shared" si="6"/>
        <v/>
      </c>
      <c r="AW914" s="68" t="str">
        <f t="shared" si="7"/>
        <v/>
      </c>
      <c r="AX914" s="77"/>
    </row>
    <row r="915">
      <c r="A915" s="68"/>
      <c r="B915" s="68"/>
      <c r="C915" s="69"/>
      <c r="D915" s="68"/>
      <c r="E915" s="68"/>
      <c r="F915" s="68"/>
      <c r="G915" s="68"/>
      <c r="H915" s="68" t="str">
        <f t="shared" si="1"/>
        <v/>
      </c>
      <c r="I915" s="68"/>
      <c r="J915" s="111"/>
      <c r="K915" s="111"/>
      <c r="L915" s="122" t="b">
        <v>0</v>
      </c>
      <c r="M915" s="111"/>
      <c r="N915" s="109" t="b">
        <v>0</v>
      </c>
      <c r="O915" s="111"/>
      <c r="P915" s="109" t="b">
        <v>0</v>
      </c>
      <c r="Q915" s="111"/>
      <c r="R915" s="109" t="b">
        <v>0</v>
      </c>
      <c r="S915" s="111"/>
      <c r="T915" s="111"/>
      <c r="U915" s="111"/>
      <c r="V915" s="111"/>
      <c r="W915" s="111"/>
      <c r="X915" s="111"/>
      <c r="Y915" s="70" t="str">
        <f t="shared" si="8"/>
        <v/>
      </c>
      <c r="Z915" s="111"/>
      <c r="AA915" s="112" t="str">
        <f t="shared" si="2"/>
        <v>Missing Info</v>
      </c>
      <c r="AB915" s="113" t="str">
        <f>LET(
  completed, AA915="Complete",
  approved, AG915="Approved",
  srcVal,   IFERROR(VLOOKUP(D915, Lookup!A:F, 2, FALSE), ""),
  campVal,  IFERROR(VLOOKUP(D915, Lookup!A:F, 3, FALSE), ""),
  medVal,   IFERROR(VLOOKUP(D915, Lookup!A:F, 4, FALSE), ""),
  contVal,  IFERROR(VLOOKUP(D915, Lookup!A:F, 5, FALSE), ""),
  placeVal, IFERROR(VLOOKUP(D915, Lookup!A:F, 6, FALSE), ""),
  baseURL, AS915 &amp; "?",
  utm_source,   Lookup!$B$4 &amp; srcVal,
  utm_campaign, Lookup!$C$4 &amp; campVal,
  utm_medium,   Lookup!$D$4 &amp; medVal,
  utm_content,  Lookup!$E$4 &amp; contVal,
  utm_place,    Lookup!$F$4 &amp; placeVal,
  extras, "&amp;utm_term=" &amp; Y915 &amp; "&amp;adCreative=" &amp; AW915 &amp; "&amp;suggestedTerms=" &amp; AU915,
  IF(
    NOT(completed),
    "Missing Info",
    IF(
      NOT(approved),
      "Awaiting Approval",
      baseURL &amp; utm_source &amp; utm_campaign &amp; utm_medium &amp; utm_content &amp; utm_place &amp; extras
    )
  )
)</f>
        <v>Missing Info</v>
      </c>
      <c r="AC915" s="72" t="str">
        <f t="shared" si="3"/>
        <v/>
      </c>
      <c r="AD915" s="68"/>
      <c r="AE915" s="106"/>
      <c r="AF915" s="114" t="str">
        <f t="shared" si="4"/>
        <v/>
      </c>
      <c r="AG915" s="76"/>
      <c r="AH915" s="111"/>
      <c r="AI915" s="115"/>
      <c r="AJ915" s="68"/>
      <c r="AK915" s="124" t="str">
        <f>IFERROR(__xludf.DUMMYFUNCTION("iferror(split(AJ915,""|""),"""")"),"")</f>
        <v/>
      </c>
      <c r="AL915" s="111"/>
      <c r="AM915" s="111"/>
      <c r="AN915" s="118" t="str">
        <f>IFERROR(__xludf.DUMMYFUNCTION("if(J915="""","""",GOOGLETRANSLATE(J915,""auto"",""en""))"),"")</f>
        <v/>
      </c>
      <c r="AO915" s="111" t="str">
        <f>IFERROR(__xludf.DUMMYFUNCTION("if(K915="""","""",GOOGLETRANSLATE(K915,""auto"",""en""))"),"")</f>
        <v/>
      </c>
      <c r="AP915" s="111" t="str">
        <f>IFERROR(__xludf.DUMMYFUNCTION("if(M915="""","""",GOOGLETRANSLATE(M915,""auto"",""en""))"),"")</f>
        <v/>
      </c>
      <c r="AQ915" s="111" t="str">
        <f>IFERROR(__xludf.DUMMYFUNCTION("if(O915="""","""",GOOGLETRANSLATE(O915,""auto"",""en""))"),"")</f>
        <v/>
      </c>
      <c r="AR915" s="111" t="str">
        <f>IFERROR(__xludf.DUMMYFUNCTION("if(Q915="""","""",GOOGLETRANSLATE(Q915,""auto"",""en""))"),"")</f>
        <v/>
      </c>
      <c r="AS915" s="68" t="str">
        <f>IFERROR(__xludf.DUMMYFUNCTION("REGEXREPLACE(E915, ""\?.*"", """")
"),"")</f>
        <v/>
      </c>
      <c r="AT915" s="120" t="str">
        <f>IFERROR(__xludf.DUMMYFUNCTION("TEXTJOIN(CHAR(10)&amp;CHAR(10), TRUE,
  ""H1: "" &amp;
    IFERROR(INDEX(IMPORTXML(REGEXREPLACE(AS915,""\?.*"",""""),""//h1[1]""),1),""""),
  IFERROR(""H2/H3: "" &amp;
    TEXTJOIN(CHAR(10), TRUE,
      IMPORTXML(REGEXREPLACE(AS915,""\?.*"",""""),""//h2[normalize-spa"&amp;"ce()] | //h3[normalize-space()]"")
    ),""""),
  IFERROR(""Paragraphs: "" &amp;
    TEXTJOIN(CHAR(10)&amp;CHAR(10), TRUE,
      IMPORTXML(REGEXREPLACE(AS915,""\?.*"",""""),
        ""//article//p[normalize-space()] | //div[contains(@class,'entry-content') or con"&amp;"tains(@class,'post-content') or contains(@class,'single-content') or contains(@class,'content') or contains(@class,'article')]//p[normalize-space()]""
      )
    ),"""")
)
"),"H1: ")</f>
        <v>H1: </v>
      </c>
      <c r="AU915" s="68" t="str">
        <f t="shared" si="5"/>
        <v/>
      </c>
      <c r="AV915" s="68" t="str">
        <f t="shared" si="6"/>
        <v/>
      </c>
      <c r="AW915" s="68" t="str">
        <f t="shared" si="7"/>
        <v/>
      </c>
      <c r="AX915" s="77"/>
    </row>
    <row r="916">
      <c r="A916" s="68"/>
      <c r="B916" s="68"/>
      <c r="C916" s="69"/>
      <c r="D916" s="68"/>
      <c r="E916" s="68"/>
      <c r="F916" s="68"/>
      <c r="G916" s="68"/>
      <c r="H916" s="68" t="str">
        <f t="shared" si="1"/>
        <v/>
      </c>
      <c r="I916" s="68"/>
      <c r="J916" s="111"/>
      <c r="K916" s="111"/>
      <c r="L916" s="122" t="b">
        <v>0</v>
      </c>
      <c r="M916" s="111"/>
      <c r="N916" s="109" t="b">
        <v>0</v>
      </c>
      <c r="O916" s="111"/>
      <c r="P916" s="109" t="b">
        <v>0</v>
      </c>
      <c r="Q916" s="111"/>
      <c r="R916" s="109" t="b">
        <v>0</v>
      </c>
      <c r="S916" s="111"/>
      <c r="T916" s="111"/>
      <c r="U916" s="111"/>
      <c r="V916" s="111"/>
      <c r="W916" s="111"/>
      <c r="X916" s="111"/>
      <c r="Y916" s="70" t="str">
        <f t="shared" si="8"/>
        <v/>
      </c>
      <c r="Z916" s="111"/>
      <c r="AA916" s="112" t="str">
        <f t="shared" si="2"/>
        <v>Missing Info</v>
      </c>
      <c r="AB916" s="113" t="str">
        <f>LET(
  completed, AA916="Complete",
  approved, AG916="Approved",
  srcVal,   IFERROR(VLOOKUP(D916, Lookup!A:F, 2, FALSE), ""),
  campVal,  IFERROR(VLOOKUP(D916, Lookup!A:F, 3, FALSE), ""),
  medVal,   IFERROR(VLOOKUP(D916, Lookup!A:F, 4, FALSE), ""),
  contVal,  IFERROR(VLOOKUP(D916, Lookup!A:F, 5, FALSE), ""),
  placeVal, IFERROR(VLOOKUP(D916, Lookup!A:F, 6, FALSE), ""),
  baseURL, AS916 &amp; "?",
  utm_source,   Lookup!$B$4 &amp; srcVal,
  utm_campaign, Lookup!$C$4 &amp; campVal,
  utm_medium,   Lookup!$D$4 &amp; medVal,
  utm_content,  Lookup!$E$4 &amp; contVal,
  utm_place,    Lookup!$F$4 &amp; placeVal,
  extras, "&amp;utm_term=" &amp; Y916 &amp; "&amp;adCreative=" &amp; AW916 &amp; "&amp;suggestedTerms=" &amp; AU916,
  IF(
    NOT(completed),
    "Missing Info",
    IF(
      NOT(approved),
      "Awaiting Approval",
      baseURL &amp; utm_source &amp; utm_campaign &amp; utm_medium &amp; utm_content &amp; utm_place &amp; extras
    )
  )
)</f>
        <v>Missing Info</v>
      </c>
      <c r="AC916" s="72" t="str">
        <f t="shared" si="3"/>
        <v/>
      </c>
      <c r="AD916" s="68"/>
      <c r="AE916" s="106"/>
      <c r="AF916" s="114" t="str">
        <f t="shared" si="4"/>
        <v/>
      </c>
      <c r="AG916" s="76"/>
      <c r="AH916" s="111"/>
      <c r="AI916" s="115"/>
      <c r="AJ916" s="68"/>
      <c r="AK916" s="124" t="str">
        <f>IFERROR(__xludf.DUMMYFUNCTION("iferror(split(AJ916,""|""),"""")"),"")</f>
        <v/>
      </c>
      <c r="AL916" s="111"/>
      <c r="AM916" s="111"/>
      <c r="AN916" s="118" t="str">
        <f>IFERROR(__xludf.DUMMYFUNCTION("if(J916="""","""",GOOGLETRANSLATE(J916,""auto"",""en""))"),"")</f>
        <v/>
      </c>
      <c r="AO916" s="111" t="str">
        <f>IFERROR(__xludf.DUMMYFUNCTION("if(K916="""","""",GOOGLETRANSLATE(K916,""auto"",""en""))"),"")</f>
        <v/>
      </c>
      <c r="AP916" s="111" t="str">
        <f>IFERROR(__xludf.DUMMYFUNCTION("if(M916="""","""",GOOGLETRANSLATE(M916,""auto"",""en""))"),"")</f>
        <v/>
      </c>
      <c r="AQ916" s="111" t="str">
        <f>IFERROR(__xludf.DUMMYFUNCTION("if(O916="""","""",GOOGLETRANSLATE(O916,""auto"",""en""))"),"")</f>
        <v/>
      </c>
      <c r="AR916" s="111" t="str">
        <f>IFERROR(__xludf.DUMMYFUNCTION("if(Q916="""","""",GOOGLETRANSLATE(Q916,""auto"",""en""))"),"")</f>
        <v/>
      </c>
      <c r="AS916" s="68" t="str">
        <f>IFERROR(__xludf.DUMMYFUNCTION("REGEXREPLACE(E916, ""\?.*"", """")
"),"")</f>
        <v/>
      </c>
      <c r="AT916" s="120" t="str">
        <f>IFERROR(__xludf.DUMMYFUNCTION("TEXTJOIN(CHAR(10)&amp;CHAR(10), TRUE,
  ""H1: "" &amp;
    IFERROR(INDEX(IMPORTXML(REGEXREPLACE(AS916,""\?.*"",""""),""//h1[1]""),1),""""),
  IFERROR(""H2/H3: "" &amp;
    TEXTJOIN(CHAR(10), TRUE,
      IMPORTXML(REGEXREPLACE(AS916,""\?.*"",""""),""//h2[normalize-spa"&amp;"ce()] | //h3[normalize-space()]"")
    ),""""),
  IFERROR(""Paragraphs: "" &amp;
    TEXTJOIN(CHAR(10)&amp;CHAR(10), TRUE,
      IMPORTXML(REGEXREPLACE(AS916,""\?.*"",""""),
        ""//article//p[normalize-space()] | //div[contains(@class,'entry-content') or con"&amp;"tains(@class,'post-content') or contains(@class,'single-content') or contains(@class,'content') or contains(@class,'article')]//p[normalize-space()]""
      )
    ),"""")
)
"),"H1: ")</f>
        <v>H1: </v>
      </c>
      <c r="AU916" s="68" t="str">
        <f t="shared" si="5"/>
        <v/>
      </c>
      <c r="AV916" s="68" t="str">
        <f t="shared" si="6"/>
        <v/>
      </c>
      <c r="AW916" s="68" t="str">
        <f t="shared" si="7"/>
        <v/>
      </c>
      <c r="AX916" s="77"/>
    </row>
    <row r="917">
      <c r="A917" s="68"/>
      <c r="B917" s="68"/>
      <c r="C917" s="69"/>
      <c r="D917" s="68"/>
      <c r="E917" s="68"/>
      <c r="F917" s="68"/>
      <c r="G917" s="68"/>
      <c r="H917" s="68" t="str">
        <f t="shared" si="1"/>
        <v/>
      </c>
      <c r="I917" s="68"/>
      <c r="J917" s="111"/>
      <c r="K917" s="111"/>
      <c r="L917" s="122" t="b">
        <v>0</v>
      </c>
      <c r="M917" s="111"/>
      <c r="N917" s="109" t="b">
        <v>0</v>
      </c>
      <c r="O917" s="111"/>
      <c r="P917" s="109" t="b">
        <v>0</v>
      </c>
      <c r="Q917" s="111"/>
      <c r="R917" s="109" t="b">
        <v>0</v>
      </c>
      <c r="S917" s="111"/>
      <c r="T917" s="111"/>
      <c r="U917" s="111"/>
      <c r="V917" s="111"/>
      <c r="W917" s="111"/>
      <c r="X917" s="111"/>
      <c r="Y917" s="70" t="str">
        <f t="shared" si="8"/>
        <v/>
      </c>
      <c r="Z917" s="111"/>
      <c r="AA917" s="112" t="str">
        <f t="shared" si="2"/>
        <v>Missing Info</v>
      </c>
      <c r="AB917" s="113" t="str">
        <f>LET(
  completed, AA917="Complete",
  approved, AG917="Approved",
  srcVal,   IFERROR(VLOOKUP(D917, Lookup!A:F, 2, FALSE), ""),
  campVal,  IFERROR(VLOOKUP(D917, Lookup!A:F, 3, FALSE), ""),
  medVal,   IFERROR(VLOOKUP(D917, Lookup!A:F, 4, FALSE), ""),
  contVal,  IFERROR(VLOOKUP(D917, Lookup!A:F, 5, FALSE), ""),
  placeVal, IFERROR(VLOOKUP(D917, Lookup!A:F, 6, FALSE), ""),
  baseURL, AS917 &amp; "?",
  utm_source,   Lookup!$B$4 &amp; srcVal,
  utm_campaign, Lookup!$C$4 &amp; campVal,
  utm_medium,   Lookup!$D$4 &amp; medVal,
  utm_content,  Lookup!$E$4 &amp; contVal,
  utm_place,    Lookup!$F$4 &amp; placeVal,
  extras, "&amp;utm_term=" &amp; Y917 &amp; "&amp;adCreative=" &amp; AW917 &amp; "&amp;suggestedTerms=" &amp; AU917,
  IF(
    NOT(completed),
    "Missing Info",
    IF(
      NOT(approved),
      "Awaiting Approval",
      baseURL &amp; utm_source &amp; utm_campaign &amp; utm_medium &amp; utm_content &amp; utm_place &amp; extras
    )
  )
)</f>
        <v>Missing Info</v>
      </c>
      <c r="AC917" s="72" t="str">
        <f t="shared" si="3"/>
        <v/>
      </c>
      <c r="AD917" s="68"/>
      <c r="AE917" s="106"/>
      <c r="AF917" s="114" t="str">
        <f t="shared" si="4"/>
        <v/>
      </c>
      <c r="AG917" s="76"/>
      <c r="AH917" s="111"/>
      <c r="AI917" s="115"/>
      <c r="AJ917" s="68"/>
      <c r="AK917" s="124" t="str">
        <f>IFERROR(__xludf.DUMMYFUNCTION("iferror(split(AJ917,""|""),"""")"),"")</f>
        <v/>
      </c>
      <c r="AL917" s="111"/>
      <c r="AM917" s="111"/>
      <c r="AN917" s="118" t="str">
        <f>IFERROR(__xludf.DUMMYFUNCTION("if(J917="""","""",GOOGLETRANSLATE(J917,""auto"",""en""))"),"")</f>
        <v/>
      </c>
      <c r="AO917" s="111" t="str">
        <f>IFERROR(__xludf.DUMMYFUNCTION("if(K917="""","""",GOOGLETRANSLATE(K917,""auto"",""en""))"),"")</f>
        <v/>
      </c>
      <c r="AP917" s="111" t="str">
        <f>IFERROR(__xludf.DUMMYFUNCTION("if(M917="""","""",GOOGLETRANSLATE(M917,""auto"",""en""))"),"")</f>
        <v/>
      </c>
      <c r="AQ917" s="111" t="str">
        <f>IFERROR(__xludf.DUMMYFUNCTION("if(O917="""","""",GOOGLETRANSLATE(O917,""auto"",""en""))"),"")</f>
        <v/>
      </c>
      <c r="AR917" s="111" t="str">
        <f>IFERROR(__xludf.DUMMYFUNCTION("if(Q917="""","""",GOOGLETRANSLATE(Q917,""auto"",""en""))"),"")</f>
        <v/>
      </c>
      <c r="AS917" s="68" t="str">
        <f>IFERROR(__xludf.DUMMYFUNCTION("REGEXREPLACE(E917, ""\?.*"", """")
"),"")</f>
        <v/>
      </c>
      <c r="AT917" s="120" t="str">
        <f>IFERROR(__xludf.DUMMYFUNCTION("TEXTJOIN(CHAR(10)&amp;CHAR(10), TRUE,
  ""H1: "" &amp;
    IFERROR(INDEX(IMPORTXML(REGEXREPLACE(AS917,""\?.*"",""""),""//h1[1]""),1),""""),
  IFERROR(""H2/H3: "" &amp;
    TEXTJOIN(CHAR(10), TRUE,
      IMPORTXML(REGEXREPLACE(AS917,""\?.*"",""""),""//h2[normalize-spa"&amp;"ce()] | //h3[normalize-space()]"")
    ),""""),
  IFERROR(""Paragraphs: "" &amp;
    TEXTJOIN(CHAR(10)&amp;CHAR(10), TRUE,
      IMPORTXML(REGEXREPLACE(AS917,""\?.*"",""""),
        ""//article//p[normalize-space()] | //div[contains(@class,'entry-content') or con"&amp;"tains(@class,'post-content') or contains(@class,'single-content') or contains(@class,'content') or contains(@class,'article')]//p[normalize-space()]""
      )
    ),"""")
)
"),"H1: ")</f>
        <v>H1: </v>
      </c>
      <c r="AU917" s="68" t="str">
        <f t="shared" si="5"/>
        <v/>
      </c>
      <c r="AV917" s="68" t="str">
        <f t="shared" si="6"/>
        <v/>
      </c>
      <c r="AW917" s="68" t="str">
        <f t="shared" si="7"/>
        <v/>
      </c>
      <c r="AX917" s="77"/>
    </row>
    <row r="918">
      <c r="A918" s="68"/>
      <c r="B918" s="68"/>
      <c r="C918" s="69"/>
      <c r="D918" s="68"/>
      <c r="E918" s="68"/>
      <c r="F918" s="68"/>
      <c r="G918" s="68"/>
      <c r="H918" s="68" t="str">
        <f t="shared" si="1"/>
        <v/>
      </c>
      <c r="I918" s="68"/>
      <c r="J918" s="111"/>
      <c r="K918" s="111"/>
      <c r="L918" s="122" t="b">
        <v>0</v>
      </c>
      <c r="M918" s="111"/>
      <c r="N918" s="109" t="b">
        <v>0</v>
      </c>
      <c r="O918" s="111"/>
      <c r="P918" s="109" t="b">
        <v>0</v>
      </c>
      <c r="Q918" s="111"/>
      <c r="R918" s="109" t="b">
        <v>0</v>
      </c>
      <c r="S918" s="111"/>
      <c r="T918" s="111"/>
      <c r="U918" s="111"/>
      <c r="V918" s="111"/>
      <c r="W918" s="111"/>
      <c r="X918" s="111"/>
      <c r="Y918" s="70" t="str">
        <f t="shared" si="8"/>
        <v/>
      </c>
      <c r="Z918" s="111"/>
      <c r="AA918" s="112" t="str">
        <f t="shared" si="2"/>
        <v>Missing Info</v>
      </c>
      <c r="AB918" s="113" t="str">
        <f>LET(
  completed, AA918="Complete",
  approved, AG918="Approved",
  srcVal,   IFERROR(VLOOKUP(D918, Lookup!A:F, 2, FALSE), ""),
  campVal,  IFERROR(VLOOKUP(D918, Lookup!A:F, 3, FALSE), ""),
  medVal,   IFERROR(VLOOKUP(D918, Lookup!A:F, 4, FALSE), ""),
  contVal,  IFERROR(VLOOKUP(D918, Lookup!A:F, 5, FALSE), ""),
  placeVal, IFERROR(VLOOKUP(D918, Lookup!A:F, 6, FALSE), ""),
  baseURL, AS918 &amp; "?",
  utm_source,   Lookup!$B$4 &amp; srcVal,
  utm_campaign, Lookup!$C$4 &amp; campVal,
  utm_medium,   Lookup!$D$4 &amp; medVal,
  utm_content,  Lookup!$E$4 &amp; contVal,
  utm_place,    Lookup!$F$4 &amp; placeVal,
  extras, "&amp;utm_term=" &amp; Y918 &amp; "&amp;adCreative=" &amp; AW918 &amp; "&amp;suggestedTerms=" &amp; AU918,
  IF(
    NOT(completed),
    "Missing Info",
    IF(
      NOT(approved),
      "Awaiting Approval",
      baseURL &amp; utm_source &amp; utm_campaign &amp; utm_medium &amp; utm_content &amp; utm_place &amp; extras
    )
  )
)</f>
        <v>Missing Info</v>
      </c>
      <c r="AC918" s="72" t="str">
        <f t="shared" si="3"/>
        <v/>
      </c>
      <c r="AD918" s="68"/>
      <c r="AE918" s="106"/>
      <c r="AF918" s="114" t="str">
        <f t="shared" si="4"/>
        <v/>
      </c>
      <c r="AG918" s="76"/>
      <c r="AH918" s="111"/>
      <c r="AI918" s="115"/>
      <c r="AJ918" s="68"/>
      <c r="AK918" s="124" t="str">
        <f>IFERROR(__xludf.DUMMYFUNCTION("iferror(split(AJ918,""|""),"""")"),"")</f>
        <v/>
      </c>
      <c r="AL918" s="111"/>
      <c r="AM918" s="111"/>
      <c r="AN918" s="118" t="str">
        <f>IFERROR(__xludf.DUMMYFUNCTION("if(J918="""","""",GOOGLETRANSLATE(J918,""auto"",""en""))"),"")</f>
        <v/>
      </c>
      <c r="AO918" s="111" t="str">
        <f>IFERROR(__xludf.DUMMYFUNCTION("if(K918="""","""",GOOGLETRANSLATE(K918,""auto"",""en""))"),"")</f>
        <v/>
      </c>
      <c r="AP918" s="111" t="str">
        <f>IFERROR(__xludf.DUMMYFUNCTION("if(M918="""","""",GOOGLETRANSLATE(M918,""auto"",""en""))"),"")</f>
        <v/>
      </c>
      <c r="AQ918" s="111" t="str">
        <f>IFERROR(__xludf.DUMMYFUNCTION("if(O918="""","""",GOOGLETRANSLATE(O918,""auto"",""en""))"),"")</f>
        <v/>
      </c>
      <c r="AR918" s="111" t="str">
        <f>IFERROR(__xludf.DUMMYFUNCTION("if(Q918="""","""",GOOGLETRANSLATE(Q918,""auto"",""en""))"),"")</f>
        <v/>
      </c>
      <c r="AS918" s="68" t="str">
        <f>IFERROR(__xludf.DUMMYFUNCTION("REGEXREPLACE(E918, ""\?.*"", """")
"),"")</f>
        <v/>
      </c>
      <c r="AT918" s="120" t="str">
        <f>IFERROR(__xludf.DUMMYFUNCTION("TEXTJOIN(CHAR(10)&amp;CHAR(10), TRUE,
  ""H1: "" &amp;
    IFERROR(INDEX(IMPORTXML(REGEXREPLACE(AS918,""\?.*"",""""),""//h1[1]""),1),""""),
  IFERROR(""H2/H3: "" &amp;
    TEXTJOIN(CHAR(10), TRUE,
      IMPORTXML(REGEXREPLACE(AS918,""\?.*"",""""),""//h2[normalize-spa"&amp;"ce()] | //h3[normalize-space()]"")
    ),""""),
  IFERROR(""Paragraphs: "" &amp;
    TEXTJOIN(CHAR(10)&amp;CHAR(10), TRUE,
      IMPORTXML(REGEXREPLACE(AS918,""\?.*"",""""),
        ""//article//p[normalize-space()] | //div[contains(@class,'entry-content') or con"&amp;"tains(@class,'post-content') or contains(@class,'single-content') or contains(@class,'content') or contains(@class,'article')]//p[normalize-space()]""
      )
    ),"""")
)
"),"H1: ")</f>
        <v>H1: </v>
      </c>
      <c r="AU918" s="68" t="str">
        <f t="shared" si="5"/>
        <v/>
      </c>
      <c r="AV918" s="68" t="str">
        <f t="shared" si="6"/>
        <v/>
      </c>
      <c r="AW918" s="68" t="str">
        <f t="shared" si="7"/>
        <v/>
      </c>
      <c r="AX918" s="77"/>
    </row>
    <row r="919">
      <c r="A919" s="68"/>
      <c r="B919" s="68"/>
      <c r="C919" s="69"/>
      <c r="D919" s="68"/>
      <c r="E919" s="68"/>
      <c r="F919" s="68"/>
      <c r="G919" s="68"/>
      <c r="H919" s="68" t="str">
        <f t="shared" si="1"/>
        <v/>
      </c>
      <c r="I919" s="68"/>
      <c r="J919" s="111"/>
      <c r="K919" s="111"/>
      <c r="L919" s="122" t="b">
        <v>0</v>
      </c>
      <c r="M919" s="111"/>
      <c r="N919" s="109" t="b">
        <v>0</v>
      </c>
      <c r="O919" s="111"/>
      <c r="P919" s="109" t="b">
        <v>0</v>
      </c>
      <c r="Q919" s="111"/>
      <c r="R919" s="109" t="b">
        <v>0</v>
      </c>
      <c r="S919" s="111"/>
      <c r="T919" s="111"/>
      <c r="U919" s="111"/>
      <c r="V919" s="111"/>
      <c r="W919" s="111"/>
      <c r="X919" s="111"/>
      <c r="Y919" s="70" t="str">
        <f t="shared" si="8"/>
        <v/>
      </c>
      <c r="Z919" s="111"/>
      <c r="AA919" s="112" t="str">
        <f t="shared" si="2"/>
        <v>Missing Info</v>
      </c>
      <c r="AB919" s="113" t="str">
        <f>LET(
  completed, AA919="Complete",
  approved, AG919="Approved",
  srcVal,   IFERROR(VLOOKUP(D919, Lookup!A:F, 2, FALSE), ""),
  campVal,  IFERROR(VLOOKUP(D919, Lookup!A:F, 3, FALSE), ""),
  medVal,   IFERROR(VLOOKUP(D919, Lookup!A:F, 4, FALSE), ""),
  contVal,  IFERROR(VLOOKUP(D919, Lookup!A:F, 5, FALSE), ""),
  placeVal, IFERROR(VLOOKUP(D919, Lookup!A:F, 6, FALSE), ""),
  baseURL, AS919 &amp; "?",
  utm_source,   Lookup!$B$4 &amp; srcVal,
  utm_campaign, Lookup!$C$4 &amp; campVal,
  utm_medium,   Lookup!$D$4 &amp; medVal,
  utm_content,  Lookup!$E$4 &amp; contVal,
  utm_place,    Lookup!$F$4 &amp; placeVal,
  extras, "&amp;utm_term=" &amp; Y919 &amp; "&amp;adCreative=" &amp; AW919 &amp; "&amp;suggestedTerms=" &amp; AU919,
  IF(
    NOT(completed),
    "Missing Info",
    IF(
      NOT(approved),
      "Awaiting Approval",
      baseURL &amp; utm_source &amp; utm_campaign &amp; utm_medium &amp; utm_content &amp; utm_place &amp; extras
    )
  )
)</f>
        <v>Missing Info</v>
      </c>
      <c r="AC919" s="72" t="str">
        <f t="shared" si="3"/>
        <v/>
      </c>
      <c r="AD919" s="68"/>
      <c r="AE919" s="106"/>
      <c r="AF919" s="114" t="str">
        <f t="shared" si="4"/>
        <v/>
      </c>
      <c r="AG919" s="76"/>
      <c r="AH919" s="111"/>
      <c r="AI919" s="115"/>
      <c r="AJ919" s="68"/>
      <c r="AK919" s="124" t="str">
        <f>IFERROR(__xludf.DUMMYFUNCTION("iferror(split(AJ919,""|""),"""")"),"")</f>
        <v/>
      </c>
      <c r="AL919" s="111"/>
      <c r="AM919" s="111"/>
      <c r="AN919" s="118" t="str">
        <f>IFERROR(__xludf.DUMMYFUNCTION("if(J919="""","""",GOOGLETRANSLATE(J919,""auto"",""en""))"),"")</f>
        <v/>
      </c>
      <c r="AO919" s="111" t="str">
        <f>IFERROR(__xludf.DUMMYFUNCTION("if(K919="""","""",GOOGLETRANSLATE(K919,""auto"",""en""))"),"")</f>
        <v/>
      </c>
      <c r="AP919" s="111" t="str">
        <f>IFERROR(__xludf.DUMMYFUNCTION("if(M919="""","""",GOOGLETRANSLATE(M919,""auto"",""en""))"),"")</f>
        <v/>
      </c>
      <c r="AQ919" s="111" t="str">
        <f>IFERROR(__xludf.DUMMYFUNCTION("if(O919="""","""",GOOGLETRANSLATE(O919,""auto"",""en""))"),"")</f>
        <v/>
      </c>
      <c r="AR919" s="111" t="str">
        <f>IFERROR(__xludf.DUMMYFUNCTION("if(Q919="""","""",GOOGLETRANSLATE(Q919,""auto"",""en""))"),"")</f>
        <v/>
      </c>
      <c r="AS919" s="68" t="str">
        <f>IFERROR(__xludf.DUMMYFUNCTION("REGEXREPLACE(E919, ""\?.*"", """")
"),"")</f>
        <v/>
      </c>
      <c r="AT919" s="120" t="str">
        <f>IFERROR(__xludf.DUMMYFUNCTION("TEXTJOIN(CHAR(10)&amp;CHAR(10), TRUE,
  ""H1: "" &amp;
    IFERROR(INDEX(IMPORTXML(REGEXREPLACE(AS919,""\?.*"",""""),""//h1[1]""),1),""""),
  IFERROR(""H2/H3: "" &amp;
    TEXTJOIN(CHAR(10), TRUE,
      IMPORTXML(REGEXREPLACE(AS919,""\?.*"",""""),""//h2[normalize-spa"&amp;"ce()] | //h3[normalize-space()]"")
    ),""""),
  IFERROR(""Paragraphs: "" &amp;
    TEXTJOIN(CHAR(10)&amp;CHAR(10), TRUE,
      IMPORTXML(REGEXREPLACE(AS919,""\?.*"",""""),
        ""//article//p[normalize-space()] | //div[contains(@class,'entry-content') or con"&amp;"tains(@class,'post-content') or contains(@class,'single-content') or contains(@class,'content') or contains(@class,'article')]//p[normalize-space()]""
      )
    ),"""")
)
"),"H1: ")</f>
        <v>H1: </v>
      </c>
      <c r="AU919" s="68" t="str">
        <f t="shared" si="5"/>
        <v/>
      </c>
      <c r="AV919" s="68" t="str">
        <f t="shared" si="6"/>
        <v/>
      </c>
      <c r="AW919" s="68" t="str">
        <f t="shared" si="7"/>
        <v/>
      </c>
      <c r="AX919" s="77"/>
    </row>
    <row r="920">
      <c r="A920" s="68"/>
      <c r="B920" s="68"/>
      <c r="C920" s="69"/>
      <c r="D920" s="68"/>
      <c r="E920" s="68"/>
      <c r="F920" s="68"/>
      <c r="G920" s="68"/>
      <c r="H920" s="68" t="str">
        <f t="shared" si="1"/>
        <v/>
      </c>
      <c r="I920" s="68"/>
      <c r="J920" s="111"/>
      <c r="K920" s="111"/>
      <c r="L920" s="122" t="b">
        <v>0</v>
      </c>
      <c r="M920" s="111"/>
      <c r="N920" s="109" t="b">
        <v>0</v>
      </c>
      <c r="O920" s="111"/>
      <c r="P920" s="109" t="b">
        <v>0</v>
      </c>
      <c r="Q920" s="111"/>
      <c r="R920" s="109" t="b">
        <v>0</v>
      </c>
      <c r="S920" s="111"/>
      <c r="T920" s="111"/>
      <c r="U920" s="111"/>
      <c r="V920" s="111"/>
      <c r="W920" s="111"/>
      <c r="X920" s="111"/>
      <c r="Y920" s="70" t="str">
        <f t="shared" si="8"/>
        <v/>
      </c>
      <c r="Z920" s="111"/>
      <c r="AA920" s="112" t="str">
        <f t="shared" si="2"/>
        <v>Missing Info</v>
      </c>
      <c r="AB920" s="113" t="str">
        <f>LET(
  completed, AA920="Complete",
  approved, AG920="Approved",
  srcVal,   IFERROR(VLOOKUP(D920, Lookup!A:F, 2, FALSE), ""),
  campVal,  IFERROR(VLOOKUP(D920, Lookup!A:F, 3, FALSE), ""),
  medVal,   IFERROR(VLOOKUP(D920, Lookup!A:F, 4, FALSE), ""),
  contVal,  IFERROR(VLOOKUP(D920, Lookup!A:F, 5, FALSE), ""),
  placeVal, IFERROR(VLOOKUP(D920, Lookup!A:F, 6, FALSE), ""),
  baseURL, AS920 &amp; "?",
  utm_source,   Lookup!$B$4 &amp; srcVal,
  utm_campaign, Lookup!$C$4 &amp; campVal,
  utm_medium,   Lookup!$D$4 &amp; medVal,
  utm_content,  Lookup!$E$4 &amp; contVal,
  utm_place,    Lookup!$F$4 &amp; placeVal,
  extras, "&amp;utm_term=" &amp; Y920 &amp; "&amp;adCreative=" &amp; AW920 &amp; "&amp;suggestedTerms=" &amp; AU920,
  IF(
    NOT(completed),
    "Missing Info",
    IF(
      NOT(approved),
      "Awaiting Approval",
      baseURL &amp; utm_source &amp; utm_campaign &amp; utm_medium &amp; utm_content &amp; utm_place &amp; extras
    )
  )
)</f>
        <v>Missing Info</v>
      </c>
      <c r="AC920" s="72" t="str">
        <f t="shared" si="3"/>
        <v/>
      </c>
      <c r="AD920" s="68"/>
      <c r="AE920" s="106"/>
      <c r="AF920" s="114" t="str">
        <f t="shared" si="4"/>
        <v/>
      </c>
      <c r="AG920" s="76"/>
      <c r="AH920" s="111"/>
      <c r="AI920" s="115"/>
      <c r="AJ920" s="68"/>
      <c r="AK920" s="124" t="str">
        <f>IFERROR(__xludf.DUMMYFUNCTION("iferror(split(AJ920,""|""),"""")"),"")</f>
        <v/>
      </c>
      <c r="AL920" s="111"/>
      <c r="AM920" s="111"/>
      <c r="AN920" s="118" t="str">
        <f>IFERROR(__xludf.DUMMYFUNCTION("if(J920="""","""",GOOGLETRANSLATE(J920,""auto"",""en""))"),"")</f>
        <v/>
      </c>
      <c r="AO920" s="111" t="str">
        <f>IFERROR(__xludf.DUMMYFUNCTION("if(K920="""","""",GOOGLETRANSLATE(K920,""auto"",""en""))"),"")</f>
        <v/>
      </c>
      <c r="AP920" s="111" t="str">
        <f>IFERROR(__xludf.DUMMYFUNCTION("if(M920="""","""",GOOGLETRANSLATE(M920,""auto"",""en""))"),"")</f>
        <v/>
      </c>
      <c r="AQ920" s="111" t="str">
        <f>IFERROR(__xludf.DUMMYFUNCTION("if(O920="""","""",GOOGLETRANSLATE(O920,""auto"",""en""))"),"")</f>
        <v/>
      </c>
      <c r="AR920" s="111" t="str">
        <f>IFERROR(__xludf.DUMMYFUNCTION("if(Q920="""","""",GOOGLETRANSLATE(Q920,""auto"",""en""))"),"")</f>
        <v/>
      </c>
      <c r="AS920" s="68" t="str">
        <f>IFERROR(__xludf.DUMMYFUNCTION("REGEXREPLACE(E920, ""\?.*"", """")
"),"")</f>
        <v/>
      </c>
      <c r="AT920" s="120" t="str">
        <f>IFERROR(__xludf.DUMMYFUNCTION("TEXTJOIN(CHAR(10)&amp;CHAR(10), TRUE,
  ""H1: "" &amp;
    IFERROR(INDEX(IMPORTXML(REGEXREPLACE(AS920,""\?.*"",""""),""//h1[1]""),1),""""),
  IFERROR(""H2/H3: "" &amp;
    TEXTJOIN(CHAR(10), TRUE,
      IMPORTXML(REGEXREPLACE(AS920,""\?.*"",""""),""//h2[normalize-spa"&amp;"ce()] | //h3[normalize-space()]"")
    ),""""),
  IFERROR(""Paragraphs: "" &amp;
    TEXTJOIN(CHAR(10)&amp;CHAR(10), TRUE,
      IMPORTXML(REGEXREPLACE(AS920,""\?.*"",""""),
        ""//article//p[normalize-space()] | //div[contains(@class,'entry-content') or con"&amp;"tains(@class,'post-content') or contains(@class,'single-content') or contains(@class,'content') or contains(@class,'article')]//p[normalize-space()]""
      )
    ),"""")
)
"),"H1: ")</f>
        <v>H1: </v>
      </c>
      <c r="AU920" s="68" t="str">
        <f t="shared" si="5"/>
        <v/>
      </c>
      <c r="AV920" s="68" t="str">
        <f t="shared" si="6"/>
        <v/>
      </c>
      <c r="AW920" s="68" t="str">
        <f t="shared" si="7"/>
        <v/>
      </c>
      <c r="AX920" s="77"/>
    </row>
    <row r="921">
      <c r="A921" s="68"/>
      <c r="B921" s="68"/>
      <c r="C921" s="69"/>
      <c r="D921" s="68"/>
      <c r="E921" s="68"/>
      <c r="F921" s="68"/>
      <c r="G921" s="68"/>
      <c r="H921" s="68" t="str">
        <f t="shared" si="1"/>
        <v/>
      </c>
      <c r="I921" s="68"/>
      <c r="J921" s="111"/>
      <c r="K921" s="111"/>
      <c r="L921" s="122" t="b">
        <v>0</v>
      </c>
      <c r="M921" s="111"/>
      <c r="N921" s="109" t="b">
        <v>0</v>
      </c>
      <c r="O921" s="111"/>
      <c r="P921" s="109" t="b">
        <v>0</v>
      </c>
      <c r="Q921" s="111"/>
      <c r="R921" s="109" t="b">
        <v>0</v>
      </c>
      <c r="S921" s="111"/>
      <c r="T921" s="111"/>
      <c r="U921" s="111"/>
      <c r="V921" s="111"/>
      <c r="W921" s="111"/>
      <c r="X921" s="111"/>
      <c r="Y921" s="70" t="str">
        <f t="shared" si="8"/>
        <v/>
      </c>
      <c r="Z921" s="111"/>
      <c r="AA921" s="112" t="str">
        <f t="shared" si="2"/>
        <v>Missing Info</v>
      </c>
      <c r="AB921" s="113" t="str">
        <f>LET(
  completed, AA921="Complete",
  approved, AG921="Approved",
  srcVal,   IFERROR(VLOOKUP(D921, Lookup!A:F, 2, FALSE), ""),
  campVal,  IFERROR(VLOOKUP(D921, Lookup!A:F, 3, FALSE), ""),
  medVal,   IFERROR(VLOOKUP(D921, Lookup!A:F, 4, FALSE), ""),
  contVal,  IFERROR(VLOOKUP(D921, Lookup!A:F, 5, FALSE), ""),
  placeVal, IFERROR(VLOOKUP(D921, Lookup!A:F, 6, FALSE), ""),
  baseURL, AS921 &amp; "?",
  utm_source,   Lookup!$B$4 &amp; srcVal,
  utm_campaign, Lookup!$C$4 &amp; campVal,
  utm_medium,   Lookup!$D$4 &amp; medVal,
  utm_content,  Lookup!$E$4 &amp; contVal,
  utm_place,    Lookup!$F$4 &amp; placeVal,
  extras, "&amp;utm_term=" &amp; Y921 &amp; "&amp;adCreative=" &amp; AW921 &amp; "&amp;suggestedTerms=" &amp; AU921,
  IF(
    NOT(completed),
    "Missing Info",
    IF(
      NOT(approved),
      "Awaiting Approval",
      baseURL &amp; utm_source &amp; utm_campaign &amp; utm_medium &amp; utm_content &amp; utm_place &amp; extras
    )
  )
)</f>
        <v>Missing Info</v>
      </c>
      <c r="AC921" s="72" t="str">
        <f t="shared" si="3"/>
        <v/>
      </c>
      <c r="AD921" s="68"/>
      <c r="AE921" s="106"/>
      <c r="AF921" s="114" t="str">
        <f t="shared" si="4"/>
        <v/>
      </c>
      <c r="AG921" s="76"/>
      <c r="AH921" s="111"/>
      <c r="AI921" s="115"/>
      <c r="AJ921" s="68"/>
      <c r="AK921" s="124" t="str">
        <f>IFERROR(__xludf.DUMMYFUNCTION("iferror(split(AJ921,""|""),"""")"),"")</f>
        <v/>
      </c>
      <c r="AL921" s="111"/>
      <c r="AM921" s="111"/>
      <c r="AN921" s="118" t="str">
        <f>IFERROR(__xludf.DUMMYFUNCTION("if(J921="""","""",GOOGLETRANSLATE(J921,""auto"",""en""))"),"")</f>
        <v/>
      </c>
      <c r="AO921" s="111" t="str">
        <f>IFERROR(__xludf.DUMMYFUNCTION("if(K921="""","""",GOOGLETRANSLATE(K921,""auto"",""en""))"),"")</f>
        <v/>
      </c>
      <c r="AP921" s="111" t="str">
        <f>IFERROR(__xludf.DUMMYFUNCTION("if(M921="""","""",GOOGLETRANSLATE(M921,""auto"",""en""))"),"")</f>
        <v/>
      </c>
      <c r="AQ921" s="111" t="str">
        <f>IFERROR(__xludf.DUMMYFUNCTION("if(O921="""","""",GOOGLETRANSLATE(O921,""auto"",""en""))"),"")</f>
        <v/>
      </c>
      <c r="AR921" s="111" t="str">
        <f>IFERROR(__xludf.DUMMYFUNCTION("if(Q921="""","""",GOOGLETRANSLATE(Q921,""auto"",""en""))"),"")</f>
        <v/>
      </c>
      <c r="AS921" s="68" t="str">
        <f>IFERROR(__xludf.DUMMYFUNCTION("REGEXREPLACE(E921, ""\?.*"", """")
"),"")</f>
        <v/>
      </c>
      <c r="AT921" s="120" t="str">
        <f>IFERROR(__xludf.DUMMYFUNCTION("TEXTJOIN(CHAR(10)&amp;CHAR(10), TRUE,
  ""H1: "" &amp;
    IFERROR(INDEX(IMPORTXML(REGEXREPLACE(AS921,""\?.*"",""""),""//h1[1]""),1),""""),
  IFERROR(""H2/H3: "" &amp;
    TEXTJOIN(CHAR(10), TRUE,
      IMPORTXML(REGEXREPLACE(AS921,""\?.*"",""""),""//h2[normalize-spa"&amp;"ce()] | //h3[normalize-space()]"")
    ),""""),
  IFERROR(""Paragraphs: "" &amp;
    TEXTJOIN(CHAR(10)&amp;CHAR(10), TRUE,
      IMPORTXML(REGEXREPLACE(AS921,""\?.*"",""""),
        ""//article//p[normalize-space()] | //div[contains(@class,'entry-content') or con"&amp;"tains(@class,'post-content') or contains(@class,'single-content') or contains(@class,'content') or contains(@class,'article')]//p[normalize-space()]""
      )
    ),"""")
)
"),"H1: ")</f>
        <v>H1: </v>
      </c>
      <c r="AU921" s="68" t="str">
        <f t="shared" si="5"/>
        <v/>
      </c>
      <c r="AV921" s="68" t="str">
        <f t="shared" si="6"/>
        <v/>
      </c>
      <c r="AW921" s="68" t="str">
        <f t="shared" si="7"/>
        <v/>
      </c>
      <c r="AX921" s="77"/>
    </row>
    <row r="922">
      <c r="A922" s="68"/>
      <c r="B922" s="68"/>
      <c r="C922" s="69"/>
      <c r="D922" s="68"/>
      <c r="E922" s="68"/>
      <c r="F922" s="68"/>
      <c r="G922" s="68"/>
      <c r="H922" s="68" t="str">
        <f t="shared" si="1"/>
        <v/>
      </c>
      <c r="I922" s="68"/>
      <c r="J922" s="111"/>
      <c r="K922" s="111"/>
      <c r="L922" s="122" t="b">
        <v>0</v>
      </c>
      <c r="M922" s="111"/>
      <c r="N922" s="109" t="b">
        <v>0</v>
      </c>
      <c r="O922" s="111"/>
      <c r="P922" s="109" t="b">
        <v>0</v>
      </c>
      <c r="Q922" s="111"/>
      <c r="R922" s="109" t="b">
        <v>0</v>
      </c>
      <c r="S922" s="111"/>
      <c r="T922" s="111"/>
      <c r="U922" s="111"/>
      <c r="V922" s="111"/>
      <c r="W922" s="111"/>
      <c r="X922" s="111"/>
      <c r="Y922" s="70" t="str">
        <f t="shared" si="8"/>
        <v/>
      </c>
      <c r="Z922" s="111"/>
      <c r="AA922" s="112" t="str">
        <f t="shared" si="2"/>
        <v>Missing Info</v>
      </c>
      <c r="AB922" s="113" t="str">
        <f>LET(
  completed, AA922="Complete",
  approved, AG922="Approved",
  srcVal,   IFERROR(VLOOKUP(D922, Lookup!A:F, 2, FALSE), ""),
  campVal,  IFERROR(VLOOKUP(D922, Lookup!A:F, 3, FALSE), ""),
  medVal,   IFERROR(VLOOKUP(D922, Lookup!A:F, 4, FALSE), ""),
  contVal,  IFERROR(VLOOKUP(D922, Lookup!A:F, 5, FALSE), ""),
  placeVal, IFERROR(VLOOKUP(D922, Lookup!A:F, 6, FALSE), ""),
  baseURL, AS922 &amp; "?",
  utm_source,   Lookup!$B$4 &amp; srcVal,
  utm_campaign, Lookup!$C$4 &amp; campVal,
  utm_medium,   Lookup!$D$4 &amp; medVal,
  utm_content,  Lookup!$E$4 &amp; contVal,
  utm_place,    Lookup!$F$4 &amp; placeVal,
  extras, "&amp;utm_term=" &amp; Y922 &amp; "&amp;adCreative=" &amp; AW922 &amp; "&amp;suggestedTerms=" &amp; AU922,
  IF(
    NOT(completed),
    "Missing Info",
    IF(
      NOT(approved),
      "Awaiting Approval",
      baseURL &amp; utm_source &amp; utm_campaign &amp; utm_medium &amp; utm_content &amp; utm_place &amp; extras
    )
  )
)</f>
        <v>Missing Info</v>
      </c>
      <c r="AC922" s="72" t="str">
        <f t="shared" si="3"/>
        <v/>
      </c>
      <c r="AD922" s="68"/>
      <c r="AE922" s="106"/>
      <c r="AF922" s="114" t="str">
        <f t="shared" si="4"/>
        <v/>
      </c>
      <c r="AG922" s="76"/>
      <c r="AH922" s="111"/>
      <c r="AI922" s="115"/>
      <c r="AJ922" s="68"/>
      <c r="AK922" s="124" t="str">
        <f>IFERROR(__xludf.DUMMYFUNCTION("iferror(split(AJ922,""|""),"""")"),"")</f>
        <v/>
      </c>
      <c r="AL922" s="111"/>
      <c r="AM922" s="111"/>
      <c r="AN922" s="118" t="str">
        <f>IFERROR(__xludf.DUMMYFUNCTION("if(J922="""","""",GOOGLETRANSLATE(J922,""auto"",""en""))"),"")</f>
        <v/>
      </c>
      <c r="AO922" s="111" t="str">
        <f>IFERROR(__xludf.DUMMYFUNCTION("if(K922="""","""",GOOGLETRANSLATE(K922,""auto"",""en""))"),"")</f>
        <v/>
      </c>
      <c r="AP922" s="111" t="str">
        <f>IFERROR(__xludf.DUMMYFUNCTION("if(M922="""","""",GOOGLETRANSLATE(M922,""auto"",""en""))"),"")</f>
        <v/>
      </c>
      <c r="AQ922" s="111" t="str">
        <f>IFERROR(__xludf.DUMMYFUNCTION("if(O922="""","""",GOOGLETRANSLATE(O922,""auto"",""en""))"),"")</f>
        <v/>
      </c>
      <c r="AR922" s="111" t="str">
        <f>IFERROR(__xludf.DUMMYFUNCTION("if(Q922="""","""",GOOGLETRANSLATE(Q922,""auto"",""en""))"),"")</f>
        <v/>
      </c>
      <c r="AS922" s="68" t="str">
        <f>IFERROR(__xludf.DUMMYFUNCTION("REGEXREPLACE(E922, ""\?.*"", """")
"),"")</f>
        <v/>
      </c>
      <c r="AT922" s="120" t="str">
        <f>IFERROR(__xludf.DUMMYFUNCTION("TEXTJOIN(CHAR(10)&amp;CHAR(10), TRUE,
  ""H1: "" &amp;
    IFERROR(INDEX(IMPORTXML(REGEXREPLACE(AS922,""\?.*"",""""),""//h1[1]""),1),""""),
  IFERROR(""H2/H3: "" &amp;
    TEXTJOIN(CHAR(10), TRUE,
      IMPORTXML(REGEXREPLACE(AS922,""\?.*"",""""),""//h2[normalize-spa"&amp;"ce()] | //h3[normalize-space()]"")
    ),""""),
  IFERROR(""Paragraphs: "" &amp;
    TEXTJOIN(CHAR(10)&amp;CHAR(10), TRUE,
      IMPORTXML(REGEXREPLACE(AS922,""\?.*"",""""),
        ""//article//p[normalize-space()] | //div[contains(@class,'entry-content') or con"&amp;"tains(@class,'post-content') or contains(@class,'single-content') or contains(@class,'content') or contains(@class,'article')]//p[normalize-space()]""
      )
    ),"""")
)
"),"H1: ")</f>
        <v>H1: </v>
      </c>
      <c r="AU922" s="68" t="str">
        <f t="shared" si="5"/>
        <v/>
      </c>
      <c r="AV922" s="68" t="str">
        <f t="shared" si="6"/>
        <v/>
      </c>
      <c r="AW922" s="68" t="str">
        <f t="shared" si="7"/>
        <v/>
      </c>
      <c r="AX922" s="77"/>
    </row>
    <row r="923">
      <c r="A923" s="68"/>
      <c r="B923" s="68"/>
      <c r="C923" s="69"/>
      <c r="D923" s="68"/>
      <c r="E923" s="68"/>
      <c r="F923" s="68"/>
      <c r="G923" s="68"/>
      <c r="H923" s="68" t="str">
        <f t="shared" si="1"/>
        <v/>
      </c>
      <c r="I923" s="68"/>
      <c r="J923" s="111"/>
      <c r="K923" s="111"/>
      <c r="L923" s="122" t="b">
        <v>0</v>
      </c>
      <c r="M923" s="111"/>
      <c r="N923" s="109" t="b">
        <v>0</v>
      </c>
      <c r="O923" s="111"/>
      <c r="P923" s="109" t="b">
        <v>0</v>
      </c>
      <c r="Q923" s="111"/>
      <c r="R923" s="109" t="b">
        <v>0</v>
      </c>
      <c r="S923" s="111"/>
      <c r="T923" s="111"/>
      <c r="U923" s="111"/>
      <c r="V923" s="111"/>
      <c r="W923" s="111"/>
      <c r="X923" s="111"/>
      <c r="Y923" s="70" t="str">
        <f t="shared" si="8"/>
        <v/>
      </c>
      <c r="Z923" s="111"/>
      <c r="AA923" s="112" t="str">
        <f t="shared" si="2"/>
        <v>Missing Info</v>
      </c>
      <c r="AB923" s="113" t="str">
        <f>LET(
  completed, AA923="Complete",
  approved, AG923="Approved",
  srcVal,   IFERROR(VLOOKUP(D923, Lookup!A:F, 2, FALSE), ""),
  campVal,  IFERROR(VLOOKUP(D923, Lookup!A:F, 3, FALSE), ""),
  medVal,   IFERROR(VLOOKUP(D923, Lookup!A:F, 4, FALSE), ""),
  contVal,  IFERROR(VLOOKUP(D923, Lookup!A:F, 5, FALSE), ""),
  placeVal, IFERROR(VLOOKUP(D923, Lookup!A:F, 6, FALSE), ""),
  baseURL, AS923 &amp; "?",
  utm_source,   Lookup!$B$4 &amp; srcVal,
  utm_campaign, Lookup!$C$4 &amp; campVal,
  utm_medium,   Lookup!$D$4 &amp; medVal,
  utm_content,  Lookup!$E$4 &amp; contVal,
  utm_place,    Lookup!$F$4 &amp; placeVal,
  extras, "&amp;utm_term=" &amp; Y923 &amp; "&amp;adCreative=" &amp; AW923 &amp; "&amp;suggestedTerms=" &amp; AU923,
  IF(
    NOT(completed),
    "Missing Info",
    IF(
      NOT(approved),
      "Awaiting Approval",
      baseURL &amp; utm_source &amp; utm_campaign &amp; utm_medium &amp; utm_content &amp; utm_place &amp; extras
    )
  )
)</f>
        <v>Missing Info</v>
      </c>
      <c r="AC923" s="72" t="str">
        <f t="shared" si="3"/>
        <v/>
      </c>
      <c r="AD923" s="68"/>
      <c r="AE923" s="106"/>
      <c r="AF923" s="114" t="str">
        <f t="shared" si="4"/>
        <v/>
      </c>
      <c r="AG923" s="76"/>
      <c r="AH923" s="111"/>
      <c r="AI923" s="115"/>
      <c r="AJ923" s="68"/>
      <c r="AK923" s="124" t="str">
        <f>IFERROR(__xludf.DUMMYFUNCTION("iferror(split(AJ923,""|""),"""")"),"")</f>
        <v/>
      </c>
      <c r="AL923" s="111"/>
      <c r="AM923" s="111"/>
      <c r="AN923" s="118" t="str">
        <f>IFERROR(__xludf.DUMMYFUNCTION("if(J923="""","""",GOOGLETRANSLATE(J923,""auto"",""en""))"),"")</f>
        <v/>
      </c>
      <c r="AO923" s="111" t="str">
        <f>IFERROR(__xludf.DUMMYFUNCTION("if(K923="""","""",GOOGLETRANSLATE(K923,""auto"",""en""))"),"")</f>
        <v/>
      </c>
      <c r="AP923" s="111" t="str">
        <f>IFERROR(__xludf.DUMMYFUNCTION("if(M923="""","""",GOOGLETRANSLATE(M923,""auto"",""en""))"),"")</f>
        <v/>
      </c>
      <c r="AQ923" s="111" t="str">
        <f>IFERROR(__xludf.DUMMYFUNCTION("if(O923="""","""",GOOGLETRANSLATE(O923,""auto"",""en""))"),"")</f>
        <v/>
      </c>
      <c r="AR923" s="111" t="str">
        <f>IFERROR(__xludf.DUMMYFUNCTION("if(Q923="""","""",GOOGLETRANSLATE(Q923,""auto"",""en""))"),"")</f>
        <v/>
      </c>
      <c r="AS923" s="68" t="str">
        <f>IFERROR(__xludf.DUMMYFUNCTION("REGEXREPLACE(E923, ""\?.*"", """")
"),"")</f>
        <v/>
      </c>
      <c r="AT923" s="120" t="str">
        <f>IFERROR(__xludf.DUMMYFUNCTION("TEXTJOIN(CHAR(10)&amp;CHAR(10), TRUE,
  ""H1: "" &amp;
    IFERROR(INDEX(IMPORTXML(REGEXREPLACE(AS923,""\?.*"",""""),""//h1[1]""),1),""""),
  IFERROR(""H2/H3: "" &amp;
    TEXTJOIN(CHAR(10), TRUE,
      IMPORTXML(REGEXREPLACE(AS923,""\?.*"",""""),""//h2[normalize-spa"&amp;"ce()] | //h3[normalize-space()]"")
    ),""""),
  IFERROR(""Paragraphs: "" &amp;
    TEXTJOIN(CHAR(10)&amp;CHAR(10), TRUE,
      IMPORTXML(REGEXREPLACE(AS923,""\?.*"",""""),
        ""//article//p[normalize-space()] | //div[contains(@class,'entry-content') or con"&amp;"tains(@class,'post-content') or contains(@class,'single-content') or contains(@class,'content') or contains(@class,'article')]//p[normalize-space()]""
      )
    ),"""")
)
"),"H1: ")</f>
        <v>H1: </v>
      </c>
      <c r="AU923" s="68" t="str">
        <f t="shared" si="5"/>
        <v/>
      </c>
      <c r="AV923" s="68" t="str">
        <f t="shared" si="6"/>
        <v/>
      </c>
      <c r="AW923" s="68" t="str">
        <f t="shared" si="7"/>
        <v/>
      </c>
      <c r="AX923" s="77"/>
    </row>
    <row r="924">
      <c r="A924" s="68"/>
      <c r="B924" s="68"/>
      <c r="C924" s="69"/>
      <c r="D924" s="68"/>
      <c r="E924" s="68"/>
      <c r="F924" s="68"/>
      <c r="G924" s="68"/>
      <c r="H924" s="68" t="str">
        <f t="shared" si="1"/>
        <v/>
      </c>
      <c r="I924" s="68"/>
      <c r="J924" s="111"/>
      <c r="K924" s="111"/>
      <c r="L924" s="122" t="b">
        <v>0</v>
      </c>
      <c r="M924" s="111"/>
      <c r="N924" s="109" t="b">
        <v>0</v>
      </c>
      <c r="O924" s="111"/>
      <c r="P924" s="109" t="b">
        <v>0</v>
      </c>
      <c r="Q924" s="111"/>
      <c r="R924" s="109" t="b">
        <v>0</v>
      </c>
      <c r="S924" s="111"/>
      <c r="T924" s="111"/>
      <c r="U924" s="111"/>
      <c r="V924" s="111"/>
      <c r="W924" s="111"/>
      <c r="X924" s="111"/>
      <c r="Y924" s="70" t="str">
        <f t="shared" si="8"/>
        <v/>
      </c>
      <c r="Z924" s="111"/>
      <c r="AA924" s="112" t="str">
        <f t="shared" si="2"/>
        <v>Missing Info</v>
      </c>
      <c r="AB924" s="113" t="str">
        <f>LET(
  completed, AA924="Complete",
  approved, AG924="Approved",
  srcVal,   IFERROR(VLOOKUP(D924, Lookup!A:F, 2, FALSE), ""),
  campVal,  IFERROR(VLOOKUP(D924, Lookup!A:F, 3, FALSE), ""),
  medVal,   IFERROR(VLOOKUP(D924, Lookup!A:F, 4, FALSE), ""),
  contVal,  IFERROR(VLOOKUP(D924, Lookup!A:F, 5, FALSE), ""),
  placeVal, IFERROR(VLOOKUP(D924, Lookup!A:F, 6, FALSE), ""),
  baseURL, AS924 &amp; "?",
  utm_source,   Lookup!$B$4 &amp; srcVal,
  utm_campaign, Lookup!$C$4 &amp; campVal,
  utm_medium,   Lookup!$D$4 &amp; medVal,
  utm_content,  Lookup!$E$4 &amp; contVal,
  utm_place,    Lookup!$F$4 &amp; placeVal,
  extras, "&amp;utm_term=" &amp; Y924 &amp; "&amp;adCreative=" &amp; AW924 &amp; "&amp;suggestedTerms=" &amp; AU924,
  IF(
    NOT(completed),
    "Missing Info",
    IF(
      NOT(approved),
      "Awaiting Approval",
      baseURL &amp; utm_source &amp; utm_campaign &amp; utm_medium &amp; utm_content &amp; utm_place &amp; extras
    )
  )
)</f>
        <v>Missing Info</v>
      </c>
      <c r="AC924" s="72" t="str">
        <f t="shared" si="3"/>
        <v/>
      </c>
      <c r="AD924" s="68"/>
      <c r="AE924" s="106"/>
      <c r="AF924" s="114" t="str">
        <f t="shared" si="4"/>
        <v/>
      </c>
      <c r="AG924" s="76"/>
      <c r="AH924" s="111"/>
      <c r="AI924" s="115"/>
      <c r="AJ924" s="68"/>
      <c r="AK924" s="124" t="str">
        <f>IFERROR(__xludf.DUMMYFUNCTION("iferror(split(AJ924,""|""),"""")"),"")</f>
        <v/>
      </c>
      <c r="AL924" s="111"/>
      <c r="AM924" s="111"/>
      <c r="AN924" s="118" t="str">
        <f>IFERROR(__xludf.DUMMYFUNCTION("if(J924="""","""",GOOGLETRANSLATE(J924,""auto"",""en""))"),"")</f>
        <v/>
      </c>
      <c r="AO924" s="111" t="str">
        <f>IFERROR(__xludf.DUMMYFUNCTION("if(K924="""","""",GOOGLETRANSLATE(K924,""auto"",""en""))"),"")</f>
        <v/>
      </c>
      <c r="AP924" s="111" t="str">
        <f>IFERROR(__xludf.DUMMYFUNCTION("if(M924="""","""",GOOGLETRANSLATE(M924,""auto"",""en""))"),"")</f>
        <v/>
      </c>
      <c r="AQ924" s="111" t="str">
        <f>IFERROR(__xludf.DUMMYFUNCTION("if(O924="""","""",GOOGLETRANSLATE(O924,""auto"",""en""))"),"")</f>
        <v/>
      </c>
      <c r="AR924" s="111" t="str">
        <f>IFERROR(__xludf.DUMMYFUNCTION("if(Q924="""","""",GOOGLETRANSLATE(Q924,""auto"",""en""))"),"")</f>
        <v/>
      </c>
      <c r="AS924" s="68" t="str">
        <f>IFERROR(__xludf.DUMMYFUNCTION("REGEXREPLACE(E924, ""\?.*"", """")
"),"")</f>
        <v/>
      </c>
      <c r="AT924" s="120" t="str">
        <f>IFERROR(__xludf.DUMMYFUNCTION("TEXTJOIN(CHAR(10)&amp;CHAR(10), TRUE,
  ""H1: "" &amp;
    IFERROR(INDEX(IMPORTXML(REGEXREPLACE(AS924,""\?.*"",""""),""//h1[1]""),1),""""),
  IFERROR(""H2/H3: "" &amp;
    TEXTJOIN(CHAR(10), TRUE,
      IMPORTXML(REGEXREPLACE(AS924,""\?.*"",""""),""//h2[normalize-spa"&amp;"ce()] | //h3[normalize-space()]"")
    ),""""),
  IFERROR(""Paragraphs: "" &amp;
    TEXTJOIN(CHAR(10)&amp;CHAR(10), TRUE,
      IMPORTXML(REGEXREPLACE(AS924,""\?.*"",""""),
        ""//article//p[normalize-space()] | //div[contains(@class,'entry-content') or con"&amp;"tains(@class,'post-content') or contains(@class,'single-content') or contains(@class,'content') or contains(@class,'article')]//p[normalize-space()]""
      )
    ),"""")
)
"),"H1: ")</f>
        <v>H1: </v>
      </c>
      <c r="AU924" s="68" t="str">
        <f t="shared" si="5"/>
        <v/>
      </c>
      <c r="AV924" s="68" t="str">
        <f t="shared" si="6"/>
        <v/>
      </c>
      <c r="AW924" s="68" t="str">
        <f t="shared" si="7"/>
        <v/>
      </c>
      <c r="AX924" s="77"/>
    </row>
    <row r="925">
      <c r="A925" s="68"/>
      <c r="B925" s="68"/>
      <c r="C925" s="69"/>
      <c r="D925" s="68"/>
      <c r="E925" s="68"/>
      <c r="F925" s="68"/>
      <c r="G925" s="68"/>
      <c r="H925" s="68" t="str">
        <f t="shared" si="1"/>
        <v/>
      </c>
      <c r="I925" s="68"/>
      <c r="J925" s="111"/>
      <c r="K925" s="111"/>
      <c r="L925" s="122" t="b">
        <v>0</v>
      </c>
      <c r="M925" s="111"/>
      <c r="N925" s="109" t="b">
        <v>0</v>
      </c>
      <c r="O925" s="111"/>
      <c r="P925" s="109" t="b">
        <v>0</v>
      </c>
      <c r="Q925" s="111"/>
      <c r="R925" s="109" t="b">
        <v>0</v>
      </c>
      <c r="S925" s="111"/>
      <c r="T925" s="111"/>
      <c r="U925" s="111"/>
      <c r="V925" s="111"/>
      <c r="W925" s="111"/>
      <c r="X925" s="111"/>
      <c r="Y925" s="70" t="str">
        <f t="shared" si="8"/>
        <v/>
      </c>
      <c r="Z925" s="111"/>
      <c r="AA925" s="112" t="str">
        <f t="shared" si="2"/>
        <v>Missing Info</v>
      </c>
      <c r="AB925" s="113" t="str">
        <f>LET(
  completed, AA925="Complete",
  approved, AG925="Approved",
  srcVal,   IFERROR(VLOOKUP(D925, Lookup!A:F, 2, FALSE), ""),
  campVal,  IFERROR(VLOOKUP(D925, Lookup!A:F, 3, FALSE), ""),
  medVal,   IFERROR(VLOOKUP(D925, Lookup!A:F, 4, FALSE), ""),
  contVal,  IFERROR(VLOOKUP(D925, Lookup!A:F, 5, FALSE), ""),
  placeVal, IFERROR(VLOOKUP(D925, Lookup!A:F, 6, FALSE), ""),
  baseURL, AS925 &amp; "?",
  utm_source,   Lookup!$B$4 &amp; srcVal,
  utm_campaign, Lookup!$C$4 &amp; campVal,
  utm_medium,   Lookup!$D$4 &amp; medVal,
  utm_content,  Lookup!$E$4 &amp; contVal,
  utm_place,    Lookup!$F$4 &amp; placeVal,
  extras, "&amp;utm_term=" &amp; Y925 &amp; "&amp;adCreative=" &amp; AW925 &amp; "&amp;suggestedTerms=" &amp; AU925,
  IF(
    NOT(completed),
    "Missing Info",
    IF(
      NOT(approved),
      "Awaiting Approval",
      baseURL &amp; utm_source &amp; utm_campaign &amp; utm_medium &amp; utm_content &amp; utm_place &amp; extras
    )
  )
)</f>
        <v>Missing Info</v>
      </c>
      <c r="AC925" s="72" t="str">
        <f t="shared" si="3"/>
        <v/>
      </c>
      <c r="AD925" s="68"/>
      <c r="AE925" s="106"/>
      <c r="AF925" s="114" t="str">
        <f t="shared" si="4"/>
        <v/>
      </c>
      <c r="AG925" s="76"/>
      <c r="AH925" s="111"/>
      <c r="AI925" s="115"/>
      <c r="AJ925" s="68"/>
      <c r="AK925" s="124" t="str">
        <f>IFERROR(__xludf.DUMMYFUNCTION("iferror(split(AJ925,""|""),"""")"),"")</f>
        <v/>
      </c>
      <c r="AL925" s="111"/>
      <c r="AM925" s="111"/>
      <c r="AN925" s="118" t="str">
        <f>IFERROR(__xludf.DUMMYFUNCTION("if(J925="""","""",GOOGLETRANSLATE(J925,""auto"",""en""))"),"")</f>
        <v/>
      </c>
      <c r="AO925" s="111" t="str">
        <f>IFERROR(__xludf.DUMMYFUNCTION("if(K925="""","""",GOOGLETRANSLATE(K925,""auto"",""en""))"),"")</f>
        <v/>
      </c>
      <c r="AP925" s="111" t="str">
        <f>IFERROR(__xludf.DUMMYFUNCTION("if(M925="""","""",GOOGLETRANSLATE(M925,""auto"",""en""))"),"")</f>
        <v/>
      </c>
      <c r="AQ925" s="111" t="str">
        <f>IFERROR(__xludf.DUMMYFUNCTION("if(O925="""","""",GOOGLETRANSLATE(O925,""auto"",""en""))"),"")</f>
        <v/>
      </c>
      <c r="AR925" s="111" t="str">
        <f>IFERROR(__xludf.DUMMYFUNCTION("if(Q925="""","""",GOOGLETRANSLATE(Q925,""auto"",""en""))"),"")</f>
        <v/>
      </c>
      <c r="AS925" s="68" t="str">
        <f>IFERROR(__xludf.DUMMYFUNCTION("REGEXREPLACE(E925, ""\?.*"", """")
"),"")</f>
        <v/>
      </c>
      <c r="AT925" s="120" t="str">
        <f>IFERROR(__xludf.DUMMYFUNCTION("TEXTJOIN(CHAR(10)&amp;CHAR(10), TRUE,
  ""H1: "" &amp;
    IFERROR(INDEX(IMPORTXML(REGEXREPLACE(AS925,""\?.*"",""""),""//h1[1]""),1),""""),
  IFERROR(""H2/H3: "" &amp;
    TEXTJOIN(CHAR(10), TRUE,
      IMPORTXML(REGEXREPLACE(AS925,""\?.*"",""""),""//h2[normalize-spa"&amp;"ce()] | //h3[normalize-space()]"")
    ),""""),
  IFERROR(""Paragraphs: "" &amp;
    TEXTJOIN(CHAR(10)&amp;CHAR(10), TRUE,
      IMPORTXML(REGEXREPLACE(AS925,""\?.*"",""""),
        ""//article//p[normalize-space()] | //div[contains(@class,'entry-content') or con"&amp;"tains(@class,'post-content') or contains(@class,'single-content') or contains(@class,'content') or contains(@class,'article')]//p[normalize-space()]""
      )
    ),"""")
)
"),"H1: ")</f>
        <v>H1: </v>
      </c>
      <c r="AU925" s="68" t="str">
        <f t="shared" si="5"/>
        <v/>
      </c>
      <c r="AV925" s="68" t="str">
        <f t="shared" si="6"/>
        <v/>
      </c>
      <c r="AW925" s="68" t="str">
        <f t="shared" si="7"/>
        <v/>
      </c>
      <c r="AX925" s="77"/>
    </row>
    <row r="926">
      <c r="A926" s="68"/>
      <c r="B926" s="68"/>
      <c r="C926" s="69"/>
      <c r="D926" s="68"/>
      <c r="E926" s="68"/>
      <c r="F926" s="68"/>
      <c r="G926" s="68"/>
      <c r="H926" s="68" t="str">
        <f t="shared" si="1"/>
        <v/>
      </c>
      <c r="I926" s="68"/>
      <c r="J926" s="111"/>
      <c r="K926" s="111"/>
      <c r="L926" s="122" t="b">
        <v>0</v>
      </c>
      <c r="M926" s="111"/>
      <c r="N926" s="109" t="b">
        <v>0</v>
      </c>
      <c r="O926" s="111"/>
      <c r="P926" s="109" t="b">
        <v>0</v>
      </c>
      <c r="Q926" s="111"/>
      <c r="R926" s="109" t="b">
        <v>0</v>
      </c>
      <c r="S926" s="111"/>
      <c r="T926" s="111"/>
      <c r="U926" s="111"/>
      <c r="V926" s="111"/>
      <c r="W926" s="111"/>
      <c r="X926" s="111"/>
      <c r="Y926" s="70" t="str">
        <f t="shared" si="8"/>
        <v/>
      </c>
      <c r="Z926" s="111"/>
      <c r="AA926" s="112" t="str">
        <f t="shared" si="2"/>
        <v>Missing Info</v>
      </c>
      <c r="AB926" s="113" t="str">
        <f>LET(
  completed, AA926="Complete",
  approved, AG926="Approved",
  srcVal,   IFERROR(VLOOKUP(D926, Lookup!A:F, 2, FALSE), ""),
  campVal,  IFERROR(VLOOKUP(D926, Lookup!A:F, 3, FALSE), ""),
  medVal,   IFERROR(VLOOKUP(D926, Lookup!A:F, 4, FALSE), ""),
  contVal,  IFERROR(VLOOKUP(D926, Lookup!A:F, 5, FALSE), ""),
  placeVal, IFERROR(VLOOKUP(D926, Lookup!A:F, 6, FALSE), ""),
  baseURL, AS926 &amp; "?",
  utm_source,   Lookup!$B$4 &amp; srcVal,
  utm_campaign, Lookup!$C$4 &amp; campVal,
  utm_medium,   Lookup!$D$4 &amp; medVal,
  utm_content,  Lookup!$E$4 &amp; contVal,
  utm_place,    Lookup!$F$4 &amp; placeVal,
  extras, "&amp;utm_term=" &amp; Y926 &amp; "&amp;adCreative=" &amp; AW926 &amp; "&amp;suggestedTerms=" &amp; AU926,
  IF(
    NOT(completed),
    "Missing Info",
    IF(
      NOT(approved),
      "Awaiting Approval",
      baseURL &amp; utm_source &amp; utm_campaign &amp; utm_medium &amp; utm_content &amp; utm_place &amp; extras
    )
  )
)</f>
        <v>Missing Info</v>
      </c>
      <c r="AC926" s="72" t="str">
        <f t="shared" si="3"/>
        <v/>
      </c>
      <c r="AD926" s="68"/>
      <c r="AE926" s="106"/>
      <c r="AF926" s="114" t="str">
        <f t="shared" si="4"/>
        <v/>
      </c>
      <c r="AG926" s="76"/>
      <c r="AH926" s="111"/>
      <c r="AI926" s="115"/>
      <c r="AJ926" s="68"/>
      <c r="AK926" s="124" t="str">
        <f>IFERROR(__xludf.DUMMYFUNCTION("iferror(split(AJ926,""|""),"""")"),"")</f>
        <v/>
      </c>
      <c r="AL926" s="111"/>
      <c r="AM926" s="111"/>
      <c r="AN926" s="118" t="str">
        <f>IFERROR(__xludf.DUMMYFUNCTION("if(J926="""","""",GOOGLETRANSLATE(J926,""auto"",""en""))"),"")</f>
        <v/>
      </c>
      <c r="AO926" s="111" t="str">
        <f>IFERROR(__xludf.DUMMYFUNCTION("if(K926="""","""",GOOGLETRANSLATE(K926,""auto"",""en""))"),"")</f>
        <v/>
      </c>
      <c r="AP926" s="111" t="str">
        <f>IFERROR(__xludf.DUMMYFUNCTION("if(M926="""","""",GOOGLETRANSLATE(M926,""auto"",""en""))"),"")</f>
        <v/>
      </c>
      <c r="AQ926" s="111" t="str">
        <f>IFERROR(__xludf.DUMMYFUNCTION("if(O926="""","""",GOOGLETRANSLATE(O926,""auto"",""en""))"),"")</f>
        <v/>
      </c>
      <c r="AR926" s="111" t="str">
        <f>IFERROR(__xludf.DUMMYFUNCTION("if(Q926="""","""",GOOGLETRANSLATE(Q926,""auto"",""en""))"),"")</f>
        <v/>
      </c>
      <c r="AS926" s="68" t="str">
        <f>IFERROR(__xludf.DUMMYFUNCTION("REGEXREPLACE(E926, ""\?.*"", """")
"),"")</f>
        <v/>
      </c>
      <c r="AT926" s="120" t="str">
        <f>IFERROR(__xludf.DUMMYFUNCTION("TEXTJOIN(CHAR(10)&amp;CHAR(10), TRUE,
  ""H1: "" &amp;
    IFERROR(INDEX(IMPORTXML(REGEXREPLACE(AS926,""\?.*"",""""),""//h1[1]""),1),""""),
  IFERROR(""H2/H3: "" &amp;
    TEXTJOIN(CHAR(10), TRUE,
      IMPORTXML(REGEXREPLACE(AS926,""\?.*"",""""),""//h2[normalize-spa"&amp;"ce()] | //h3[normalize-space()]"")
    ),""""),
  IFERROR(""Paragraphs: "" &amp;
    TEXTJOIN(CHAR(10)&amp;CHAR(10), TRUE,
      IMPORTXML(REGEXREPLACE(AS926,""\?.*"",""""),
        ""//article//p[normalize-space()] | //div[contains(@class,'entry-content') or con"&amp;"tains(@class,'post-content') or contains(@class,'single-content') or contains(@class,'content') or contains(@class,'article')]//p[normalize-space()]""
      )
    ),"""")
)
"),"H1: ")</f>
        <v>H1: </v>
      </c>
      <c r="AU926" s="68" t="str">
        <f t="shared" si="5"/>
        <v/>
      </c>
      <c r="AV926" s="68" t="str">
        <f t="shared" si="6"/>
        <v/>
      </c>
      <c r="AW926" s="68" t="str">
        <f t="shared" si="7"/>
        <v/>
      </c>
      <c r="AX926" s="77"/>
    </row>
    <row r="927">
      <c r="A927" s="68"/>
      <c r="B927" s="68"/>
      <c r="C927" s="69"/>
      <c r="D927" s="68"/>
      <c r="E927" s="68"/>
      <c r="F927" s="68"/>
      <c r="G927" s="68"/>
      <c r="H927" s="68" t="str">
        <f t="shared" si="1"/>
        <v/>
      </c>
      <c r="I927" s="68"/>
      <c r="J927" s="111"/>
      <c r="K927" s="111"/>
      <c r="L927" s="122" t="b">
        <v>0</v>
      </c>
      <c r="M927" s="111"/>
      <c r="N927" s="109" t="b">
        <v>0</v>
      </c>
      <c r="O927" s="111"/>
      <c r="P927" s="109" t="b">
        <v>0</v>
      </c>
      <c r="Q927" s="111"/>
      <c r="R927" s="109" t="b">
        <v>0</v>
      </c>
      <c r="S927" s="111"/>
      <c r="T927" s="111"/>
      <c r="U927" s="111"/>
      <c r="V927" s="111"/>
      <c r="W927" s="111"/>
      <c r="X927" s="111"/>
      <c r="Y927" s="70" t="str">
        <f t="shared" si="8"/>
        <v/>
      </c>
      <c r="Z927" s="111"/>
      <c r="AA927" s="112" t="str">
        <f t="shared" si="2"/>
        <v>Missing Info</v>
      </c>
      <c r="AB927" s="113" t="str">
        <f>LET(
  completed, AA927="Complete",
  approved, AG927="Approved",
  srcVal,   IFERROR(VLOOKUP(D927, Lookup!A:F, 2, FALSE), ""),
  campVal,  IFERROR(VLOOKUP(D927, Lookup!A:F, 3, FALSE), ""),
  medVal,   IFERROR(VLOOKUP(D927, Lookup!A:F, 4, FALSE), ""),
  contVal,  IFERROR(VLOOKUP(D927, Lookup!A:F, 5, FALSE), ""),
  placeVal, IFERROR(VLOOKUP(D927, Lookup!A:F, 6, FALSE), ""),
  baseURL, AS927 &amp; "?",
  utm_source,   Lookup!$B$4 &amp; srcVal,
  utm_campaign, Lookup!$C$4 &amp; campVal,
  utm_medium,   Lookup!$D$4 &amp; medVal,
  utm_content,  Lookup!$E$4 &amp; contVal,
  utm_place,    Lookup!$F$4 &amp; placeVal,
  extras, "&amp;utm_term=" &amp; Y927 &amp; "&amp;adCreative=" &amp; AW927 &amp; "&amp;suggestedTerms=" &amp; AU927,
  IF(
    NOT(completed),
    "Missing Info",
    IF(
      NOT(approved),
      "Awaiting Approval",
      baseURL &amp; utm_source &amp; utm_campaign &amp; utm_medium &amp; utm_content &amp; utm_place &amp; extras
    )
  )
)</f>
        <v>Missing Info</v>
      </c>
      <c r="AC927" s="72" t="str">
        <f t="shared" si="3"/>
        <v/>
      </c>
      <c r="AD927" s="68"/>
      <c r="AE927" s="106"/>
      <c r="AF927" s="114" t="str">
        <f t="shared" si="4"/>
        <v/>
      </c>
      <c r="AG927" s="76"/>
      <c r="AH927" s="111"/>
      <c r="AI927" s="115"/>
      <c r="AJ927" s="68"/>
      <c r="AK927" s="124" t="str">
        <f>IFERROR(__xludf.DUMMYFUNCTION("iferror(split(AJ927,""|""),"""")"),"")</f>
        <v/>
      </c>
      <c r="AL927" s="111"/>
      <c r="AM927" s="111"/>
      <c r="AN927" s="118" t="str">
        <f>IFERROR(__xludf.DUMMYFUNCTION("if(J927="""","""",GOOGLETRANSLATE(J927,""auto"",""en""))"),"")</f>
        <v/>
      </c>
      <c r="AO927" s="111" t="str">
        <f>IFERROR(__xludf.DUMMYFUNCTION("if(K927="""","""",GOOGLETRANSLATE(K927,""auto"",""en""))"),"")</f>
        <v/>
      </c>
      <c r="AP927" s="111" t="str">
        <f>IFERROR(__xludf.DUMMYFUNCTION("if(M927="""","""",GOOGLETRANSLATE(M927,""auto"",""en""))"),"")</f>
        <v/>
      </c>
      <c r="AQ927" s="111" t="str">
        <f>IFERROR(__xludf.DUMMYFUNCTION("if(O927="""","""",GOOGLETRANSLATE(O927,""auto"",""en""))"),"")</f>
        <v/>
      </c>
      <c r="AR927" s="111" t="str">
        <f>IFERROR(__xludf.DUMMYFUNCTION("if(Q927="""","""",GOOGLETRANSLATE(Q927,""auto"",""en""))"),"")</f>
        <v/>
      </c>
      <c r="AS927" s="68" t="str">
        <f>IFERROR(__xludf.DUMMYFUNCTION("REGEXREPLACE(E927, ""\?.*"", """")
"),"")</f>
        <v/>
      </c>
      <c r="AT927" s="120" t="str">
        <f>IFERROR(__xludf.DUMMYFUNCTION("TEXTJOIN(CHAR(10)&amp;CHAR(10), TRUE,
  ""H1: "" &amp;
    IFERROR(INDEX(IMPORTXML(REGEXREPLACE(AS927,""\?.*"",""""),""//h1[1]""),1),""""),
  IFERROR(""H2/H3: "" &amp;
    TEXTJOIN(CHAR(10), TRUE,
      IMPORTXML(REGEXREPLACE(AS927,""\?.*"",""""),""//h2[normalize-spa"&amp;"ce()] | //h3[normalize-space()]"")
    ),""""),
  IFERROR(""Paragraphs: "" &amp;
    TEXTJOIN(CHAR(10)&amp;CHAR(10), TRUE,
      IMPORTXML(REGEXREPLACE(AS927,""\?.*"",""""),
        ""//article//p[normalize-space()] | //div[contains(@class,'entry-content') or con"&amp;"tains(@class,'post-content') or contains(@class,'single-content') or contains(@class,'content') or contains(@class,'article')]//p[normalize-space()]""
      )
    ),"""")
)
"),"H1: ")</f>
        <v>H1: </v>
      </c>
      <c r="AU927" s="68" t="str">
        <f t="shared" si="5"/>
        <v/>
      </c>
      <c r="AV927" s="68" t="str">
        <f t="shared" si="6"/>
        <v/>
      </c>
      <c r="AW927" s="68" t="str">
        <f t="shared" si="7"/>
        <v/>
      </c>
      <c r="AX927" s="77"/>
    </row>
    <row r="928">
      <c r="A928" s="68"/>
      <c r="B928" s="68"/>
      <c r="C928" s="69"/>
      <c r="D928" s="68"/>
      <c r="E928" s="68"/>
      <c r="F928" s="68"/>
      <c r="G928" s="68"/>
      <c r="H928" s="68" t="str">
        <f t="shared" si="1"/>
        <v/>
      </c>
      <c r="I928" s="68"/>
      <c r="J928" s="111"/>
      <c r="K928" s="111"/>
      <c r="L928" s="122" t="b">
        <v>0</v>
      </c>
      <c r="M928" s="111"/>
      <c r="N928" s="109" t="b">
        <v>0</v>
      </c>
      <c r="O928" s="111"/>
      <c r="P928" s="109" t="b">
        <v>0</v>
      </c>
      <c r="Q928" s="111"/>
      <c r="R928" s="109" t="b">
        <v>0</v>
      </c>
      <c r="S928" s="111"/>
      <c r="T928" s="111"/>
      <c r="U928" s="111"/>
      <c r="V928" s="111"/>
      <c r="W928" s="111"/>
      <c r="X928" s="111"/>
      <c r="Y928" s="70" t="str">
        <f t="shared" si="8"/>
        <v/>
      </c>
      <c r="Z928" s="111"/>
      <c r="AA928" s="112" t="str">
        <f t="shared" si="2"/>
        <v>Missing Info</v>
      </c>
      <c r="AB928" s="113" t="str">
        <f>LET(
  completed, AA928="Complete",
  approved, AG928="Approved",
  srcVal,   IFERROR(VLOOKUP(D928, Lookup!A:F, 2, FALSE), ""),
  campVal,  IFERROR(VLOOKUP(D928, Lookup!A:F, 3, FALSE), ""),
  medVal,   IFERROR(VLOOKUP(D928, Lookup!A:F, 4, FALSE), ""),
  contVal,  IFERROR(VLOOKUP(D928, Lookup!A:F, 5, FALSE), ""),
  placeVal, IFERROR(VLOOKUP(D928, Lookup!A:F, 6, FALSE), ""),
  baseURL, AS928 &amp; "?",
  utm_source,   Lookup!$B$4 &amp; srcVal,
  utm_campaign, Lookup!$C$4 &amp; campVal,
  utm_medium,   Lookup!$D$4 &amp; medVal,
  utm_content,  Lookup!$E$4 &amp; contVal,
  utm_place,    Lookup!$F$4 &amp; placeVal,
  extras, "&amp;utm_term=" &amp; Y928 &amp; "&amp;adCreative=" &amp; AW928 &amp; "&amp;suggestedTerms=" &amp; AU928,
  IF(
    NOT(completed),
    "Missing Info",
    IF(
      NOT(approved),
      "Awaiting Approval",
      baseURL &amp; utm_source &amp; utm_campaign &amp; utm_medium &amp; utm_content &amp; utm_place &amp; extras
    )
  )
)</f>
        <v>Missing Info</v>
      </c>
      <c r="AC928" s="72" t="str">
        <f t="shared" si="3"/>
        <v/>
      </c>
      <c r="AD928" s="68"/>
      <c r="AE928" s="106"/>
      <c r="AF928" s="114" t="str">
        <f t="shared" si="4"/>
        <v/>
      </c>
      <c r="AG928" s="76"/>
      <c r="AH928" s="111"/>
      <c r="AI928" s="115"/>
      <c r="AJ928" s="68"/>
      <c r="AK928" s="124" t="str">
        <f>IFERROR(__xludf.DUMMYFUNCTION("iferror(split(AJ928,""|""),"""")"),"")</f>
        <v/>
      </c>
      <c r="AL928" s="111"/>
      <c r="AM928" s="111"/>
      <c r="AN928" s="118" t="str">
        <f>IFERROR(__xludf.DUMMYFUNCTION("if(J928="""","""",GOOGLETRANSLATE(J928,""auto"",""en""))"),"")</f>
        <v/>
      </c>
      <c r="AO928" s="111" t="str">
        <f>IFERROR(__xludf.DUMMYFUNCTION("if(K928="""","""",GOOGLETRANSLATE(K928,""auto"",""en""))"),"")</f>
        <v/>
      </c>
      <c r="AP928" s="111" t="str">
        <f>IFERROR(__xludf.DUMMYFUNCTION("if(M928="""","""",GOOGLETRANSLATE(M928,""auto"",""en""))"),"")</f>
        <v/>
      </c>
      <c r="AQ928" s="111" t="str">
        <f>IFERROR(__xludf.DUMMYFUNCTION("if(O928="""","""",GOOGLETRANSLATE(O928,""auto"",""en""))"),"")</f>
        <v/>
      </c>
      <c r="AR928" s="111" t="str">
        <f>IFERROR(__xludf.DUMMYFUNCTION("if(Q928="""","""",GOOGLETRANSLATE(Q928,""auto"",""en""))"),"")</f>
        <v/>
      </c>
      <c r="AS928" s="68" t="str">
        <f>IFERROR(__xludf.DUMMYFUNCTION("REGEXREPLACE(E928, ""\?.*"", """")
"),"")</f>
        <v/>
      </c>
      <c r="AT928" s="120" t="str">
        <f>IFERROR(__xludf.DUMMYFUNCTION("TEXTJOIN(CHAR(10)&amp;CHAR(10), TRUE,
  ""H1: "" &amp;
    IFERROR(INDEX(IMPORTXML(REGEXREPLACE(AS928,""\?.*"",""""),""//h1[1]""),1),""""),
  IFERROR(""H2/H3: "" &amp;
    TEXTJOIN(CHAR(10), TRUE,
      IMPORTXML(REGEXREPLACE(AS928,""\?.*"",""""),""//h2[normalize-spa"&amp;"ce()] | //h3[normalize-space()]"")
    ),""""),
  IFERROR(""Paragraphs: "" &amp;
    TEXTJOIN(CHAR(10)&amp;CHAR(10), TRUE,
      IMPORTXML(REGEXREPLACE(AS928,""\?.*"",""""),
        ""//article//p[normalize-space()] | //div[contains(@class,'entry-content') or con"&amp;"tains(@class,'post-content') or contains(@class,'single-content') or contains(@class,'content') or contains(@class,'article')]//p[normalize-space()]""
      )
    ),"""")
)
"),"H1: ")</f>
        <v>H1: </v>
      </c>
      <c r="AU928" s="68" t="str">
        <f t="shared" si="5"/>
        <v/>
      </c>
      <c r="AV928" s="68" t="str">
        <f t="shared" si="6"/>
        <v/>
      </c>
      <c r="AW928" s="68" t="str">
        <f t="shared" si="7"/>
        <v/>
      </c>
      <c r="AX928" s="77"/>
    </row>
    <row r="929">
      <c r="A929" s="68"/>
      <c r="B929" s="68"/>
      <c r="C929" s="69"/>
      <c r="D929" s="68"/>
      <c r="E929" s="68"/>
      <c r="F929" s="68"/>
      <c r="G929" s="68"/>
      <c r="H929" s="68" t="str">
        <f t="shared" si="1"/>
        <v/>
      </c>
      <c r="I929" s="68"/>
      <c r="J929" s="111"/>
      <c r="K929" s="111"/>
      <c r="L929" s="122" t="b">
        <v>0</v>
      </c>
      <c r="M929" s="111"/>
      <c r="N929" s="109" t="b">
        <v>0</v>
      </c>
      <c r="O929" s="111"/>
      <c r="P929" s="109" t="b">
        <v>0</v>
      </c>
      <c r="Q929" s="111"/>
      <c r="R929" s="109" t="b">
        <v>0</v>
      </c>
      <c r="S929" s="111"/>
      <c r="T929" s="111"/>
      <c r="U929" s="111"/>
      <c r="V929" s="111"/>
      <c r="W929" s="111"/>
      <c r="X929" s="111"/>
      <c r="Y929" s="70" t="str">
        <f t="shared" si="8"/>
        <v/>
      </c>
      <c r="Z929" s="111"/>
      <c r="AA929" s="112" t="str">
        <f t="shared" si="2"/>
        <v>Missing Info</v>
      </c>
      <c r="AB929" s="113" t="str">
        <f>LET(
  completed, AA929="Complete",
  approved, AG929="Approved",
  srcVal,   IFERROR(VLOOKUP(D929, Lookup!A:F, 2, FALSE), ""),
  campVal,  IFERROR(VLOOKUP(D929, Lookup!A:F, 3, FALSE), ""),
  medVal,   IFERROR(VLOOKUP(D929, Lookup!A:F, 4, FALSE), ""),
  contVal,  IFERROR(VLOOKUP(D929, Lookup!A:F, 5, FALSE), ""),
  placeVal, IFERROR(VLOOKUP(D929, Lookup!A:F, 6, FALSE), ""),
  baseURL, AS929 &amp; "?",
  utm_source,   Lookup!$B$4 &amp; srcVal,
  utm_campaign, Lookup!$C$4 &amp; campVal,
  utm_medium,   Lookup!$D$4 &amp; medVal,
  utm_content,  Lookup!$E$4 &amp; contVal,
  utm_place,    Lookup!$F$4 &amp; placeVal,
  extras, "&amp;utm_term=" &amp; Y929 &amp; "&amp;adCreative=" &amp; AW929 &amp; "&amp;suggestedTerms=" &amp; AU929,
  IF(
    NOT(completed),
    "Missing Info",
    IF(
      NOT(approved),
      "Awaiting Approval",
      baseURL &amp; utm_source &amp; utm_campaign &amp; utm_medium &amp; utm_content &amp; utm_place &amp; extras
    )
  )
)</f>
        <v>Missing Info</v>
      </c>
      <c r="AC929" s="72" t="str">
        <f t="shared" si="3"/>
        <v/>
      </c>
      <c r="AD929" s="68"/>
      <c r="AE929" s="106"/>
      <c r="AF929" s="114" t="str">
        <f t="shared" si="4"/>
        <v/>
      </c>
      <c r="AG929" s="76"/>
      <c r="AH929" s="111"/>
      <c r="AI929" s="115"/>
      <c r="AJ929" s="68"/>
      <c r="AK929" s="124" t="str">
        <f>IFERROR(__xludf.DUMMYFUNCTION("iferror(split(AJ929,""|""),"""")"),"")</f>
        <v/>
      </c>
      <c r="AL929" s="111"/>
      <c r="AM929" s="111"/>
      <c r="AN929" s="118" t="str">
        <f>IFERROR(__xludf.DUMMYFUNCTION("if(J929="""","""",GOOGLETRANSLATE(J929,""auto"",""en""))"),"")</f>
        <v/>
      </c>
      <c r="AO929" s="111" t="str">
        <f>IFERROR(__xludf.DUMMYFUNCTION("if(K929="""","""",GOOGLETRANSLATE(K929,""auto"",""en""))"),"")</f>
        <v/>
      </c>
      <c r="AP929" s="111" t="str">
        <f>IFERROR(__xludf.DUMMYFUNCTION("if(M929="""","""",GOOGLETRANSLATE(M929,""auto"",""en""))"),"")</f>
        <v/>
      </c>
      <c r="AQ929" s="111" t="str">
        <f>IFERROR(__xludf.DUMMYFUNCTION("if(O929="""","""",GOOGLETRANSLATE(O929,""auto"",""en""))"),"")</f>
        <v/>
      </c>
      <c r="AR929" s="111" t="str">
        <f>IFERROR(__xludf.DUMMYFUNCTION("if(Q929="""","""",GOOGLETRANSLATE(Q929,""auto"",""en""))"),"")</f>
        <v/>
      </c>
      <c r="AS929" s="68" t="str">
        <f>IFERROR(__xludf.DUMMYFUNCTION("REGEXREPLACE(E929, ""\?.*"", """")
"),"")</f>
        <v/>
      </c>
      <c r="AT929" s="120" t="str">
        <f>IFERROR(__xludf.DUMMYFUNCTION("TEXTJOIN(CHAR(10)&amp;CHAR(10), TRUE,
  ""H1: "" &amp;
    IFERROR(INDEX(IMPORTXML(REGEXREPLACE(AS929,""\?.*"",""""),""//h1[1]""),1),""""),
  IFERROR(""H2/H3: "" &amp;
    TEXTJOIN(CHAR(10), TRUE,
      IMPORTXML(REGEXREPLACE(AS929,""\?.*"",""""),""//h2[normalize-spa"&amp;"ce()] | //h3[normalize-space()]"")
    ),""""),
  IFERROR(""Paragraphs: "" &amp;
    TEXTJOIN(CHAR(10)&amp;CHAR(10), TRUE,
      IMPORTXML(REGEXREPLACE(AS929,""\?.*"",""""),
        ""//article//p[normalize-space()] | //div[contains(@class,'entry-content') or con"&amp;"tains(@class,'post-content') or contains(@class,'single-content') or contains(@class,'content') or contains(@class,'article')]//p[normalize-space()]""
      )
    ),"""")
)
"),"H1: ")</f>
        <v>H1: </v>
      </c>
      <c r="AU929" s="68" t="str">
        <f t="shared" si="5"/>
        <v/>
      </c>
      <c r="AV929" s="68" t="str">
        <f t="shared" si="6"/>
        <v/>
      </c>
      <c r="AW929" s="68" t="str">
        <f t="shared" si="7"/>
        <v/>
      </c>
      <c r="AX929" s="77"/>
    </row>
    <row r="930">
      <c r="A930" s="68"/>
      <c r="B930" s="68"/>
      <c r="C930" s="69"/>
      <c r="D930" s="68"/>
      <c r="E930" s="68"/>
      <c r="F930" s="68"/>
      <c r="G930" s="68"/>
      <c r="H930" s="68" t="str">
        <f t="shared" si="1"/>
        <v/>
      </c>
      <c r="I930" s="68"/>
      <c r="J930" s="111"/>
      <c r="K930" s="111"/>
      <c r="L930" s="122" t="b">
        <v>0</v>
      </c>
      <c r="M930" s="111"/>
      <c r="N930" s="109" t="b">
        <v>0</v>
      </c>
      <c r="O930" s="111"/>
      <c r="P930" s="109" t="b">
        <v>0</v>
      </c>
      <c r="Q930" s="111"/>
      <c r="R930" s="109" t="b">
        <v>0</v>
      </c>
      <c r="S930" s="111"/>
      <c r="T930" s="111"/>
      <c r="U930" s="111"/>
      <c r="V930" s="111"/>
      <c r="W930" s="111"/>
      <c r="X930" s="111"/>
      <c r="Y930" s="70" t="str">
        <f t="shared" si="8"/>
        <v/>
      </c>
      <c r="Z930" s="111"/>
      <c r="AA930" s="112" t="str">
        <f t="shared" si="2"/>
        <v>Missing Info</v>
      </c>
      <c r="AB930" s="113" t="str">
        <f>LET(
  completed, AA930="Complete",
  approved, AG930="Approved",
  srcVal,   IFERROR(VLOOKUP(D930, Lookup!A:F, 2, FALSE), ""),
  campVal,  IFERROR(VLOOKUP(D930, Lookup!A:F, 3, FALSE), ""),
  medVal,   IFERROR(VLOOKUP(D930, Lookup!A:F, 4, FALSE), ""),
  contVal,  IFERROR(VLOOKUP(D930, Lookup!A:F, 5, FALSE), ""),
  placeVal, IFERROR(VLOOKUP(D930, Lookup!A:F, 6, FALSE), ""),
  baseURL, AS930 &amp; "?",
  utm_source,   Lookup!$B$4 &amp; srcVal,
  utm_campaign, Lookup!$C$4 &amp; campVal,
  utm_medium,   Lookup!$D$4 &amp; medVal,
  utm_content,  Lookup!$E$4 &amp; contVal,
  utm_place,    Lookup!$F$4 &amp; placeVal,
  extras, "&amp;utm_term=" &amp; Y930 &amp; "&amp;adCreative=" &amp; AW930 &amp; "&amp;suggestedTerms=" &amp; AU930,
  IF(
    NOT(completed),
    "Missing Info",
    IF(
      NOT(approved),
      "Awaiting Approval",
      baseURL &amp; utm_source &amp; utm_campaign &amp; utm_medium &amp; utm_content &amp; utm_place &amp; extras
    )
  )
)</f>
        <v>Missing Info</v>
      </c>
      <c r="AC930" s="72" t="str">
        <f t="shared" si="3"/>
        <v/>
      </c>
      <c r="AD930" s="68"/>
      <c r="AE930" s="106"/>
      <c r="AF930" s="114" t="str">
        <f t="shared" si="4"/>
        <v/>
      </c>
      <c r="AG930" s="76"/>
      <c r="AH930" s="111"/>
      <c r="AI930" s="115"/>
      <c r="AJ930" s="68"/>
      <c r="AK930" s="124" t="str">
        <f>IFERROR(__xludf.DUMMYFUNCTION("iferror(split(AJ930,""|""),"""")"),"")</f>
        <v/>
      </c>
      <c r="AL930" s="111"/>
      <c r="AM930" s="111"/>
      <c r="AN930" s="118" t="str">
        <f>IFERROR(__xludf.DUMMYFUNCTION("if(J930="""","""",GOOGLETRANSLATE(J930,""auto"",""en""))"),"")</f>
        <v/>
      </c>
      <c r="AO930" s="111" t="str">
        <f>IFERROR(__xludf.DUMMYFUNCTION("if(K930="""","""",GOOGLETRANSLATE(K930,""auto"",""en""))"),"")</f>
        <v/>
      </c>
      <c r="AP930" s="111" t="str">
        <f>IFERROR(__xludf.DUMMYFUNCTION("if(M930="""","""",GOOGLETRANSLATE(M930,""auto"",""en""))"),"")</f>
        <v/>
      </c>
      <c r="AQ930" s="111" t="str">
        <f>IFERROR(__xludf.DUMMYFUNCTION("if(O930="""","""",GOOGLETRANSLATE(O930,""auto"",""en""))"),"")</f>
        <v/>
      </c>
      <c r="AR930" s="111" t="str">
        <f>IFERROR(__xludf.DUMMYFUNCTION("if(Q930="""","""",GOOGLETRANSLATE(Q930,""auto"",""en""))"),"")</f>
        <v/>
      </c>
      <c r="AS930" s="68" t="str">
        <f>IFERROR(__xludf.DUMMYFUNCTION("REGEXREPLACE(E930, ""\?.*"", """")
"),"")</f>
        <v/>
      </c>
      <c r="AT930" s="120" t="str">
        <f>IFERROR(__xludf.DUMMYFUNCTION("TEXTJOIN(CHAR(10)&amp;CHAR(10), TRUE,
  ""H1: "" &amp;
    IFERROR(INDEX(IMPORTXML(REGEXREPLACE(AS930,""\?.*"",""""),""//h1[1]""),1),""""),
  IFERROR(""H2/H3: "" &amp;
    TEXTJOIN(CHAR(10), TRUE,
      IMPORTXML(REGEXREPLACE(AS930,""\?.*"",""""),""//h2[normalize-spa"&amp;"ce()] | //h3[normalize-space()]"")
    ),""""),
  IFERROR(""Paragraphs: "" &amp;
    TEXTJOIN(CHAR(10)&amp;CHAR(10), TRUE,
      IMPORTXML(REGEXREPLACE(AS930,""\?.*"",""""),
        ""//article//p[normalize-space()] | //div[contains(@class,'entry-content') or con"&amp;"tains(@class,'post-content') or contains(@class,'single-content') or contains(@class,'content') or contains(@class,'article')]//p[normalize-space()]""
      )
    ),"""")
)
"),"H1: ")</f>
        <v>H1: </v>
      </c>
      <c r="AU930" s="68" t="str">
        <f t="shared" si="5"/>
        <v/>
      </c>
      <c r="AV930" s="68" t="str">
        <f t="shared" si="6"/>
        <v/>
      </c>
      <c r="AW930" s="68" t="str">
        <f t="shared" si="7"/>
        <v/>
      </c>
      <c r="AX930" s="77"/>
    </row>
    <row r="931">
      <c r="A931" s="68"/>
      <c r="B931" s="68"/>
      <c r="C931" s="69"/>
      <c r="D931" s="68"/>
      <c r="E931" s="68"/>
      <c r="F931" s="68"/>
      <c r="G931" s="68"/>
      <c r="H931" s="68" t="str">
        <f t="shared" si="1"/>
        <v/>
      </c>
      <c r="I931" s="68"/>
      <c r="J931" s="111"/>
      <c r="K931" s="111"/>
      <c r="L931" s="122" t="b">
        <v>0</v>
      </c>
      <c r="M931" s="111"/>
      <c r="N931" s="109" t="b">
        <v>0</v>
      </c>
      <c r="O931" s="111"/>
      <c r="P931" s="109" t="b">
        <v>0</v>
      </c>
      <c r="Q931" s="111"/>
      <c r="R931" s="109" t="b">
        <v>0</v>
      </c>
      <c r="S931" s="111"/>
      <c r="T931" s="111"/>
      <c r="U931" s="111"/>
      <c r="V931" s="111"/>
      <c r="W931" s="111"/>
      <c r="X931" s="111"/>
      <c r="Y931" s="70" t="str">
        <f t="shared" si="8"/>
        <v/>
      </c>
      <c r="Z931" s="111"/>
      <c r="AA931" s="112" t="str">
        <f t="shared" si="2"/>
        <v>Missing Info</v>
      </c>
      <c r="AB931" s="113" t="str">
        <f>LET(
  completed, AA931="Complete",
  approved, AG931="Approved",
  srcVal,   IFERROR(VLOOKUP(D931, Lookup!A:F, 2, FALSE), ""),
  campVal,  IFERROR(VLOOKUP(D931, Lookup!A:F, 3, FALSE), ""),
  medVal,   IFERROR(VLOOKUP(D931, Lookup!A:F, 4, FALSE), ""),
  contVal,  IFERROR(VLOOKUP(D931, Lookup!A:F, 5, FALSE), ""),
  placeVal, IFERROR(VLOOKUP(D931, Lookup!A:F, 6, FALSE), ""),
  baseURL, AS931 &amp; "?",
  utm_source,   Lookup!$B$4 &amp; srcVal,
  utm_campaign, Lookup!$C$4 &amp; campVal,
  utm_medium,   Lookup!$D$4 &amp; medVal,
  utm_content,  Lookup!$E$4 &amp; contVal,
  utm_place,    Lookup!$F$4 &amp; placeVal,
  extras, "&amp;utm_term=" &amp; Y931 &amp; "&amp;adCreative=" &amp; AW931 &amp; "&amp;suggestedTerms=" &amp; AU931,
  IF(
    NOT(completed),
    "Missing Info",
    IF(
      NOT(approved),
      "Awaiting Approval",
      baseURL &amp; utm_source &amp; utm_campaign &amp; utm_medium &amp; utm_content &amp; utm_place &amp; extras
    )
  )
)</f>
        <v>Missing Info</v>
      </c>
      <c r="AC931" s="72" t="str">
        <f t="shared" si="3"/>
        <v/>
      </c>
      <c r="AD931" s="68"/>
      <c r="AE931" s="106"/>
      <c r="AF931" s="114" t="str">
        <f t="shared" si="4"/>
        <v/>
      </c>
      <c r="AG931" s="76"/>
      <c r="AH931" s="111"/>
      <c r="AI931" s="115"/>
      <c r="AJ931" s="68"/>
      <c r="AK931" s="124" t="str">
        <f>IFERROR(__xludf.DUMMYFUNCTION("iferror(split(AJ931,""|""),"""")"),"")</f>
        <v/>
      </c>
      <c r="AL931" s="111"/>
      <c r="AM931" s="111"/>
      <c r="AN931" s="118" t="str">
        <f>IFERROR(__xludf.DUMMYFUNCTION("if(J931="""","""",GOOGLETRANSLATE(J931,""auto"",""en""))"),"")</f>
        <v/>
      </c>
      <c r="AO931" s="111" t="str">
        <f>IFERROR(__xludf.DUMMYFUNCTION("if(K931="""","""",GOOGLETRANSLATE(K931,""auto"",""en""))"),"")</f>
        <v/>
      </c>
      <c r="AP931" s="111" t="str">
        <f>IFERROR(__xludf.DUMMYFUNCTION("if(M931="""","""",GOOGLETRANSLATE(M931,""auto"",""en""))"),"")</f>
        <v/>
      </c>
      <c r="AQ931" s="111" t="str">
        <f>IFERROR(__xludf.DUMMYFUNCTION("if(O931="""","""",GOOGLETRANSLATE(O931,""auto"",""en""))"),"")</f>
        <v/>
      </c>
      <c r="AR931" s="111" t="str">
        <f>IFERROR(__xludf.DUMMYFUNCTION("if(Q931="""","""",GOOGLETRANSLATE(Q931,""auto"",""en""))"),"")</f>
        <v/>
      </c>
      <c r="AS931" s="68" t="str">
        <f>IFERROR(__xludf.DUMMYFUNCTION("REGEXREPLACE(E931, ""\?.*"", """")
"),"")</f>
        <v/>
      </c>
      <c r="AT931" s="120" t="str">
        <f>IFERROR(__xludf.DUMMYFUNCTION("TEXTJOIN(CHAR(10)&amp;CHAR(10), TRUE,
  ""H1: "" &amp;
    IFERROR(INDEX(IMPORTXML(REGEXREPLACE(AS931,""\?.*"",""""),""//h1[1]""),1),""""),
  IFERROR(""H2/H3: "" &amp;
    TEXTJOIN(CHAR(10), TRUE,
      IMPORTXML(REGEXREPLACE(AS931,""\?.*"",""""),""//h2[normalize-spa"&amp;"ce()] | //h3[normalize-space()]"")
    ),""""),
  IFERROR(""Paragraphs: "" &amp;
    TEXTJOIN(CHAR(10)&amp;CHAR(10), TRUE,
      IMPORTXML(REGEXREPLACE(AS931,""\?.*"",""""),
        ""//article//p[normalize-space()] | //div[contains(@class,'entry-content') or con"&amp;"tains(@class,'post-content') or contains(@class,'single-content') or contains(@class,'content') or contains(@class,'article')]//p[normalize-space()]""
      )
    ),"""")
)
"),"H1: ")</f>
        <v>H1: </v>
      </c>
      <c r="AU931" s="68" t="str">
        <f t="shared" si="5"/>
        <v/>
      </c>
      <c r="AV931" s="68" t="str">
        <f t="shared" si="6"/>
        <v/>
      </c>
      <c r="AW931" s="68" t="str">
        <f t="shared" si="7"/>
        <v/>
      </c>
      <c r="AX931" s="77"/>
    </row>
    <row r="932">
      <c r="A932" s="68"/>
      <c r="B932" s="68"/>
      <c r="C932" s="69"/>
      <c r="D932" s="68"/>
      <c r="E932" s="68"/>
      <c r="F932" s="68"/>
      <c r="G932" s="68"/>
      <c r="H932" s="68" t="str">
        <f t="shared" si="1"/>
        <v/>
      </c>
      <c r="I932" s="68"/>
      <c r="J932" s="111"/>
      <c r="K932" s="111"/>
      <c r="L932" s="122" t="b">
        <v>0</v>
      </c>
      <c r="M932" s="111"/>
      <c r="N932" s="109" t="b">
        <v>0</v>
      </c>
      <c r="O932" s="111"/>
      <c r="P932" s="109" t="b">
        <v>0</v>
      </c>
      <c r="Q932" s="111"/>
      <c r="R932" s="109" t="b">
        <v>0</v>
      </c>
      <c r="S932" s="111"/>
      <c r="T932" s="111"/>
      <c r="U932" s="111"/>
      <c r="V932" s="111"/>
      <c r="W932" s="111"/>
      <c r="X932" s="111"/>
      <c r="Y932" s="70" t="str">
        <f t="shared" si="8"/>
        <v/>
      </c>
      <c r="Z932" s="111"/>
      <c r="AA932" s="112" t="str">
        <f t="shared" si="2"/>
        <v>Missing Info</v>
      </c>
      <c r="AB932" s="113" t="str">
        <f>LET(
  completed, AA932="Complete",
  approved, AG932="Approved",
  srcVal,   IFERROR(VLOOKUP(D932, Lookup!A:F, 2, FALSE), ""),
  campVal,  IFERROR(VLOOKUP(D932, Lookup!A:F, 3, FALSE), ""),
  medVal,   IFERROR(VLOOKUP(D932, Lookup!A:F, 4, FALSE), ""),
  contVal,  IFERROR(VLOOKUP(D932, Lookup!A:F, 5, FALSE), ""),
  placeVal, IFERROR(VLOOKUP(D932, Lookup!A:F, 6, FALSE), ""),
  baseURL, AS932 &amp; "?",
  utm_source,   Lookup!$B$4 &amp; srcVal,
  utm_campaign, Lookup!$C$4 &amp; campVal,
  utm_medium,   Lookup!$D$4 &amp; medVal,
  utm_content,  Lookup!$E$4 &amp; contVal,
  utm_place,    Lookup!$F$4 &amp; placeVal,
  extras, "&amp;utm_term=" &amp; Y932 &amp; "&amp;adCreative=" &amp; AW932 &amp; "&amp;suggestedTerms=" &amp; AU932,
  IF(
    NOT(completed),
    "Missing Info",
    IF(
      NOT(approved),
      "Awaiting Approval",
      baseURL &amp; utm_source &amp; utm_campaign &amp; utm_medium &amp; utm_content &amp; utm_place &amp; extras
    )
  )
)</f>
        <v>Missing Info</v>
      </c>
      <c r="AC932" s="72" t="str">
        <f t="shared" si="3"/>
        <v/>
      </c>
      <c r="AD932" s="68"/>
      <c r="AE932" s="106"/>
      <c r="AF932" s="114" t="str">
        <f t="shared" si="4"/>
        <v/>
      </c>
      <c r="AG932" s="76"/>
      <c r="AH932" s="111"/>
      <c r="AI932" s="115"/>
      <c r="AJ932" s="68"/>
      <c r="AK932" s="124" t="str">
        <f>IFERROR(__xludf.DUMMYFUNCTION("iferror(split(AJ932,""|""),"""")"),"")</f>
        <v/>
      </c>
      <c r="AL932" s="111"/>
      <c r="AM932" s="111"/>
      <c r="AN932" s="118" t="str">
        <f>IFERROR(__xludf.DUMMYFUNCTION("if(J932="""","""",GOOGLETRANSLATE(J932,""auto"",""en""))"),"")</f>
        <v/>
      </c>
      <c r="AO932" s="111" t="str">
        <f>IFERROR(__xludf.DUMMYFUNCTION("if(K932="""","""",GOOGLETRANSLATE(K932,""auto"",""en""))"),"")</f>
        <v/>
      </c>
      <c r="AP932" s="111" t="str">
        <f>IFERROR(__xludf.DUMMYFUNCTION("if(M932="""","""",GOOGLETRANSLATE(M932,""auto"",""en""))"),"")</f>
        <v/>
      </c>
      <c r="AQ932" s="111" t="str">
        <f>IFERROR(__xludf.DUMMYFUNCTION("if(O932="""","""",GOOGLETRANSLATE(O932,""auto"",""en""))"),"")</f>
        <v/>
      </c>
      <c r="AR932" s="111" t="str">
        <f>IFERROR(__xludf.DUMMYFUNCTION("if(Q932="""","""",GOOGLETRANSLATE(Q932,""auto"",""en""))"),"")</f>
        <v/>
      </c>
      <c r="AS932" s="68" t="str">
        <f>IFERROR(__xludf.DUMMYFUNCTION("REGEXREPLACE(E932, ""\?.*"", """")
"),"")</f>
        <v/>
      </c>
      <c r="AT932" s="120" t="str">
        <f>IFERROR(__xludf.DUMMYFUNCTION("TEXTJOIN(CHAR(10)&amp;CHAR(10), TRUE,
  ""H1: "" &amp;
    IFERROR(INDEX(IMPORTXML(REGEXREPLACE(AS932,""\?.*"",""""),""//h1[1]""),1),""""),
  IFERROR(""H2/H3: "" &amp;
    TEXTJOIN(CHAR(10), TRUE,
      IMPORTXML(REGEXREPLACE(AS932,""\?.*"",""""),""//h2[normalize-spa"&amp;"ce()] | //h3[normalize-space()]"")
    ),""""),
  IFERROR(""Paragraphs: "" &amp;
    TEXTJOIN(CHAR(10)&amp;CHAR(10), TRUE,
      IMPORTXML(REGEXREPLACE(AS932,""\?.*"",""""),
        ""//article//p[normalize-space()] | //div[contains(@class,'entry-content') or con"&amp;"tains(@class,'post-content') or contains(@class,'single-content') or contains(@class,'content') or contains(@class,'article')]//p[normalize-space()]""
      )
    ),"""")
)
"),"H1: ")</f>
        <v>H1: </v>
      </c>
      <c r="AU932" s="68" t="str">
        <f t="shared" si="5"/>
        <v/>
      </c>
      <c r="AV932" s="68" t="str">
        <f t="shared" si="6"/>
        <v/>
      </c>
      <c r="AW932" s="68" t="str">
        <f t="shared" si="7"/>
        <v/>
      </c>
      <c r="AX932" s="77"/>
    </row>
    <row r="933">
      <c r="A933" s="68"/>
      <c r="B933" s="68"/>
      <c r="C933" s="69"/>
      <c r="D933" s="68"/>
      <c r="E933" s="68"/>
      <c r="F933" s="68"/>
      <c r="G933" s="68"/>
      <c r="H933" s="68" t="str">
        <f t="shared" si="1"/>
        <v/>
      </c>
      <c r="I933" s="68"/>
      <c r="J933" s="111"/>
      <c r="K933" s="111"/>
      <c r="L933" s="122" t="b">
        <v>0</v>
      </c>
      <c r="M933" s="111"/>
      <c r="N933" s="109" t="b">
        <v>0</v>
      </c>
      <c r="O933" s="111"/>
      <c r="P933" s="109" t="b">
        <v>0</v>
      </c>
      <c r="Q933" s="111"/>
      <c r="R933" s="109" t="b">
        <v>0</v>
      </c>
      <c r="S933" s="111"/>
      <c r="T933" s="111"/>
      <c r="U933" s="111"/>
      <c r="V933" s="111"/>
      <c r="W933" s="111"/>
      <c r="X933" s="111"/>
      <c r="Y933" s="70" t="str">
        <f t="shared" si="8"/>
        <v/>
      </c>
      <c r="Z933" s="111"/>
      <c r="AA933" s="112" t="str">
        <f t="shared" si="2"/>
        <v>Missing Info</v>
      </c>
      <c r="AB933" s="113" t="str">
        <f>LET(
  completed, AA933="Complete",
  approved, AG933="Approved",
  srcVal,   IFERROR(VLOOKUP(D933, Lookup!A:F, 2, FALSE), ""),
  campVal,  IFERROR(VLOOKUP(D933, Lookup!A:F, 3, FALSE), ""),
  medVal,   IFERROR(VLOOKUP(D933, Lookup!A:F, 4, FALSE), ""),
  contVal,  IFERROR(VLOOKUP(D933, Lookup!A:F, 5, FALSE), ""),
  placeVal, IFERROR(VLOOKUP(D933, Lookup!A:F, 6, FALSE), ""),
  baseURL, AS933 &amp; "?",
  utm_source,   Lookup!$B$4 &amp; srcVal,
  utm_campaign, Lookup!$C$4 &amp; campVal,
  utm_medium,   Lookup!$D$4 &amp; medVal,
  utm_content,  Lookup!$E$4 &amp; contVal,
  utm_place,    Lookup!$F$4 &amp; placeVal,
  extras, "&amp;utm_term=" &amp; Y933 &amp; "&amp;adCreative=" &amp; AW933 &amp; "&amp;suggestedTerms=" &amp; AU933,
  IF(
    NOT(completed),
    "Missing Info",
    IF(
      NOT(approved),
      "Awaiting Approval",
      baseURL &amp; utm_source &amp; utm_campaign &amp; utm_medium &amp; utm_content &amp; utm_place &amp; extras
    )
  )
)</f>
        <v>Missing Info</v>
      </c>
      <c r="AC933" s="72" t="str">
        <f t="shared" si="3"/>
        <v/>
      </c>
      <c r="AD933" s="68"/>
      <c r="AE933" s="106"/>
      <c r="AF933" s="114" t="str">
        <f t="shared" si="4"/>
        <v/>
      </c>
      <c r="AG933" s="76"/>
      <c r="AH933" s="111"/>
      <c r="AI933" s="115"/>
      <c r="AJ933" s="68"/>
      <c r="AK933" s="124" t="str">
        <f>IFERROR(__xludf.DUMMYFUNCTION("iferror(split(AJ933,""|""),"""")"),"")</f>
        <v/>
      </c>
      <c r="AL933" s="111"/>
      <c r="AM933" s="111"/>
      <c r="AN933" s="118" t="str">
        <f>IFERROR(__xludf.DUMMYFUNCTION("if(J933="""","""",GOOGLETRANSLATE(J933,""auto"",""en""))"),"")</f>
        <v/>
      </c>
      <c r="AO933" s="111" t="str">
        <f>IFERROR(__xludf.DUMMYFUNCTION("if(K933="""","""",GOOGLETRANSLATE(K933,""auto"",""en""))"),"")</f>
        <v/>
      </c>
      <c r="AP933" s="111" t="str">
        <f>IFERROR(__xludf.DUMMYFUNCTION("if(M933="""","""",GOOGLETRANSLATE(M933,""auto"",""en""))"),"")</f>
        <v/>
      </c>
      <c r="AQ933" s="111" t="str">
        <f>IFERROR(__xludf.DUMMYFUNCTION("if(O933="""","""",GOOGLETRANSLATE(O933,""auto"",""en""))"),"")</f>
        <v/>
      </c>
      <c r="AR933" s="111" t="str">
        <f>IFERROR(__xludf.DUMMYFUNCTION("if(Q933="""","""",GOOGLETRANSLATE(Q933,""auto"",""en""))"),"")</f>
        <v/>
      </c>
      <c r="AS933" s="68" t="str">
        <f>IFERROR(__xludf.DUMMYFUNCTION("REGEXREPLACE(E933, ""\?.*"", """")
"),"")</f>
        <v/>
      </c>
      <c r="AT933" s="120" t="str">
        <f>IFERROR(__xludf.DUMMYFUNCTION("TEXTJOIN(CHAR(10)&amp;CHAR(10), TRUE,
  ""H1: "" &amp;
    IFERROR(INDEX(IMPORTXML(REGEXREPLACE(AS933,""\?.*"",""""),""//h1[1]""),1),""""),
  IFERROR(""H2/H3: "" &amp;
    TEXTJOIN(CHAR(10), TRUE,
      IMPORTXML(REGEXREPLACE(AS933,""\?.*"",""""),""//h2[normalize-spa"&amp;"ce()] | //h3[normalize-space()]"")
    ),""""),
  IFERROR(""Paragraphs: "" &amp;
    TEXTJOIN(CHAR(10)&amp;CHAR(10), TRUE,
      IMPORTXML(REGEXREPLACE(AS933,""\?.*"",""""),
        ""//article//p[normalize-space()] | //div[contains(@class,'entry-content') or con"&amp;"tains(@class,'post-content') or contains(@class,'single-content') or contains(@class,'content') or contains(@class,'article')]//p[normalize-space()]""
      )
    ),"""")
)
"),"H1: ")</f>
        <v>H1: </v>
      </c>
      <c r="AU933" s="68" t="str">
        <f t="shared" si="5"/>
        <v/>
      </c>
      <c r="AV933" s="68" t="str">
        <f t="shared" si="6"/>
        <v/>
      </c>
      <c r="AW933" s="68" t="str">
        <f t="shared" si="7"/>
        <v/>
      </c>
      <c r="AX933" s="77"/>
    </row>
    <row r="934">
      <c r="A934" s="68"/>
      <c r="B934" s="68"/>
      <c r="C934" s="69"/>
      <c r="D934" s="68"/>
      <c r="E934" s="68"/>
      <c r="F934" s="68"/>
      <c r="G934" s="68"/>
      <c r="H934" s="68" t="str">
        <f t="shared" si="1"/>
        <v/>
      </c>
      <c r="I934" s="68"/>
      <c r="J934" s="111"/>
      <c r="K934" s="111"/>
      <c r="L934" s="122" t="b">
        <v>0</v>
      </c>
      <c r="M934" s="111"/>
      <c r="N934" s="109" t="b">
        <v>0</v>
      </c>
      <c r="O934" s="111"/>
      <c r="P934" s="109" t="b">
        <v>0</v>
      </c>
      <c r="Q934" s="111"/>
      <c r="R934" s="109" t="b">
        <v>0</v>
      </c>
      <c r="S934" s="111"/>
      <c r="T934" s="111"/>
      <c r="U934" s="111"/>
      <c r="V934" s="111"/>
      <c r="W934" s="111"/>
      <c r="X934" s="111"/>
      <c r="Y934" s="70" t="str">
        <f t="shared" si="8"/>
        <v/>
      </c>
      <c r="Z934" s="111"/>
      <c r="AA934" s="112" t="str">
        <f t="shared" si="2"/>
        <v>Missing Info</v>
      </c>
      <c r="AB934" s="113" t="str">
        <f>LET(
  completed, AA934="Complete",
  approved, AG934="Approved",
  srcVal,   IFERROR(VLOOKUP(D934, Lookup!A:F, 2, FALSE), ""),
  campVal,  IFERROR(VLOOKUP(D934, Lookup!A:F, 3, FALSE), ""),
  medVal,   IFERROR(VLOOKUP(D934, Lookup!A:F, 4, FALSE), ""),
  contVal,  IFERROR(VLOOKUP(D934, Lookup!A:F, 5, FALSE), ""),
  placeVal, IFERROR(VLOOKUP(D934, Lookup!A:F, 6, FALSE), ""),
  baseURL, AS934 &amp; "?",
  utm_source,   Lookup!$B$4 &amp; srcVal,
  utm_campaign, Lookup!$C$4 &amp; campVal,
  utm_medium,   Lookup!$D$4 &amp; medVal,
  utm_content,  Lookup!$E$4 &amp; contVal,
  utm_place,    Lookup!$F$4 &amp; placeVal,
  extras, "&amp;utm_term=" &amp; Y934 &amp; "&amp;adCreative=" &amp; AW934 &amp; "&amp;suggestedTerms=" &amp; AU934,
  IF(
    NOT(completed),
    "Missing Info",
    IF(
      NOT(approved),
      "Awaiting Approval",
      baseURL &amp; utm_source &amp; utm_campaign &amp; utm_medium &amp; utm_content &amp; utm_place &amp; extras
    )
  )
)</f>
        <v>Missing Info</v>
      </c>
      <c r="AC934" s="72" t="str">
        <f t="shared" si="3"/>
        <v/>
      </c>
      <c r="AD934" s="68"/>
      <c r="AE934" s="106"/>
      <c r="AF934" s="114" t="str">
        <f t="shared" si="4"/>
        <v/>
      </c>
      <c r="AG934" s="76"/>
      <c r="AH934" s="111"/>
      <c r="AI934" s="115"/>
      <c r="AJ934" s="68"/>
      <c r="AK934" s="124" t="str">
        <f>IFERROR(__xludf.DUMMYFUNCTION("iferror(split(AJ934,""|""),"""")"),"")</f>
        <v/>
      </c>
      <c r="AL934" s="111"/>
      <c r="AM934" s="111"/>
      <c r="AN934" s="118" t="str">
        <f>IFERROR(__xludf.DUMMYFUNCTION("if(J934="""","""",GOOGLETRANSLATE(J934,""auto"",""en""))"),"")</f>
        <v/>
      </c>
      <c r="AO934" s="111" t="str">
        <f>IFERROR(__xludf.DUMMYFUNCTION("if(K934="""","""",GOOGLETRANSLATE(K934,""auto"",""en""))"),"")</f>
        <v/>
      </c>
      <c r="AP934" s="111" t="str">
        <f>IFERROR(__xludf.DUMMYFUNCTION("if(M934="""","""",GOOGLETRANSLATE(M934,""auto"",""en""))"),"")</f>
        <v/>
      </c>
      <c r="AQ934" s="111" t="str">
        <f>IFERROR(__xludf.DUMMYFUNCTION("if(O934="""","""",GOOGLETRANSLATE(O934,""auto"",""en""))"),"")</f>
        <v/>
      </c>
      <c r="AR934" s="111" t="str">
        <f>IFERROR(__xludf.DUMMYFUNCTION("if(Q934="""","""",GOOGLETRANSLATE(Q934,""auto"",""en""))"),"")</f>
        <v/>
      </c>
      <c r="AS934" s="68" t="str">
        <f>IFERROR(__xludf.DUMMYFUNCTION("REGEXREPLACE(E934, ""\?.*"", """")
"),"")</f>
        <v/>
      </c>
      <c r="AT934" s="120" t="str">
        <f>IFERROR(__xludf.DUMMYFUNCTION("TEXTJOIN(CHAR(10)&amp;CHAR(10), TRUE,
  ""H1: "" &amp;
    IFERROR(INDEX(IMPORTXML(REGEXREPLACE(AS934,""\?.*"",""""),""//h1[1]""),1),""""),
  IFERROR(""H2/H3: "" &amp;
    TEXTJOIN(CHAR(10), TRUE,
      IMPORTXML(REGEXREPLACE(AS934,""\?.*"",""""),""//h2[normalize-spa"&amp;"ce()] | //h3[normalize-space()]"")
    ),""""),
  IFERROR(""Paragraphs: "" &amp;
    TEXTJOIN(CHAR(10)&amp;CHAR(10), TRUE,
      IMPORTXML(REGEXREPLACE(AS934,""\?.*"",""""),
        ""//article//p[normalize-space()] | //div[contains(@class,'entry-content') or con"&amp;"tains(@class,'post-content') or contains(@class,'single-content') or contains(@class,'content') or contains(@class,'article')]//p[normalize-space()]""
      )
    ),"""")
)
"),"H1: ")</f>
        <v>H1: </v>
      </c>
      <c r="AU934" s="68" t="str">
        <f t="shared" si="5"/>
        <v/>
      </c>
      <c r="AV934" s="68" t="str">
        <f t="shared" si="6"/>
        <v/>
      </c>
      <c r="AW934" s="68" t="str">
        <f t="shared" si="7"/>
        <v/>
      </c>
      <c r="AX934" s="77"/>
    </row>
    <row r="935">
      <c r="A935" s="68"/>
      <c r="B935" s="68"/>
      <c r="C935" s="69"/>
      <c r="D935" s="68"/>
      <c r="E935" s="68"/>
      <c r="F935" s="68"/>
      <c r="G935" s="68"/>
      <c r="H935" s="68" t="str">
        <f t="shared" si="1"/>
        <v/>
      </c>
      <c r="I935" s="68"/>
      <c r="J935" s="111"/>
      <c r="K935" s="111"/>
      <c r="L935" s="122" t="b">
        <v>0</v>
      </c>
      <c r="M935" s="111"/>
      <c r="N935" s="109" t="b">
        <v>0</v>
      </c>
      <c r="O935" s="111"/>
      <c r="P935" s="109" t="b">
        <v>0</v>
      </c>
      <c r="Q935" s="111"/>
      <c r="R935" s="109" t="b">
        <v>0</v>
      </c>
      <c r="S935" s="111"/>
      <c r="T935" s="111"/>
      <c r="U935" s="111"/>
      <c r="V935" s="111"/>
      <c r="W935" s="111"/>
      <c r="X935" s="111"/>
      <c r="Y935" s="70" t="str">
        <f t="shared" si="8"/>
        <v/>
      </c>
      <c r="Z935" s="111"/>
      <c r="AA935" s="112" t="str">
        <f t="shared" si="2"/>
        <v>Missing Info</v>
      </c>
      <c r="AB935" s="113" t="str">
        <f>LET(
  completed, AA935="Complete",
  approved, AG935="Approved",
  srcVal,   IFERROR(VLOOKUP(D935, Lookup!A:F, 2, FALSE), ""),
  campVal,  IFERROR(VLOOKUP(D935, Lookup!A:F, 3, FALSE), ""),
  medVal,   IFERROR(VLOOKUP(D935, Lookup!A:F, 4, FALSE), ""),
  contVal,  IFERROR(VLOOKUP(D935, Lookup!A:F, 5, FALSE), ""),
  placeVal, IFERROR(VLOOKUP(D935, Lookup!A:F, 6, FALSE), ""),
  baseURL, AS935 &amp; "?",
  utm_source,   Lookup!$B$4 &amp; srcVal,
  utm_campaign, Lookup!$C$4 &amp; campVal,
  utm_medium,   Lookup!$D$4 &amp; medVal,
  utm_content,  Lookup!$E$4 &amp; contVal,
  utm_place,    Lookup!$F$4 &amp; placeVal,
  extras, "&amp;utm_term=" &amp; Y935 &amp; "&amp;adCreative=" &amp; AW935 &amp; "&amp;suggestedTerms=" &amp; AU935,
  IF(
    NOT(completed),
    "Missing Info",
    IF(
      NOT(approved),
      "Awaiting Approval",
      baseURL &amp; utm_source &amp; utm_campaign &amp; utm_medium &amp; utm_content &amp; utm_place &amp; extras
    )
  )
)</f>
        <v>Missing Info</v>
      </c>
      <c r="AC935" s="72" t="str">
        <f t="shared" si="3"/>
        <v/>
      </c>
      <c r="AD935" s="68"/>
      <c r="AE935" s="106"/>
      <c r="AF935" s="114" t="str">
        <f t="shared" si="4"/>
        <v/>
      </c>
      <c r="AG935" s="76"/>
      <c r="AH935" s="111"/>
      <c r="AI935" s="115"/>
      <c r="AJ935" s="68"/>
      <c r="AK935" s="124" t="str">
        <f>IFERROR(__xludf.DUMMYFUNCTION("iferror(split(AJ935,""|""),"""")"),"")</f>
        <v/>
      </c>
      <c r="AL935" s="111"/>
      <c r="AM935" s="111"/>
      <c r="AN935" s="118" t="str">
        <f>IFERROR(__xludf.DUMMYFUNCTION("if(J935="""","""",GOOGLETRANSLATE(J935,""auto"",""en""))"),"")</f>
        <v/>
      </c>
      <c r="AO935" s="111" t="str">
        <f>IFERROR(__xludf.DUMMYFUNCTION("if(K935="""","""",GOOGLETRANSLATE(K935,""auto"",""en""))"),"")</f>
        <v/>
      </c>
      <c r="AP935" s="111" t="str">
        <f>IFERROR(__xludf.DUMMYFUNCTION("if(M935="""","""",GOOGLETRANSLATE(M935,""auto"",""en""))"),"")</f>
        <v/>
      </c>
      <c r="AQ935" s="111" t="str">
        <f>IFERROR(__xludf.DUMMYFUNCTION("if(O935="""","""",GOOGLETRANSLATE(O935,""auto"",""en""))"),"")</f>
        <v/>
      </c>
      <c r="AR935" s="111" t="str">
        <f>IFERROR(__xludf.DUMMYFUNCTION("if(Q935="""","""",GOOGLETRANSLATE(Q935,""auto"",""en""))"),"")</f>
        <v/>
      </c>
      <c r="AS935" s="68" t="str">
        <f>IFERROR(__xludf.DUMMYFUNCTION("REGEXREPLACE(E935, ""\?.*"", """")
"),"")</f>
        <v/>
      </c>
      <c r="AT935" s="120" t="str">
        <f>IFERROR(__xludf.DUMMYFUNCTION("TEXTJOIN(CHAR(10)&amp;CHAR(10), TRUE,
  ""H1: "" &amp;
    IFERROR(INDEX(IMPORTXML(REGEXREPLACE(AS935,""\?.*"",""""),""//h1[1]""),1),""""),
  IFERROR(""H2/H3: "" &amp;
    TEXTJOIN(CHAR(10), TRUE,
      IMPORTXML(REGEXREPLACE(AS935,""\?.*"",""""),""//h2[normalize-spa"&amp;"ce()] | //h3[normalize-space()]"")
    ),""""),
  IFERROR(""Paragraphs: "" &amp;
    TEXTJOIN(CHAR(10)&amp;CHAR(10), TRUE,
      IMPORTXML(REGEXREPLACE(AS935,""\?.*"",""""),
        ""//article//p[normalize-space()] | //div[contains(@class,'entry-content') or con"&amp;"tains(@class,'post-content') or contains(@class,'single-content') or contains(@class,'content') or contains(@class,'article')]//p[normalize-space()]""
      )
    ),"""")
)
"),"H1: ")</f>
        <v>H1: </v>
      </c>
      <c r="AU935" s="68" t="str">
        <f t="shared" si="5"/>
        <v/>
      </c>
      <c r="AV935" s="68" t="str">
        <f t="shared" si="6"/>
        <v/>
      </c>
      <c r="AW935" s="68" t="str">
        <f t="shared" si="7"/>
        <v/>
      </c>
      <c r="AX935" s="77"/>
    </row>
    <row r="936">
      <c r="A936" s="68"/>
      <c r="B936" s="68"/>
      <c r="C936" s="69"/>
      <c r="D936" s="68"/>
      <c r="E936" s="68"/>
      <c r="F936" s="68"/>
      <c r="G936" s="68"/>
      <c r="H936" s="68" t="str">
        <f t="shared" si="1"/>
        <v/>
      </c>
      <c r="I936" s="68"/>
      <c r="J936" s="111"/>
      <c r="K936" s="111"/>
      <c r="L936" s="122" t="b">
        <v>0</v>
      </c>
      <c r="M936" s="111"/>
      <c r="N936" s="109" t="b">
        <v>0</v>
      </c>
      <c r="O936" s="111"/>
      <c r="P936" s="109" t="b">
        <v>0</v>
      </c>
      <c r="Q936" s="111"/>
      <c r="R936" s="109" t="b">
        <v>0</v>
      </c>
      <c r="S936" s="111"/>
      <c r="T936" s="111"/>
      <c r="U936" s="111"/>
      <c r="V936" s="111"/>
      <c r="W936" s="111"/>
      <c r="X936" s="111"/>
      <c r="Y936" s="70" t="str">
        <f t="shared" si="8"/>
        <v/>
      </c>
      <c r="Z936" s="111"/>
      <c r="AA936" s="112" t="str">
        <f t="shared" si="2"/>
        <v>Missing Info</v>
      </c>
      <c r="AB936" s="113" t="str">
        <f>LET(
  completed, AA936="Complete",
  approved, AG936="Approved",
  srcVal,   IFERROR(VLOOKUP(D936, Lookup!A:F, 2, FALSE), ""),
  campVal,  IFERROR(VLOOKUP(D936, Lookup!A:F, 3, FALSE), ""),
  medVal,   IFERROR(VLOOKUP(D936, Lookup!A:F, 4, FALSE), ""),
  contVal,  IFERROR(VLOOKUP(D936, Lookup!A:F, 5, FALSE), ""),
  placeVal, IFERROR(VLOOKUP(D936, Lookup!A:F, 6, FALSE), ""),
  baseURL, AS936 &amp; "?",
  utm_source,   Lookup!$B$4 &amp; srcVal,
  utm_campaign, Lookup!$C$4 &amp; campVal,
  utm_medium,   Lookup!$D$4 &amp; medVal,
  utm_content,  Lookup!$E$4 &amp; contVal,
  utm_place,    Lookup!$F$4 &amp; placeVal,
  extras, "&amp;utm_term=" &amp; Y936 &amp; "&amp;adCreative=" &amp; AW936 &amp; "&amp;suggestedTerms=" &amp; AU936,
  IF(
    NOT(completed),
    "Missing Info",
    IF(
      NOT(approved),
      "Awaiting Approval",
      baseURL &amp; utm_source &amp; utm_campaign &amp; utm_medium &amp; utm_content &amp; utm_place &amp; extras
    )
  )
)</f>
        <v>Missing Info</v>
      </c>
      <c r="AC936" s="72" t="str">
        <f t="shared" si="3"/>
        <v/>
      </c>
      <c r="AD936" s="68"/>
      <c r="AE936" s="106"/>
      <c r="AF936" s="114" t="str">
        <f t="shared" si="4"/>
        <v/>
      </c>
      <c r="AG936" s="76"/>
      <c r="AH936" s="111"/>
      <c r="AI936" s="115"/>
      <c r="AJ936" s="68"/>
      <c r="AK936" s="124" t="str">
        <f>IFERROR(__xludf.DUMMYFUNCTION("iferror(split(AJ936,""|""),"""")"),"")</f>
        <v/>
      </c>
      <c r="AL936" s="111"/>
      <c r="AM936" s="111"/>
      <c r="AN936" s="118" t="str">
        <f>IFERROR(__xludf.DUMMYFUNCTION("if(J936="""","""",GOOGLETRANSLATE(J936,""auto"",""en""))"),"")</f>
        <v/>
      </c>
      <c r="AO936" s="111" t="str">
        <f>IFERROR(__xludf.DUMMYFUNCTION("if(K936="""","""",GOOGLETRANSLATE(K936,""auto"",""en""))"),"")</f>
        <v/>
      </c>
      <c r="AP936" s="111" t="str">
        <f>IFERROR(__xludf.DUMMYFUNCTION("if(M936="""","""",GOOGLETRANSLATE(M936,""auto"",""en""))"),"")</f>
        <v/>
      </c>
      <c r="AQ936" s="111" t="str">
        <f>IFERROR(__xludf.DUMMYFUNCTION("if(O936="""","""",GOOGLETRANSLATE(O936,""auto"",""en""))"),"")</f>
        <v/>
      </c>
      <c r="AR936" s="111" t="str">
        <f>IFERROR(__xludf.DUMMYFUNCTION("if(Q936="""","""",GOOGLETRANSLATE(Q936,""auto"",""en""))"),"")</f>
        <v/>
      </c>
      <c r="AS936" s="68" t="str">
        <f>IFERROR(__xludf.DUMMYFUNCTION("REGEXREPLACE(E936, ""\?.*"", """")
"),"")</f>
        <v/>
      </c>
      <c r="AT936" s="120" t="str">
        <f>IFERROR(__xludf.DUMMYFUNCTION("TEXTJOIN(CHAR(10)&amp;CHAR(10), TRUE,
  ""H1: "" &amp;
    IFERROR(INDEX(IMPORTXML(REGEXREPLACE(AS936,""\?.*"",""""),""//h1[1]""),1),""""),
  IFERROR(""H2/H3: "" &amp;
    TEXTJOIN(CHAR(10), TRUE,
      IMPORTXML(REGEXREPLACE(AS936,""\?.*"",""""),""//h2[normalize-spa"&amp;"ce()] | //h3[normalize-space()]"")
    ),""""),
  IFERROR(""Paragraphs: "" &amp;
    TEXTJOIN(CHAR(10)&amp;CHAR(10), TRUE,
      IMPORTXML(REGEXREPLACE(AS936,""\?.*"",""""),
        ""//article//p[normalize-space()] | //div[contains(@class,'entry-content') or con"&amp;"tains(@class,'post-content') or contains(@class,'single-content') or contains(@class,'content') or contains(@class,'article')]//p[normalize-space()]""
      )
    ),"""")
)
"),"H1: ")</f>
        <v>H1: </v>
      </c>
      <c r="AU936" s="68" t="str">
        <f t="shared" si="5"/>
        <v/>
      </c>
      <c r="AV936" s="68" t="str">
        <f t="shared" si="6"/>
        <v/>
      </c>
      <c r="AW936" s="68" t="str">
        <f t="shared" si="7"/>
        <v/>
      </c>
      <c r="AX936" s="77"/>
    </row>
    <row r="937">
      <c r="A937" s="68"/>
      <c r="B937" s="68"/>
      <c r="C937" s="69"/>
      <c r="D937" s="68"/>
      <c r="E937" s="68"/>
      <c r="F937" s="68"/>
      <c r="G937" s="68"/>
      <c r="H937" s="68" t="str">
        <f t="shared" si="1"/>
        <v/>
      </c>
      <c r="I937" s="68"/>
      <c r="J937" s="111"/>
      <c r="K937" s="111"/>
      <c r="L937" s="122" t="b">
        <v>0</v>
      </c>
      <c r="M937" s="111"/>
      <c r="N937" s="109" t="b">
        <v>0</v>
      </c>
      <c r="O937" s="111"/>
      <c r="P937" s="109" t="b">
        <v>0</v>
      </c>
      <c r="Q937" s="111"/>
      <c r="R937" s="109" t="b">
        <v>0</v>
      </c>
      <c r="S937" s="111"/>
      <c r="T937" s="111"/>
      <c r="U937" s="111"/>
      <c r="V937" s="111"/>
      <c r="W937" s="111"/>
      <c r="X937" s="111"/>
      <c r="Y937" s="70" t="str">
        <f t="shared" si="8"/>
        <v/>
      </c>
      <c r="Z937" s="111"/>
      <c r="AA937" s="112" t="str">
        <f t="shared" si="2"/>
        <v>Missing Info</v>
      </c>
      <c r="AB937" s="113" t="str">
        <f>LET(
  completed, AA937="Complete",
  approved, AG937="Approved",
  srcVal,   IFERROR(VLOOKUP(D937, Lookup!A:F, 2, FALSE), ""),
  campVal,  IFERROR(VLOOKUP(D937, Lookup!A:F, 3, FALSE), ""),
  medVal,   IFERROR(VLOOKUP(D937, Lookup!A:F, 4, FALSE), ""),
  contVal,  IFERROR(VLOOKUP(D937, Lookup!A:F, 5, FALSE), ""),
  placeVal, IFERROR(VLOOKUP(D937, Lookup!A:F, 6, FALSE), ""),
  baseURL, AS937 &amp; "?",
  utm_source,   Lookup!$B$4 &amp; srcVal,
  utm_campaign, Lookup!$C$4 &amp; campVal,
  utm_medium,   Lookup!$D$4 &amp; medVal,
  utm_content,  Lookup!$E$4 &amp; contVal,
  utm_place,    Lookup!$F$4 &amp; placeVal,
  extras, "&amp;utm_term=" &amp; Y937 &amp; "&amp;adCreative=" &amp; AW937 &amp; "&amp;suggestedTerms=" &amp; AU937,
  IF(
    NOT(completed),
    "Missing Info",
    IF(
      NOT(approved),
      "Awaiting Approval",
      baseURL &amp; utm_source &amp; utm_campaign &amp; utm_medium &amp; utm_content &amp; utm_place &amp; extras
    )
  )
)</f>
        <v>Missing Info</v>
      </c>
      <c r="AC937" s="72" t="str">
        <f t="shared" si="3"/>
        <v/>
      </c>
      <c r="AD937" s="68"/>
      <c r="AE937" s="106"/>
      <c r="AF937" s="114" t="str">
        <f t="shared" si="4"/>
        <v/>
      </c>
      <c r="AG937" s="76"/>
      <c r="AH937" s="111"/>
      <c r="AI937" s="115"/>
      <c r="AJ937" s="68"/>
      <c r="AK937" s="124" t="str">
        <f>IFERROR(__xludf.DUMMYFUNCTION("iferror(split(AJ937,""|""),"""")"),"")</f>
        <v/>
      </c>
      <c r="AL937" s="111"/>
      <c r="AM937" s="111"/>
      <c r="AN937" s="118" t="str">
        <f>IFERROR(__xludf.DUMMYFUNCTION("if(J937="""","""",GOOGLETRANSLATE(J937,""auto"",""en""))"),"")</f>
        <v/>
      </c>
      <c r="AO937" s="111" t="str">
        <f>IFERROR(__xludf.DUMMYFUNCTION("if(K937="""","""",GOOGLETRANSLATE(K937,""auto"",""en""))"),"")</f>
        <v/>
      </c>
      <c r="AP937" s="111" t="str">
        <f>IFERROR(__xludf.DUMMYFUNCTION("if(M937="""","""",GOOGLETRANSLATE(M937,""auto"",""en""))"),"")</f>
        <v/>
      </c>
      <c r="AQ937" s="111" t="str">
        <f>IFERROR(__xludf.DUMMYFUNCTION("if(O937="""","""",GOOGLETRANSLATE(O937,""auto"",""en""))"),"")</f>
        <v/>
      </c>
      <c r="AR937" s="111" t="str">
        <f>IFERROR(__xludf.DUMMYFUNCTION("if(Q937="""","""",GOOGLETRANSLATE(Q937,""auto"",""en""))"),"")</f>
        <v/>
      </c>
      <c r="AS937" s="68" t="str">
        <f>IFERROR(__xludf.DUMMYFUNCTION("REGEXREPLACE(E937, ""\?.*"", """")
"),"")</f>
        <v/>
      </c>
      <c r="AT937" s="120" t="str">
        <f>IFERROR(__xludf.DUMMYFUNCTION("TEXTJOIN(CHAR(10)&amp;CHAR(10), TRUE,
  ""H1: "" &amp;
    IFERROR(INDEX(IMPORTXML(REGEXREPLACE(AS937,""\?.*"",""""),""//h1[1]""),1),""""),
  IFERROR(""H2/H3: "" &amp;
    TEXTJOIN(CHAR(10), TRUE,
      IMPORTXML(REGEXREPLACE(AS937,""\?.*"",""""),""//h2[normalize-spa"&amp;"ce()] | //h3[normalize-space()]"")
    ),""""),
  IFERROR(""Paragraphs: "" &amp;
    TEXTJOIN(CHAR(10)&amp;CHAR(10), TRUE,
      IMPORTXML(REGEXREPLACE(AS937,""\?.*"",""""),
        ""//article//p[normalize-space()] | //div[contains(@class,'entry-content') or con"&amp;"tains(@class,'post-content') or contains(@class,'single-content') or contains(@class,'content') or contains(@class,'article')]//p[normalize-space()]""
      )
    ),"""")
)
"),"H1: ")</f>
        <v>H1: </v>
      </c>
      <c r="AU937" s="68" t="str">
        <f t="shared" si="5"/>
        <v/>
      </c>
      <c r="AV937" s="68" t="str">
        <f t="shared" si="6"/>
        <v/>
      </c>
      <c r="AW937" s="68" t="str">
        <f t="shared" si="7"/>
        <v/>
      </c>
      <c r="AX937" s="77"/>
    </row>
    <row r="938">
      <c r="A938" s="68"/>
      <c r="B938" s="68"/>
      <c r="C938" s="69"/>
      <c r="D938" s="68"/>
      <c r="E938" s="68"/>
      <c r="F938" s="68"/>
      <c r="G938" s="68"/>
      <c r="H938" s="68" t="str">
        <f t="shared" si="1"/>
        <v/>
      </c>
      <c r="I938" s="68"/>
      <c r="J938" s="111"/>
      <c r="K938" s="111"/>
      <c r="L938" s="122" t="b">
        <v>0</v>
      </c>
      <c r="M938" s="111"/>
      <c r="N938" s="109" t="b">
        <v>0</v>
      </c>
      <c r="O938" s="111"/>
      <c r="P938" s="109" t="b">
        <v>0</v>
      </c>
      <c r="Q938" s="111"/>
      <c r="R938" s="109" t="b">
        <v>0</v>
      </c>
      <c r="S938" s="111"/>
      <c r="T938" s="111"/>
      <c r="U938" s="111"/>
      <c r="V938" s="111"/>
      <c r="W938" s="111"/>
      <c r="X938" s="111"/>
      <c r="Y938" s="70" t="str">
        <f t="shared" si="8"/>
        <v/>
      </c>
      <c r="Z938" s="111"/>
      <c r="AA938" s="112" t="str">
        <f t="shared" si="2"/>
        <v>Missing Info</v>
      </c>
      <c r="AB938" s="113" t="str">
        <f>LET(
  completed, AA938="Complete",
  approved, AG938="Approved",
  srcVal,   IFERROR(VLOOKUP(D938, Lookup!A:F, 2, FALSE), ""),
  campVal,  IFERROR(VLOOKUP(D938, Lookup!A:F, 3, FALSE), ""),
  medVal,   IFERROR(VLOOKUP(D938, Lookup!A:F, 4, FALSE), ""),
  contVal,  IFERROR(VLOOKUP(D938, Lookup!A:F, 5, FALSE), ""),
  placeVal, IFERROR(VLOOKUP(D938, Lookup!A:F, 6, FALSE), ""),
  baseURL, AS938 &amp; "?",
  utm_source,   Lookup!$B$4 &amp; srcVal,
  utm_campaign, Lookup!$C$4 &amp; campVal,
  utm_medium,   Lookup!$D$4 &amp; medVal,
  utm_content,  Lookup!$E$4 &amp; contVal,
  utm_place,    Lookup!$F$4 &amp; placeVal,
  extras, "&amp;utm_term=" &amp; Y938 &amp; "&amp;adCreative=" &amp; AW938 &amp; "&amp;suggestedTerms=" &amp; AU938,
  IF(
    NOT(completed),
    "Missing Info",
    IF(
      NOT(approved),
      "Awaiting Approval",
      baseURL &amp; utm_source &amp; utm_campaign &amp; utm_medium &amp; utm_content &amp; utm_place &amp; extras
    )
  )
)</f>
        <v>Missing Info</v>
      </c>
      <c r="AC938" s="72" t="str">
        <f t="shared" si="3"/>
        <v/>
      </c>
      <c r="AD938" s="68"/>
      <c r="AE938" s="106"/>
      <c r="AF938" s="114" t="str">
        <f t="shared" si="4"/>
        <v/>
      </c>
      <c r="AG938" s="76"/>
      <c r="AH938" s="111"/>
      <c r="AI938" s="115"/>
      <c r="AJ938" s="68"/>
      <c r="AK938" s="124" t="str">
        <f>IFERROR(__xludf.DUMMYFUNCTION("iferror(split(AJ938,""|""),"""")"),"")</f>
        <v/>
      </c>
      <c r="AL938" s="111"/>
      <c r="AM938" s="111"/>
      <c r="AN938" s="118" t="str">
        <f>IFERROR(__xludf.DUMMYFUNCTION("if(J938="""","""",GOOGLETRANSLATE(J938,""auto"",""en""))"),"")</f>
        <v/>
      </c>
      <c r="AO938" s="111" t="str">
        <f>IFERROR(__xludf.DUMMYFUNCTION("if(K938="""","""",GOOGLETRANSLATE(K938,""auto"",""en""))"),"")</f>
        <v/>
      </c>
      <c r="AP938" s="111" t="str">
        <f>IFERROR(__xludf.DUMMYFUNCTION("if(M938="""","""",GOOGLETRANSLATE(M938,""auto"",""en""))"),"")</f>
        <v/>
      </c>
      <c r="AQ938" s="111" t="str">
        <f>IFERROR(__xludf.DUMMYFUNCTION("if(O938="""","""",GOOGLETRANSLATE(O938,""auto"",""en""))"),"")</f>
        <v/>
      </c>
      <c r="AR938" s="111" t="str">
        <f>IFERROR(__xludf.DUMMYFUNCTION("if(Q938="""","""",GOOGLETRANSLATE(Q938,""auto"",""en""))"),"")</f>
        <v/>
      </c>
      <c r="AS938" s="68" t="str">
        <f>IFERROR(__xludf.DUMMYFUNCTION("REGEXREPLACE(E938, ""\?.*"", """")
"),"")</f>
        <v/>
      </c>
      <c r="AT938" s="120" t="str">
        <f>IFERROR(__xludf.DUMMYFUNCTION("TEXTJOIN(CHAR(10)&amp;CHAR(10), TRUE,
  ""H1: "" &amp;
    IFERROR(INDEX(IMPORTXML(REGEXREPLACE(AS938,""\?.*"",""""),""//h1[1]""),1),""""),
  IFERROR(""H2/H3: "" &amp;
    TEXTJOIN(CHAR(10), TRUE,
      IMPORTXML(REGEXREPLACE(AS938,""\?.*"",""""),""//h2[normalize-spa"&amp;"ce()] | //h3[normalize-space()]"")
    ),""""),
  IFERROR(""Paragraphs: "" &amp;
    TEXTJOIN(CHAR(10)&amp;CHAR(10), TRUE,
      IMPORTXML(REGEXREPLACE(AS938,""\?.*"",""""),
        ""//article//p[normalize-space()] | //div[contains(@class,'entry-content') or con"&amp;"tains(@class,'post-content') or contains(@class,'single-content') or contains(@class,'content') or contains(@class,'article')]//p[normalize-space()]""
      )
    ),"""")
)
"),"H1: ")</f>
        <v>H1: </v>
      </c>
      <c r="AU938" s="68" t="str">
        <f t="shared" si="5"/>
        <v/>
      </c>
      <c r="AV938" s="68" t="str">
        <f t="shared" si="6"/>
        <v/>
      </c>
      <c r="AW938" s="68" t="str">
        <f t="shared" si="7"/>
        <v/>
      </c>
      <c r="AX938" s="77"/>
    </row>
    <row r="939">
      <c r="A939" s="68"/>
      <c r="B939" s="68"/>
      <c r="C939" s="69"/>
      <c r="D939" s="68"/>
      <c r="E939" s="68"/>
      <c r="F939" s="68"/>
      <c r="G939" s="68"/>
      <c r="H939" s="68" t="str">
        <f t="shared" si="1"/>
        <v/>
      </c>
      <c r="I939" s="68"/>
      <c r="J939" s="111"/>
      <c r="K939" s="111"/>
      <c r="L939" s="122" t="b">
        <v>0</v>
      </c>
      <c r="M939" s="111"/>
      <c r="N939" s="109" t="b">
        <v>0</v>
      </c>
      <c r="O939" s="111"/>
      <c r="P939" s="109" t="b">
        <v>0</v>
      </c>
      <c r="Q939" s="111"/>
      <c r="R939" s="109" t="b">
        <v>0</v>
      </c>
      <c r="S939" s="111"/>
      <c r="T939" s="111"/>
      <c r="U939" s="111"/>
      <c r="V939" s="111"/>
      <c r="W939" s="111"/>
      <c r="X939" s="111"/>
      <c r="Y939" s="70" t="str">
        <f t="shared" si="8"/>
        <v/>
      </c>
      <c r="Z939" s="111"/>
      <c r="AA939" s="112" t="str">
        <f t="shared" si="2"/>
        <v>Missing Info</v>
      </c>
      <c r="AB939" s="113" t="str">
        <f>LET(
  completed, AA939="Complete",
  approved, AG939="Approved",
  srcVal,   IFERROR(VLOOKUP(D939, Lookup!A:F, 2, FALSE), ""),
  campVal,  IFERROR(VLOOKUP(D939, Lookup!A:F, 3, FALSE), ""),
  medVal,   IFERROR(VLOOKUP(D939, Lookup!A:F, 4, FALSE), ""),
  contVal,  IFERROR(VLOOKUP(D939, Lookup!A:F, 5, FALSE), ""),
  placeVal, IFERROR(VLOOKUP(D939, Lookup!A:F, 6, FALSE), ""),
  baseURL, AS939 &amp; "?",
  utm_source,   Lookup!$B$4 &amp; srcVal,
  utm_campaign, Lookup!$C$4 &amp; campVal,
  utm_medium,   Lookup!$D$4 &amp; medVal,
  utm_content,  Lookup!$E$4 &amp; contVal,
  utm_place,    Lookup!$F$4 &amp; placeVal,
  extras, "&amp;utm_term=" &amp; Y939 &amp; "&amp;adCreative=" &amp; AW939 &amp; "&amp;suggestedTerms=" &amp; AU939,
  IF(
    NOT(completed),
    "Missing Info",
    IF(
      NOT(approved),
      "Awaiting Approval",
      baseURL &amp; utm_source &amp; utm_campaign &amp; utm_medium &amp; utm_content &amp; utm_place &amp; extras
    )
  )
)</f>
        <v>Missing Info</v>
      </c>
      <c r="AC939" s="72" t="str">
        <f t="shared" si="3"/>
        <v/>
      </c>
      <c r="AD939" s="68"/>
      <c r="AE939" s="106"/>
      <c r="AF939" s="114" t="str">
        <f t="shared" si="4"/>
        <v/>
      </c>
      <c r="AG939" s="76"/>
      <c r="AH939" s="111"/>
      <c r="AI939" s="115"/>
      <c r="AJ939" s="68"/>
      <c r="AK939" s="124" t="str">
        <f>IFERROR(__xludf.DUMMYFUNCTION("iferror(split(AJ939,""|""),"""")"),"")</f>
        <v/>
      </c>
      <c r="AL939" s="111"/>
      <c r="AM939" s="111"/>
      <c r="AN939" s="118" t="str">
        <f>IFERROR(__xludf.DUMMYFUNCTION("if(J939="""","""",GOOGLETRANSLATE(J939,""auto"",""en""))"),"")</f>
        <v/>
      </c>
      <c r="AO939" s="111" t="str">
        <f>IFERROR(__xludf.DUMMYFUNCTION("if(K939="""","""",GOOGLETRANSLATE(K939,""auto"",""en""))"),"")</f>
        <v/>
      </c>
      <c r="AP939" s="111" t="str">
        <f>IFERROR(__xludf.DUMMYFUNCTION("if(M939="""","""",GOOGLETRANSLATE(M939,""auto"",""en""))"),"")</f>
        <v/>
      </c>
      <c r="AQ939" s="111" t="str">
        <f>IFERROR(__xludf.DUMMYFUNCTION("if(O939="""","""",GOOGLETRANSLATE(O939,""auto"",""en""))"),"")</f>
        <v/>
      </c>
      <c r="AR939" s="111" t="str">
        <f>IFERROR(__xludf.DUMMYFUNCTION("if(Q939="""","""",GOOGLETRANSLATE(Q939,""auto"",""en""))"),"")</f>
        <v/>
      </c>
      <c r="AS939" s="68" t="str">
        <f>IFERROR(__xludf.DUMMYFUNCTION("REGEXREPLACE(E939, ""\?.*"", """")
"),"")</f>
        <v/>
      </c>
      <c r="AT939" s="120" t="str">
        <f>IFERROR(__xludf.DUMMYFUNCTION("TEXTJOIN(CHAR(10)&amp;CHAR(10), TRUE,
  ""H1: "" &amp;
    IFERROR(INDEX(IMPORTXML(REGEXREPLACE(AS939,""\?.*"",""""),""//h1[1]""),1),""""),
  IFERROR(""H2/H3: "" &amp;
    TEXTJOIN(CHAR(10), TRUE,
      IMPORTXML(REGEXREPLACE(AS939,""\?.*"",""""),""//h2[normalize-spa"&amp;"ce()] | //h3[normalize-space()]"")
    ),""""),
  IFERROR(""Paragraphs: "" &amp;
    TEXTJOIN(CHAR(10)&amp;CHAR(10), TRUE,
      IMPORTXML(REGEXREPLACE(AS939,""\?.*"",""""),
        ""//article//p[normalize-space()] | //div[contains(@class,'entry-content') or con"&amp;"tains(@class,'post-content') or contains(@class,'single-content') or contains(@class,'content') or contains(@class,'article')]//p[normalize-space()]""
      )
    ),"""")
)
"),"H1: ")</f>
        <v>H1: </v>
      </c>
      <c r="AU939" s="68" t="str">
        <f t="shared" si="5"/>
        <v/>
      </c>
      <c r="AV939" s="68" t="str">
        <f t="shared" si="6"/>
        <v/>
      </c>
      <c r="AW939" s="68" t="str">
        <f t="shared" si="7"/>
        <v/>
      </c>
      <c r="AX939" s="77"/>
    </row>
    <row r="940">
      <c r="A940" s="68"/>
      <c r="B940" s="68"/>
      <c r="C940" s="69"/>
      <c r="D940" s="68"/>
      <c r="E940" s="68"/>
      <c r="F940" s="68"/>
      <c r="G940" s="68"/>
      <c r="H940" s="68" t="str">
        <f t="shared" si="1"/>
        <v/>
      </c>
      <c r="I940" s="68"/>
      <c r="J940" s="111"/>
      <c r="K940" s="111"/>
      <c r="L940" s="122" t="b">
        <v>0</v>
      </c>
      <c r="M940" s="111"/>
      <c r="N940" s="109" t="b">
        <v>0</v>
      </c>
      <c r="O940" s="111"/>
      <c r="P940" s="109" t="b">
        <v>0</v>
      </c>
      <c r="Q940" s="111"/>
      <c r="R940" s="109" t="b">
        <v>0</v>
      </c>
      <c r="S940" s="111"/>
      <c r="T940" s="111"/>
      <c r="U940" s="111"/>
      <c r="V940" s="111"/>
      <c r="W940" s="111"/>
      <c r="X940" s="111"/>
      <c r="Y940" s="70" t="str">
        <f t="shared" si="8"/>
        <v/>
      </c>
      <c r="Z940" s="111"/>
      <c r="AA940" s="112" t="str">
        <f t="shared" si="2"/>
        <v>Missing Info</v>
      </c>
      <c r="AB940" s="113" t="str">
        <f>LET(
  completed, AA940="Complete",
  approved, AG940="Approved",
  srcVal,   IFERROR(VLOOKUP(D940, Lookup!A:F, 2, FALSE), ""),
  campVal,  IFERROR(VLOOKUP(D940, Lookup!A:F, 3, FALSE), ""),
  medVal,   IFERROR(VLOOKUP(D940, Lookup!A:F, 4, FALSE), ""),
  contVal,  IFERROR(VLOOKUP(D940, Lookup!A:F, 5, FALSE), ""),
  placeVal, IFERROR(VLOOKUP(D940, Lookup!A:F, 6, FALSE), ""),
  baseURL, AS940 &amp; "?",
  utm_source,   Lookup!$B$4 &amp; srcVal,
  utm_campaign, Lookup!$C$4 &amp; campVal,
  utm_medium,   Lookup!$D$4 &amp; medVal,
  utm_content,  Lookup!$E$4 &amp; contVal,
  utm_place,    Lookup!$F$4 &amp; placeVal,
  extras, "&amp;utm_term=" &amp; Y940 &amp; "&amp;adCreative=" &amp; AW940 &amp; "&amp;suggestedTerms=" &amp; AU940,
  IF(
    NOT(completed),
    "Missing Info",
    IF(
      NOT(approved),
      "Awaiting Approval",
      baseURL &amp; utm_source &amp; utm_campaign &amp; utm_medium &amp; utm_content &amp; utm_place &amp; extras
    )
  )
)</f>
        <v>Missing Info</v>
      </c>
      <c r="AC940" s="72" t="str">
        <f t="shared" si="3"/>
        <v/>
      </c>
      <c r="AD940" s="68"/>
      <c r="AE940" s="106"/>
      <c r="AF940" s="114" t="str">
        <f t="shared" si="4"/>
        <v/>
      </c>
      <c r="AG940" s="76"/>
      <c r="AH940" s="111"/>
      <c r="AI940" s="115"/>
      <c r="AJ940" s="68"/>
      <c r="AK940" s="124" t="str">
        <f>IFERROR(__xludf.DUMMYFUNCTION("iferror(split(AJ940,""|""),"""")"),"")</f>
        <v/>
      </c>
      <c r="AL940" s="111"/>
      <c r="AM940" s="111"/>
      <c r="AN940" s="118" t="str">
        <f>IFERROR(__xludf.DUMMYFUNCTION("if(J940="""","""",GOOGLETRANSLATE(J940,""auto"",""en""))"),"")</f>
        <v/>
      </c>
      <c r="AO940" s="111" t="str">
        <f>IFERROR(__xludf.DUMMYFUNCTION("if(K940="""","""",GOOGLETRANSLATE(K940,""auto"",""en""))"),"")</f>
        <v/>
      </c>
      <c r="AP940" s="111" t="str">
        <f>IFERROR(__xludf.DUMMYFUNCTION("if(M940="""","""",GOOGLETRANSLATE(M940,""auto"",""en""))"),"")</f>
        <v/>
      </c>
      <c r="AQ940" s="111" t="str">
        <f>IFERROR(__xludf.DUMMYFUNCTION("if(O940="""","""",GOOGLETRANSLATE(O940,""auto"",""en""))"),"")</f>
        <v/>
      </c>
      <c r="AR940" s="111" t="str">
        <f>IFERROR(__xludf.DUMMYFUNCTION("if(Q940="""","""",GOOGLETRANSLATE(Q940,""auto"",""en""))"),"")</f>
        <v/>
      </c>
      <c r="AS940" s="68" t="str">
        <f>IFERROR(__xludf.DUMMYFUNCTION("REGEXREPLACE(E940, ""\?.*"", """")
"),"")</f>
        <v/>
      </c>
      <c r="AT940" s="120" t="str">
        <f>IFERROR(__xludf.DUMMYFUNCTION("TEXTJOIN(CHAR(10)&amp;CHAR(10), TRUE,
  ""H1: "" &amp;
    IFERROR(INDEX(IMPORTXML(REGEXREPLACE(AS940,""\?.*"",""""),""//h1[1]""),1),""""),
  IFERROR(""H2/H3: "" &amp;
    TEXTJOIN(CHAR(10), TRUE,
      IMPORTXML(REGEXREPLACE(AS940,""\?.*"",""""),""//h2[normalize-spa"&amp;"ce()] | //h3[normalize-space()]"")
    ),""""),
  IFERROR(""Paragraphs: "" &amp;
    TEXTJOIN(CHAR(10)&amp;CHAR(10), TRUE,
      IMPORTXML(REGEXREPLACE(AS940,""\?.*"",""""),
        ""//article//p[normalize-space()] | //div[contains(@class,'entry-content') or con"&amp;"tains(@class,'post-content') or contains(@class,'single-content') or contains(@class,'content') or contains(@class,'article')]//p[normalize-space()]""
      )
    ),"""")
)
"),"H1: ")</f>
        <v>H1: </v>
      </c>
      <c r="AU940" s="68" t="str">
        <f t="shared" si="5"/>
        <v/>
      </c>
      <c r="AV940" s="68" t="str">
        <f t="shared" si="6"/>
        <v/>
      </c>
      <c r="AW940" s="68" t="str">
        <f t="shared" si="7"/>
        <v/>
      </c>
      <c r="AX940" s="77"/>
    </row>
    <row r="941">
      <c r="A941" s="68"/>
      <c r="B941" s="68"/>
      <c r="C941" s="69"/>
      <c r="D941" s="68"/>
      <c r="E941" s="68"/>
      <c r="F941" s="68"/>
      <c r="G941" s="68"/>
      <c r="H941" s="68" t="str">
        <f t="shared" si="1"/>
        <v/>
      </c>
      <c r="I941" s="68"/>
      <c r="J941" s="111"/>
      <c r="K941" s="111"/>
      <c r="L941" s="122" t="b">
        <v>0</v>
      </c>
      <c r="M941" s="111"/>
      <c r="N941" s="109" t="b">
        <v>0</v>
      </c>
      <c r="O941" s="111"/>
      <c r="P941" s="109" t="b">
        <v>0</v>
      </c>
      <c r="Q941" s="111"/>
      <c r="R941" s="109" t="b">
        <v>0</v>
      </c>
      <c r="S941" s="111"/>
      <c r="T941" s="111"/>
      <c r="U941" s="111"/>
      <c r="V941" s="111"/>
      <c r="W941" s="111"/>
      <c r="X941" s="111"/>
      <c r="Y941" s="70" t="str">
        <f t="shared" si="8"/>
        <v/>
      </c>
      <c r="Z941" s="111"/>
      <c r="AA941" s="112" t="str">
        <f t="shared" si="2"/>
        <v>Missing Info</v>
      </c>
      <c r="AB941" s="113" t="str">
        <f>LET(
  completed, AA941="Complete",
  approved, AG941="Approved",
  srcVal,   IFERROR(VLOOKUP(D941, Lookup!A:F, 2, FALSE), ""),
  campVal,  IFERROR(VLOOKUP(D941, Lookup!A:F, 3, FALSE), ""),
  medVal,   IFERROR(VLOOKUP(D941, Lookup!A:F, 4, FALSE), ""),
  contVal,  IFERROR(VLOOKUP(D941, Lookup!A:F, 5, FALSE), ""),
  placeVal, IFERROR(VLOOKUP(D941, Lookup!A:F, 6, FALSE), ""),
  baseURL, AS941 &amp; "?",
  utm_source,   Lookup!$B$4 &amp; srcVal,
  utm_campaign, Lookup!$C$4 &amp; campVal,
  utm_medium,   Lookup!$D$4 &amp; medVal,
  utm_content,  Lookup!$E$4 &amp; contVal,
  utm_place,    Lookup!$F$4 &amp; placeVal,
  extras, "&amp;utm_term=" &amp; Y941 &amp; "&amp;adCreative=" &amp; AW941 &amp; "&amp;suggestedTerms=" &amp; AU941,
  IF(
    NOT(completed),
    "Missing Info",
    IF(
      NOT(approved),
      "Awaiting Approval",
      baseURL &amp; utm_source &amp; utm_campaign &amp; utm_medium &amp; utm_content &amp; utm_place &amp; extras
    )
  )
)</f>
        <v>Missing Info</v>
      </c>
      <c r="AC941" s="72" t="str">
        <f t="shared" si="3"/>
        <v/>
      </c>
      <c r="AD941" s="68"/>
      <c r="AE941" s="106"/>
      <c r="AF941" s="114" t="str">
        <f t="shared" si="4"/>
        <v/>
      </c>
      <c r="AG941" s="76"/>
      <c r="AH941" s="111"/>
      <c r="AI941" s="115"/>
      <c r="AJ941" s="68"/>
      <c r="AK941" s="124" t="str">
        <f>IFERROR(__xludf.DUMMYFUNCTION("iferror(split(AJ941,""|""),"""")"),"")</f>
        <v/>
      </c>
      <c r="AL941" s="111"/>
      <c r="AM941" s="111"/>
      <c r="AN941" s="118" t="str">
        <f>IFERROR(__xludf.DUMMYFUNCTION("if(J941="""","""",GOOGLETRANSLATE(J941,""auto"",""en""))"),"")</f>
        <v/>
      </c>
      <c r="AO941" s="111" t="str">
        <f>IFERROR(__xludf.DUMMYFUNCTION("if(K941="""","""",GOOGLETRANSLATE(K941,""auto"",""en""))"),"")</f>
        <v/>
      </c>
      <c r="AP941" s="111" t="str">
        <f>IFERROR(__xludf.DUMMYFUNCTION("if(M941="""","""",GOOGLETRANSLATE(M941,""auto"",""en""))"),"")</f>
        <v/>
      </c>
      <c r="AQ941" s="111" t="str">
        <f>IFERROR(__xludf.DUMMYFUNCTION("if(O941="""","""",GOOGLETRANSLATE(O941,""auto"",""en""))"),"")</f>
        <v/>
      </c>
      <c r="AR941" s="111" t="str">
        <f>IFERROR(__xludf.DUMMYFUNCTION("if(Q941="""","""",GOOGLETRANSLATE(Q941,""auto"",""en""))"),"")</f>
        <v/>
      </c>
      <c r="AS941" s="68" t="str">
        <f>IFERROR(__xludf.DUMMYFUNCTION("REGEXREPLACE(E941, ""\?.*"", """")
"),"")</f>
        <v/>
      </c>
      <c r="AT941" s="120" t="str">
        <f>IFERROR(__xludf.DUMMYFUNCTION("TEXTJOIN(CHAR(10)&amp;CHAR(10), TRUE,
  ""H1: "" &amp;
    IFERROR(INDEX(IMPORTXML(REGEXREPLACE(AS941,""\?.*"",""""),""//h1[1]""),1),""""),
  IFERROR(""H2/H3: "" &amp;
    TEXTJOIN(CHAR(10), TRUE,
      IMPORTXML(REGEXREPLACE(AS941,""\?.*"",""""),""//h2[normalize-spa"&amp;"ce()] | //h3[normalize-space()]"")
    ),""""),
  IFERROR(""Paragraphs: "" &amp;
    TEXTJOIN(CHAR(10)&amp;CHAR(10), TRUE,
      IMPORTXML(REGEXREPLACE(AS941,""\?.*"",""""),
        ""//article//p[normalize-space()] | //div[contains(@class,'entry-content') or con"&amp;"tains(@class,'post-content') or contains(@class,'single-content') or contains(@class,'content') or contains(@class,'article')]//p[normalize-space()]""
      )
    ),"""")
)
"),"H1: ")</f>
        <v>H1: </v>
      </c>
      <c r="AU941" s="68" t="str">
        <f t="shared" si="5"/>
        <v/>
      </c>
      <c r="AV941" s="68" t="str">
        <f t="shared" si="6"/>
        <v/>
      </c>
      <c r="AW941" s="68" t="str">
        <f t="shared" si="7"/>
        <v/>
      </c>
      <c r="AX941" s="77"/>
    </row>
    <row r="942">
      <c r="A942" s="68"/>
      <c r="B942" s="68"/>
      <c r="C942" s="69"/>
      <c r="D942" s="68"/>
      <c r="E942" s="68"/>
      <c r="F942" s="68"/>
      <c r="G942" s="68"/>
      <c r="H942" s="68" t="str">
        <f t="shared" si="1"/>
        <v/>
      </c>
      <c r="I942" s="68"/>
      <c r="J942" s="111"/>
      <c r="K942" s="111"/>
      <c r="L942" s="122" t="b">
        <v>0</v>
      </c>
      <c r="M942" s="111"/>
      <c r="N942" s="109" t="b">
        <v>0</v>
      </c>
      <c r="O942" s="111"/>
      <c r="P942" s="109" t="b">
        <v>0</v>
      </c>
      <c r="Q942" s="111"/>
      <c r="R942" s="109" t="b">
        <v>0</v>
      </c>
      <c r="S942" s="111"/>
      <c r="T942" s="111"/>
      <c r="U942" s="111"/>
      <c r="V942" s="111"/>
      <c r="W942" s="111"/>
      <c r="X942" s="111"/>
      <c r="Y942" s="70" t="str">
        <f t="shared" si="8"/>
        <v/>
      </c>
      <c r="Z942" s="111"/>
      <c r="AA942" s="112" t="str">
        <f t="shared" si="2"/>
        <v>Missing Info</v>
      </c>
      <c r="AB942" s="113" t="str">
        <f>LET(
  completed, AA942="Complete",
  approved, AG942="Approved",
  srcVal,   IFERROR(VLOOKUP(D942, Lookup!A:F, 2, FALSE), ""),
  campVal,  IFERROR(VLOOKUP(D942, Lookup!A:F, 3, FALSE), ""),
  medVal,   IFERROR(VLOOKUP(D942, Lookup!A:F, 4, FALSE), ""),
  contVal,  IFERROR(VLOOKUP(D942, Lookup!A:F, 5, FALSE), ""),
  placeVal, IFERROR(VLOOKUP(D942, Lookup!A:F, 6, FALSE), ""),
  baseURL, AS942 &amp; "?",
  utm_source,   Lookup!$B$4 &amp; srcVal,
  utm_campaign, Lookup!$C$4 &amp; campVal,
  utm_medium,   Lookup!$D$4 &amp; medVal,
  utm_content,  Lookup!$E$4 &amp; contVal,
  utm_place,    Lookup!$F$4 &amp; placeVal,
  extras, "&amp;utm_term=" &amp; Y942 &amp; "&amp;adCreative=" &amp; AW942 &amp; "&amp;suggestedTerms=" &amp; AU942,
  IF(
    NOT(completed),
    "Missing Info",
    IF(
      NOT(approved),
      "Awaiting Approval",
      baseURL &amp; utm_source &amp; utm_campaign &amp; utm_medium &amp; utm_content &amp; utm_place &amp; extras
    )
  )
)</f>
        <v>Missing Info</v>
      </c>
      <c r="AC942" s="72" t="str">
        <f t="shared" si="3"/>
        <v/>
      </c>
      <c r="AD942" s="68"/>
      <c r="AE942" s="106"/>
      <c r="AF942" s="114" t="str">
        <f t="shared" si="4"/>
        <v/>
      </c>
      <c r="AG942" s="76"/>
      <c r="AH942" s="111"/>
      <c r="AI942" s="115"/>
      <c r="AJ942" s="68"/>
      <c r="AK942" s="124" t="str">
        <f>IFERROR(__xludf.DUMMYFUNCTION("iferror(split(AJ942,""|""),"""")"),"")</f>
        <v/>
      </c>
      <c r="AL942" s="111"/>
      <c r="AM942" s="111"/>
      <c r="AN942" s="118" t="str">
        <f>IFERROR(__xludf.DUMMYFUNCTION("if(J942="""","""",GOOGLETRANSLATE(J942,""auto"",""en""))"),"")</f>
        <v/>
      </c>
      <c r="AO942" s="111" t="str">
        <f>IFERROR(__xludf.DUMMYFUNCTION("if(K942="""","""",GOOGLETRANSLATE(K942,""auto"",""en""))"),"")</f>
        <v/>
      </c>
      <c r="AP942" s="111" t="str">
        <f>IFERROR(__xludf.DUMMYFUNCTION("if(M942="""","""",GOOGLETRANSLATE(M942,""auto"",""en""))"),"")</f>
        <v/>
      </c>
      <c r="AQ942" s="111" t="str">
        <f>IFERROR(__xludf.DUMMYFUNCTION("if(O942="""","""",GOOGLETRANSLATE(O942,""auto"",""en""))"),"")</f>
        <v/>
      </c>
      <c r="AR942" s="111" t="str">
        <f>IFERROR(__xludf.DUMMYFUNCTION("if(Q942="""","""",GOOGLETRANSLATE(Q942,""auto"",""en""))"),"")</f>
        <v/>
      </c>
      <c r="AS942" s="68" t="str">
        <f>IFERROR(__xludf.DUMMYFUNCTION("REGEXREPLACE(E942, ""\?.*"", """")
"),"")</f>
        <v/>
      </c>
      <c r="AT942" s="120" t="str">
        <f>IFERROR(__xludf.DUMMYFUNCTION("TEXTJOIN(CHAR(10)&amp;CHAR(10), TRUE,
  ""H1: "" &amp;
    IFERROR(INDEX(IMPORTXML(REGEXREPLACE(AS942,""\?.*"",""""),""//h1[1]""),1),""""),
  IFERROR(""H2/H3: "" &amp;
    TEXTJOIN(CHAR(10), TRUE,
      IMPORTXML(REGEXREPLACE(AS942,""\?.*"",""""),""//h2[normalize-spa"&amp;"ce()] | //h3[normalize-space()]"")
    ),""""),
  IFERROR(""Paragraphs: "" &amp;
    TEXTJOIN(CHAR(10)&amp;CHAR(10), TRUE,
      IMPORTXML(REGEXREPLACE(AS942,""\?.*"",""""),
        ""//article//p[normalize-space()] | //div[contains(@class,'entry-content') or con"&amp;"tains(@class,'post-content') or contains(@class,'single-content') or contains(@class,'content') or contains(@class,'article')]//p[normalize-space()]""
      )
    ),"""")
)
"),"H1: ")</f>
        <v>H1: </v>
      </c>
      <c r="AU942" s="68" t="str">
        <f t="shared" si="5"/>
        <v/>
      </c>
      <c r="AV942" s="68" t="str">
        <f t="shared" si="6"/>
        <v/>
      </c>
      <c r="AW942" s="68" t="str">
        <f t="shared" si="7"/>
        <v/>
      </c>
      <c r="AX942" s="77"/>
    </row>
    <row r="943">
      <c r="A943" s="68"/>
      <c r="B943" s="68"/>
      <c r="C943" s="69"/>
      <c r="D943" s="68"/>
      <c r="E943" s="68"/>
      <c r="F943" s="68"/>
      <c r="G943" s="68"/>
      <c r="H943" s="68" t="str">
        <f t="shared" si="1"/>
        <v/>
      </c>
      <c r="I943" s="68"/>
      <c r="J943" s="111"/>
      <c r="K943" s="111"/>
      <c r="L943" s="122" t="b">
        <v>0</v>
      </c>
      <c r="M943" s="111"/>
      <c r="N943" s="109" t="b">
        <v>0</v>
      </c>
      <c r="O943" s="111"/>
      <c r="P943" s="109" t="b">
        <v>0</v>
      </c>
      <c r="Q943" s="111"/>
      <c r="R943" s="109" t="b">
        <v>0</v>
      </c>
      <c r="S943" s="111"/>
      <c r="T943" s="111"/>
      <c r="U943" s="111"/>
      <c r="V943" s="111"/>
      <c r="W943" s="111"/>
      <c r="X943" s="111"/>
      <c r="Y943" s="70" t="str">
        <f t="shared" si="8"/>
        <v/>
      </c>
      <c r="Z943" s="111"/>
      <c r="AA943" s="112" t="str">
        <f t="shared" si="2"/>
        <v>Missing Info</v>
      </c>
      <c r="AB943" s="113" t="str">
        <f>LET(
  completed, AA943="Complete",
  approved, AG943="Approved",
  srcVal,   IFERROR(VLOOKUP(D943, Lookup!A:F, 2, FALSE), ""),
  campVal,  IFERROR(VLOOKUP(D943, Lookup!A:F, 3, FALSE), ""),
  medVal,   IFERROR(VLOOKUP(D943, Lookup!A:F, 4, FALSE), ""),
  contVal,  IFERROR(VLOOKUP(D943, Lookup!A:F, 5, FALSE), ""),
  placeVal, IFERROR(VLOOKUP(D943, Lookup!A:F, 6, FALSE), ""),
  baseURL, AS943 &amp; "?",
  utm_source,   Lookup!$B$4 &amp; srcVal,
  utm_campaign, Lookup!$C$4 &amp; campVal,
  utm_medium,   Lookup!$D$4 &amp; medVal,
  utm_content,  Lookup!$E$4 &amp; contVal,
  utm_place,    Lookup!$F$4 &amp; placeVal,
  extras, "&amp;utm_term=" &amp; Y943 &amp; "&amp;adCreative=" &amp; AW943 &amp; "&amp;suggestedTerms=" &amp; AU943,
  IF(
    NOT(completed),
    "Missing Info",
    IF(
      NOT(approved),
      "Awaiting Approval",
      baseURL &amp; utm_source &amp; utm_campaign &amp; utm_medium &amp; utm_content &amp; utm_place &amp; extras
    )
  )
)</f>
        <v>Missing Info</v>
      </c>
      <c r="AC943" s="72" t="str">
        <f t="shared" si="3"/>
        <v/>
      </c>
      <c r="AD943" s="68"/>
      <c r="AE943" s="106"/>
      <c r="AF943" s="114" t="str">
        <f t="shared" si="4"/>
        <v/>
      </c>
      <c r="AG943" s="76"/>
      <c r="AH943" s="111"/>
      <c r="AI943" s="115"/>
      <c r="AJ943" s="68"/>
      <c r="AK943" s="124" t="str">
        <f>IFERROR(__xludf.DUMMYFUNCTION("iferror(split(AJ943,""|""),"""")"),"")</f>
        <v/>
      </c>
      <c r="AL943" s="111"/>
      <c r="AM943" s="111"/>
      <c r="AN943" s="118" t="str">
        <f>IFERROR(__xludf.DUMMYFUNCTION("if(J943="""","""",GOOGLETRANSLATE(J943,""auto"",""en""))"),"")</f>
        <v/>
      </c>
      <c r="AO943" s="111" t="str">
        <f>IFERROR(__xludf.DUMMYFUNCTION("if(K943="""","""",GOOGLETRANSLATE(K943,""auto"",""en""))"),"")</f>
        <v/>
      </c>
      <c r="AP943" s="111" t="str">
        <f>IFERROR(__xludf.DUMMYFUNCTION("if(M943="""","""",GOOGLETRANSLATE(M943,""auto"",""en""))"),"")</f>
        <v/>
      </c>
      <c r="AQ943" s="111" t="str">
        <f>IFERROR(__xludf.DUMMYFUNCTION("if(O943="""","""",GOOGLETRANSLATE(O943,""auto"",""en""))"),"")</f>
        <v/>
      </c>
      <c r="AR943" s="111" t="str">
        <f>IFERROR(__xludf.DUMMYFUNCTION("if(Q943="""","""",GOOGLETRANSLATE(Q943,""auto"",""en""))"),"")</f>
        <v/>
      </c>
      <c r="AS943" s="68" t="str">
        <f>IFERROR(__xludf.DUMMYFUNCTION("REGEXREPLACE(E943, ""\?.*"", """")
"),"")</f>
        <v/>
      </c>
      <c r="AT943" s="120" t="str">
        <f>IFERROR(__xludf.DUMMYFUNCTION("TEXTJOIN(CHAR(10)&amp;CHAR(10), TRUE,
  ""H1: "" &amp;
    IFERROR(INDEX(IMPORTXML(REGEXREPLACE(AS943,""\?.*"",""""),""//h1[1]""),1),""""),
  IFERROR(""H2/H3: "" &amp;
    TEXTJOIN(CHAR(10), TRUE,
      IMPORTXML(REGEXREPLACE(AS943,""\?.*"",""""),""//h2[normalize-spa"&amp;"ce()] | //h3[normalize-space()]"")
    ),""""),
  IFERROR(""Paragraphs: "" &amp;
    TEXTJOIN(CHAR(10)&amp;CHAR(10), TRUE,
      IMPORTXML(REGEXREPLACE(AS943,""\?.*"",""""),
        ""//article//p[normalize-space()] | //div[contains(@class,'entry-content') or con"&amp;"tains(@class,'post-content') or contains(@class,'single-content') or contains(@class,'content') or contains(@class,'article')]//p[normalize-space()]""
      )
    ),"""")
)
"),"H1: ")</f>
        <v>H1: </v>
      </c>
      <c r="AU943" s="68" t="str">
        <f t="shared" si="5"/>
        <v/>
      </c>
      <c r="AV943" s="68" t="str">
        <f t="shared" si="6"/>
        <v/>
      </c>
      <c r="AW943" s="68" t="str">
        <f t="shared" si="7"/>
        <v/>
      </c>
      <c r="AX943" s="77"/>
    </row>
    <row r="944">
      <c r="A944" s="68"/>
      <c r="B944" s="68"/>
      <c r="C944" s="69"/>
      <c r="D944" s="68"/>
      <c r="E944" s="68"/>
      <c r="F944" s="68"/>
      <c r="G944" s="68"/>
      <c r="H944" s="68" t="str">
        <f t="shared" si="1"/>
        <v/>
      </c>
      <c r="I944" s="68"/>
      <c r="J944" s="111"/>
      <c r="K944" s="111"/>
      <c r="L944" s="122" t="b">
        <v>0</v>
      </c>
      <c r="M944" s="111"/>
      <c r="N944" s="109" t="b">
        <v>0</v>
      </c>
      <c r="O944" s="111"/>
      <c r="P944" s="109" t="b">
        <v>0</v>
      </c>
      <c r="Q944" s="111"/>
      <c r="R944" s="109" t="b">
        <v>0</v>
      </c>
      <c r="S944" s="111"/>
      <c r="T944" s="111"/>
      <c r="U944" s="111"/>
      <c r="V944" s="111"/>
      <c r="W944" s="111"/>
      <c r="X944" s="111"/>
      <c r="Y944" s="70" t="str">
        <f t="shared" si="8"/>
        <v/>
      </c>
      <c r="Z944" s="111"/>
      <c r="AA944" s="112" t="str">
        <f t="shared" si="2"/>
        <v>Missing Info</v>
      </c>
      <c r="AB944" s="113" t="str">
        <f>LET(
  completed, AA944="Complete",
  approved, AG944="Approved",
  srcVal,   IFERROR(VLOOKUP(D944, Lookup!A:F, 2, FALSE), ""),
  campVal,  IFERROR(VLOOKUP(D944, Lookup!A:F, 3, FALSE), ""),
  medVal,   IFERROR(VLOOKUP(D944, Lookup!A:F, 4, FALSE), ""),
  contVal,  IFERROR(VLOOKUP(D944, Lookup!A:F, 5, FALSE), ""),
  placeVal, IFERROR(VLOOKUP(D944, Lookup!A:F, 6, FALSE), ""),
  baseURL, AS944 &amp; "?",
  utm_source,   Lookup!$B$4 &amp; srcVal,
  utm_campaign, Lookup!$C$4 &amp; campVal,
  utm_medium,   Lookup!$D$4 &amp; medVal,
  utm_content,  Lookup!$E$4 &amp; contVal,
  utm_place,    Lookup!$F$4 &amp; placeVal,
  extras, "&amp;utm_term=" &amp; Y944 &amp; "&amp;adCreative=" &amp; AW944 &amp; "&amp;suggestedTerms=" &amp; AU944,
  IF(
    NOT(completed),
    "Missing Info",
    IF(
      NOT(approved),
      "Awaiting Approval",
      baseURL &amp; utm_source &amp; utm_campaign &amp; utm_medium &amp; utm_content &amp; utm_place &amp; extras
    )
  )
)</f>
        <v>Missing Info</v>
      </c>
      <c r="AC944" s="72" t="str">
        <f t="shared" si="3"/>
        <v/>
      </c>
      <c r="AD944" s="68"/>
      <c r="AE944" s="106"/>
      <c r="AF944" s="114" t="str">
        <f t="shared" si="4"/>
        <v/>
      </c>
      <c r="AG944" s="76"/>
      <c r="AH944" s="111"/>
      <c r="AI944" s="115"/>
      <c r="AJ944" s="68"/>
      <c r="AK944" s="124" t="str">
        <f>IFERROR(__xludf.DUMMYFUNCTION("iferror(split(AJ944,""|""),"""")"),"")</f>
        <v/>
      </c>
      <c r="AL944" s="111"/>
      <c r="AM944" s="111"/>
      <c r="AN944" s="118" t="str">
        <f>IFERROR(__xludf.DUMMYFUNCTION("if(J944="""","""",GOOGLETRANSLATE(J944,""auto"",""en""))"),"")</f>
        <v/>
      </c>
      <c r="AO944" s="111" t="str">
        <f>IFERROR(__xludf.DUMMYFUNCTION("if(K944="""","""",GOOGLETRANSLATE(K944,""auto"",""en""))"),"")</f>
        <v/>
      </c>
      <c r="AP944" s="111" t="str">
        <f>IFERROR(__xludf.DUMMYFUNCTION("if(M944="""","""",GOOGLETRANSLATE(M944,""auto"",""en""))"),"")</f>
        <v/>
      </c>
      <c r="AQ944" s="111" t="str">
        <f>IFERROR(__xludf.DUMMYFUNCTION("if(O944="""","""",GOOGLETRANSLATE(O944,""auto"",""en""))"),"")</f>
        <v/>
      </c>
      <c r="AR944" s="111" t="str">
        <f>IFERROR(__xludf.DUMMYFUNCTION("if(Q944="""","""",GOOGLETRANSLATE(Q944,""auto"",""en""))"),"")</f>
        <v/>
      </c>
      <c r="AS944" s="68" t="str">
        <f>IFERROR(__xludf.DUMMYFUNCTION("REGEXREPLACE(E944, ""\?.*"", """")
"),"")</f>
        <v/>
      </c>
      <c r="AT944" s="120" t="str">
        <f>IFERROR(__xludf.DUMMYFUNCTION("TEXTJOIN(CHAR(10)&amp;CHAR(10), TRUE,
  ""H1: "" &amp;
    IFERROR(INDEX(IMPORTXML(REGEXREPLACE(AS944,""\?.*"",""""),""//h1[1]""),1),""""),
  IFERROR(""H2/H3: "" &amp;
    TEXTJOIN(CHAR(10), TRUE,
      IMPORTXML(REGEXREPLACE(AS944,""\?.*"",""""),""//h2[normalize-spa"&amp;"ce()] | //h3[normalize-space()]"")
    ),""""),
  IFERROR(""Paragraphs: "" &amp;
    TEXTJOIN(CHAR(10)&amp;CHAR(10), TRUE,
      IMPORTXML(REGEXREPLACE(AS944,""\?.*"",""""),
        ""//article//p[normalize-space()] | //div[contains(@class,'entry-content') or con"&amp;"tains(@class,'post-content') or contains(@class,'single-content') or contains(@class,'content') or contains(@class,'article')]//p[normalize-space()]""
      )
    ),"""")
)
"),"H1: ")</f>
        <v>H1: </v>
      </c>
      <c r="AU944" s="68" t="str">
        <f t="shared" si="5"/>
        <v/>
      </c>
      <c r="AV944" s="68" t="str">
        <f t="shared" si="6"/>
        <v/>
      </c>
      <c r="AW944" s="68" t="str">
        <f t="shared" si="7"/>
        <v/>
      </c>
      <c r="AX944" s="77"/>
    </row>
    <row r="945">
      <c r="A945" s="68"/>
      <c r="B945" s="68"/>
      <c r="C945" s="69"/>
      <c r="D945" s="68"/>
      <c r="E945" s="68"/>
      <c r="F945" s="68"/>
      <c r="G945" s="68"/>
      <c r="H945" s="68" t="str">
        <f t="shared" si="1"/>
        <v/>
      </c>
      <c r="I945" s="68"/>
      <c r="J945" s="111"/>
      <c r="K945" s="111"/>
      <c r="L945" s="122" t="b">
        <v>0</v>
      </c>
      <c r="M945" s="111"/>
      <c r="N945" s="109" t="b">
        <v>0</v>
      </c>
      <c r="O945" s="111"/>
      <c r="P945" s="109" t="b">
        <v>0</v>
      </c>
      <c r="Q945" s="111"/>
      <c r="R945" s="109" t="b">
        <v>0</v>
      </c>
      <c r="S945" s="111"/>
      <c r="T945" s="111"/>
      <c r="U945" s="111"/>
      <c r="V945" s="111"/>
      <c r="W945" s="111"/>
      <c r="X945" s="111"/>
      <c r="Y945" s="70" t="str">
        <f t="shared" si="8"/>
        <v/>
      </c>
      <c r="Z945" s="111"/>
      <c r="AA945" s="112" t="str">
        <f t="shared" si="2"/>
        <v>Missing Info</v>
      </c>
      <c r="AB945" s="113" t="str">
        <f>LET(
  completed, AA945="Complete",
  approved, AG945="Approved",
  srcVal,   IFERROR(VLOOKUP(D945, Lookup!A:F, 2, FALSE), ""),
  campVal,  IFERROR(VLOOKUP(D945, Lookup!A:F, 3, FALSE), ""),
  medVal,   IFERROR(VLOOKUP(D945, Lookup!A:F, 4, FALSE), ""),
  contVal,  IFERROR(VLOOKUP(D945, Lookup!A:F, 5, FALSE), ""),
  placeVal, IFERROR(VLOOKUP(D945, Lookup!A:F, 6, FALSE), ""),
  baseURL, AS945 &amp; "?",
  utm_source,   Lookup!$B$4 &amp; srcVal,
  utm_campaign, Lookup!$C$4 &amp; campVal,
  utm_medium,   Lookup!$D$4 &amp; medVal,
  utm_content,  Lookup!$E$4 &amp; contVal,
  utm_place,    Lookup!$F$4 &amp; placeVal,
  extras, "&amp;utm_term=" &amp; Y945 &amp; "&amp;adCreative=" &amp; AW945 &amp; "&amp;suggestedTerms=" &amp; AU945,
  IF(
    NOT(completed),
    "Missing Info",
    IF(
      NOT(approved),
      "Awaiting Approval",
      baseURL &amp; utm_source &amp; utm_campaign &amp; utm_medium &amp; utm_content &amp; utm_place &amp; extras
    )
  )
)</f>
        <v>Missing Info</v>
      </c>
      <c r="AC945" s="72" t="str">
        <f t="shared" si="3"/>
        <v/>
      </c>
      <c r="AD945" s="68"/>
      <c r="AE945" s="106"/>
      <c r="AF945" s="114" t="str">
        <f t="shared" si="4"/>
        <v/>
      </c>
      <c r="AG945" s="76"/>
      <c r="AH945" s="111"/>
      <c r="AI945" s="115"/>
      <c r="AJ945" s="68"/>
      <c r="AK945" s="124" t="str">
        <f>IFERROR(__xludf.DUMMYFUNCTION("iferror(split(AJ945,""|""),"""")"),"")</f>
        <v/>
      </c>
      <c r="AL945" s="111"/>
      <c r="AM945" s="111"/>
      <c r="AN945" s="118" t="str">
        <f>IFERROR(__xludf.DUMMYFUNCTION("if(J945="""","""",GOOGLETRANSLATE(J945,""auto"",""en""))"),"")</f>
        <v/>
      </c>
      <c r="AO945" s="111" t="str">
        <f>IFERROR(__xludf.DUMMYFUNCTION("if(K945="""","""",GOOGLETRANSLATE(K945,""auto"",""en""))"),"")</f>
        <v/>
      </c>
      <c r="AP945" s="111" t="str">
        <f>IFERROR(__xludf.DUMMYFUNCTION("if(M945="""","""",GOOGLETRANSLATE(M945,""auto"",""en""))"),"")</f>
        <v/>
      </c>
      <c r="AQ945" s="111" t="str">
        <f>IFERROR(__xludf.DUMMYFUNCTION("if(O945="""","""",GOOGLETRANSLATE(O945,""auto"",""en""))"),"")</f>
        <v/>
      </c>
      <c r="AR945" s="111" t="str">
        <f>IFERROR(__xludf.DUMMYFUNCTION("if(Q945="""","""",GOOGLETRANSLATE(Q945,""auto"",""en""))"),"")</f>
        <v/>
      </c>
      <c r="AS945" s="68" t="str">
        <f>IFERROR(__xludf.DUMMYFUNCTION("REGEXREPLACE(E945, ""\?.*"", """")
"),"")</f>
        <v/>
      </c>
      <c r="AT945" s="120" t="str">
        <f>IFERROR(__xludf.DUMMYFUNCTION("TEXTJOIN(CHAR(10)&amp;CHAR(10), TRUE,
  ""H1: "" &amp;
    IFERROR(INDEX(IMPORTXML(REGEXREPLACE(AS945,""\?.*"",""""),""//h1[1]""),1),""""),
  IFERROR(""H2/H3: "" &amp;
    TEXTJOIN(CHAR(10), TRUE,
      IMPORTXML(REGEXREPLACE(AS945,""\?.*"",""""),""//h2[normalize-spa"&amp;"ce()] | //h3[normalize-space()]"")
    ),""""),
  IFERROR(""Paragraphs: "" &amp;
    TEXTJOIN(CHAR(10)&amp;CHAR(10), TRUE,
      IMPORTXML(REGEXREPLACE(AS945,""\?.*"",""""),
        ""//article//p[normalize-space()] | //div[contains(@class,'entry-content') or con"&amp;"tains(@class,'post-content') or contains(@class,'single-content') or contains(@class,'content') or contains(@class,'article')]//p[normalize-space()]""
      )
    ),"""")
)
"),"H1: ")</f>
        <v>H1: </v>
      </c>
      <c r="AU945" s="68" t="str">
        <f t="shared" si="5"/>
        <v/>
      </c>
      <c r="AV945" s="68" t="str">
        <f t="shared" si="6"/>
        <v/>
      </c>
      <c r="AW945" s="68" t="str">
        <f t="shared" si="7"/>
        <v/>
      </c>
      <c r="AX945" s="77"/>
    </row>
    <row r="946">
      <c r="A946" s="68"/>
      <c r="B946" s="68"/>
      <c r="C946" s="69"/>
      <c r="D946" s="68"/>
      <c r="E946" s="68"/>
      <c r="F946" s="68"/>
      <c r="G946" s="68"/>
      <c r="H946" s="68" t="str">
        <f t="shared" si="1"/>
        <v/>
      </c>
      <c r="I946" s="68"/>
      <c r="J946" s="111"/>
      <c r="K946" s="111"/>
      <c r="L946" s="122" t="b">
        <v>0</v>
      </c>
      <c r="M946" s="111"/>
      <c r="N946" s="109" t="b">
        <v>0</v>
      </c>
      <c r="O946" s="111"/>
      <c r="P946" s="109" t="b">
        <v>0</v>
      </c>
      <c r="Q946" s="111"/>
      <c r="R946" s="109" t="b">
        <v>0</v>
      </c>
      <c r="S946" s="111"/>
      <c r="T946" s="111"/>
      <c r="U946" s="111"/>
      <c r="V946" s="111"/>
      <c r="W946" s="111"/>
      <c r="X946" s="111"/>
      <c r="Y946" s="70" t="str">
        <f t="shared" si="8"/>
        <v/>
      </c>
      <c r="Z946" s="111"/>
      <c r="AA946" s="112" t="str">
        <f t="shared" si="2"/>
        <v>Missing Info</v>
      </c>
      <c r="AB946" s="113" t="str">
        <f>LET(
  completed, AA946="Complete",
  approved, AG946="Approved",
  srcVal,   IFERROR(VLOOKUP(D946, Lookup!A:F, 2, FALSE), ""),
  campVal,  IFERROR(VLOOKUP(D946, Lookup!A:F, 3, FALSE), ""),
  medVal,   IFERROR(VLOOKUP(D946, Lookup!A:F, 4, FALSE), ""),
  contVal,  IFERROR(VLOOKUP(D946, Lookup!A:F, 5, FALSE), ""),
  placeVal, IFERROR(VLOOKUP(D946, Lookup!A:F, 6, FALSE), ""),
  baseURL, AS946 &amp; "?",
  utm_source,   Lookup!$B$4 &amp; srcVal,
  utm_campaign, Lookup!$C$4 &amp; campVal,
  utm_medium,   Lookup!$D$4 &amp; medVal,
  utm_content,  Lookup!$E$4 &amp; contVal,
  utm_place,    Lookup!$F$4 &amp; placeVal,
  extras, "&amp;utm_term=" &amp; Y946 &amp; "&amp;adCreative=" &amp; AW946 &amp; "&amp;suggestedTerms=" &amp; AU946,
  IF(
    NOT(completed),
    "Missing Info",
    IF(
      NOT(approved),
      "Awaiting Approval",
      baseURL &amp; utm_source &amp; utm_campaign &amp; utm_medium &amp; utm_content &amp; utm_place &amp; extras
    )
  )
)</f>
        <v>Missing Info</v>
      </c>
      <c r="AC946" s="72" t="str">
        <f t="shared" si="3"/>
        <v/>
      </c>
      <c r="AD946" s="68"/>
      <c r="AE946" s="106"/>
      <c r="AF946" s="114" t="str">
        <f t="shared" si="4"/>
        <v/>
      </c>
      <c r="AG946" s="76"/>
      <c r="AH946" s="111"/>
      <c r="AI946" s="115"/>
      <c r="AJ946" s="68"/>
      <c r="AK946" s="124" t="str">
        <f>IFERROR(__xludf.DUMMYFUNCTION("iferror(split(AJ946,""|""),"""")"),"")</f>
        <v/>
      </c>
      <c r="AL946" s="111"/>
      <c r="AM946" s="111"/>
      <c r="AN946" s="118" t="str">
        <f>IFERROR(__xludf.DUMMYFUNCTION("if(J946="""","""",GOOGLETRANSLATE(J946,""auto"",""en""))"),"")</f>
        <v/>
      </c>
      <c r="AO946" s="111" t="str">
        <f>IFERROR(__xludf.DUMMYFUNCTION("if(K946="""","""",GOOGLETRANSLATE(K946,""auto"",""en""))"),"")</f>
        <v/>
      </c>
      <c r="AP946" s="111" t="str">
        <f>IFERROR(__xludf.DUMMYFUNCTION("if(M946="""","""",GOOGLETRANSLATE(M946,""auto"",""en""))"),"")</f>
        <v/>
      </c>
      <c r="AQ946" s="111" t="str">
        <f>IFERROR(__xludf.DUMMYFUNCTION("if(O946="""","""",GOOGLETRANSLATE(O946,""auto"",""en""))"),"")</f>
        <v/>
      </c>
      <c r="AR946" s="111" t="str">
        <f>IFERROR(__xludf.DUMMYFUNCTION("if(Q946="""","""",GOOGLETRANSLATE(Q946,""auto"",""en""))"),"")</f>
        <v/>
      </c>
      <c r="AS946" s="68" t="str">
        <f>IFERROR(__xludf.DUMMYFUNCTION("REGEXREPLACE(E946, ""\?.*"", """")
"),"")</f>
        <v/>
      </c>
      <c r="AT946" s="120" t="str">
        <f>IFERROR(__xludf.DUMMYFUNCTION("TEXTJOIN(CHAR(10)&amp;CHAR(10), TRUE,
  ""H1: "" &amp;
    IFERROR(INDEX(IMPORTXML(REGEXREPLACE(AS946,""\?.*"",""""),""//h1[1]""),1),""""),
  IFERROR(""H2/H3: "" &amp;
    TEXTJOIN(CHAR(10), TRUE,
      IMPORTXML(REGEXREPLACE(AS946,""\?.*"",""""),""//h2[normalize-spa"&amp;"ce()] | //h3[normalize-space()]"")
    ),""""),
  IFERROR(""Paragraphs: "" &amp;
    TEXTJOIN(CHAR(10)&amp;CHAR(10), TRUE,
      IMPORTXML(REGEXREPLACE(AS946,""\?.*"",""""),
        ""//article//p[normalize-space()] | //div[contains(@class,'entry-content') or con"&amp;"tains(@class,'post-content') or contains(@class,'single-content') or contains(@class,'content') or contains(@class,'article')]//p[normalize-space()]""
      )
    ),"""")
)
"),"H1: ")</f>
        <v>H1: </v>
      </c>
      <c r="AU946" s="68" t="str">
        <f t="shared" si="5"/>
        <v/>
      </c>
      <c r="AV946" s="68" t="str">
        <f t="shared" si="6"/>
        <v/>
      </c>
      <c r="AW946" s="68" t="str">
        <f t="shared" si="7"/>
        <v/>
      </c>
      <c r="AX946" s="77"/>
    </row>
    <row r="947">
      <c r="A947" s="68"/>
      <c r="B947" s="68"/>
      <c r="C947" s="69"/>
      <c r="D947" s="68"/>
      <c r="E947" s="68"/>
      <c r="F947" s="68"/>
      <c r="G947" s="68"/>
      <c r="H947" s="68" t="str">
        <f t="shared" si="1"/>
        <v/>
      </c>
      <c r="I947" s="68"/>
      <c r="J947" s="111"/>
      <c r="K947" s="111"/>
      <c r="L947" s="122" t="b">
        <v>0</v>
      </c>
      <c r="M947" s="111"/>
      <c r="N947" s="109" t="b">
        <v>0</v>
      </c>
      <c r="O947" s="111"/>
      <c r="P947" s="109" t="b">
        <v>0</v>
      </c>
      <c r="Q947" s="111"/>
      <c r="R947" s="109" t="b">
        <v>0</v>
      </c>
      <c r="S947" s="111"/>
      <c r="T947" s="111"/>
      <c r="U947" s="111"/>
      <c r="V947" s="111"/>
      <c r="W947" s="111"/>
      <c r="X947" s="111"/>
      <c r="Y947" s="70" t="str">
        <f t="shared" si="8"/>
        <v/>
      </c>
      <c r="Z947" s="111"/>
      <c r="AA947" s="112" t="str">
        <f t="shared" si="2"/>
        <v>Missing Info</v>
      </c>
      <c r="AB947" s="113" t="str">
        <f>LET(
  completed, AA947="Complete",
  approved, AG947="Approved",
  srcVal,   IFERROR(VLOOKUP(D947, Lookup!A:F, 2, FALSE), ""),
  campVal,  IFERROR(VLOOKUP(D947, Lookup!A:F, 3, FALSE), ""),
  medVal,   IFERROR(VLOOKUP(D947, Lookup!A:F, 4, FALSE), ""),
  contVal,  IFERROR(VLOOKUP(D947, Lookup!A:F, 5, FALSE), ""),
  placeVal, IFERROR(VLOOKUP(D947, Lookup!A:F, 6, FALSE), ""),
  baseURL, AS947 &amp; "?",
  utm_source,   Lookup!$B$4 &amp; srcVal,
  utm_campaign, Lookup!$C$4 &amp; campVal,
  utm_medium,   Lookup!$D$4 &amp; medVal,
  utm_content,  Lookup!$E$4 &amp; contVal,
  utm_place,    Lookup!$F$4 &amp; placeVal,
  extras, "&amp;utm_term=" &amp; Y947 &amp; "&amp;adCreative=" &amp; AW947 &amp; "&amp;suggestedTerms=" &amp; AU947,
  IF(
    NOT(completed),
    "Missing Info",
    IF(
      NOT(approved),
      "Awaiting Approval",
      baseURL &amp; utm_source &amp; utm_campaign &amp; utm_medium &amp; utm_content &amp; utm_place &amp; extras
    )
  )
)</f>
        <v>Missing Info</v>
      </c>
      <c r="AC947" s="72" t="str">
        <f t="shared" si="3"/>
        <v/>
      </c>
      <c r="AD947" s="68"/>
      <c r="AE947" s="106"/>
      <c r="AF947" s="114" t="str">
        <f t="shared" si="4"/>
        <v/>
      </c>
      <c r="AG947" s="76"/>
      <c r="AH947" s="111"/>
      <c r="AI947" s="115"/>
      <c r="AJ947" s="68"/>
      <c r="AK947" s="124" t="str">
        <f>IFERROR(__xludf.DUMMYFUNCTION("iferror(split(AJ947,""|""),"""")"),"")</f>
        <v/>
      </c>
      <c r="AL947" s="111"/>
      <c r="AM947" s="111"/>
      <c r="AN947" s="118" t="str">
        <f>IFERROR(__xludf.DUMMYFUNCTION("if(J947="""","""",GOOGLETRANSLATE(J947,""auto"",""en""))"),"")</f>
        <v/>
      </c>
      <c r="AO947" s="111" t="str">
        <f>IFERROR(__xludf.DUMMYFUNCTION("if(K947="""","""",GOOGLETRANSLATE(K947,""auto"",""en""))"),"")</f>
        <v/>
      </c>
      <c r="AP947" s="111" t="str">
        <f>IFERROR(__xludf.DUMMYFUNCTION("if(M947="""","""",GOOGLETRANSLATE(M947,""auto"",""en""))"),"")</f>
        <v/>
      </c>
      <c r="AQ947" s="111" t="str">
        <f>IFERROR(__xludf.DUMMYFUNCTION("if(O947="""","""",GOOGLETRANSLATE(O947,""auto"",""en""))"),"")</f>
        <v/>
      </c>
      <c r="AR947" s="111" t="str">
        <f>IFERROR(__xludf.DUMMYFUNCTION("if(Q947="""","""",GOOGLETRANSLATE(Q947,""auto"",""en""))"),"")</f>
        <v/>
      </c>
      <c r="AS947" s="68" t="str">
        <f>IFERROR(__xludf.DUMMYFUNCTION("REGEXREPLACE(E947, ""\?.*"", """")
"),"")</f>
        <v/>
      </c>
      <c r="AT947" s="120" t="str">
        <f>IFERROR(__xludf.DUMMYFUNCTION("TEXTJOIN(CHAR(10)&amp;CHAR(10), TRUE,
  ""H1: "" &amp;
    IFERROR(INDEX(IMPORTXML(REGEXREPLACE(AS947,""\?.*"",""""),""//h1[1]""),1),""""),
  IFERROR(""H2/H3: "" &amp;
    TEXTJOIN(CHAR(10), TRUE,
      IMPORTXML(REGEXREPLACE(AS947,""\?.*"",""""),""//h2[normalize-spa"&amp;"ce()] | //h3[normalize-space()]"")
    ),""""),
  IFERROR(""Paragraphs: "" &amp;
    TEXTJOIN(CHAR(10)&amp;CHAR(10), TRUE,
      IMPORTXML(REGEXREPLACE(AS947,""\?.*"",""""),
        ""//article//p[normalize-space()] | //div[contains(@class,'entry-content') or con"&amp;"tains(@class,'post-content') or contains(@class,'single-content') or contains(@class,'content') or contains(@class,'article')]//p[normalize-space()]""
      )
    ),"""")
)
"),"H1: ")</f>
        <v>H1: </v>
      </c>
      <c r="AU947" s="68" t="str">
        <f t="shared" si="5"/>
        <v/>
      </c>
      <c r="AV947" s="68" t="str">
        <f t="shared" si="6"/>
        <v/>
      </c>
      <c r="AW947" s="68" t="str">
        <f t="shared" si="7"/>
        <v/>
      </c>
      <c r="AX947" s="77"/>
    </row>
    <row r="948">
      <c r="A948" s="68"/>
      <c r="B948" s="68"/>
      <c r="C948" s="69"/>
      <c r="D948" s="68"/>
      <c r="E948" s="68"/>
      <c r="F948" s="68"/>
      <c r="G948" s="68"/>
      <c r="H948" s="68" t="str">
        <f t="shared" si="1"/>
        <v/>
      </c>
      <c r="I948" s="68"/>
      <c r="J948" s="111"/>
      <c r="K948" s="111"/>
      <c r="L948" s="122" t="b">
        <v>0</v>
      </c>
      <c r="M948" s="111"/>
      <c r="N948" s="109" t="b">
        <v>0</v>
      </c>
      <c r="O948" s="111"/>
      <c r="P948" s="109" t="b">
        <v>0</v>
      </c>
      <c r="Q948" s="111"/>
      <c r="R948" s="109" t="b">
        <v>0</v>
      </c>
      <c r="S948" s="111"/>
      <c r="T948" s="111"/>
      <c r="U948" s="111"/>
      <c r="V948" s="111"/>
      <c r="W948" s="111"/>
      <c r="X948" s="111"/>
      <c r="Y948" s="70" t="str">
        <f t="shared" si="8"/>
        <v/>
      </c>
      <c r="Z948" s="111"/>
      <c r="AA948" s="112" t="str">
        <f t="shared" si="2"/>
        <v>Missing Info</v>
      </c>
      <c r="AB948" s="113" t="str">
        <f>LET(
  completed, AA948="Complete",
  approved, AG948="Approved",
  srcVal,   IFERROR(VLOOKUP(D948, Lookup!A:F, 2, FALSE), ""),
  campVal,  IFERROR(VLOOKUP(D948, Lookup!A:F, 3, FALSE), ""),
  medVal,   IFERROR(VLOOKUP(D948, Lookup!A:F, 4, FALSE), ""),
  contVal,  IFERROR(VLOOKUP(D948, Lookup!A:F, 5, FALSE), ""),
  placeVal, IFERROR(VLOOKUP(D948, Lookup!A:F, 6, FALSE), ""),
  baseURL, AS948 &amp; "?",
  utm_source,   Lookup!$B$4 &amp; srcVal,
  utm_campaign, Lookup!$C$4 &amp; campVal,
  utm_medium,   Lookup!$D$4 &amp; medVal,
  utm_content,  Lookup!$E$4 &amp; contVal,
  utm_place,    Lookup!$F$4 &amp; placeVal,
  extras, "&amp;utm_term=" &amp; Y948 &amp; "&amp;adCreative=" &amp; AW948 &amp; "&amp;suggestedTerms=" &amp; AU948,
  IF(
    NOT(completed),
    "Missing Info",
    IF(
      NOT(approved),
      "Awaiting Approval",
      baseURL &amp; utm_source &amp; utm_campaign &amp; utm_medium &amp; utm_content &amp; utm_place &amp; extras
    )
  )
)</f>
        <v>Missing Info</v>
      </c>
      <c r="AC948" s="72" t="str">
        <f t="shared" si="3"/>
        <v/>
      </c>
      <c r="AD948" s="68"/>
      <c r="AE948" s="106"/>
      <c r="AF948" s="114" t="str">
        <f t="shared" si="4"/>
        <v/>
      </c>
      <c r="AG948" s="76"/>
      <c r="AH948" s="111"/>
      <c r="AI948" s="115"/>
      <c r="AJ948" s="68"/>
      <c r="AK948" s="124" t="str">
        <f>IFERROR(__xludf.DUMMYFUNCTION("iferror(split(AJ948,""|""),"""")"),"")</f>
        <v/>
      </c>
      <c r="AL948" s="111"/>
      <c r="AM948" s="111"/>
      <c r="AN948" s="118" t="str">
        <f>IFERROR(__xludf.DUMMYFUNCTION("if(J948="""","""",GOOGLETRANSLATE(J948,""auto"",""en""))"),"")</f>
        <v/>
      </c>
      <c r="AO948" s="111" t="str">
        <f>IFERROR(__xludf.DUMMYFUNCTION("if(K948="""","""",GOOGLETRANSLATE(K948,""auto"",""en""))"),"")</f>
        <v/>
      </c>
      <c r="AP948" s="111" t="str">
        <f>IFERROR(__xludf.DUMMYFUNCTION("if(M948="""","""",GOOGLETRANSLATE(M948,""auto"",""en""))"),"")</f>
        <v/>
      </c>
      <c r="AQ948" s="111" t="str">
        <f>IFERROR(__xludf.DUMMYFUNCTION("if(O948="""","""",GOOGLETRANSLATE(O948,""auto"",""en""))"),"")</f>
        <v/>
      </c>
      <c r="AR948" s="111" t="str">
        <f>IFERROR(__xludf.DUMMYFUNCTION("if(Q948="""","""",GOOGLETRANSLATE(Q948,""auto"",""en""))"),"")</f>
        <v/>
      </c>
      <c r="AS948" s="68" t="str">
        <f>IFERROR(__xludf.DUMMYFUNCTION("REGEXREPLACE(E948, ""\?.*"", """")
"),"")</f>
        <v/>
      </c>
      <c r="AT948" s="120" t="str">
        <f>IFERROR(__xludf.DUMMYFUNCTION("TEXTJOIN(CHAR(10)&amp;CHAR(10), TRUE,
  ""H1: "" &amp;
    IFERROR(INDEX(IMPORTXML(REGEXREPLACE(AS948,""\?.*"",""""),""//h1[1]""),1),""""),
  IFERROR(""H2/H3: "" &amp;
    TEXTJOIN(CHAR(10), TRUE,
      IMPORTXML(REGEXREPLACE(AS948,""\?.*"",""""),""//h2[normalize-spa"&amp;"ce()] | //h3[normalize-space()]"")
    ),""""),
  IFERROR(""Paragraphs: "" &amp;
    TEXTJOIN(CHAR(10)&amp;CHAR(10), TRUE,
      IMPORTXML(REGEXREPLACE(AS948,""\?.*"",""""),
        ""//article//p[normalize-space()] | //div[contains(@class,'entry-content') or con"&amp;"tains(@class,'post-content') or contains(@class,'single-content') or contains(@class,'content') or contains(@class,'article')]//p[normalize-space()]""
      )
    ),"""")
)
"),"H1: ")</f>
        <v>H1: </v>
      </c>
      <c r="AU948" s="68" t="str">
        <f t="shared" si="5"/>
        <v/>
      </c>
      <c r="AV948" s="68" t="str">
        <f t="shared" si="6"/>
        <v/>
      </c>
      <c r="AW948" s="68" t="str">
        <f t="shared" si="7"/>
        <v/>
      </c>
      <c r="AX948" s="77"/>
    </row>
    <row r="949">
      <c r="A949" s="68"/>
      <c r="B949" s="68"/>
      <c r="C949" s="69"/>
      <c r="D949" s="68"/>
      <c r="E949" s="68"/>
      <c r="F949" s="68"/>
      <c r="G949" s="68"/>
      <c r="H949" s="68" t="str">
        <f t="shared" si="1"/>
        <v/>
      </c>
      <c r="I949" s="68"/>
      <c r="J949" s="111"/>
      <c r="K949" s="111"/>
      <c r="L949" s="122" t="b">
        <v>0</v>
      </c>
      <c r="M949" s="111"/>
      <c r="N949" s="109" t="b">
        <v>0</v>
      </c>
      <c r="O949" s="111"/>
      <c r="P949" s="109" t="b">
        <v>0</v>
      </c>
      <c r="Q949" s="111"/>
      <c r="R949" s="109" t="b">
        <v>0</v>
      </c>
      <c r="S949" s="111"/>
      <c r="T949" s="111"/>
      <c r="U949" s="111"/>
      <c r="V949" s="111"/>
      <c r="W949" s="111"/>
      <c r="X949" s="111"/>
      <c r="Y949" s="70" t="str">
        <f t="shared" si="8"/>
        <v/>
      </c>
      <c r="Z949" s="111"/>
      <c r="AA949" s="112" t="str">
        <f t="shared" si="2"/>
        <v>Missing Info</v>
      </c>
      <c r="AB949" s="113" t="str">
        <f>LET(
  completed, AA949="Complete",
  approved, AG949="Approved",
  srcVal,   IFERROR(VLOOKUP(D949, Lookup!A:F, 2, FALSE), ""),
  campVal,  IFERROR(VLOOKUP(D949, Lookup!A:F, 3, FALSE), ""),
  medVal,   IFERROR(VLOOKUP(D949, Lookup!A:F, 4, FALSE), ""),
  contVal,  IFERROR(VLOOKUP(D949, Lookup!A:F, 5, FALSE), ""),
  placeVal, IFERROR(VLOOKUP(D949, Lookup!A:F, 6, FALSE), ""),
  baseURL, AS949 &amp; "?",
  utm_source,   Lookup!$B$4 &amp; srcVal,
  utm_campaign, Lookup!$C$4 &amp; campVal,
  utm_medium,   Lookup!$D$4 &amp; medVal,
  utm_content,  Lookup!$E$4 &amp; contVal,
  utm_place,    Lookup!$F$4 &amp; placeVal,
  extras, "&amp;utm_term=" &amp; Y949 &amp; "&amp;adCreative=" &amp; AW949 &amp; "&amp;suggestedTerms=" &amp; AU949,
  IF(
    NOT(completed),
    "Missing Info",
    IF(
      NOT(approved),
      "Awaiting Approval",
      baseURL &amp; utm_source &amp; utm_campaign &amp; utm_medium &amp; utm_content &amp; utm_place &amp; extras
    )
  )
)</f>
        <v>Missing Info</v>
      </c>
      <c r="AC949" s="72" t="str">
        <f t="shared" si="3"/>
        <v/>
      </c>
      <c r="AD949" s="68"/>
      <c r="AE949" s="106"/>
      <c r="AF949" s="114" t="str">
        <f t="shared" si="4"/>
        <v/>
      </c>
      <c r="AG949" s="76"/>
      <c r="AH949" s="111"/>
      <c r="AI949" s="115"/>
      <c r="AJ949" s="68"/>
      <c r="AK949" s="124" t="str">
        <f>IFERROR(__xludf.DUMMYFUNCTION("iferror(split(AJ949,""|""),"""")"),"")</f>
        <v/>
      </c>
      <c r="AL949" s="111"/>
      <c r="AM949" s="111"/>
      <c r="AN949" s="118" t="str">
        <f>IFERROR(__xludf.DUMMYFUNCTION("if(J949="""","""",GOOGLETRANSLATE(J949,""auto"",""en""))"),"")</f>
        <v/>
      </c>
      <c r="AO949" s="111" t="str">
        <f>IFERROR(__xludf.DUMMYFUNCTION("if(K949="""","""",GOOGLETRANSLATE(K949,""auto"",""en""))"),"")</f>
        <v/>
      </c>
      <c r="AP949" s="111" t="str">
        <f>IFERROR(__xludf.DUMMYFUNCTION("if(M949="""","""",GOOGLETRANSLATE(M949,""auto"",""en""))"),"")</f>
        <v/>
      </c>
      <c r="AQ949" s="111" t="str">
        <f>IFERROR(__xludf.DUMMYFUNCTION("if(O949="""","""",GOOGLETRANSLATE(O949,""auto"",""en""))"),"")</f>
        <v/>
      </c>
      <c r="AR949" s="111" t="str">
        <f>IFERROR(__xludf.DUMMYFUNCTION("if(Q949="""","""",GOOGLETRANSLATE(Q949,""auto"",""en""))"),"")</f>
        <v/>
      </c>
      <c r="AS949" s="68" t="str">
        <f>IFERROR(__xludf.DUMMYFUNCTION("REGEXREPLACE(E949, ""\?.*"", """")
"),"")</f>
        <v/>
      </c>
      <c r="AT949" s="120" t="str">
        <f>IFERROR(__xludf.DUMMYFUNCTION("TEXTJOIN(CHAR(10)&amp;CHAR(10), TRUE,
  ""H1: "" &amp;
    IFERROR(INDEX(IMPORTXML(REGEXREPLACE(AS949,""\?.*"",""""),""//h1[1]""),1),""""),
  IFERROR(""H2/H3: "" &amp;
    TEXTJOIN(CHAR(10), TRUE,
      IMPORTXML(REGEXREPLACE(AS949,""\?.*"",""""),""//h2[normalize-spa"&amp;"ce()] | //h3[normalize-space()]"")
    ),""""),
  IFERROR(""Paragraphs: "" &amp;
    TEXTJOIN(CHAR(10)&amp;CHAR(10), TRUE,
      IMPORTXML(REGEXREPLACE(AS949,""\?.*"",""""),
        ""//article//p[normalize-space()] | //div[contains(@class,'entry-content') or con"&amp;"tains(@class,'post-content') or contains(@class,'single-content') or contains(@class,'content') or contains(@class,'article')]//p[normalize-space()]""
      )
    ),"""")
)
"),"H1: ")</f>
        <v>H1: </v>
      </c>
      <c r="AU949" s="68" t="str">
        <f t="shared" si="5"/>
        <v/>
      </c>
      <c r="AV949" s="68" t="str">
        <f t="shared" si="6"/>
        <v/>
      </c>
      <c r="AW949" s="68" t="str">
        <f t="shared" si="7"/>
        <v/>
      </c>
      <c r="AX949" s="77"/>
    </row>
    <row r="950">
      <c r="A950" s="68"/>
      <c r="B950" s="68"/>
      <c r="C950" s="69"/>
      <c r="D950" s="68"/>
      <c r="E950" s="68"/>
      <c r="F950" s="68"/>
      <c r="G950" s="68"/>
      <c r="H950" s="68" t="str">
        <f t="shared" si="1"/>
        <v/>
      </c>
      <c r="I950" s="68"/>
      <c r="J950" s="111"/>
      <c r="K950" s="111"/>
      <c r="L950" s="122" t="b">
        <v>0</v>
      </c>
      <c r="M950" s="111"/>
      <c r="N950" s="109" t="b">
        <v>0</v>
      </c>
      <c r="O950" s="111"/>
      <c r="P950" s="109" t="b">
        <v>0</v>
      </c>
      <c r="Q950" s="111"/>
      <c r="R950" s="109" t="b">
        <v>0</v>
      </c>
      <c r="S950" s="111"/>
      <c r="T950" s="111"/>
      <c r="U950" s="111"/>
      <c r="V950" s="111"/>
      <c r="W950" s="111"/>
      <c r="X950" s="111"/>
      <c r="Y950" s="70" t="str">
        <f t="shared" si="8"/>
        <v/>
      </c>
      <c r="Z950" s="111"/>
      <c r="AA950" s="112" t="str">
        <f t="shared" si="2"/>
        <v>Missing Info</v>
      </c>
      <c r="AB950" s="113" t="str">
        <f>LET(
  completed, AA950="Complete",
  approved, AG950="Approved",
  srcVal,   IFERROR(VLOOKUP(D950, Lookup!A:F, 2, FALSE), ""),
  campVal,  IFERROR(VLOOKUP(D950, Lookup!A:F, 3, FALSE), ""),
  medVal,   IFERROR(VLOOKUP(D950, Lookup!A:F, 4, FALSE), ""),
  contVal,  IFERROR(VLOOKUP(D950, Lookup!A:F, 5, FALSE), ""),
  placeVal, IFERROR(VLOOKUP(D950, Lookup!A:F, 6, FALSE), ""),
  baseURL, AS950 &amp; "?",
  utm_source,   Lookup!$B$4 &amp; srcVal,
  utm_campaign, Lookup!$C$4 &amp; campVal,
  utm_medium,   Lookup!$D$4 &amp; medVal,
  utm_content,  Lookup!$E$4 &amp; contVal,
  utm_place,    Lookup!$F$4 &amp; placeVal,
  extras, "&amp;utm_term=" &amp; Y950 &amp; "&amp;adCreative=" &amp; AW950 &amp; "&amp;suggestedTerms=" &amp; AU950,
  IF(
    NOT(completed),
    "Missing Info",
    IF(
      NOT(approved),
      "Awaiting Approval",
      baseURL &amp; utm_source &amp; utm_campaign &amp; utm_medium &amp; utm_content &amp; utm_place &amp; extras
    )
  )
)</f>
        <v>Missing Info</v>
      </c>
      <c r="AC950" s="72" t="str">
        <f t="shared" si="3"/>
        <v/>
      </c>
      <c r="AD950" s="68"/>
      <c r="AE950" s="106"/>
      <c r="AF950" s="114" t="str">
        <f t="shared" si="4"/>
        <v/>
      </c>
      <c r="AG950" s="76"/>
      <c r="AH950" s="111"/>
      <c r="AI950" s="115"/>
      <c r="AJ950" s="68"/>
      <c r="AK950" s="124" t="str">
        <f>IFERROR(__xludf.DUMMYFUNCTION("iferror(split(AJ950,""|""),"""")"),"")</f>
        <v/>
      </c>
      <c r="AL950" s="111"/>
      <c r="AM950" s="111"/>
      <c r="AN950" s="118" t="str">
        <f>IFERROR(__xludf.DUMMYFUNCTION("if(J950="""","""",GOOGLETRANSLATE(J950,""auto"",""en""))"),"")</f>
        <v/>
      </c>
      <c r="AO950" s="111" t="str">
        <f>IFERROR(__xludf.DUMMYFUNCTION("if(K950="""","""",GOOGLETRANSLATE(K950,""auto"",""en""))"),"")</f>
        <v/>
      </c>
      <c r="AP950" s="111" t="str">
        <f>IFERROR(__xludf.DUMMYFUNCTION("if(M950="""","""",GOOGLETRANSLATE(M950,""auto"",""en""))"),"")</f>
        <v/>
      </c>
      <c r="AQ950" s="111" t="str">
        <f>IFERROR(__xludf.DUMMYFUNCTION("if(O950="""","""",GOOGLETRANSLATE(O950,""auto"",""en""))"),"")</f>
        <v/>
      </c>
      <c r="AR950" s="111" t="str">
        <f>IFERROR(__xludf.DUMMYFUNCTION("if(Q950="""","""",GOOGLETRANSLATE(Q950,""auto"",""en""))"),"")</f>
        <v/>
      </c>
      <c r="AS950" s="68" t="str">
        <f>IFERROR(__xludf.DUMMYFUNCTION("REGEXREPLACE(E950, ""\?.*"", """")
"),"")</f>
        <v/>
      </c>
      <c r="AT950" s="120" t="str">
        <f>IFERROR(__xludf.DUMMYFUNCTION("TEXTJOIN(CHAR(10)&amp;CHAR(10), TRUE,
  ""H1: "" &amp;
    IFERROR(INDEX(IMPORTXML(REGEXREPLACE(AS950,""\?.*"",""""),""//h1[1]""),1),""""),
  IFERROR(""H2/H3: "" &amp;
    TEXTJOIN(CHAR(10), TRUE,
      IMPORTXML(REGEXREPLACE(AS950,""\?.*"",""""),""//h2[normalize-spa"&amp;"ce()] | //h3[normalize-space()]"")
    ),""""),
  IFERROR(""Paragraphs: "" &amp;
    TEXTJOIN(CHAR(10)&amp;CHAR(10), TRUE,
      IMPORTXML(REGEXREPLACE(AS950,""\?.*"",""""),
        ""//article//p[normalize-space()] | //div[contains(@class,'entry-content') or con"&amp;"tains(@class,'post-content') or contains(@class,'single-content') or contains(@class,'content') or contains(@class,'article')]//p[normalize-space()]""
      )
    ),"""")
)
"),"H1: ")</f>
        <v>H1: </v>
      </c>
      <c r="AU950" s="68" t="str">
        <f t="shared" si="5"/>
        <v/>
      </c>
      <c r="AV950" s="68" t="str">
        <f t="shared" si="6"/>
        <v/>
      </c>
      <c r="AW950" s="68" t="str">
        <f t="shared" si="7"/>
        <v/>
      </c>
      <c r="AX950" s="77"/>
    </row>
    <row r="951">
      <c r="A951" s="68"/>
      <c r="B951" s="68"/>
      <c r="C951" s="69"/>
      <c r="D951" s="68"/>
      <c r="E951" s="68"/>
      <c r="F951" s="68"/>
      <c r="G951" s="68"/>
      <c r="H951" s="68" t="str">
        <f t="shared" si="1"/>
        <v/>
      </c>
      <c r="I951" s="68"/>
      <c r="J951" s="111"/>
      <c r="K951" s="111"/>
      <c r="L951" s="122" t="b">
        <v>0</v>
      </c>
      <c r="M951" s="111"/>
      <c r="N951" s="109" t="b">
        <v>0</v>
      </c>
      <c r="O951" s="111"/>
      <c r="P951" s="109" t="b">
        <v>0</v>
      </c>
      <c r="Q951" s="111"/>
      <c r="R951" s="109" t="b">
        <v>0</v>
      </c>
      <c r="S951" s="111"/>
      <c r="T951" s="111"/>
      <c r="U951" s="111"/>
      <c r="V951" s="111"/>
      <c r="W951" s="111"/>
      <c r="X951" s="111"/>
      <c r="Y951" s="70" t="str">
        <f t="shared" si="8"/>
        <v/>
      </c>
      <c r="Z951" s="111"/>
      <c r="AA951" s="112" t="str">
        <f t="shared" si="2"/>
        <v>Missing Info</v>
      </c>
      <c r="AB951" s="113" t="str">
        <f>LET(
  completed, AA951="Complete",
  approved, AG951="Approved",
  srcVal,   IFERROR(VLOOKUP(D951, Lookup!A:F, 2, FALSE), ""),
  campVal,  IFERROR(VLOOKUP(D951, Lookup!A:F, 3, FALSE), ""),
  medVal,   IFERROR(VLOOKUP(D951, Lookup!A:F, 4, FALSE), ""),
  contVal,  IFERROR(VLOOKUP(D951, Lookup!A:F, 5, FALSE), ""),
  placeVal, IFERROR(VLOOKUP(D951, Lookup!A:F, 6, FALSE), ""),
  baseURL, AS951 &amp; "?",
  utm_source,   Lookup!$B$4 &amp; srcVal,
  utm_campaign, Lookup!$C$4 &amp; campVal,
  utm_medium,   Lookup!$D$4 &amp; medVal,
  utm_content,  Lookup!$E$4 &amp; contVal,
  utm_place,    Lookup!$F$4 &amp; placeVal,
  extras, "&amp;utm_term=" &amp; Y951 &amp; "&amp;adCreative=" &amp; AW951 &amp; "&amp;suggestedTerms=" &amp; AU951,
  IF(
    NOT(completed),
    "Missing Info",
    IF(
      NOT(approved),
      "Awaiting Approval",
      baseURL &amp; utm_source &amp; utm_campaign &amp; utm_medium &amp; utm_content &amp; utm_place &amp; extras
    )
  )
)</f>
        <v>Missing Info</v>
      </c>
      <c r="AC951" s="72" t="str">
        <f t="shared" si="3"/>
        <v/>
      </c>
      <c r="AD951" s="68"/>
      <c r="AE951" s="106"/>
      <c r="AF951" s="114" t="str">
        <f t="shared" si="4"/>
        <v/>
      </c>
      <c r="AG951" s="76"/>
      <c r="AH951" s="111"/>
      <c r="AI951" s="115"/>
      <c r="AJ951" s="68"/>
      <c r="AK951" s="124" t="str">
        <f>IFERROR(__xludf.DUMMYFUNCTION("iferror(split(AJ951,""|""),"""")"),"")</f>
        <v/>
      </c>
      <c r="AL951" s="111"/>
      <c r="AM951" s="111"/>
      <c r="AN951" s="118" t="str">
        <f>IFERROR(__xludf.DUMMYFUNCTION("if(J951="""","""",GOOGLETRANSLATE(J951,""auto"",""en""))"),"")</f>
        <v/>
      </c>
      <c r="AO951" s="111" t="str">
        <f>IFERROR(__xludf.DUMMYFUNCTION("if(K951="""","""",GOOGLETRANSLATE(K951,""auto"",""en""))"),"")</f>
        <v/>
      </c>
      <c r="AP951" s="111" t="str">
        <f>IFERROR(__xludf.DUMMYFUNCTION("if(M951="""","""",GOOGLETRANSLATE(M951,""auto"",""en""))"),"")</f>
        <v/>
      </c>
      <c r="AQ951" s="111" t="str">
        <f>IFERROR(__xludf.DUMMYFUNCTION("if(O951="""","""",GOOGLETRANSLATE(O951,""auto"",""en""))"),"")</f>
        <v/>
      </c>
      <c r="AR951" s="111" t="str">
        <f>IFERROR(__xludf.DUMMYFUNCTION("if(Q951="""","""",GOOGLETRANSLATE(Q951,""auto"",""en""))"),"")</f>
        <v/>
      </c>
      <c r="AS951" s="68" t="str">
        <f>IFERROR(__xludf.DUMMYFUNCTION("REGEXREPLACE(E951, ""\?.*"", """")
"),"")</f>
        <v/>
      </c>
      <c r="AT951" s="120" t="str">
        <f>IFERROR(__xludf.DUMMYFUNCTION("TEXTJOIN(CHAR(10)&amp;CHAR(10), TRUE,
  ""H1: "" &amp;
    IFERROR(INDEX(IMPORTXML(REGEXREPLACE(AS951,""\?.*"",""""),""//h1[1]""),1),""""),
  IFERROR(""H2/H3: "" &amp;
    TEXTJOIN(CHAR(10), TRUE,
      IMPORTXML(REGEXREPLACE(AS951,""\?.*"",""""),""//h2[normalize-spa"&amp;"ce()] | //h3[normalize-space()]"")
    ),""""),
  IFERROR(""Paragraphs: "" &amp;
    TEXTJOIN(CHAR(10)&amp;CHAR(10), TRUE,
      IMPORTXML(REGEXREPLACE(AS951,""\?.*"",""""),
        ""//article//p[normalize-space()] | //div[contains(@class,'entry-content') or con"&amp;"tains(@class,'post-content') or contains(@class,'single-content') or contains(@class,'content') or contains(@class,'article')]//p[normalize-space()]""
      )
    ),"""")
)
"),"H1: ")</f>
        <v>H1: </v>
      </c>
      <c r="AU951" s="68" t="str">
        <f t="shared" si="5"/>
        <v/>
      </c>
      <c r="AV951" s="68" t="str">
        <f t="shared" si="6"/>
        <v/>
      </c>
      <c r="AW951" s="68" t="str">
        <f t="shared" si="7"/>
        <v/>
      </c>
      <c r="AX951" s="77"/>
    </row>
    <row r="952">
      <c r="A952" s="68"/>
      <c r="B952" s="68"/>
      <c r="C952" s="69"/>
      <c r="D952" s="68"/>
      <c r="E952" s="68"/>
      <c r="F952" s="68"/>
      <c r="G952" s="68"/>
      <c r="H952" s="68" t="str">
        <f t="shared" si="1"/>
        <v/>
      </c>
      <c r="I952" s="68"/>
      <c r="J952" s="111"/>
      <c r="K952" s="111"/>
      <c r="L952" s="122" t="b">
        <v>0</v>
      </c>
      <c r="M952" s="111"/>
      <c r="N952" s="109" t="b">
        <v>0</v>
      </c>
      <c r="O952" s="111"/>
      <c r="P952" s="109" t="b">
        <v>0</v>
      </c>
      <c r="Q952" s="111"/>
      <c r="R952" s="109" t="b">
        <v>0</v>
      </c>
      <c r="S952" s="111"/>
      <c r="T952" s="111"/>
      <c r="U952" s="111"/>
      <c r="V952" s="111"/>
      <c r="W952" s="111"/>
      <c r="X952" s="111"/>
      <c r="Y952" s="70" t="str">
        <f t="shared" si="8"/>
        <v/>
      </c>
      <c r="Z952" s="111"/>
      <c r="AA952" s="112" t="str">
        <f t="shared" si="2"/>
        <v>Missing Info</v>
      </c>
      <c r="AB952" s="113" t="str">
        <f>LET(
  completed, AA952="Complete",
  approved, AG952="Approved",
  srcVal,   IFERROR(VLOOKUP(D952, Lookup!A:F, 2, FALSE), ""),
  campVal,  IFERROR(VLOOKUP(D952, Lookup!A:F, 3, FALSE), ""),
  medVal,   IFERROR(VLOOKUP(D952, Lookup!A:F, 4, FALSE), ""),
  contVal,  IFERROR(VLOOKUP(D952, Lookup!A:F, 5, FALSE), ""),
  placeVal, IFERROR(VLOOKUP(D952, Lookup!A:F, 6, FALSE), ""),
  baseURL, AS952 &amp; "?",
  utm_source,   Lookup!$B$4 &amp; srcVal,
  utm_campaign, Lookup!$C$4 &amp; campVal,
  utm_medium,   Lookup!$D$4 &amp; medVal,
  utm_content,  Lookup!$E$4 &amp; contVal,
  utm_place,    Lookup!$F$4 &amp; placeVal,
  extras, "&amp;utm_term=" &amp; Y952 &amp; "&amp;adCreative=" &amp; AW952 &amp; "&amp;suggestedTerms=" &amp; AU952,
  IF(
    NOT(completed),
    "Missing Info",
    IF(
      NOT(approved),
      "Awaiting Approval",
      baseURL &amp; utm_source &amp; utm_campaign &amp; utm_medium &amp; utm_content &amp; utm_place &amp; extras
    )
  )
)</f>
        <v>Missing Info</v>
      </c>
      <c r="AC952" s="72" t="str">
        <f t="shared" si="3"/>
        <v/>
      </c>
      <c r="AD952" s="68"/>
      <c r="AE952" s="106"/>
      <c r="AF952" s="114" t="str">
        <f t="shared" si="4"/>
        <v/>
      </c>
      <c r="AG952" s="76"/>
      <c r="AH952" s="111"/>
      <c r="AI952" s="115"/>
      <c r="AJ952" s="68"/>
      <c r="AK952" s="124" t="str">
        <f>IFERROR(__xludf.DUMMYFUNCTION("iferror(split(AJ952,""|""),"""")"),"")</f>
        <v/>
      </c>
      <c r="AL952" s="111"/>
      <c r="AM952" s="111"/>
      <c r="AN952" s="118" t="str">
        <f>IFERROR(__xludf.DUMMYFUNCTION("if(J952="""","""",GOOGLETRANSLATE(J952,""auto"",""en""))"),"")</f>
        <v/>
      </c>
      <c r="AO952" s="111" t="str">
        <f>IFERROR(__xludf.DUMMYFUNCTION("if(K952="""","""",GOOGLETRANSLATE(K952,""auto"",""en""))"),"")</f>
        <v/>
      </c>
      <c r="AP952" s="111" t="str">
        <f>IFERROR(__xludf.DUMMYFUNCTION("if(M952="""","""",GOOGLETRANSLATE(M952,""auto"",""en""))"),"")</f>
        <v/>
      </c>
      <c r="AQ952" s="111" t="str">
        <f>IFERROR(__xludf.DUMMYFUNCTION("if(O952="""","""",GOOGLETRANSLATE(O952,""auto"",""en""))"),"")</f>
        <v/>
      </c>
      <c r="AR952" s="111" t="str">
        <f>IFERROR(__xludf.DUMMYFUNCTION("if(Q952="""","""",GOOGLETRANSLATE(Q952,""auto"",""en""))"),"")</f>
        <v/>
      </c>
      <c r="AS952" s="68" t="str">
        <f>IFERROR(__xludf.DUMMYFUNCTION("REGEXREPLACE(E952, ""\?.*"", """")
"),"")</f>
        <v/>
      </c>
      <c r="AT952" s="120" t="str">
        <f>IFERROR(__xludf.DUMMYFUNCTION("TEXTJOIN(CHAR(10)&amp;CHAR(10), TRUE,
  ""H1: "" &amp;
    IFERROR(INDEX(IMPORTXML(REGEXREPLACE(AS952,""\?.*"",""""),""//h1[1]""),1),""""),
  IFERROR(""H2/H3: "" &amp;
    TEXTJOIN(CHAR(10), TRUE,
      IMPORTXML(REGEXREPLACE(AS952,""\?.*"",""""),""//h2[normalize-spa"&amp;"ce()] | //h3[normalize-space()]"")
    ),""""),
  IFERROR(""Paragraphs: "" &amp;
    TEXTJOIN(CHAR(10)&amp;CHAR(10), TRUE,
      IMPORTXML(REGEXREPLACE(AS952,""\?.*"",""""),
        ""//article//p[normalize-space()] | //div[contains(@class,'entry-content') or con"&amp;"tains(@class,'post-content') or contains(@class,'single-content') or contains(@class,'content') or contains(@class,'article')]//p[normalize-space()]""
      )
    ),"""")
)
"),"H1: ")</f>
        <v>H1: </v>
      </c>
      <c r="AU952" s="68" t="str">
        <f t="shared" si="5"/>
        <v/>
      </c>
      <c r="AV952" s="68" t="str">
        <f t="shared" si="6"/>
        <v/>
      </c>
      <c r="AW952" s="68" t="str">
        <f t="shared" si="7"/>
        <v/>
      </c>
      <c r="AX952" s="77"/>
    </row>
    <row r="953">
      <c r="A953" s="68"/>
      <c r="B953" s="68"/>
      <c r="C953" s="69"/>
      <c r="D953" s="68"/>
      <c r="E953" s="68"/>
      <c r="F953" s="68"/>
      <c r="G953" s="68"/>
      <c r="H953" s="68" t="str">
        <f t="shared" si="1"/>
        <v/>
      </c>
      <c r="I953" s="68"/>
      <c r="J953" s="111"/>
      <c r="K953" s="111"/>
      <c r="L953" s="122" t="b">
        <v>0</v>
      </c>
      <c r="M953" s="111"/>
      <c r="N953" s="109" t="b">
        <v>0</v>
      </c>
      <c r="O953" s="111"/>
      <c r="P953" s="109" t="b">
        <v>0</v>
      </c>
      <c r="Q953" s="111"/>
      <c r="R953" s="109" t="b">
        <v>0</v>
      </c>
      <c r="S953" s="111"/>
      <c r="T953" s="111"/>
      <c r="U953" s="111"/>
      <c r="V953" s="111"/>
      <c r="W953" s="111"/>
      <c r="X953" s="111"/>
      <c r="Y953" s="70" t="str">
        <f t="shared" si="8"/>
        <v/>
      </c>
      <c r="Z953" s="111"/>
      <c r="AA953" s="112" t="str">
        <f t="shared" si="2"/>
        <v>Missing Info</v>
      </c>
      <c r="AB953" s="113" t="str">
        <f>LET(
  completed, AA953="Complete",
  approved, AG953="Approved",
  srcVal,   IFERROR(VLOOKUP(D953, Lookup!A:F, 2, FALSE), ""),
  campVal,  IFERROR(VLOOKUP(D953, Lookup!A:F, 3, FALSE), ""),
  medVal,   IFERROR(VLOOKUP(D953, Lookup!A:F, 4, FALSE), ""),
  contVal,  IFERROR(VLOOKUP(D953, Lookup!A:F, 5, FALSE), ""),
  placeVal, IFERROR(VLOOKUP(D953, Lookup!A:F, 6, FALSE), ""),
  baseURL, AS953 &amp; "?",
  utm_source,   Lookup!$B$4 &amp; srcVal,
  utm_campaign, Lookup!$C$4 &amp; campVal,
  utm_medium,   Lookup!$D$4 &amp; medVal,
  utm_content,  Lookup!$E$4 &amp; contVal,
  utm_place,    Lookup!$F$4 &amp; placeVal,
  extras, "&amp;utm_term=" &amp; Y953 &amp; "&amp;adCreative=" &amp; AW953 &amp; "&amp;suggestedTerms=" &amp; AU953,
  IF(
    NOT(completed),
    "Missing Info",
    IF(
      NOT(approved),
      "Awaiting Approval",
      baseURL &amp; utm_source &amp; utm_campaign &amp; utm_medium &amp; utm_content &amp; utm_place &amp; extras
    )
  )
)</f>
        <v>Missing Info</v>
      </c>
      <c r="AC953" s="72" t="str">
        <f t="shared" si="3"/>
        <v/>
      </c>
      <c r="AD953" s="68"/>
      <c r="AE953" s="106"/>
      <c r="AF953" s="114" t="str">
        <f t="shared" si="4"/>
        <v/>
      </c>
      <c r="AG953" s="76"/>
      <c r="AH953" s="111"/>
      <c r="AI953" s="115"/>
      <c r="AJ953" s="68"/>
      <c r="AK953" s="124" t="str">
        <f>IFERROR(__xludf.DUMMYFUNCTION("iferror(split(AJ953,""|""),"""")"),"")</f>
        <v/>
      </c>
      <c r="AL953" s="111"/>
      <c r="AM953" s="111"/>
      <c r="AN953" s="118" t="str">
        <f>IFERROR(__xludf.DUMMYFUNCTION("if(J953="""","""",GOOGLETRANSLATE(J953,""auto"",""en""))"),"")</f>
        <v/>
      </c>
      <c r="AO953" s="111" t="str">
        <f>IFERROR(__xludf.DUMMYFUNCTION("if(K953="""","""",GOOGLETRANSLATE(K953,""auto"",""en""))"),"")</f>
        <v/>
      </c>
      <c r="AP953" s="111" t="str">
        <f>IFERROR(__xludf.DUMMYFUNCTION("if(M953="""","""",GOOGLETRANSLATE(M953,""auto"",""en""))"),"")</f>
        <v/>
      </c>
      <c r="AQ953" s="111" t="str">
        <f>IFERROR(__xludf.DUMMYFUNCTION("if(O953="""","""",GOOGLETRANSLATE(O953,""auto"",""en""))"),"")</f>
        <v/>
      </c>
      <c r="AR953" s="111" t="str">
        <f>IFERROR(__xludf.DUMMYFUNCTION("if(Q953="""","""",GOOGLETRANSLATE(Q953,""auto"",""en""))"),"")</f>
        <v/>
      </c>
      <c r="AS953" s="68" t="str">
        <f>IFERROR(__xludf.DUMMYFUNCTION("REGEXREPLACE(E953, ""\?.*"", """")
"),"")</f>
        <v/>
      </c>
      <c r="AT953" s="120" t="str">
        <f>IFERROR(__xludf.DUMMYFUNCTION("TEXTJOIN(CHAR(10)&amp;CHAR(10), TRUE,
  ""H1: "" &amp;
    IFERROR(INDEX(IMPORTXML(REGEXREPLACE(AS953,""\?.*"",""""),""//h1[1]""),1),""""),
  IFERROR(""H2/H3: "" &amp;
    TEXTJOIN(CHAR(10), TRUE,
      IMPORTXML(REGEXREPLACE(AS953,""\?.*"",""""),""//h2[normalize-spa"&amp;"ce()] | //h3[normalize-space()]"")
    ),""""),
  IFERROR(""Paragraphs: "" &amp;
    TEXTJOIN(CHAR(10)&amp;CHAR(10), TRUE,
      IMPORTXML(REGEXREPLACE(AS953,""\?.*"",""""),
        ""//article//p[normalize-space()] | //div[contains(@class,'entry-content') or con"&amp;"tains(@class,'post-content') or contains(@class,'single-content') or contains(@class,'content') or contains(@class,'article')]//p[normalize-space()]""
      )
    ),"""")
)
"),"H1: ")</f>
        <v>H1: </v>
      </c>
      <c r="AU953" s="68" t="str">
        <f t="shared" si="5"/>
        <v/>
      </c>
      <c r="AV953" s="68" t="str">
        <f t="shared" si="6"/>
        <v/>
      </c>
      <c r="AW953" s="68" t="str">
        <f t="shared" si="7"/>
        <v/>
      </c>
      <c r="AX953" s="77"/>
    </row>
    <row r="954">
      <c r="A954" s="68"/>
      <c r="B954" s="68"/>
      <c r="C954" s="69"/>
      <c r="D954" s="68"/>
      <c r="E954" s="68"/>
      <c r="F954" s="68"/>
      <c r="G954" s="68"/>
      <c r="H954" s="68" t="str">
        <f t="shared" si="1"/>
        <v/>
      </c>
      <c r="I954" s="68"/>
      <c r="J954" s="111"/>
      <c r="K954" s="111"/>
      <c r="L954" s="122" t="b">
        <v>0</v>
      </c>
      <c r="M954" s="111"/>
      <c r="N954" s="109" t="b">
        <v>0</v>
      </c>
      <c r="O954" s="111"/>
      <c r="P954" s="109" t="b">
        <v>0</v>
      </c>
      <c r="Q954" s="111"/>
      <c r="R954" s="109" t="b">
        <v>0</v>
      </c>
      <c r="S954" s="111"/>
      <c r="T954" s="111"/>
      <c r="U954" s="111"/>
      <c r="V954" s="111"/>
      <c r="W954" s="111"/>
      <c r="X954" s="111"/>
      <c r="Y954" s="70" t="str">
        <f t="shared" si="8"/>
        <v/>
      </c>
      <c r="Z954" s="111"/>
      <c r="AA954" s="112" t="str">
        <f t="shared" si="2"/>
        <v>Missing Info</v>
      </c>
      <c r="AB954" s="113" t="str">
        <f>LET(
  completed, AA954="Complete",
  approved, AG954="Approved",
  srcVal,   IFERROR(VLOOKUP(D954, Lookup!A:F, 2, FALSE), ""),
  campVal,  IFERROR(VLOOKUP(D954, Lookup!A:F, 3, FALSE), ""),
  medVal,   IFERROR(VLOOKUP(D954, Lookup!A:F, 4, FALSE), ""),
  contVal,  IFERROR(VLOOKUP(D954, Lookup!A:F, 5, FALSE), ""),
  placeVal, IFERROR(VLOOKUP(D954, Lookup!A:F, 6, FALSE), ""),
  baseURL, AS954 &amp; "?",
  utm_source,   Lookup!$B$4 &amp; srcVal,
  utm_campaign, Lookup!$C$4 &amp; campVal,
  utm_medium,   Lookup!$D$4 &amp; medVal,
  utm_content,  Lookup!$E$4 &amp; contVal,
  utm_place,    Lookup!$F$4 &amp; placeVal,
  extras, "&amp;utm_term=" &amp; Y954 &amp; "&amp;adCreative=" &amp; AW954 &amp; "&amp;suggestedTerms=" &amp; AU954,
  IF(
    NOT(completed),
    "Missing Info",
    IF(
      NOT(approved),
      "Awaiting Approval",
      baseURL &amp; utm_source &amp; utm_campaign &amp; utm_medium &amp; utm_content &amp; utm_place &amp; extras
    )
  )
)</f>
        <v>Missing Info</v>
      </c>
      <c r="AC954" s="72" t="str">
        <f t="shared" si="3"/>
        <v/>
      </c>
      <c r="AD954" s="68"/>
      <c r="AE954" s="106"/>
      <c r="AF954" s="114" t="str">
        <f t="shared" si="4"/>
        <v/>
      </c>
      <c r="AG954" s="76"/>
      <c r="AH954" s="111"/>
      <c r="AI954" s="115"/>
      <c r="AJ954" s="68"/>
      <c r="AK954" s="124" t="str">
        <f>IFERROR(__xludf.DUMMYFUNCTION("iferror(split(AJ954,""|""),"""")"),"")</f>
        <v/>
      </c>
      <c r="AL954" s="111"/>
      <c r="AM954" s="111"/>
      <c r="AN954" s="118" t="str">
        <f>IFERROR(__xludf.DUMMYFUNCTION("if(J954="""","""",GOOGLETRANSLATE(J954,""auto"",""en""))"),"")</f>
        <v/>
      </c>
      <c r="AO954" s="111" t="str">
        <f>IFERROR(__xludf.DUMMYFUNCTION("if(K954="""","""",GOOGLETRANSLATE(K954,""auto"",""en""))"),"")</f>
        <v/>
      </c>
      <c r="AP954" s="111" t="str">
        <f>IFERROR(__xludf.DUMMYFUNCTION("if(M954="""","""",GOOGLETRANSLATE(M954,""auto"",""en""))"),"")</f>
        <v/>
      </c>
      <c r="AQ954" s="111" t="str">
        <f>IFERROR(__xludf.DUMMYFUNCTION("if(O954="""","""",GOOGLETRANSLATE(O954,""auto"",""en""))"),"")</f>
        <v/>
      </c>
      <c r="AR954" s="111" t="str">
        <f>IFERROR(__xludf.DUMMYFUNCTION("if(Q954="""","""",GOOGLETRANSLATE(Q954,""auto"",""en""))"),"")</f>
        <v/>
      </c>
      <c r="AS954" s="68" t="str">
        <f>IFERROR(__xludf.DUMMYFUNCTION("REGEXREPLACE(E954, ""\?.*"", """")
"),"")</f>
        <v/>
      </c>
      <c r="AT954" s="120" t="str">
        <f>IFERROR(__xludf.DUMMYFUNCTION("TEXTJOIN(CHAR(10)&amp;CHAR(10), TRUE,
  ""H1: "" &amp;
    IFERROR(INDEX(IMPORTXML(REGEXREPLACE(AS954,""\?.*"",""""),""//h1[1]""),1),""""),
  IFERROR(""H2/H3: "" &amp;
    TEXTJOIN(CHAR(10), TRUE,
      IMPORTXML(REGEXREPLACE(AS954,""\?.*"",""""),""//h2[normalize-spa"&amp;"ce()] | //h3[normalize-space()]"")
    ),""""),
  IFERROR(""Paragraphs: "" &amp;
    TEXTJOIN(CHAR(10)&amp;CHAR(10), TRUE,
      IMPORTXML(REGEXREPLACE(AS954,""\?.*"",""""),
        ""//article//p[normalize-space()] | //div[contains(@class,'entry-content') or con"&amp;"tains(@class,'post-content') or contains(@class,'single-content') or contains(@class,'content') or contains(@class,'article')]//p[normalize-space()]""
      )
    ),"""")
)
"),"H1: ")</f>
        <v>H1: </v>
      </c>
      <c r="AU954" s="68" t="str">
        <f t="shared" si="5"/>
        <v/>
      </c>
      <c r="AV954" s="68" t="str">
        <f t="shared" si="6"/>
        <v/>
      </c>
      <c r="AW954" s="68" t="str">
        <f t="shared" si="7"/>
        <v/>
      </c>
      <c r="AX954" s="77"/>
    </row>
    <row r="955">
      <c r="A955" s="68"/>
      <c r="B955" s="68"/>
      <c r="C955" s="69"/>
      <c r="D955" s="68"/>
      <c r="E955" s="68"/>
      <c r="F955" s="68"/>
      <c r="G955" s="68"/>
      <c r="H955" s="68" t="str">
        <f t="shared" si="1"/>
        <v/>
      </c>
      <c r="I955" s="68"/>
      <c r="J955" s="111"/>
      <c r="K955" s="111"/>
      <c r="L955" s="122" t="b">
        <v>0</v>
      </c>
      <c r="M955" s="111"/>
      <c r="N955" s="109" t="b">
        <v>0</v>
      </c>
      <c r="O955" s="111"/>
      <c r="P955" s="109" t="b">
        <v>0</v>
      </c>
      <c r="Q955" s="111"/>
      <c r="R955" s="109" t="b">
        <v>0</v>
      </c>
      <c r="S955" s="111"/>
      <c r="T955" s="111"/>
      <c r="U955" s="111"/>
      <c r="V955" s="111"/>
      <c r="W955" s="111"/>
      <c r="X955" s="111"/>
      <c r="Y955" s="70" t="str">
        <f t="shared" si="8"/>
        <v/>
      </c>
      <c r="Z955" s="111"/>
      <c r="AA955" s="112" t="str">
        <f t="shared" si="2"/>
        <v>Missing Info</v>
      </c>
      <c r="AB955" s="113" t="str">
        <f>LET(
  completed, AA955="Complete",
  approved, AG955="Approved",
  srcVal,   IFERROR(VLOOKUP(D955, Lookup!A:F, 2, FALSE), ""),
  campVal,  IFERROR(VLOOKUP(D955, Lookup!A:F, 3, FALSE), ""),
  medVal,   IFERROR(VLOOKUP(D955, Lookup!A:F, 4, FALSE), ""),
  contVal,  IFERROR(VLOOKUP(D955, Lookup!A:F, 5, FALSE), ""),
  placeVal, IFERROR(VLOOKUP(D955, Lookup!A:F, 6, FALSE), ""),
  baseURL, AS955 &amp; "?",
  utm_source,   Lookup!$B$4 &amp; srcVal,
  utm_campaign, Lookup!$C$4 &amp; campVal,
  utm_medium,   Lookup!$D$4 &amp; medVal,
  utm_content,  Lookup!$E$4 &amp; contVal,
  utm_place,    Lookup!$F$4 &amp; placeVal,
  extras, "&amp;utm_term=" &amp; Y955 &amp; "&amp;adCreative=" &amp; AW955 &amp; "&amp;suggestedTerms=" &amp; AU955,
  IF(
    NOT(completed),
    "Missing Info",
    IF(
      NOT(approved),
      "Awaiting Approval",
      baseURL &amp; utm_source &amp; utm_campaign &amp; utm_medium &amp; utm_content &amp; utm_place &amp; extras
    )
  )
)</f>
        <v>Missing Info</v>
      </c>
      <c r="AC955" s="72" t="str">
        <f t="shared" si="3"/>
        <v/>
      </c>
      <c r="AD955" s="68"/>
      <c r="AE955" s="106"/>
      <c r="AF955" s="114" t="str">
        <f t="shared" si="4"/>
        <v/>
      </c>
      <c r="AG955" s="76"/>
      <c r="AH955" s="111"/>
      <c r="AI955" s="115"/>
      <c r="AJ955" s="68"/>
      <c r="AK955" s="124" t="str">
        <f>IFERROR(__xludf.DUMMYFUNCTION("iferror(split(AJ955,""|""),"""")"),"")</f>
        <v/>
      </c>
      <c r="AL955" s="111"/>
      <c r="AM955" s="111"/>
      <c r="AN955" s="118" t="str">
        <f>IFERROR(__xludf.DUMMYFUNCTION("if(J955="""","""",GOOGLETRANSLATE(J955,""auto"",""en""))"),"")</f>
        <v/>
      </c>
      <c r="AO955" s="111" t="str">
        <f>IFERROR(__xludf.DUMMYFUNCTION("if(K955="""","""",GOOGLETRANSLATE(K955,""auto"",""en""))"),"")</f>
        <v/>
      </c>
      <c r="AP955" s="111" t="str">
        <f>IFERROR(__xludf.DUMMYFUNCTION("if(M955="""","""",GOOGLETRANSLATE(M955,""auto"",""en""))"),"")</f>
        <v/>
      </c>
      <c r="AQ955" s="111" t="str">
        <f>IFERROR(__xludf.DUMMYFUNCTION("if(O955="""","""",GOOGLETRANSLATE(O955,""auto"",""en""))"),"")</f>
        <v/>
      </c>
      <c r="AR955" s="111" t="str">
        <f>IFERROR(__xludf.DUMMYFUNCTION("if(Q955="""","""",GOOGLETRANSLATE(Q955,""auto"",""en""))"),"")</f>
        <v/>
      </c>
      <c r="AS955" s="68" t="str">
        <f>IFERROR(__xludf.DUMMYFUNCTION("REGEXREPLACE(E955, ""\?.*"", """")
"),"")</f>
        <v/>
      </c>
      <c r="AT955" s="120" t="str">
        <f>IFERROR(__xludf.DUMMYFUNCTION("TEXTJOIN(CHAR(10)&amp;CHAR(10), TRUE,
  ""H1: "" &amp;
    IFERROR(INDEX(IMPORTXML(REGEXREPLACE(AS955,""\?.*"",""""),""//h1[1]""),1),""""),
  IFERROR(""H2/H3: "" &amp;
    TEXTJOIN(CHAR(10), TRUE,
      IMPORTXML(REGEXREPLACE(AS955,""\?.*"",""""),""//h2[normalize-spa"&amp;"ce()] | //h3[normalize-space()]"")
    ),""""),
  IFERROR(""Paragraphs: "" &amp;
    TEXTJOIN(CHAR(10)&amp;CHAR(10), TRUE,
      IMPORTXML(REGEXREPLACE(AS955,""\?.*"",""""),
        ""//article//p[normalize-space()] | //div[contains(@class,'entry-content') or con"&amp;"tains(@class,'post-content') or contains(@class,'single-content') or contains(@class,'content') or contains(@class,'article')]//p[normalize-space()]""
      )
    ),"""")
)
"),"H1: ")</f>
        <v>H1: </v>
      </c>
      <c r="AU955" s="68" t="str">
        <f t="shared" si="5"/>
        <v/>
      </c>
      <c r="AV955" s="68" t="str">
        <f t="shared" si="6"/>
        <v/>
      </c>
      <c r="AW955" s="68" t="str">
        <f t="shared" si="7"/>
        <v/>
      </c>
      <c r="AX955" s="77"/>
    </row>
    <row r="956">
      <c r="A956" s="68"/>
      <c r="B956" s="68"/>
      <c r="C956" s="69"/>
      <c r="D956" s="68"/>
      <c r="E956" s="68"/>
      <c r="F956" s="68"/>
      <c r="G956" s="68"/>
      <c r="H956" s="68" t="str">
        <f t="shared" si="1"/>
        <v/>
      </c>
      <c r="I956" s="68"/>
      <c r="J956" s="111"/>
      <c r="K956" s="111"/>
      <c r="L956" s="122" t="b">
        <v>0</v>
      </c>
      <c r="M956" s="111"/>
      <c r="N956" s="109" t="b">
        <v>0</v>
      </c>
      <c r="O956" s="111"/>
      <c r="P956" s="109" t="b">
        <v>0</v>
      </c>
      <c r="Q956" s="111"/>
      <c r="R956" s="109" t="b">
        <v>0</v>
      </c>
      <c r="S956" s="111"/>
      <c r="T956" s="111"/>
      <c r="U956" s="111"/>
      <c r="V956" s="111"/>
      <c r="W956" s="111"/>
      <c r="X956" s="111"/>
      <c r="Y956" s="70" t="str">
        <f t="shared" si="8"/>
        <v/>
      </c>
      <c r="Z956" s="111"/>
      <c r="AA956" s="112" t="str">
        <f t="shared" si="2"/>
        <v>Missing Info</v>
      </c>
      <c r="AB956" s="113" t="str">
        <f>LET(
  completed, AA956="Complete",
  approved, AG956="Approved",
  srcVal,   IFERROR(VLOOKUP(D956, Lookup!A:F, 2, FALSE), ""),
  campVal,  IFERROR(VLOOKUP(D956, Lookup!A:F, 3, FALSE), ""),
  medVal,   IFERROR(VLOOKUP(D956, Lookup!A:F, 4, FALSE), ""),
  contVal,  IFERROR(VLOOKUP(D956, Lookup!A:F, 5, FALSE), ""),
  placeVal, IFERROR(VLOOKUP(D956, Lookup!A:F, 6, FALSE), ""),
  baseURL, AS956 &amp; "?",
  utm_source,   Lookup!$B$4 &amp; srcVal,
  utm_campaign, Lookup!$C$4 &amp; campVal,
  utm_medium,   Lookup!$D$4 &amp; medVal,
  utm_content,  Lookup!$E$4 &amp; contVal,
  utm_place,    Lookup!$F$4 &amp; placeVal,
  extras, "&amp;utm_term=" &amp; Y956 &amp; "&amp;adCreative=" &amp; AW956 &amp; "&amp;suggestedTerms=" &amp; AU956,
  IF(
    NOT(completed),
    "Missing Info",
    IF(
      NOT(approved),
      "Awaiting Approval",
      baseURL &amp; utm_source &amp; utm_campaign &amp; utm_medium &amp; utm_content &amp; utm_place &amp; extras
    )
  )
)</f>
        <v>Missing Info</v>
      </c>
      <c r="AC956" s="72" t="str">
        <f t="shared" si="3"/>
        <v/>
      </c>
      <c r="AD956" s="68"/>
      <c r="AE956" s="106"/>
      <c r="AF956" s="114" t="str">
        <f t="shared" si="4"/>
        <v/>
      </c>
      <c r="AG956" s="76"/>
      <c r="AH956" s="111"/>
      <c r="AI956" s="115"/>
      <c r="AJ956" s="68"/>
      <c r="AK956" s="124" t="str">
        <f>IFERROR(__xludf.DUMMYFUNCTION("iferror(split(AJ956,""|""),"""")"),"")</f>
        <v/>
      </c>
      <c r="AL956" s="111"/>
      <c r="AM956" s="111"/>
      <c r="AN956" s="118" t="str">
        <f>IFERROR(__xludf.DUMMYFUNCTION("if(J956="""","""",GOOGLETRANSLATE(J956,""auto"",""en""))"),"")</f>
        <v/>
      </c>
      <c r="AO956" s="111" t="str">
        <f>IFERROR(__xludf.DUMMYFUNCTION("if(K956="""","""",GOOGLETRANSLATE(K956,""auto"",""en""))"),"")</f>
        <v/>
      </c>
      <c r="AP956" s="111" t="str">
        <f>IFERROR(__xludf.DUMMYFUNCTION("if(M956="""","""",GOOGLETRANSLATE(M956,""auto"",""en""))"),"")</f>
        <v/>
      </c>
      <c r="AQ956" s="111" t="str">
        <f>IFERROR(__xludf.DUMMYFUNCTION("if(O956="""","""",GOOGLETRANSLATE(O956,""auto"",""en""))"),"")</f>
        <v/>
      </c>
      <c r="AR956" s="111" t="str">
        <f>IFERROR(__xludf.DUMMYFUNCTION("if(Q956="""","""",GOOGLETRANSLATE(Q956,""auto"",""en""))"),"")</f>
        <v/>
      </c>
      <c r="AS956" s="68" t="str">
        <f>IFERROR(__xludf.DUMMYFUNCTION("REGEXREPLACE(E956, ""\?.*"", """")
"),"")</f>
        <v/>
      </c>
      <c r="AT956" s="120" t="str">
        <f>IFERROR(__xludf.DUMMYFUNCTION("TEXTJOIN(CHAR(10)&amp;CHAR(10), TRUE,
  ""H1: "" &amp;
    IFERROR(INDEX(IMPORTXML(REGEXREPLACE(AS956,""\?.*"",""""),""//h1[1]""),1),""""),
  IFERROR(""H2/H3: "" &amp;
    TEXTJOIN(CHAR(10), TRUE,
      IMPORTXML(REGEXREPLACE(AS956,""\?.*"",""""),""//h2[normalize-spa"&amp;"ce()] | //h3[normalize-space()]"")
    ),""""),
  IFERROR(""Paragraphs: "" &amp;
    TEXTJOIN(CHAR(10)&amp;CHAR(10), TRUE,
      IMPORTXML(REGEXREPLACE(AS956,""\?.*"",""""),
        ""//article//p[normalize-space()] | //div[contains(@class,'entry-content') or con"&amp;"tains(@class,'post-content') or contains(@class,'single-content') or contains(@class,'content') or contains(@class,'article')]//p[normalize-space()]""
      )
    ),"""")
)
"),"H1: ")</f>
        <v>H1: </v>
      </c>
      <c r="AU956" s="68" t="str">
        <f t="shared" si="5"/>
        <v/>
      </c>
      <c r="AV956" s="68" t="str">
        <f t="shared" si="6"/>
        <v/>
      </c>
      <c r="AW956" s="68" t="str">
        <f t="shared" si="7"/>
        <v/>
      </c>
      <c r="AX956" s="77"/>
    </row>
    <row r="957">
      <c r="A957" s="68"/>
      <c r="B957" s="68"/>
      <c r="C957" s="69"/>
      <c r="D957" s="68"/>
      <c r="E957" s="68"/>
      <c r="F957" s="68"/>
      <c r="G957" s="68"/>
      <c r="H957" s="68" t="str">
        <f t="shared" si="1"/>
        <v/>
      </c>
      <c r="I957" s="68"/>
      <c r="J957" s="111"/>
      <c r="K957" s="111"/>
      <c r="L957" s="122" t="b">
        <v>0</v>
      </c>
      <c r="M957" s="111"/>
      <c r="N957" s="109" t="b">
        <v>0</v>
      </c>
      <c r="O957" s="111"/>
      <c r="P957" s="109" t="b">
        <v>0</v>
      </c>
      <c r="Q957" s="111"/>
      <c r="R957" s="109" t="b">
        <v>0</v>
      </c>
      <c r="S957" s="111"/>
      <c r="T957" s="111"/>
      <c r="U957" s="111"/>
      <c r="V957" s="111"/>
      <c r="W957" s="111"/>
      <c r="X957" s="111"/>
      <c r="Y957" s="70" t="str">
        <f t="shared" si="8"/>
        <v/>
      </c>
      <c r="Z957" s="111"/>
      <c r="AA957" s="112" t="str">
        <f t="shared" si="2"/>
        <v>Missing Info</v>
      </c>
      <c r="AB957" s="113" t="str">
        <f>LET(
  completed, AA957="Complete",
  approved, AG957="Approved",
  srcVal,   IFERROR(VLOOKUP(D957, Lookup!A:F, 2, FALSE), ""),
  campVal,  IFERROR(VLOOKUP(D957, Lookup!A:F, 3, FALSE), ""),
  medVal,   IFERROR(VLOOKUP(D957, Lookup!A:F, 4, FALSE), ""),
  contVal,  IFERROR(VLOOKUP(D957, Lookup!A:F, 5, FALSE), ""),
  placeVal, IFERROR(VLOOKUP(D957, Lookup!A:F, 6, FALSE), ""),
  baseURL, AS957 &amp; "?",
  utm_source,   Lookup!$B$4 &amp; srcVal,
  utm_campaign, Lookup!$C$4 &amp; campVal,
  utm_medium,   Lookup!$D$4 &amp; medVal,
  utm_content,  Lookup!$E$4 &amp; contVal,
  utm_place,    Lookup!$F$4 &amp; placeVal,
  extras, "&amp;utm_term=" &amp; Y957 &amp; "&amp;adCreative=" &amp; AW957 &amp; "&amp;suggestedTerms=" &amp; AU957,
  IF(
    NOT(completed),
    "Missing Info",
    IF(
      NOT(approved),
      "Awaiting Approval",
      baseURL &amp; utm_source &amp; utm_campaign &amp; utm_medium &amp; utm_content &amp; utm_place &amp; extras
    )
  )
)</f>
        <v>Missing Info</v>
      </c>
      <c r="AC957" s="72" t="str">
        <f t="shared" si="3"/>
        <v/>
      </c>
      <c r="AD957" s="68"/>
      <c r="AE957" s="106"/>
      <c r="AF957" s="114" t="str">
        <f t="shared" si="4"/>
        <v/>
      </c>
      <c r="AG957" s="76"/>
      <c r="AH957" s="111"/>
      <c r="AI957" s="115"/>
      <c r="AJ957" s="68"/>
      <c r="AK957" s="124" t="str">
        <f>IFERROR(__xludf.DUMMYFUNCTION("iferror(split(AJ957,""|""),"""")"),"")</f>
        <v/>
      </c>
      <c r="AL957" s="111"/>
      <c r="AM957" s="111"/>
      <c r="AN957" s="118" t="str">
        <f>IFERROR(__xludf.DUMMYFUNCTION("if(J957="""","""",GOOGLETRANSLATE(J957,""auto"",""en""))"),"")</f>
        <v/>
      </c>
      <c r="AO957" s="111" t="str">
        <f>IFERROR(__xludf.DUMMYFUNCTION("if(K957="""","""",GOOGLETRANSLATE(K957,""auto"",""en""))"),"")</f>
        <v/>
      </c>
      <c r="AP957" s="111" t="str">
        <f>IFERROR(__xludf.DUMMYFUNCTION("if(M957="""","""",GOOGLETRANSLATE(M957,""auto"",""en""))"),"")</f>
        <v/>
      </c>
      <c r="AQ957" s="111" t="str">
        <f>IFERROR(__xludf.DUMMYFUNCTION("if(O957="""","""",GOOGLETRANSLATE(O957,""auto"",""en""))"),"")</f>
        <v/>
      </c>
      <c r="AR957" s="111" t="str">
        <f>IFERROR(__xludf.DUMMYFUNCTION("if(Q957="""","""",GOOGLETRANSLATE(Q957,""auto"",""en""))"),"")</f>
        <v/>
      </c>
      <c r="AS957" s="68" t="str">
        <f>IFERROR(__xludf.DUMMYFUNCTION("REGEXREPLACE(E957, ""\?.*"", """")
"),"")</f>
        <v/>
      </c>
      <c r="AT957" s="120" t="str">
        <f>IFERROR(__xludf.DUMMYFUNCTION("TEXTJOIN(CHAR(10)&amp;CHAR(10), TRUE,
  ""H1: "" &amp;
    IFERROR(INDEX(IMPORTXML(REGEXREPLACE(AS957,""\?.*"",""""),""//h1[1]""),1),""""),
  IFERROR(""H2/H3: "" &amp;
    TEXTJOIN(CHAR(10), TRUE,
      IMPORTXML(REGEXREPLACE(AS957,""\?.*"",""""),""//h2[normalize-spa"&amp;"ce()] | //h3[normalize-space()]"")
    ),""""),
  IFERROR(""Paragraphs: "" &amp;
    TEXTJOIN(CHAR(10)&amp;CHAR(10), TRUE,
      IMPORTXML(REGEXREPLACE(AS957,""\?.*"",""""),
        ""//article//p[normalize-space()] | //div[contains(@class,'entry-content') or con"&amp;"tains(@class,'post-content') or contains(@class,'single-content') or contains(@class,'content') or contains(@class,'article')]//p[normalize-space()]""
      )
    ),"""")
)
"),"H1: ")</f>
        <v>H1: </v>
      </c>
      <c r="AU957" s="68" t="str">
        <f t="shared" si="5"/>
        <v/>
      </c>
      <c r="AV957" s="68" t="str">
        <f t="shared" si="6"/>
        <v/>
      </c>
      <c r="AW957" s="68" t="str">
        <f t="shared" si="7"/>
        <v/>
      </c>
      <c r="AX957" s="77"/>
    </row>
    <row r="958">
      <c r="A958" s="68"/>
      <c r="B958" s="68"/>
      <c r="C958" s="69"/>
      <c r="D958" s="68"/>
      <c r="E958" s="68"/>
      <c r="F958" s="68"/>
      <c r="G958" s="68"/>
      <c r="H958" s="68" t="str">
        <f t="shared" si="1"/>
        <v/>
      </c>
      <c r="I958" s="68"/>
      <c r="J958" s="111"/>
      <c r="K958" s="111"/>
      <c r="L958" s="122" t="b">
        <v>0</v>
      </c>
      <c r="M958" s="111"/>
      <c r="N958" s="109" t="b">
        <v>0</v>
      </c>
      <c r="O958" s="111"/>
      <c r="P958" s="109" t="b">
        <v>0</v>
      </c>
      <c r="Q958" s="111"/>
      <c r="R958" s="109" t="b">
        <v>0</v>
      </c>
      <c r="S958" s="111"/>
      <c r="T958" s="111"/>
      <c r="U958" s="111"/>
      <c r="V958" s="111"/>
      <c r="W958" s="111"/>
      <c r="X958" s="111"/>
      <c r="Y958" s="70" t="str">
        <f t="shared" si="8"/>
        <v/>
      </c>
      <c r="Z958" s="111"/>
      <c r="AA958" s="112" t="str">
        <f t="shared" si="2"/>
        <v>Missing Info</v>
      </c>
      <c r="AB958" s="113" t="str">
        <f>LET(
  completed, AA958="Complete",
  approved, AG958="Approved",
  srcVal,   IFERROR(VLOOKUP(D958, Lookup!A:F, 2, FALSE), ""),
  campVal,  IFERROR(VLOOKUP(D958, Lookup!A:F, 3, FALSE), ""),
  medVal,   IFERROR(VLOOKUP(D958, Lookup!A:F, 4, FALSE), ""),
  contVal,  IFERROR(VLOOKUP(D958, Lookup!A:F, 5, FALSE), ""),
  placeVal, IFERROR(VLOOKUP(D958, Lookup!A:F, 6, FALSE), ""),
  baseURL, AS958 &amp; "?",
  utm_source,   Lookup!$B$4 &amp; srcVal,
  utm_campaign, Lookup!$C$4 &amp; campVal,
  utm_medium,   Lookup!$D$4 &amp; medVal,
  utm_content,  Lookup!$E$4 &amp; contVal,
  utm_place,    Lookup!$F$4 &amp; placeVal,
  extras, "&amp;utm_term=" &amp; Y958 &amp; "&amp;adCreative=" &amp; AW958 &amp; "&amp;suggestedTerms=" &amp; AU958,
  IF(
    NOT(completed),
    "Missing Info",
    IF(
      NOT(approved),
      "Awaiting Approval",
      baseURL &amp; utm_source &amp; utm_campaign &amp; utm_medium &amp; utm_content &amp; utm_place &amp; extras
    )
  )
)</f>
        <v>Missing Info</v>
      </c>
      <c r="AC958" s="72" t="str">
        <f t="shared" si="3"/>
        <v/>
      </c>
      <c r="AD958" s="68"/>
      <c r="AE958" s="106"/>
      <c r="AF958" s="114" t="str">
        <f t="shared" si="4"/>
        <v/>
      </c>
      <c r="AG958" s="76"/>
      <c r="AH958" s="111"/>
      <c r="AI958" s="115"/>
      <c r="AJ958" s="68"/>
      <c r="AK958" s="124" t="str">
        <f>IFERROR(__xludf.DUMMYFUNCTION("iferror(split(AJ958,""|""),"""")"),"")</f>
        <v/>
      </c>
      <c r="AL958" s="111"/>
      <c r="AM958" s="111"/>
      <c r="AN958" s="118" t="str">
        <f>IFERROR(__xludf.DUMMYFUNCTION("if(J958="""","""",GOOGLETRANSLATE(J958,""auto"",""en""))"),"")</f>
        <v/>
      </c>
      <c r="AO958" s="111" t="str">
        <f>IFERROR(__xludf.DUMMYFUNCTION("if(K958="""","""",GOOGLETRANSLATE(K958,""auto"",""en""))"),"")</f>
        <v/>
      </c>
      <c r="AP958" s="111" t="str">
        <f>IFERROR(__xludf.DUMMYFUNCTION("if(M958="""","""",GOOGLETRANSLATE(M958,""auto"",""en""))"),"")</f>
        <v/>
      </c>
      <c r="AQ958" s="111" t="str">
        <f>IFERROR(__xludf.DUMMYFUNCTION("if(O958="""","""",GOOGLETRANSLATE(O958,""auto"",""en""))"),"")</f>
        <v/>
      </c>
      <c r="AR958" s="111" t="str">
        <f>IFERROR(__xludf.DUMMYFUNCTION("if(Q958="""","""",GOOGLETRANSLATE(Q958,""auto"",""en""))"),"")</f>
        <v/>
      </c>
      <c r="AS958" s="68" t="str">
        <f>IFERROR(__xludf.DUMMYFUNCTION("REGEXREPLACE(E958, ""\?.*"", """")
"),"")</f>
        <v/>
      </c>
      <c r="AT958" s="120" t="str">
        <f>IFERROR(__xludf.DUMMYFUNCTION("TEXTJOIN(CHAR(10)&amp;CHAR(10), TRUE,
  ""H1: "" &amp;
    IFERROR(INDEX(IMPORTXML(REGEXREPLACE(AS958,""\?.*"",""""),""//h1[1]""),1),""""),
  IFERROR(""H2/H3: "" &amp;
    TEXTJOIN(CHAR(10), TRUE,
      IMPORTXML(REGEXREPLACE(AS958,""\?.*"",""""),""//h2[normalize-spa"&amp;"ce()] | //h3[normalize-space()]"")
    ),""""),
  IFERROR(""Paragraphs: "" &amp;
    TEXTJOIN(CHAR(10)&amp;CHAR(10), TRUE,
      IMPORTXML(REGEXREPLACE(AS958,""\?.*"",""""),
        ""//article//p[normalize-space()] | //div[contains(@class,'entry-content') or con"&amp;"tains(@class,'post-content') or contains(@class,'single-content') or contains(@class,'content') or contains(@class,'article')]//p[normalize-space()]""
      )
    ),"""")
)
"),"H1: ")</f>
        <v>H1: </v>
      </c>
      <c r="AU958" s="68" t="str">
        <f t="shared" si="5"/>
        <v/>
      </c>
      <c r="AV958" s="68" t="str">
        <f t="shared" si="6"/>
        <v/>
      </c>
      <c r="AW958" s="68" t="str">
        <f t="shared" si="7"/>
        <v/>
      </c>
      <c r="AX958" s="77"/>
    </row>
    <row r="959">
      <c r="A959" s="68"/>
      <c r="B959" s="68"/>
      <c r="C959" s="69"/>
      <c r="D959" s="68"/>
      <c r="E959" s="68"/>
      <c r="F959" s="68"/>
      <c r="G959" s="68"/>
      <c r="H959" s="68" t="str">
        <f t="shared" si="1"/>
        <v/>
      </c>
      <c r="I959" s="68"/>
      <c r="J959" s="111"/>
      <c r="K959" s="111"/>
      <c r="L959" s="122" t="b">
        <v>0</v>
      </c>
      <c r="M959" s="111"/>
      <c r="N959" s="109" t="b">
        <v>0</v>
      </c>
      <c r="O959" s="111"/>
      <c r="P959" s="109" t="b">
        <v>0</v>
      </c>
      <c r="Q959" s="111"/>
      <c r="R959" s="109" t="b">
        <v>0</v>
      </c>
      <c r="S959" s="111"/>
      <c r="T959" s="111"/>
      <c r="U959" s="111"/>
      <c r="V959" s="111"/>
      <c r="W959" s="111"/>
      <c r="X959" s="111"/>
      <c r="Y959" s="70" t="str">
        <f t="shared" si="8"/>
        <v/>
      </c>
      <c r="Z959" s="111"/>
      <c r="AA959" s="112" t="str">
        <f t="shared" si="2"/>
        <v>Missing Info</v>
      </c>
      <c r="AB959" s="113" t="str">
        <f>LET(
  completed, AA959="Complete",
  approved, AG959="Approved",
  srcVal,   IFERROR(VLOOKUP(D959, Lookup!A:F, 2, FALSE), ""),
  campVal,  IFERROR(VLOOKUP(D959, Lookup!A:F, 3, FALSE), ""),
  medVal,   IFERROR(VLOOKUP(D959, Lookup!A:F, 4, FALSE), ""),
  contVal,  IFERROR(VLOOKUP(D959, Lookup!A:F, 5, FALSE), ""),
  placeVal, IFERROR(VLOOKUP(D959, Lookup!A:F, 6, FALSE), ""),
  baseURL, AS959 &amp; "?",
  utm_source,   Lookup!$B$4 &amp; srcVal,
  utm_campaign, Lookup!$C$4 &amp; campVal,
  utm_medium,   Lookup!$D$4 &amp; medVal,
  utm_content,  Lookup!$E$4 &amp; contVal,
  utm_place,    Lookup!$F$4 &amp; placeVal,
  extras, "&amp;utm_term=" &amp; Y959 &amp; "&amp;adCreative=" &amp; AW959 &amp; "&amp;suggestedTerms=" &amp; AU959,
  IF(
    NOT(completed),
    "Missing Info",
    IF(
      NOT(approved),
      "Awaiting Approval",
      baseURL &amp; utm_source &amp; utm_campaign &amp; utm_medium &amp; utm_content &amp; utm_place &amp; extras
    )
  )
)</f>
        <v>Missing Info</v>
      </c>
      <c r="AC959" s="72" t="str">
        <f t="shared" si="3"/>
        <v/>
      </c>
      <c r="AD959" s="68"/>
      <c r="AE959" s="106"/>
      <c r="AF959" s="114" t="str">
        <f t="shared" si="4"/>
        <v/>
      </c>
      <c r="AG959" s="76"/>
      <c r="AH959" s="111"/>
      <c r="AI959" s="115"/>
      <c r="AJ959" s="68"/>
      <c r="AK959" s="124" t="str">
        <f>IFERROR(__xludf.DUMMYFUNCTION("iferror(split(AJ959,""|""),"""")"),"")</f>
        <v/>
      </c>
      <c r="AL959" s="111"/>
      <c r="AM959" s="111"/>
      <c r="AN959" s="118" t="str">
        <f>IFERROR(__xludf.DUMMYFUNCTION("if(J959="""","""",GOOGLETRANSLATE(J959,""auto"",""en""))"),"")</f>
        <v/>
      </c>
      <c r="AO959" s="111" t="str">
        <f>IFERROR(__xludf.DUMMYFUNCTION("if(K959="""","""",GOOGLETRANSLATE(K959,""auto"",""en""))"),"")</f>
        <v/>
      </c>
      <c r="AP959" s="111" t="str">
        <f>IFERROR(__xludf.DUMMYFUNCTION("if(M959="""","""",GOOGLETRANSLATE(M959,""auto"",""en""))"),"")</f>
        <v/>
      </c>
      <c r="AQ959" s="111" t="str">
        <f>IFERROR(__xludf.DUMMYFUNCTION("if(O959="""","""",GOOGLETRANSLATE(O959,""auto"",""en""))"),"")</f>
        <v/>
      </c>
      <c r="AR959" s="111" t="str">
        <f>IFERROR(__xludf.DUMMYFUNCTION("if(Q959="""","""",GOOGLETRANSLATE(Q959,""auto"",""en""))"),"")</f>
        <v/>
      </c>
      <c r="AS959" s="68" t="str">
        <f>IFERROR(__xludf.DUMMYFUNCTION("REGEXREPLACE(E959, ""\?.*"", """")
"),"")</f>
        <v/>
      </c>
      <c r="AT959" s="120" t="str">
        <f>IFERROR(__xludf.DUMMYFUNCTION("TEXTJOIN(CHAR(10)&amp;CHAR(10), TRUE,
  ""H1: "" &amp;
    IFERROR(INDEX(IMPORTXML(REGEXREPLACE(AS959,""\?.*"",""""),""//h1[1]""),1),""""),
  IFERROR(""H2/H3: "" &amp;
    TEXTJOIN(CHAR(10), TRUE,
      IMPORTXML(REGEXREPLACE(AS959,""\?.*"",""""),""//h2[normalize-spa"&amp;"ce()] | //h3[normalize-space()]"")
    ),""""),
  IFERROR(""Paragraphs: "" &amp;
    TEXTJOIN(CHAR(10)&amp;CHAR(10), TRUE,
      IMPORTXML(REGEXREPLACE(AS959,""\?.*"",""""),
        ""//article//p[normalize-space()] | //div[contains(@class,'entry-content') or con"&amp;"tains(@class,'post-content') or contains(@class,'single-content') or contains(@class,'content') or contains(@class,'article')]//p[normalize-space()]""
      )
    ),"""")
)
"),"H1: ")</f>
        <v>H1: </v>
      </c>
      <c r="AU959" s="68" t="str">
        <f t="shared" si="5"/>
        <v/>
      </c>
      <c r="AV959" s="68" t="str">
        <f t="shared" si="6"/>
        <v/>
      </c>
      <c r="AW959" s="68" t="str">
        <f t="shared" si="7"/>
        <v/>
      </c>
      <c r="AX959" s="77"/>
    </row>
    <row r="960">
      <c r="A960" s="68"/>
      <c r="B960" s="68"/>
      <c r="C960" s="69"/>
      <c r="D960" s="68"/>
      <c r="E960" s="68"/>
      <c r="F960" s="68"/>
      <c r="G960" s="68"/>
      <c r="H960" s="68" t="str">
        <f t="shared" si="1"/>
        <v/>
      </c>
      <c r="I960" s="68"/>
      <c r="J960" s="111"/>
      <c r="K960" s="111"/>
      <c r="L960" s="122" t="b">
        <v>0</v>
      </c>
      <c r="M960" s="111"/>
      <c r="N960" s="109" t="b">
        <v>0</v>
      </c>
      <c r="O960" s="111"/>
      <c r="P960" s="109" t="b">
        <v>0</v>
      </c>
      <c r="Q960" s="111"/>
      <c r="R960" s="109" t="b">
        <v>0</v>
      </c>
      <c r="S960" s="111"/>
      <c r="T960" s="111"/>
      <c r="U960" s="111"/>
      <c r="V960" s="111"/>
      <c r="W960" s="111"/>
      <c r="X960" s="111"/>
      <c r="Y960" s="70" t="str">
        <f t="shared" si="8"/>
        <v/>
      </c>
      <c r="Z960" s="111"/>
      <c r="AA960" s="112" t="str">
        <f t="shared" si="2"/>
        <v>Missing Info</v>
      </c>
      <c r="AB960" s="113" t="str">
        <f>LET(
  completed, AA960="Complete",
  approved, AG960="Approved",
  srcVal,   IFERROR(VLOOKUP(D960, Lookup!A:F, 2, FALSE), ""),
  campVal,  IFERROR(VLOOKUP(D960, Lookup!A:F, 3, FALSE), ""),
  medVal,   IFERROR(VLOOKUP(D960, Lookup!A:F, 4, FALSE), ""),
  contVal,  IFERROR(VLOOKUP(D960, Lookup!A:F, 5, FALSE), ""),
  placeVal, IFERROR(VLOOKUP(D960, Lookup!A:F, 6, FALSE), ""),
  baseURL, AS960 &amp; "?",
  utm_source,   Lookup!$B$4 &amp; srcVal,
  utm_campaign, Lookup!$C$4 &amp; campVal,
  utm_medium,   Lookup!$D$4 &amp; medVal,
  utm_content,  Lookup!$E$4 &amp; contVal,
  utm_place,    Lookup!$F$4 &amp; placeVal,
  extras, "&amp;utm_term=" &amp; Y960 &amp; "&amp;adCreative=" &amp; AW960 &amp; "&amp;suggestedTerms=" &amp; AU960,
  IF(
    NOT(completed),
    "Missing Info",
    IF(
      NOT(approved),
      "Awaiting Approval",
      baseURL &amp; utm_source &amp; utm_campaign &amp; utm_medium &amp; utm_content &amp; utm_place &amp; extras
    )
  )
)</f>
        <v>Missing Info</v>
      </c>
      <c r="AC960" s="72" t="str">
        <f t="shared" si="3"/>
        <v/>
      </c>
      <c r="AD960" s="68"/>
      <c r="AE960" s="106"/>
      <c r="AF960" s="114" t="str">
        <f t="shared" si="4"/>
        <v/>
      </c>
      <c r="AG960" s="76"/>
      <c r="AH960" s="111"/>
      <c r="AI960" s="115"/>
      <c r="AJ960" s="68"/>
      <c r="AK960" s="124" t="str">
        <f>IFERROR(__xludf.DUMMYFUNCTION("iferror(split(AJ960,""|""),"""")"),"")</f>
        <v/>
      </c>
      <c r="AL960" s="111"/>
      <c r="AM960" s="111"/>
      <c r="AN960" s="118" t="str">
        <f>IFERROR(__xludf.DUMMYFUNCTION("if(J960="""","""",GOOGLETRANSLATE(J960,""auto"",""en""))"),"")</f>
        <v/>
      </c>
      <c r="AO960" s="111" t="str">
        <f>IFERROR(__xludf.DUMMYFUNCTION("if(K960="""","""",GOOGLETRANSLATE(K960,""auto"",""en""))"),"")</f>
        <v/>
      </c>
      <c r="AP960" s="111" t="str">
        <f>IFERROR(__xludf.DUMMYFUNCTION("if(M960="""","""",GOOGLETRANSLATE(M960,""auto"",""en""))"),"")</f>
        <v/>
      </c>
      <c r="AQ960" s="111" t="str">
        <f>IFERROR(__xludf.DUMMYFUNCTION("if(O960="""","""",GOOGLETRANSLATE(O960,""auto"",""en""))"),"")</f>
        <v/>
      </c>
      <c r="AR960" s="111" t="str">
        <f>IFERROR(__xludf.DUMMYFUNCTION("if(Q960="""","""",GOOGLETRANSLATE(Q960,""auto"",""en""))"),"")</f>
        <v/>
      </c>
      <c r="AS960" s="68" t="str">
        <f>IFERROR(__xludf.DUMMYFUNCTION("REGEXREPLACE(E960, ""\?.*"", """")
"),"")</f>
        <v/>
      </c>
      <c r="AT960" s="120" t="str">
        <f>IFERROR(__xludf.DUMMYFUNCTION("TEXTJOIN(CHAR(10)&amp;CHAR(10), TRUE,
  ""H1: "" &amp;
    IFERROR(INDEX(IMPORTXML(REGEXREPLACE(AS960,""\?.*"",""""),""//h1[1]""),1),""""),
  IFERROR(""H2/H3: "" &amp;
    TEXTJOIN(CHAR(10), TRUE,
      IMPORTXML(REGEXREPLACE(AS960,""\?.*"",""""),""//h2[normalize-spa"&amp;"ce()] | //h3[normalize-space()]"")
    ),""""),
  IFERROR(""Paragraphs: "" &amp;
    TEXTJOIN(CHAR(10)&amp;CHAR(10), TRUE,
      IMPORTXML(REGEXREPLACE(AS960,""\?.*"",""""),
        ""//article//p[normalize-space()] | //div[contains(@class,'entry-content') or con"&amp;"tains(@class,'post-content') or contains(@class,'single-content') or contains(@class,'content') or contains(@class,'article')]//p[normalize-space()]""
      )
    ),"""")
)
"),"H1: ")</f>
        <v>H1: </v>
      </c>
      <c r="AU960" s="68" t="str">
        <f t="shared" si="5"/>
        <v/>
      </c>
      <c r="AV960" s="68" t="str">
        <f t="shared" si="6"/>
        <v/>
      </c>
      <c r="AW960" s="68" t="str">
        <f t="shared" si="7"/>
        <v/>
      </c>
      <c r="AX960" s="77"/>
    </row>
    <row r="961">
      <c r="A961" s="68"/>
      <c r="B961" s="68"/>
      <c r="C961" s="69"/>
      <c r="D961" s="68"/>
      <c r="E961" s="68"/>
      <c r="F961" s="68"/>
      <c r="G961" s="68"/>
      <c r="H961" s="68" t="str">
        <f t="shared" si="1"/>
        <v/>
      </c>
      <c r="I961" s="68"/>
      <c r="J961" s="111"/>
      <c r="K961" s="111"/>
      <c r="L961" s="122" t="b">
        <v>0</v>
      </c>
      <c r="M961" s="111"/>
      <c r="N961" s="109" t="b">
        <v>0</v>
      </c>
      <c r="O961" s="111"/>
      <c r="P961" s="109" t="b">
        <v>0</v>
      </c>
      <c r="Q961" s="111"/>
      <c r="R961" s="109" t="b">
        <v>0</v>
      </c>
      <c r="S961" s="111"/>
      <c r="T961" s="111"/>
      <c r="U961" s="111"/>
      <c r="V961" s="111"/>
      <c r="W961" s="111"/>
      <c r="X961" s="111"/>
      <c r="Y961" s="70" t="str">
        <f t="shared" si="8"/>
        <v/>
      </c>
      <c r="Z961" s="111"/>
      <c r="AA961" s="112" t="str">
        <f t="shared" si="2"/>
        <v>Missing Info</v>
      </c>
      <c r="AB961" s="113" t="str">
        <f>LET(
  completed, AA961="Complete",
  approved, AG961="Approved",
  srcVal,   IFERROR(VLOOKUP(D961, Lookup!A:F, 2, FALSE), ""),
  campVal,  IFERROR(VLOOKUP(D961, Lookup!A:F, 3, FALSE), ""),
  medVal,   IFERROR(VLOOKUP(D961, Lookup!A:F, 4, FALSE), ""),
  contVal,  IFERROR(VLOOKUP(D961, Lookup!A:F, 5, FALSE), ""),
  placeVal, IFERROR(VLOOKUP(D961, Lookup!A:F, 6, FALSE), ""),
  baseURL, AS961 &amp; "?",
  utm_source,   Lookup!$B$4 &amp; srcVal,
  utm_campaign, Lookup!$C$4 &amp; campVal,
  utm_medium,   Lookup!$D$4 &amp; medVal,
  utm_content,  Lookup!$E$4 &amp; contVal,
  utm_place,    Lookup!$F$4 &amp; placeVal,
  extras, "&amp;utm_term=" &amp; Y961 &amp; "&amp;adCreative=" &amp; AW961 &amp; "&amp;suggestedTerms=" &amp; AU961,
  IF(
    NOT(completed),
    "Missing Info",
    IF(
      NOT(approved),
      "Awaiting Approval",
      baseURL &amp; utm_source &amp; utm_campaign &amp; utm_medium &amp; utm_content &amp; utm_place &amp; extras
    )
  )
)</f>
        <v>Missing Info</v>
      </c>
      <c r="AC961" s="72" t="str">
        <f t="shared" si="3"/>
        <v/>
      </c>
      <c r="AD961" s="68"/>
      <c r="AE961" s="106"/>
      <c r="AF961" s="114" t="str">
        <f t="shared" si="4"/>
        <v/>
      </c>
      <c r="AG961" s="76"/>
      <c r="AH961" s="111"/>
      <c r="AI961" s="115"/>
      <c r="AJ961" s="68"/>
      <c r="AK961" s="124" t="str">
        <f>IFERROR(__xludf.DUMMYFUNCTION("iferror(split(AJ961,""|""),"""")"),"")</f>
        <v/>
      </c>
      <c r="AL961" s="111"/>
      <c r="AM961" s="111"/>
      <c r="AN961" s="118" t="str">
        <f>IFERROR(__xludf.DUMMYFUNCTION("if(J961="""","""",GOOGLETRANSLATE(J961,""auto"",""en""))"),"")</f>
        <v/>
      </c>
      <c r="AO961" s="111" t="str">
        <f>IFERROR(__xludf.DUMMYFUNCTION("if(K961="""","""",GOOGLETRANSLATE(K961,""auto"",""en""))"),"")</f>
        <v/>
      </c>
      <c r="AP961" s="111" t="str">
        <f>IFERROR(__xludf.DUMMYFUNCTION("if(M961="""","""",GOOGLETRANSLATE(M961,""auto"",""en""))"),"")</f>
        <v/>
      </c>
      <c r="AQ961" s="111" t="str">
        <f>IFERROR(__xludf.DUMMYFUNCTION("if(O961="""","""",GOOGLETRANSLATE(O961,""auto"",""en""))"),"")</f>
        <v/>
      </c>
      <c r="AR961" s="111" t="str">
        <f>IFERROR(__xludf.DUMMYFUNCTION("if(Q961="""","""",GOOGLETRANSLATE(Q961,""auto"",""en""))"),"")</f>
        <v/>
      </c>
      <c r="AS961" s="68" t="str">
        <f>IFERROR(__xludf.DUMMYFUNCTION("REGEXREPLACE(E961, ""\?.*"", """")
"),"")</f>
        <v/>
      </c>
      <c r="AT961" s="120" t="str">
        <f>IFERROR(__xludf.DUMMYFUNCTION("TEXTJOIN(CHAR(10)&amp;CHAR(10), TRUE,
  ""H1: "" &amp;
    IFERROR(INDEX(IMPORTXML(REGEXREPLACE(AS961,""\?.*"",""""),""//h1[1]""),1),""""),
  IFERROR(""H2/H3: "" &amp;
    TEXTJOIN(CHAR(10), TRUE,
      IMPORTXML(REGEXREPLACE(AS961,""\?.*"",""""),""//h2[normalize-spa"&amp;"ce()] | //h3[normalize-space()]"")
    ),""""),
  IFERROR(""Paragraphs: "" &amp;
    TEXTJOIN(CHAR(10)&amp;CHAR(10), TRUE,
      IMPORTXML(REGEXREPLACE(AS961,""\?.*"",""""),
        ""//article//p[normalize-space()] | //div[contains(@class,'entry-content') or con"&amp;"tains(@class,'post-content') or contains(@class,'single-content') or contains(@class,'content') or contains(@class,'article')]//p[normalize-space()]""
      )
    ),"""")
)
"),"H1: ")</f>
        <v>H1: </v>
      </c>
      <c r="AU961" s="68" t="str">
        <f t="shared" si="5"/>
        <v/>
      </c>
      <c r="AV961" s="68" t="str">
        <f t="shared" si="6"/>
        <v/>
      </c>
      <c r="AW961" s="68" t="str">
        <f t="shared" si="7"/>
        <v/>
      </c>
      <c r="AX961" s="77"/>
    </row>
    <row r="962">
      <c r="A962" s="68"/>
      <c r="B962" s="68"/>
      <c r="C962" s="69"/>
      <c r="D962" s="68"/>
      <c r="E962" s="68"/>
      <c r="F962" s="68"/>
      <c r="G962" s="68"/>
      <c r="H962" s="68" t="str">
        <f t="shared" si="1"/>
        <v/>
      </c>
      <c r="I962" s="68"/>
      <c r="J962" s="111"/>
      <c r="K962" s="111"/>
      <c r="L962" s="122" t="b">
        <v>0</v>
      </c>
      <c r="M962" s="111"/>
      <c r="N962" s="109" t="b">
        <v>0</v>
      </c>
      <c r="O962" s="111"/>
      <c r="P962" s="109" t="b">
        <v>0</v>
      </c>
      <c r="Q962" s="111"/>
      <c r="R962" s="109" t="b">
        <v>0</v>
      </c>
      <c r="S962" s="111"/>
      <c r="T962" s="111"/>
      <c r="U962" s="111"/>
      <c r="V962" s="111"/>
      <c r="W962" s="111"/>
      <c r="X962" s="111"/>
      <c r="Y962" s="70" t="str">
        <f t="shared" si="8"/>
        <v/>
      </c>
      <c r="Z962" s="111"/>
      <c r="AA962" s="112" t="str">
        <f t="shared" si="2"/>
        <v>Missing Info</v>
      </c>
      <c r="AB962" s="113" t="str">
        <f>LET(
  completed, AA962="Complete",
  approved, AG962="Approved",
  srcVal,   IFERROR(VLOOKUP(D962, Lookup!A:F, 2, FALSE), ""),
  campVal,  IFERROR(VLOOKUP(D962, Lookup!A:F, 3, FALSE), ""),
  medVal,   IFERROR(VLOOKUP(D962, Lookup!A:F, 4, FALSE), ""),
  contVal,  IFERROR(VLOOKUP(D962, Lookup!A:F, 5, FALSE), ""),
  placeVal, IFERROR(VLOOKUP(D962, Lookup!A:F, 6, FALSE), ""),
  baseURL, AS962 &amp; "?",
  utm_source,   Lookup!$B$4 &amp; srcVal,
  utm_campaign, Lookup!$C$4 &amp; campVal,
  utm_medium,   Lookup!$D$4 &amp; medVal,
  utm_content,  Lookup!$E$4 &amp; contVal,
  utm_place,    Lookup!$F$4 &amp; placeVal,
  extras, "&amp;utm_term=" &amp; Y962 &amp; "&amp;adCreative=" &amp; AW962 &amp; "&amp;suggestedTerms=" &amp; AU962,
  IF(
    NOT(completed),
    "Missing Info",
    IF(
      NOT(approved),
      "Awaiting Approval",
      baseURL &amp; utm_source &amp; utm_campaign &amp; utm_medium &amp; utm_content &amp; utm_place &amp; extras
    )
  )
)</f>
        <v>Missing Info</v>
      </c>
      <c r="AC962" s="72" t="str">
        <f t="shared" si="3"/>
        <v/>
      </c>
      <c r="AD962" s="68"/>
      <c r="AE962" s="106"/>
      <c r="AF962" s="114" t="str">
        <f t="shared" si="4"/>
        <v/>
      </c>
      <c r="AG962" s="76"/>
      <c r="AH962" s="111"/>
      <c r="AI962" s="115"/>
      <c r="AJ962" s="68"/>
      <c r="AK962" s="124" t="str">
        <f>IFERROR(__xludf.DUMMYFUNCTION("iferror(split(AJ962,""|""),"""")"),"")</f>
        <v/>
      </c>
      <c r="AL962" s="111"/>
      <c r="AM962" s="111"/>
      <c r="AN962" s="118" t="str">
        <f>IFERROR(__xludf.DUMMYFUNCTION("if(J962="""","""",GOOGLETRANSLATE(J962,""auto"",""en""))"),"")</f>
        <v/>
      </c>
      <c r="AO962" s="111" t="str">
        <f>IFERROR(__xludf.DUMMYFUNCTION("if(K962="""","""",GOOGLETRANSLATE(K962,""auto"",""en""))"),"")</f>
        <v/>
      </c>
      <c r="AP962" s="111" t="str">
        <f>IFERROR(__xludf.DUMMYFUNCTION("if(M962="""","""",GOOGLETRANSLATE(M962,""auto"",""en""))"),"")</f>
        <v/>
      </c>
      <c r="AQ962" s="111" t="str">
        <f>IFERROR(__xludf.DUMMYFUNCTION("if(O962="""","""",GOOGLETRANSLATE(O962,""auto"",""en""))"),"")</f>
        <v/>
      </c>
      <c r="AR962" s="111" t="str">
        <f>IFERROR(__xludf.DUMMYFUNCTION("if(Q962="""","""",GOOGLETRANSLATE(Q962,""auto"",""en""))"),"")</f>
        <v/>
      </c>
      <c r="AS962" s="68" t="str">
        <f>IFERROR(__xludf.DUMMYFUNCTION("REGEXREPLACE(E962, ""\?.*"", """")
"),"")</f>
        <v/>
      </c>
      <c r="AT962" s="120" t="str">
        <f>IFERROR(__xludf.DUMMYFUNCTION("TEXTJOIN(CHAR(10)&amp;CHAR(10), TRUE,
  ""H1: "" &amp;
    IFERROR(INDEX(IMPORTXML(REGEXREPLACE(AS962,""\?.*"",""""),""//h1[1]""),1),""""),
  IFERROR(""H2/H3: "" &amp;
    TEXTJOIN(CHAR(10), TRUE,
      IMPORTXML(REGEXREPLACE(AS962,""\?.*"",""""),""//h2[normalize-spa"&amp;"ce()] | //h3[normalize-space()]"")
    ),""""),
  IFERROR(""Paragraphs: "" &amp;
    TEXTJOIN(CHAR(10)&amp;CHAR(10), TRUE,
      IMPORTXML(REGEXREPLACE(AS962,""\?.*"",""""),
        ""//article//p[normalize-space()] | //div[contains(@class,'entry-content') or con"&amp;"tains(@class,'post-content') or contains(@class,'single-content') or contains(@class,'content') or contains(@class,'article')]//p[normalize-space()]""
      )
    ),"""")
)
"),"H1: ")</f>
        <v>H1: </v>
      </c>
      <c r="AU962" s="68" t="str">
        <f t="shared" si="5"/>
        <v/>
      </c>
      <c r="AV962" s="68" t="str">
        <f t="shared" si="6"/>
        <v/>
      </c>
      <c r="AW962" s="68" t="str">
        <f t="shared" si="7"/>
        <v/>
      </c>
      <c r="AX962" s="77"/>
    </row>
    <row r="963">
      <c r="A963" s="68"/>
      <c r="B963" s="68"/>
      <c r="C963" s="69"/>
      <c r="D963" s="68"/>
      <c r="E963" s="68"/>
      <c r="F963" s="68"/>
      <c r="G963" s="68"/>
      <c r="H963" s="68" t="str">
        <f t="shared" si="1"/>
        <v/>
      </c>
      <c r="I963" s="68"/>
      <c r="J963" s="111"/>
      <c r="K963" s="111"/>
      <c r="L963" s="122" t="b">
        <v>0</v>
      </c>
      <c r="M963" s="111"/>
      <c r="N963" s="109" t="b">
        <v>0</v>
      </c>
      <c r="O963" s="111"/>
      <c r="P963" s="109" t="b">
        <v>0</v>
      </c>
      <c r="Q963" s="111"/>
      <c r="R963" s="109" t="b">
        <v>0</v>
      </c>
      <c r="S963" s="111"/>
      <c r="T963" s="111"/>
      <c r="U963" s="111"/>
      <c r="V963" s="111"/>
      <c r="W963" s="111"/>
      <c r="X963" s="111"/>
      <c r="Y963" s="70" t="str">
        <f t="shared" si="8"/>
        <v/>
      </c>
      <c r="Z963" s="111"/>
      <c r="AA963" s="112" t="str">
        <f t="shared" si="2"/>
        <v>Missing Info</v>
      </c>
      <c r="AB963" s="113" t="str">
        <f>LET(
  completed, AA963="Complete",
  approved, AG963="Approved",
  srcVal,   IFERROR(VLOOKUP(D963, Lookup!A:F, 2, FALSE), ""),
  campVal,  IFERROR(VLOOKUP(D963, Lookup!A:F, 3, FALSE), ""),
  medVal,   IFERROR(VLOOKUP(D963, Lookup!A:F, 4, FALSE), ""),
  contVal,  IFERROR(VLOOKUP(D963, Lookup!A:F, 5, FALSE), ""),
  placeVal, IFERROR(VLOOKUP(D963, Lookup!A:F, 6, FALSE), ""),
  baseURL, AS963 &amp; "?",
  utm_source,   Lookup!$B$4 &amp; srcVal,
  utm_campaign, Lookup!$C$4 &amp; campVal,
  utm_medium,   Lookup!$D$4 &amp; medVal,
  utm_content,  Lookup!$E$4 &amp; contVal,
  utm_place,    Lookup!$F$4 &amp; placeVal,
  extras, "&amp;utm_term=" &amp; Y963 &amp; "&amp;adCreative=" &amp; AW963 &amp; "&amp;suggestedTerms=" &amp; AU963,
  IF(
    NOT(completed),
    "Missing Info",
    IF(
      NOT(approved),
      "Awaiting Approval",
      baseURL &amp; utm_source &amp; utm_campaign &amp; utm_medium &amp; utm_content &amp; utm_place &amp; extras
    )
  )
)</f>
        <v>Missing Info</v>
      </c>
      <c r="AC963" s="72" t="str">
        <f t="shared" si="3"/>
        <v/>
      </c>
      <c r="AD963" s="68"/>
      <c r="AE963" s="106"/>
      <c r="AF963" s="114" t="str">
        <f t="shared" si="4"/>
        <v/>
      </c>
      <c r="AG963" s="76"/>
      <c r="AH963" s="111"/>
      <c r="AI963" s="115"/>
      <c r="AJ963" s="68"/>
      <c r="AK963" s="124" t="str">
        <f>IFERROR(__xludf.DUMMYFUNCTION("iferror(split(AJ963,""|""),"""")"),"")</f>
        <v/>
      </c>
      <c r="AL963" s="111"/>
      <c r="AM963" s="111"/>
      <c r="AN963" s="118" t="str">
        <f>IFERROR(__xludf.DUMMYFUNCTION("if(J963="""","""",GOOGLETRANSLATE(J963,""auto"",""en""))"),"")</f>
        <v/>
      </c>
      <c r="AO963" s="111" t="str">
        <f>IFERROR(__xludf.DUMMYFUNCTION("if(K963="""","""",GOOGLETRANSLATE(K963,""auto"",""en""))"),"")</f>
        <v/>
      </c>
      <c r="AP963" s="111" t="str">
        <f>IFERROR(__xludf.DUMMYFUNCTION("if(M963="""","""",GOOGLETRANSLATE(M963,""auto"",""en""))"),"")</f>
        <v/>
      </c>
      <c r="AQ963" s="111" t="str">
        <f>IFERROR(__xludf.DUMMYFUNCTION("if(O963="""","""",GOOGLETRANSLATE(O963,""auto"",""en""))"),"")</f>
        <v/>
      </c>
      <c r="AR963" s="111" t="str">
        <f>IFERROR(__xludf.DUMMYFUNCTION("if(Q963="""","""",GOOGLETRANSLATE(Q963,""auto"",""en""))"),"")</f>
        <v/>
      </c>
      <c r="AS963" s="68" t="str">
        <f>IFERROR(__xludf.DUMMYFUNCTION("REGEXREPLACE(E963, ""\?.*"", """")
"),"")</f>
        <v/>
      </c>
      <c r="AT963" s="120" t="str">
        <f>IFERROR(__xludf.DUMMYFUNCTION("TEXTJOIN(CHAR(10)&amp;CHAR(10), TRUE,
  ""H1: "" &amp;
    IFERROR(INDEX(IMPORTXML(REGEXREPLACE(AS963,""\?.*"",""""),""//h1[1]""),1),""""),
  IFERROR(""H2/H3: "" &amp;
    TEXTJOIN(CHAR(10), TRUE,
      IMPORTXML(REGEXREPLACE(AS963,""\?.*"",""""),""//h2[normalize-spa"&amp;"ce()] | //h3[normalize-space()]"")
    ),""""),
  IFERROR(""Paragraphs: "" &amp;
    TEXTJOIN(CHAR(10)&amp;CHAR(10), TRUE,
      IMPORTXML(REGEXREPLACE(AS963,""\?.*"",""""),
        ""//article//p[normalize-space()] | //div[contains(@class,'entry-content') or con"&amp;"tains(@class,'post-content') or contains(@class,'single-content') or contains(@class,'content') or contains(@class,'article')]//p[normalize-space()]""
      )
    ),"""")
)
"),"H1: ")</f>
        <v>H1: </v>
      </c>
      <c r="AU963" s="68" t="str">
        <f t="shared" si="5"/>
        <v/>
      </c>
      <c r="AV963" s="68" t="str">
        <f t="shared" si="6"/>
        <v/>
      </c>
      <c r="AW963" s="68" t="str">
        <f t="shared" si="7"/>
        <v/>
      </c>
      <c r="AX963" s="77"/>
    </row>
    <row r="964">
      <c r="A964" s="68"/>
      <c r="B964" s="68"/>
      <c r="C964" s="69"/>
      <c r="D964" s="68"/>
      <c r="E964" s="68"/>
      <c r="F964" s="68"/>
      <c r="G964" s="68"/>
      <c r="H964" s="68" t="str">
        <f t="shared" si="1"/>
        <v/>
      </c>
      <c r="I964" s="68"/>
      <c r="J964" s="111"/>
      <c r="K964" s="111"/>
      <c r="L964" s="122" t="b">
        <v>0</v>
      </c>
      <c r="M964" s="111"/>
      <c r="N964" s="109" t="b">
        <v>0</v>
      </c>
      <c r="O964" s="111"/>
      <c r="P964" s="109" t="b">
        <v>0</v>
      </c>
      <c r="Q964" s="111"/>
      <c r="R964" s="109" t="b">
        <v>0</v>
      </c>
      <c r="S964" s="111"/>
      <c r="T964" s="111"/>
      <c r="U964" s="111"/>
      <c r="V964" s="111"/>
      <c r="W964" s="111"/>
      <c r="X964" s="111"/>
      <c r="Y964" s="70" t="str">
        <f t="shared" si="8"/>
        <v/>
      </c>
      <c r="Z964" s="111"/>
      <c r="AA964" s="112" t="str">
        <f t="shared" si="2"/>
        <v>Missing Info</v>
      </c>
      <c r="AB964" s="113" t="str">
        <f>LET(
  completed, AA964="Complete",
  approved, AG964="Approved",
  srcVal,   IFERROR(VLOOKUP(D964, Lookup!A:F, 2, FALSE), ""),
  campVal,  IFERROR(VLOOKUP(D964, Lookup!A:F, 3, FALSE), ""),
  medVal,   IFERROR(VLOOKUP(D964, Lookup!A:F, 4, FALSE), ""),
  contVal,  IFERROR(VLOOKUP(D964, Lookup!A:F, 5, FALSE), ""),
  placeVal, IFERROR(VLOOKUP(D964, Lookup!A:F, 6, FALSE), ""),
  baseURL, AS964 &amp; "?",
  utm_source,   Lookup!$B$4 &amp; srcVal,
  utm_campaign, Lookup!$C$4 &amp; campVal,
  utm_medium,   Lookup!$D$4 &amp; medVal,
  utm_content,  Lookup!$E$4 &amp; contVal,
  utm_place,    Lookup!$F$4 &amp; placeVal,
  extras, "&amp;utm_term=" &amp; Y964 &amp; "&amp;adCreative=" &amp; AW964 &amp; "&amp;suggestedTerms=" &amp; AU964,
  IF(
    NOT(completed),
    "Missing Info",
    IF(
      NOT(approved),
      "Awaiting Approval",
      baseURL &amp; utm_source &amp; utm_campaign &amp; utm_medium &amp; utm_content &amp; utm_place &amp; extras
    )
  )
)</f>
        <v>Missing Info</v>
      </c>
      <c r="AC964" s="72" t="str">
        <f t="shared" si="3"/>
        <v/>
      </c>
      <c r="AD964" s="68"/>
      <c r="AE964" s="106"/>
      <c r="AF964" s="114" t="str">
        <f t="shared" si="4"/>
        <v/>
      </c>
      <c r="AG964" s="76"/>
      <c r="AH964" s="111"/>
      <c r="AI964" s="115"/>
      <c r="AJ964" s="68"/>
      <c r="AK964" s="124" t="str">
        <f>IFERROR(__xludf.DUMMYFUNCTION("iferror(split(AJ964,""|""),"""")"),"")</f>
        <v/>
      </c>
      <c r="AL964" s="111"/>
      <c r="AM964" s="111"/>
      <c r="AN964" s="118" t="str">
        <f>IFERROR(__xludf.DUMMYFUNCTION("if(J964="""","""",GOOGLETRANSLATE(J964,""auto"",""en""))"),"")</f>
        <v/>
      </c>
      <c r="AO964" s="111" t="str">
        <f>IFERROR(__xludf.DUMMYFUNCTION("if(K964="""","""",GOOGLETRANSLATE(K964,""auto"",""en""))"),"")</f>
        <v/>
      </c>
      <c r="AP964" s="111" t="str">
        <f>IFERROR(__xludf.DUMMYFUNCTION("if(M964="""","""",GOOGLETRANSLATE(M964,""auto"",""en""))"),"")</f>
        <v/>
      </c>
      <c r="AQ964" s="111" t="str">
        <f>IFERROR(__xludf.DUMMYFUNCTION("if(O964="""","""",GOOGLETRANSLATE(O964,""auto"",""en""))"),"")</f>
        <v/>
      </c>
      <c r="AR964" s="111" t="str">
        <f>IFERROR(__xludf.DUMMYFUNCTION("if(Q964="""","""",GOOGLETRANSLATE(Q964,""auto"",""en""))"),"")</f>
        <v/>
      </c>
      <c r="AS964" s="68" t="str">
        <f>IFERROR(__xludf.DUMMYFUNCTION("REGEXREPLACE(E964, ""\?.*"", """")
"),"")</f>
        <v/>
      </c>
      <c r="AT964" s="120" t="str">
        <f>IFERROR(__xludf.DUMMYFUNCTION("TEXTJOIN(CHAR(10)&amp;CHAR(10), TRUE,
  ""H1: "" &amp;
    IFERROR(INDEX(IMPORTXML(REGEXREPLACE(AS964,""\?.*"",""""),""//h1[1]""),1),""""),
  IFERROR(""H2/H3: "" &amp;
    TEXTJOIN(CHAR(10), TRUE,
      IMPORTXML(REGEXREPLACE(AS964,""\?.*"",""""),""//h2[normalize-spa"&amp;"ce()] | //h3[normalize-space()]"")
    ),""""),
  IFERROR(""Paragraphs: "" &amp;
    TEXTJOIN(CHAR(10)&amp;CHAR(10), TRUE,
      IMPORTXML(REGEXREPLACE(AS964,""\?.*"",""""),
        ""//article//p[normalize-space()] | //div[contains(@class,'entry-content') or con"&amp;"tains(@class,'post-content') or contains(@class,'single-content') or contains(@class,'content') or contains(@class,'article')]//p[normalize-space()]""
      )
    ),"""")
)
"),"H1: ")</f>
        <v>H1: </v>
      </c>
      <c r="AU964" s="68" t="str">
        <f t="shared" si="5"/>
        <v/>
      </c>
      <c r="AV964" s="68" t="str">
        <f t="shared" si="6"/>
        <v/>
      </c>
      <c r="AW964" s="68" t="str">
        <f t="shared" si="7"/>
        <v/>
      </c>
      <c r="AX964" s="77"/>
    </row>
    <row r="965">
      <c r="A965" s="68"/>
      <c r="B965" s="68"/>
      <c r="C965" s="69"/>
      <c r="D965" s="68"/>
      <c r="E965" s="68"/>
      <c r="F965" s="68"/>
      <c r="G965" s="68"/>
      <c r="H965" s="68" t="str">
        <f t="shared" si="1"/>
        <v/>
      </c>
      <c r="I965" s="68"/>
      <c r="J965" s="111"/>
      <c r="K965" s="111"/>
      <c r="L965" s="122" t="b">
        <v>0</v>
      </c>
      <c r="M965" s="111"/>
      <c r="N965" s="109" t="b">
        <v>0</v>
      </c>
      <c r="O965" s="111"/>
      <c r="P965" s="109" t="b">
        <v>0</v>
      </c>
      <c r="Q965" s="111"/>
      <c r="R965" s="109" t="b">
        <v>0</v>
      </c>
      <c r="S965" s="111"/>
      <c r="T965" s="111"/>
      <c r="U965" s="111"/>
      <c r="V965" s="111"/>
      <c r="W965" s="111"/>
      <c r="X965" s="111"/>
      <c r="Y965" s="70" t="str">
        <f t="shared" si="8"/>
        <v/>
      </c>
      <c r="Z965" s="111"/>
      <c r="AA965" s="112" t="str">
        <f t="shared" si="2"/>
        <v>Missing Info</v>
      </c>
      <c r="AB965" s="113" t="str">
        <f>LET(
  completed, AA965="Complete",
  approved, AG965="Approved",
  srcVal,   IFERROR(VLOOKUP(D965, Lookup!A:F, 2, FALSE), ""),
  campVal,  IFERROR(VLOOKUP(D965, Lookup!A:F, 3, FALSE), ""),
  medVal,   IFERROR(VLOOKUP(D965, Lookup!A:F, 4, FALSE), ""),
  contVal,  IFERROR(VLOOKUP(D965, Lookup!A:F, 5, FALSE), ""),
  placeVal, IFERROR(VLOOKUP(D965, Lookup!A:F, 6, FALSE), ""),
  baseURL, AS965 &amp; "?",
  utm_source,   Lookup!$B$4 &amp; srcVal,
  utm_campaign, Lookup!$C$4 &amp; campVal,
  utm_medium,   Lookup!$D$4 &amp; medVal,
  utm_content,  Lookup!$E$4 &amp; contVal,
  utm_place,    Lookup!$F$4 &amp; placeVal,
  extras, "&amp;utm_term=" &amp; Y965 &amp; "&amp;adCreative=" &amp; AW965 &amp; "&amp;suggestedTerms=" &amp; AU965,
  IF(
    NOT(completed),
    "Missing Info",
    IF(
      NOT(approved),
      "Awaiting Approval",
      baseURL &amp; utm_source &amp; utm_campaign &amp; utm_medium &amp; utm_content &amp; utm_place &amp; extras
    )
  )
)</f>
        <v>Missing Info</v>
      </c>
      <c r="AC965" s="72" t="str">
        <f t="shared" si="3"/>
        <v/>
      </c>
      <c r="AD965" s="68"/>
      <c r="AE965" s="106"/>
      <c r="AF965" s="114" t="str">
        <f t="shared" si="4"/>
        <v/>
      </c>
      <c r="AG965" s="76"/>
      <c r="AH965" s="111"/>
      <c r="AI965" s="115"/>
      <c r="AJ965" s="68"/>
      <c r="AK965" s="124" t="str">
        <f>IFERROR(__xludf.DUMMYFUNCTION("iferror(split(AJ965,""|""),"""")"),"")</f>
        <v/>
      </c>
      <c r="AL965" s="111"/>
      <c r="AM965" s="111"/>
      <c r="AN965" s="118" t="str">
        <f>IFERROR(__xludf.DUMMYFUNCTION("if(J965="""","""",GOOGLETRANSLATE(J965,""auto"",""en""))"),"")</f>
        <v/>
      </c>
      <c r="AO965" s="111" t="str">
        <f>IFERROR(__xludf.DUMMYFUNCTION("if(K965="""","""",GOOGLETRANSLATE(K965,""auto"",""en""))"),"")</f>
        <v/>
      </c>
      <c r="AP965" s="111" t="str">
        <f>IFERROR(__xludf.DUMMYFUNCTION("if(M965="""","""",GOOGLETRANSLATE(M965,""auto"",""en""))"),"")</f>
        <v/>
      </c>
      <c r="AQ965" s="111" t="str">
        <f>IFERROR(__xludf.DUMMYFUNCTION("if(O965="""","""",GOOGLETRANSLATE(O965,""auto"",""en""))"),"")</f>
        <v/>
      </c>
      <c r="AR965" s="111" t="str">
        <f>IFERROR(__xludf.DUMMYFUNCTION("if(Q965="""","""",GOOGLETRANSLATE(Q965,""auto"",""en""))"),"")</f>
        <v/>
      </c>
      <c r="AS965" s="68" t="str">
        <f>IFERROR(__xludf.DUMMYFUNCTION("REGEXREPLACE(E965, ""\?.*"", """")
"),"")</f>
        <v/>
      </c>
      <c r="AT965" s="120" t="str">
        <f>IFERROR(__xludf.DUMMYFUNCTION("TEXTJOIN(CHAR(10)&amp;CHAR(10), TRUE,
  ""H1: "" &amp;
    IFERROR(INDEX(IMPORTXML(REGEXREPLACE(AS965,""\?.*"",""""),""//h1[1]""),1),""""),
  IFERROR(""H2/H3: "" &amp;
    TEXTJOIN(CHAR(10), TRUE,
      IMPORTXML(REGEXREPLACE(AS965,""\?.*"",""""),""//h2[normalize-spa"&amp;"ce()] | //h3[normalize-space()]"")
    ),""""),
  IFERROR(""Paragraphs: "" &amp;
    TEXTJOIN(CHAR(10)&amp;CHAR(10), TRUE,
      IMPORTXML(REGEXREPLACE(AS965,""\?.*"",""""),
        ""//article//p[normalize-space()] | //div[contains(@class,'entry-content') or con"&amp;"tains(@class,'post-content') or contains(@class,'single-content') or contains(@class,'content') or contains(@class,'article')]//p[normalize-space()]""
      )
    ),"""")
)
"),"H1: ")</f>
        <v>H1: </v>
      </c>
      <c r="AU965" s="68" t="str">
        <f t="shared" si="5"/>
        <v/>
      </c>
      <c r="AV965" s="68" t="str">
        <f t="shared" si="6"/>
        <v/>
      </c>
      <c r="AW965" s="68" t="str">
        <f t="shared" si="7"/>
        <v/>
      </c>
      <c r="AX965" s="77"/>
    </row>
    <row r="966">
      <c r="A966" s="68"/>
      <c r="B966" s="68"/>
      <c r="C966" s="69"/>
      <c r="D966" s="68"/>
      <c r="E966" s="68"/>
      <c r="F966" s="68"/>
      <c r="G966" s="68"/>
      <c r="H966" s="68" t="str">
        <f t="shared" si="1"/>
        <v/>
      </c>
      <c r="I966" s="68"/>
      <c r="J966" s="111"/>
      <c r="K966" s="111"/>
      <c r="L966" s="122" t="b">
        <v>0</v>
      </c>
      <c r="M966" s="111"/>
      <c r="N966" s="109" t="b">
        <v>0</v>
      </c>
      <c r="O966" s="111"/>
      <c r="P966" s="109" t="b">
        <v>0</v>
      </c>
      <c r="Q966" s="111"/>
      <c r="R966" s="109" t="b">
        <v>0</v>
      </c>
      <c r="S966" s="111"/>
      <c r="T966" s="111"/>
      <c r="U966" s="111"/>
      <c r="V966" s="111"/>
      <c r="W966" s="111"/>
      <c r="X966" s="111"/>
      <c r="Y966" s="70" t="str">
        <f t="shared" si="8"/>
        <v/>
      </c>
      <c r="Z966" s="111"/>
      <c r="AA966" s="112" t="str">
        <f t="shared" si="2"/>
        <v>Missing Info</v>
      </c>
      <c r="AB966" s="113" t="str">
        <f>LET(
  completed, AA966="Complete",
  approved, AG966="Approved",
  srcVal,   IFERROR(VLOOKUP(D966, Lookup!A:F, 2, FALSE), ""),
  campVal,  IFERROR(VLOOKUP(D966, Lookup!A:F, 3, FALSE), ""),
  medVal,   IFERROR(VLOOKUP(D966, Lookup!A:F, 4, FALSE), ""),
  contVal,  IFERROR(VLOOKUP(D966, Lookup!A:F, 5, FALSE), ""),
  placeVal, IFERROR(VLOOKUP(D966, Lookup!A:F, 6, FALSE), ""),
  baseURL, AS966 &amp; "?",
  utm_source,   Lookup!$B$4 &amp; srcVal,
  utm_campaign, Lookup!$C$4 &amp; campVal,
  utm_medium,   Lookup!$D$4 &amp; medVal,
  utm_content,  Lookup!$E$4 &amp; contVal,
  utm_place,    Lookup!$F$4 &amp; placeVal,
  extras, "&amp;utm_term=" &amp; Y966 &amp; "&amp;adCreative=" &amp; AW966 &amp; "&amp;suggestedTerms=" &amp; AU966,
  IF(
    NOT(completed),
    "Missing Info",
    IF(
      NOT(approved),
      "Awaiting Approval",
      baseURL &amp; utm_source &amp; utm_campaign &amp; utm_medium &amp; utm_content &amp; utm_place &amp; extras
    )
  )
)</f>
        <v>Missing Info</v>
      </c>
      <c r="AC966" s="72" t="str">
        <f t="shared" si="3"/>
        <v/>
      </c>
      <c r="AD966" s="68"/>
      <c r="AE966" s="106"/>
      <c r="AF966" s="114" t="str">
        <f t="shared" si="4"/>
        <v/>
      </c>
      <c r="AG966" s="76"/>
      <c r="AH966" s="111"/>
      <c r="AI966" s="115"/>
      <c r="AJ966" s="68"/>
      <c r="AK966" s="124" t="str">
        <f>IFERROR(__xludf.DUMMYFUNCTION("iferror(split(AJ966,""|""),"""")"),"")</f>
        <v/>
      </c>
      <c r="AL966" s="111"/>
      <c r="AM966" s="111"/>
      <c r="AN966" s="118" t="str">
        <f>IFERROR(__xludf.DUMMYFUNCTION("if(J966="""","""",GOOGLETRANSLATE(J966,""auto"",""en""))"),"")</f>
        <v/>
      </c>
      <c r="AO966" s="111" t="str">
        <f>IFERROR(__xludf.DUMMYFUNCTION("if(K966="""","""",GOOGLETRANSLATE(K966,""auto"",""en""))"),"")</f>
        <v/>
      </c>
      <c r="AP966" s="111" t="str">
        <f>IFERROR(__xludf.DUMMYFUNCTION("if(M966="""","""",GOOGLETRANSLATE(M966,""auto"",""en""))"),"")</f>
        <v/>
      </c>
      <c r="AQ966" s="111" t="str">
        <f>IFERROR(__xludf.DUMMYFUNCTION("if(O966="""","""",GOOGLETRANSLATE(O966,""auto"",""en""))"),"")</f>
        <v/>
      </c>
      <c r="AR966" s="111" t="str">
        <f>IFERROR(__xludf.DUMMYFUNCTION("if(Q966="""","""",GOOGLETRANSLATE(Q966,""auto"",""en""))"),"")</f>
        <v/>
      </c>
      <c r="AS966" s="68" t="str">
        <f>IFERROR(__xludf.DUMMYFUNCTION("REGEXREPLACE(E966, ""\?.*"", """")
"),"")</f>
        <v/>
      </c>
      <c r="AT966" s="120" t="str">
        <f>IFERROR(__xludf.DUMMYFUNCTION("TEXTJOIN(CHAR(10)&amp;CHAR(10), TRUE,
  ""H1: "" &amp;
    IFERROR(INDEX(IMPORTXML(REGEXREPLACE(AS966,""\?.*"",""""),""//h1[1]""),1),""""),
  IFERROR(""H2/H3: "" &amp;
    TEXTJOIN(CHAR(10), TRUE,
      IMPORTXML(REGEXREPLACE(AS966,""\?.*"",""""),""//h2[normalize-spa"&amp;"ce()] | //h3[normalize-space()]"")
    ),""""),
  IFERROR(""Paragraphs: "" &amp;
    TEXTJOIN(CHAR(10)&amp;CHAR(10), TRUE,
      IMPORTXML(REGEXREPLACE(AS966,""\?.*"",""""),
        ""//article//p[normalize-space()] | //div[contains(@class,'entry-content') or con"&amp;"tains(@class,'post-content') or contains(@class,'single-content') or contains(@class,'content') or contains(@class,'article')]//p[normalize-space()]""
      )
    ),"""")
)
"),"H1: ")</f>
        <v>H1: </v>
      </c>
      <c r="AU966" s="68" t="str">
        <f t="shared" si="5"/>
        <v/>
      </c>
      <c r="AV966" s="68" t="str">
        <f t="shared" si="6"/>
        <v/>
      </c>
      <c r="AW966" s="68" t="str">
        <f t="shared" si="7"/>
        <v/>
      </c>
      <c r="AX966" s="77"/>
    </row>
    <row r="967">
      <c r="A967" s="68"/>
      <c r="B967" s="68"/>
      <c r="C967" s="69"/>
      <c r="D967" s="68"/>
      <c r="E967" s="68"/>
      <c r="F967" s="68"/>
      <c r="G967" s="68"/>
      <c r="H967" s="68" t="str">
        <f t="shared" si="1"/>
        <v/>
      </c>
      <c r="I967" s="68"/>
      <c r="J967" s="111"/>
      <c r="K967" s="111"/>
      <c r="L967" s="122" t="b">
        <v>0</v>
      </c>
      <c r="M967" s="111"/>
      <c r="N967" s="109" t="b">
        <v>0</v>
      </c>
      <c r="O967" s="111"/>
      <c r="P967" s="109" t="b">
        <v>0</v>
      </c>
      <c r="Q967" s="111"/>
      <c r="R967" s="109" t="b">
        <v>0</v>
      </c>
      <c r="S967" s="111"/>
      <c r="T967" s="111"/>
      <c r="U967" s="111"/>
      <c r="V967" s="111"/>
      <c r="W967" s="111"/>
      <c r="X967" s="111"/>
      <c r="Y967" s="70" t="str">
        <f t="shared" si="8"/>
        <v/>
      </c>
      <c r="Z967" s="111"/>
      <c r="AA967" s="112" t="str">
        <f t="shared" si="2"/>
        <v>Missing Info</v>
      </c>
      <c r="AB967" s="113" t="str">
        <f>LET(
  completed, AA967="Complete",
  approved, AG967="Approved",
  srcVal,   IFERROR(VLOOKUP(D967, Lookup!A:F, 2, FALSE), ""),
  campVal,  IFERROR(VLOOKUP(D967, Lookup!A:F, 3, FALSE), ""),
  medVal,   IFERROR(VLOOKUP(D967, Lookup!A:F, 4, FALSE), ""),
  contVal,  IFERROR(VLOOKUP(D967, Lookup!A:F, 5, FALSE), ""),
  placeVal, IFERROR(VLOOKUP(D967, Lookup!A:F, 6, FALSE), ""),
  baseURL, AS967 &amp; "?",
  utm_source,   Lookup!$B$4 &amp; srcVal,
  utm_campaign, Lookup!$C$4 &amp; campVal,
  utm_medium,   Lookup!$D$4 &amp; medVal,
  utm_content,  Lookup!$E$4 &amp; contVal,
  utm_place,    Lookup!$F$4 &amp; placeVal,
  extras, "&amp;utm_term=" &amp; Y967 &amp; "&amp;adCreative=" &amp; AW967 &amp; "&amp;suggestedTerms=" &amp; AU967,
  IF(
    NOT(completed),
    "Missing Info",
    IF(
      NOT(approved),
      "Awaiting Approval",
      baseURL &amp; utm_source &amp; utm_campaign &amp; utm_medium &amp; utm_content &amp; utm_place &amp; extras
    )
  )
)</f>
        <v>Missing Info</v>
      </c>
      <c r="AC967" s="72" t="str">
        <f t="shared" si="3"/>
        <v/>
      </c>
      <c r="AD967" s="68"/>
      <c r="AE967" s="106"/>
      <c r="AF967" s="114" t="str">
        <f t="shared" si="4"/>
        <v/>
      </c>
      <c r="AG967" s="76"/>
      <c r="AH967" s="111"/>
      <c r="AI967" s="115"/>
      <c r="AJ967" s="68"/>
      <c r="AK967" s="124" t="str">
        <f>IFERROR(__xludf.DUMMYFUNCTION("iferror(split(AJ967,""|""),"""")"),"")</f>
        <v/>
      </c>
      <c r="AL967" s="111"/>
      <c r="AM967" s="111"/>
      <c r="AN967" s="118" t="str">
        <f>IFERROR(__xludf.DUMMYFUNCTION("if(J967="""","""",GOOGLETRANSLATE(J967,""auto"",""en""))"),"")</f>
        <v/>
      </c>
      <c r="AO967" s="111" t="str">
        <f>IFERROR(__xludf.DUMMYFUNCTION("if(K967="""","""",GOOGLETRANSLATE(K967,""auto"",""en""))"),"")</f>
        <v/>
      </c>
      <c r="AP967" s="111" t="str">
        <f>IFERROR(__xludf.DUMMYFUNCTION("if(M967="""","""",GOOGLETRANSLATE(M967,""auto"",""en""))"),"")</f>
        <v/>
      </c>
      <c r="AQ967" s="111" t="str">
        <f>IFERROR(__xludf.DUMMYFUNCTION("if(O967="""","""",GOOGLETRANSLATE(O967,""auto"",""en""))"),"")</f>
        <v/>
      </c>
      <c r="AR967" s="111" t="str">
        <f>IFERROR(__xludf.DUMMYFUNCTION("if(Q967="""","""",GOOGLETRANSLATE(Q967,""auto"",""en""))"),"")</f>
        <v/>
      </c>
      <c r="AS967" s="68" t="str">
        <f>IFERROR(__xludf.DUMMYFUNCTION("REGEXREPLACE(E967, ""\?.*"", """")
"),"")</f>
        <v/>
      </c>
      <c r="AT967" s="120" t="str">
        <f>IFERROR(__xludf.DUMMYFUNCTION("TEXTJOIN(CHAR(10)&amp;CHAR(10), TRUE,
  ""H1: "" &amp;
    IFERROR(INDEX(IMPORTXML(REGEXREPLACE(AS967,""\?.*"",""""),""//h1[1]""),1),""""),
  IFERROR(""H2/H3: "" &amp;
    TEXTJOIN(CHAR(10), TRUE,
      IMPORTXML(REGEXREPLACE(AS967,""\?.*"",""""),""//h2[normalize-spa"&amp;"ce()] | //h3[normalize-space()]"")
    ),""""),
  IFERROR(""Paragraphs: "" &amp;
    TEXTJOIN(CHAR(10)&amp;CHAR(10), TRUE,
      IMPORTXML(REGEXREPLACE(AS967,""\?.*"",""""),
        ""//article//p[normalize-space()] | //div[contains(@class,'entry-content') or con"&amp;"tains(@class,'post-content') or contains(@class,'single-content') or contains(@class,'content') or contains(@class,'article')]//p[normalize-space()]""
      )
    ),"""")
)
"),"H1: ")</f>
        <v>H1: </v>
      </c>
      <c r="AU967" s="68" t="str">
        <f t="shared" si="5"/>
        <v/>
      </c>
      <c r="AV967" s="68" t="str">
        <f t="shared" si="6"/>
        <v/>
      </c>
      <c r="AW967" s="68" t="str">
        <f t="shared" si="7"/>
        <v/>
      </c>
      <c r="AX967" s="77"/>
    </row>
    <row r="968">
      <c r="A968" s="68"/>
      <c r="B968" s="68"/>
      <c r="C968" s="69"/>
      <c r="D968" s="68"/>
      <c r="E968" s="68"/>
      <c r="F968" s="68"/>
      <c r="G968" s="68"/>
      <c r="H968" s="68" t="str">
        <f t="shared" si="1"/>
        <v/>
      </c>
      <c r="I968" s="68"/>
      <c r="J968" s="111"/>
      <c r="K968" s="111"/>
      <c r="L968" s="122" t="b">
        <v>0</v>
      </c>
      <c r="M968" s="111"/>
      <c r="N968" s="109" t="b">
        <v>0</v>
      </c>
      <c r="O968" s="111"/>
      <c r="P968" s="109" t="b">
        <v>0</v>
      </c>
      <c r="Q968" s="111"/>
      <c r="R968" s="109" t="b">
        <v>0</v>
      </c>
      <c r="S968" s="111"/>
      <c r="T968" s="111"/>
      <c r="U968" s="111"/>
      <c r="V968" s="111"/>
      <c r="W968" s="111"/>
      <c r="X968" s="111"/>
      <c r="Y968" s="70" t="str">
        <f t="shared" si="8"/>
        <v/>
      </c>
      <c r="Z968" s="111"/>
      <c r="AA968" s="112" t="str">
        <f t="shared" si="2"/>
        <v>Missing Info</v>
      </c>
      <c r="AB968" s="113" t="str">
        <f>LET(
  completed, AA968="Complete",
  approved, AG968="Approved",
  srcVal,   IFERROR(VLOOKUP(D968, Lookup!A:F, 2, FALSE), ""),
  campVal,  IFERROR(VLOOKUP(D968, Lookup!A:F, 3, FALSE), ""),
  medVal,   IFERROR(VLOOKUP(D968, Lookup!A:F, 4, FALSE), ""),
  contVal,  IFERROR(VLOOKUP(D968, Lookup!A:F, 5, FALSE), ""),
  placeVal, IFERROR(VLOOKUP(D968, Lookup!A:F, 6, FALSE), ""),
  baseURL, AS968 &amp; "?",
  utm_source,   Lookup!$B$4 &amp; srcVal,
  utm_campaign, Lookup!$C$4 &amp; campVal,
  utm_medium,   Lookup!$D$4 &amp; medVal,
  utm_content,  Lookup!$E$4 &amp; contVal,
  utm_place,    Lookup!$F$4 &amp; placeVal,
  extras, "&amp;utm_term=" &amp; Y968 &amp; "&amp;adCreative=" &amp; AW968 &amp; "&amp;suggestedTerms=" &amp; AU968,
  IF(
    NOT(completed),
    "Missing Info",
    IF(
      NOT(approved),
      "Awaiting Approval",
      baseURL &amp; utm_source &amp; utm_campaign &amp; utm_medium &amp; utm_content &amp; utm_place &amp; extras
    )
  )
)</f>
        <v>Missing Info</v>
      </c>
      <c r="AC968" s="72" t="str">
        <f t="shared" si="3"/>
        <v/>
      </c>
      <c r="AD968" s="68"/>
      <c r="AE968" s="106"/>
      <c r="AF968" s="114" t="str">
        <f t="shared" si="4"/>
        <v/>
      </c>
      <c r="AG968" s="76"/>
      <c r="AH968" s="111"/>
      <c r="AI968" s="115"/>
      <c r="AJ968" s="68"/>
      <c r="AK968" s="124" t="str">
        <f>IFERROR(__xludf.DUMMYFUNCTION("iferror(split(AJ968,""|""),"""")"),"")</f>
        <v/>
      </c>
      <c r="AL968" s="111"/>
      <c r="AM968" s="111"/>
      <c r="AN968" s="118" t="str">
        <f>IFERROR(__xludf.DUMMYFUNCTION("if(J968="""","""",GOOGLETRANSLATE(J968,""auto"",""en""))"),"")</f>
        <v/>
      </c>
      <c r="AO968" s="111" t="str">
        <f>IFERROR(__xludf.DUMMYFUNCTION("if(K968="""","""",GOOGLETRANSLATE(K968,""auto"",""en""))"),"")</f>
        <v/>
      </c>
      <c r="AP968" s="111" t="str">
        <f>IFERROR(__xludf.DUMMYFUNCTION("if(M968="""","""",GOOGLETRANSLATE(M968,""auto"",""en""))"),"")</f>
        <v/>
      </c>
      <c r="AQ968" s="111" t="str">
        <f>IFERROR(__xludf.DUMMYFUNCTION("if(O968="""","""",GOOGLETRANSLATE(O968,""auto"",""en""))"),"")</f>
        <v/>
      </c>
      <c r="AR968" s="111" t="str">
        <f>IFERROR(__xludf.DUMMYFUNCTION("if(Q968="""","""",GOOGLETRANSLATE(Q968,""auto"",""en""))"),"")</f>
        <v/>
      </c>
      <c r="AS968" s="68" t="str">
        <f>IFERROR(__xludf.DUMMYFUNCTION("REGEXREPLACE(E968, ""\?.*"", """")
"),"")</f>
        <v/>
      </c>
      <c r="AT968" s="120" t="str">
        <f>IFERROR(__xludf.DUMMYFUNCTION("TEXTJOIN(CHAR(10)&amp;CHAR(10), TRUE,
  ""H1: "" &amp;
    IFERROR(INDEX(IMPORTXML(REGEXREPLACE(AS968,""\?.*"",""""),""//h1[1]""),1),""""),
  IFERROR(""H2/H3: "" &amp;
    TEXTJOIN(CHAR(10), TRUE,
      IMPORTXML(REGEXREPLACE(AS968,""\?.*"",""""),""//h2[normalize-spa"&amp;"ce()] | //h3[normalize-space()]"")
    ),""""),
  IFERROR(""Paragraphs: "" &amp;
    TEXTJOIN(CHAR(10)&amp;CHAR(10), TRUE,
      IMPORTXML(REGEXREPLACE(AS968,""\?.*"",""""),
        ""//article//p[normalize-space()] | //div[contains(@class,'entry-content') or con"&amp;"tains(@class,'post-content') or contains(@class,'single-content') or contains(@class,'content') or contains(@class,'article')]//p[normalize-space()]""
      )
    ),"""")
)
"),"H1: ")</f>
        <v>H1: </v>
      </c>
      <c r="AU968" s="68" t="str">
        <f t="shared" si="5"/>
        <v/>
      </c>
      <c r="AV968" s="68" t="str">
        <f t="shared" si="6"/>
        <v/>
      </c>
      <c r="AW968" s="68" t="str">
        <f t="shared" si="7"/>
        <v/>
      </c>
      <c r="AX968" s="77"/>
    </row>
    <row r="969">
      <c r="A969" s="68"/>
      <c r="B969" s="68"/>
      <c r="C969" s="69"/>
      <c r="D969" s="68"/>
      <c r="E969" s="68"/>
      <c r="F969" s="68"/>
      <c r="G969" s="68"/>
      <c r="H969" s="68" t="str">
        <f t="shared" si="1"/>
        <v/>
      </c>
      <c r="I969" s="68"/>
      <c r="J969" s="111"/>
      <c r="K969" s="111"/>
      <c r="L969" s="122" t="b">
        <v>0</v>
      </c>
      <c r="M969" s="111"/>
      <c r="N969" s="109" t="b">
        <v>0</v>
      </c>
      <c r="O969" s="111"/>
      <c r="P969" s="109" t="b">
        <v>0</v>
      </c>
      <c r="Q969" s="111"/>
      <c r="R969" s="109" t="b">
        <v>0</v>
      </c>
      <c r="S969" s="111"/>
      <c r="T969" s="111"/>
      <c r="U969" s="111"/>
      <c r="V969" s="111"/>
      <c r="W969" s="111"/>
      <c r="X969" s="111"/>
      <c r="Y969" s="70" t="str">
        <f t="shared" si="8"/>
        <v/>
      </c>
      <c r="Z969" s="111"/>
      <c r="AA969" s="112" t="str">
        <f t="shared" si="2"/>
        <v>Missing Info</v>
      </c>
      <c r="AB969" s="113" t="str">
        <f>LET(
  completed, AA969="Complete",
  approved, AG969="Approved",
  srcVal,   IFERROR(VLOOKUP(D969, Lookup!A:F, 2, FALSE), ""),
  campVal,  IFERROR(VLOOKUP(D969, Lookup!A:F, 3, FALSE), ""),
  medVal,   IFERROR(VLOOKUP(D969, Lookup!A:F, 4, FALSE), ""),
  contVal,  IFERROR(VLOOKUP(D969, Lookup!A:F, 5, FALSE), ""),
  placeVal, IFERROR(VLOOKUP(D969, Lookup!A:F, 6, FALSE), ""),
  baseURL, AS969 &amp; "?",
  utm_source,   Lookup!$B$4 &amp; srcVal,
  utm_campaign, Lookup!$C$4 &amp; campVal,
  utm_medium,   Lookup!$D$4 &amp; medVal,
  utm_content,  Lookup!$E$4 &amp; contVal,
  utm_place,    Lookup!$F$4 &amp; placeVal,
  extras, "&amp;utm_term=" &amp; Y969 &amp; "&amp;adCreative=" &amp; AW969 &amp; "&amp;suggestedTerms=" &amp; AU969,
  IF(
    NOT(completed),
    "Missing Info",
    IF(
      NOT(approved),
      "Awaiting Approval",
      baseURL &amp; utm_source &amp; utm_campaign &amp; utm_medium &amp; utm_content &amp; utm_place &amp; extras
    )
  )
)</f>
        <v>Missing Info</v>
      </c>
      <c r="AC969" s="72" t="str">
        <f t="shared" si="3"/>
        <v/>
      </c>
      <c r="AD969" s="68"/>
      <c r="AE969" s="106"/>
      <c r="AF969" s="114" t="str">
        <f t="shared" si="4"/>
        <v/>
      </c>
      <c r="AG969" s="76"/>
      <c r="AH969" s="111"/>
      <c r="AI969" s="115"/>
      <c r="AJ969" s="68"/>
      <c r="AK969" s="124" t="str">
        <f>IFERROR(__xludf.DUMMYFUNCTION("iferror(split(AJ969,""|""),"""")"),"")</f>
        <v/>
      </c>
      <c r="AL969" s="111"/>
      <c r="AM969" s="111"/>
      <c r="AN969" s="118" t="str">
        <f>IFERROR(__xludf.DUMMYFUNCTION("if(J969="""","""",GOOGLETRANSLATE(J969,""auto"",""en""))"),"")</f>
        <v/>
      </c>
      <c r="AO969" s="111" t="str">
        <f>IFERROR(__xludf.DUMMYFUNCTION("if(K969="""","""",GOOGLETRANSLATE(K969,""auto"",""en""))"),"")</f>
        <v/>
      </c>
      <c r="AP969" s="111" t="str">
        <f>IFERROR(__xludf.DUMMYFUNCTION("if(M969="""","""",GOOGLETRANSLATE(M969,""auto"",""en""))"),"")</f>
        <v/>
      </c>
      <c r="AQ969" s="111" t="str">
        <f>IFERROR(__xludf.DUMMYFUNCTION("if(O969="""","""",GOOGLETRANSLATE(O969,""auto"",""en""))"),"")</f>
        <v/>
      </c>
      <c r="AR969" s="111" t="str">
        <f>IFERROR(__xludf.DUMMYFUNCTION("if(Q969="""","""",GOOGLETRANSLATE(Q969,""auto"",""en""))"),"")</f>
        <v/>
      </c>
      <c r="AS969" s="68" t="str">
        <f>IFERROR(__xludf.DUMMYFUNCTION("REGEXREPLACE(E969, ""\?.*"", """")
"),"")</f>
        <v/>
      </c>
      <c r="AT969" s="120" t="str">
        <f>IFERROR(__xludf.DUMMYFUNCTION("TEXTJOIN(CHAR(10)&amp;CHAR(10), TRUE,
  ""H1: "" &amp;
    IFERROR(INDEX(IMPORTXML(REGEXREPLACE(AS969,""\?.*"",""""),""//h1[1]""),1),""""),
  IFERROR(""H2/H3: "" &amp;
    TEXTJOIN(CHAR(10), TRUE,
      IMPORTXML(REGEXREPLACE(AS969,""\?.*"",""""),""//h2[normalize-spa"&amp;"ce()] | //h3[normalize-space()]"")
    ),""""),
  IFERROR(""Paragraphs: "" &amp;
    TEXTJOIN(CHAR(10)&amp;CHAR(10), TRUE,
      IMPORTXML(REGEXREPLACE(AS969,""\?.*"",""""),
        ""//article//p[normalize-space()] | //div[contains(@class,'entry-content') or con"&amp;"tains(@class,'post-content') or contains(@class,'single-content') or contains(@class,'content') or contains(@class,'article')]//p[normalize-space()]""
      )
    ),"""")
)
"),"H1: ")</f>
        <v>H1: </v>
      </c>
      <c r="AU969" s="68" t="str">
        <f t="shared" si="5"/>
        <v/>
      </c>
      <c r="AV969" s="68" t="str">
        <f t="shared" si="6"/>
        <v/>
      </c>
      <c r="AW969" s="68" t="str">
        <f t="shared" si="7"/>
        <v/>
      </c>
      <c r="AX969" s="77"/>
    </row>
    <row r="970">
      <c r="A970" s="68"/>
      <c r="B970" s="68"/>
      <c r="C970" s="69"/>
      <c r="D970" s="68"/>
      <c r="E970" s="68"/>
      <c r="F970" s="68"/>
      <c r="G970" s="68"/>
      <c r="H970" s="68" t="str">
        <f t="shared" si="1"/>
        <v/>
      </c>
      <c r="I970" s="68"/>
      <c r="J970" s="111"/>
      <c r="K970" s="111"/>
      <c r="L970" s="122" t="b">
        <v>0</v>
      </c>
      <c r="M970" s="111"/>
      <c r="N970" s="109" t="b">
        <v>0</v>
      </c>
      <c r="O970" s="111"/>
      <c r="P970" s="109" t="b">
        <v>0</v>
      </c>
      <c r="Q970" s="111"/>
      <c r="R970" s="109" t="b">
        <v>0</v>
      </c>
      <c r="S970" s="111"/>
      <c r="T970" s="111"/>
      <c r="U970" s="111"/>
      <c r="V970" s="111"/>
      <c r="W970" s="111"/>
      <c r="X970" s="111"/>
      <c r="Y970" s="70" t="str">
        <f t="shared" si="8"/>
        <v/>
      </c>
      <c r="Z970" s="111"/>
      <c r="AA970" s="112" t="str">
        <f t="shared" si="2"/>
        <v>Missing Info</v>
      </c>
      <c r="AB970" s="113" t="str">
        <f>LET(
  completed, AA970="Complete",
  approved, AG970="Approved",
  srcVal,   IFERROR(VLOOKUP(D970, Lookup!A:F, 2, FALSE), ""),
  campVal,  IFERROR(VLOOKUP(D970, Lookup!A:F, 3, FALSE), ""),
  medVal,   IFERROR(VLOOKUP(D970, Lookup!A:F, 4, FALSE), ""),
  contVal,  IFERROR(VLOOKUP(D970, Lookup!A:F, 5, FALSE), ""),
  placeVal, IFERROR(VLOOKUP(D970, Lookup!A:F, 6, FALSE), ""),
  baseURL, AS970 &amp; "?",
  utm_source,   Lookup!$B$4 &amp; srcVal,
  utm_campaign, Lookup!$C$4 &amp; campVal,
  utm_medium,   Lookup!$D$4 &amp; medVal,
  utm_content,  Lookup!$E$4 &amp; contVal,
  utm_place,    Lookup!$F$4 &amp; placeVal,
  extras, "&amp;utm_term=" &amp; Y970 &amp; "&amp;adCreative=" &amp; AW970 &amp; "&amp;suggestedTerms=" &amp; AU970,
  IF(
    NOT(completed),
    "Missing Info",
    IF(
      NOT(approved),
      "Awaiting Approval",
      baseURL &amp; utm_source &amp; utm_campaign &amp; utm_medium &amp; utm_content &amp; utm_place &amp; extras
    )
  )
)</f>
        <v>Missing Info</v>
      </c>
      <c r="AC970" s="72" t="str">
        <f t="shared" si="3"/>
        <v/>
      </c>
      <c r="AD970" s="68"/>
      <c r="AE970" s="106"/>
      <c r="AF970" s="114" t="str">
        <f t="shared" si="4"/>
        <v/>
      </c>
      <c r="AG970" s="76"/>
      <c r="AH970" s="111"/>
      <c r="AI970" s="115"/>
      <c r="AJ970" s="68"/>
      <c r="AK970" s="124" t="str">
        <f>IFERROR(__xludf.DUMMYFUNCTION("iferror(split(AJ970,""|""),"""")"),"")</f>
        <v/>
      </c>
      <c r="AL970" s="111"/>
      <c r="AM970" s="111"/>
      <c r="AN970" s="118" t="str">
        <f>IFERROR(__xludf.DUMMYFUNCTION("if(J970="""","""",GOOGLETRANSLATE(J970,""auto"",""en""))"),"")</f>
        <v/>
      </c>
      <c r="AO970" s="111" t="str">
        <f>IFERROR(__xludf.DUMMYFUNCTION("if(K970="""","""",GOOGLETRANSLATE(K970,""auto"",""en""))"),"")</f>
        <v/>
      </c>
      <c r="AP970" s="111" t="str">
        <f>IFERROR(__xludf.DUMMYFUNCTION("if(M970="""","""",GOOGLETRANSLATE(M970,""auto"",""en""))"),"")</f>
        <v/>
      </c>
      <c r="AQ970" s="111" t="str">
        <f>IFERROR(__xludf.DUMMYFUNCTION("if(O970="""","""",GOOGLETRANSLATE(O970,""auto"",""en""))"),"")</f>
        <v/>
      </c>
      <c r="AR970" s="111" t="str">
        <f>IFERROR(__xludf.DUMMYFUNCTION("if(Q970="""","""",GOOGLETRANSLATE(Q970,""auto"",""en""))"),"")</f>
        <v/>
      </c>
      <c r="AS970" s="68" t="str">
        <f>IFERROR(__xludf.DUMMYFUNCTION("REGEXREPLACE(E970, ""\?.*"", """")
"),"")</f>
        <v/>
      </c>
      <c r="AT970" s="120" t="str">
        <f>IFERROR(__xludf.DUMMYFUNCTION("TEXTJOIN(CHAR(10)&amp;CHAR(10), TRUE,
  ""H1: "" &amp;
    IFERROR(INDEX(IMPORTXML(REGEXREPLACE(AS970,""\?.*"",""""),""//h1[1]""),1),""""),
  IFERROR(""H2/H3: "" &amp;
    TEXTJOIN(CHAR(10), TRUE,
      IMPORTXML(REGEXREPLACE(AS970,""\?.*"",""""),""//h2[normalize-spa"&amp;"ce()] | //h3[normalize-space()]"")
    ),""""),
  IFERROR(""Paragraphs: "" &amp;
    TEXTJOIN(CHAR(10)&amp;CHAR(10), TRUE,
      IMPORTXML(REGEXREPLACE(AS970,""\?.*"",""""),
        ""//article//p[normalize-space()] | //div[contains(@class,'entry-content') or con"&amp;"tains(@class,'post-content') or contains(@class,'single-content') or contains(@class,'content') or contains(@class,'article')]//p[normalize-space()]""
      )
    ),"""")
)
"),"H1: ")</f>
        <v>H1: </v>
      </c>
      <c r="AU970" s="68" t="str">
        <f t="shared" si="5"/>
        <v/>
      </c>
      <c r="AV970" s="68" t="str">
        <f t="shared" si="6"/>
        <v/>
      </c>
      <c r="AW970" s="68" t="str">
        <f t="shared" si="7"/>
        <v/>
      </c>
      <c r="AX970" s="77"/>
    </row>
    <row r="971">
      <c r="A971" s="68"/>
      <c r="B971" s="68"/>
      <c r="C971" s="69"/>
      <c r="D971" s="68"/>
      <c r="E971" s="68"/>
      <c r="F971" s="68"/>
      <c r="G971" s="68"/>
      <c r="H971" s="68" t="str">
        <f t="shared" si="1"/>
        <v/>
      </c>
      <c r="I971" s="68"/>
      <c r="J971" s="111"/>
      <c r="K971" s="111"/>
      <c r="L971" s="122" t="b">
        <v>0</v>
      </c>
      <c r="M971" s="111"/>
      <c r="N971" s="109" t="b">
        <v>0</v>
      </c>
      <c r="O971" s="111"/>
      <c r="P971" s="109" t="b">
        <v>0</v>
      </c>
      <c r="Q971" s="111"/>
      <c r="R971" s="109" t="b">
        <v>0</v>
      </c>
      <c r="S971" s="111"/>
      <c r="T971" s="111"/>
      <c r="U971" s="111"/>
      <c r="V971" s="111"/>
      <c r="W971" s="111"/>
      <c r="X971" s="111"/>
      <c r="Y971" s="70" t="str">
        <f t="shared" si="8"/>
        <v/>
      </c>
      <c r="Z971" s="111"/>
      <c r="AA971" s="112" t="str">
        <f t="shared" si="2"/>
        <v>Missing Info</v>
      </c>
      <c r="AB971" s="113" t="str">
        <f>LET(
  completed, AA971="Complete",
  approved, AG971="Approved",
  srcVal,   IFERROR(VLOOKUP(D971, Lookup!A:F, 2, FALSE), ""),
  campVal,  IFERROR(VLOOKUP(D971, Lookup!A:F, 3, FALSE), ""),
  medVal,   IFERROR(VLOOKUP(D971, Lookup!A:F, 4, FALSE), ""),
  contVal,  IFERROR(VLOOKUP(D971, Lookup!A:F, 5, FALSE), ""),
  placeVal, IFERROR(VLOOKUP(D971, Lookup!A:F, 6, FALSE), ""),
  baseURL, AS971 &amp; "?",
  utm_source,   Lookup!$B$4 &amp; srcVal,
  utm_campaign, Lookup!$C$4 &amp; campVal,
  utm_medium,   Lookup!$D$4 &amp; medVal,
  utm_content,  Lookup!$E$4 &amp; contVal,
  utm_place,    Lookup!$F$4 &amp; placeVal,
  extras, "&amp;utm_term=" &amp; Y971 &amp; "&amp;adCreative=" &amp; AW971 &amp; "&amp;suggestedTerms=" &amp; AU971,
  IF(
    NOT(completed),
    "Missing Info",
    IF(
      NOT(approved),
      "Awaiting Approval",
      baseURL &amp; utm_source &amp; utm_campaign &amp; utm_medium &amp; utm_content &amp; utm_place &amp; extras
    )
  )
)</f>
        <v>Missing Info</v>
      </c>
      <c r="AC971" s="72" t="str">
        <f t="shared" si="3"/>
        <v/>
      </c>
      <c r="AD971" s="68"/>
      <c r="AE971" s="106"/>
      <c r="AF971" s="114" t="str">
        <f t="shared" si="4"/>
        <v/>
      </c>
      <c r="AG971" s="76"/>
      <c r="AH971" s="111"/>
      <c r="AI971" s="115"/>
      <c r="AJ971" s="68"/>
      <c r="AK971" s="124" t="str">
        <f>IFERROR(__xludf.DUMMYFUNCTION("iferror(split(AJ971,""|""),"""")"),"")</f>
        <v/>
      </c>
      <c r="AL971" s="111"/>
      <c r="AM971" s="111"/>
      <c r="AN971" s="118" t="str">
        <f>IFERROR(__xludf.DUMMYFUNCTION("if(J971="""","""",GOOGLETRANSLATE(J971,""auto"",""en""))"),"")</f>
        <v/>
      </c>
      <c r="AO971" s="111" t="str">
        <f>IFERROR(__xludf.DUMMYFUNCTION("if(K971="""","""",GOOGLETRANSLATE(K971,""auto"",""en""))"),"")</f>
        <v/>
      </c>
      <c r="AP971" s="111" t="str">
        <f>IFERROR(__xludf.DUMMYFUNCTION("if(M971="""","""",GOOGLETRANSLATE(M971,""auto"",""en""))"),"")</f>
        <v/>
      </c>
      <c r="AQ971" s="111" t="str">
        <f>IFERROR(__xludf.DUMMYFUNCTION("if(O971="""","""",GOOGLETRANSLATE(O971,""auto"",""en""))"),"")</f>
        <v/>
      </c>
      <c r="AR971" s="111" t="str">
        <f>IFERROR(__xludf.DUMMYFUNCTION("if(Q971="""","""",GOOGLETRANSLATE(Q971,""auto"",""en""))"),"")</f>
        <v/>
      </c>
      <c r="AS971" s="68" t="str">
        <f>IFERROR(__xludf.DUMMYFUNCTION("REGEXREPLACE(E971, ""\?.*"", """")
"),"")</f>
        <v/>
      </c>
      <c r="AT971" s="120" t="str">
        <f>IFERROR(__xludf.DUMMYFUNCTION("TEXTJOIN(CHAR(10)&amp;CHAR(10), TRUE,
  ""H1: "" &amp;
    IFERROR(INDEX(IMPORTXML(REGEXREPLACE(AS971,""\?.*"",""""),""//h1[1]""),1),""""),
  IFERROR(""H2/H3: "" &amp;
    TEXTJOIN(CHAR(10), TRUE,
      IMPORTXML(REGEXREPLACE(AS971,""\?.*"",""""),""//h2[normalize-spa"&amp;"ce()] | //h3[normalize-space()]"")
    ),""""),
  IFERROR(""Paragraphs: "" &amp;
    TEXTJOIN(CHAR(10)&amp;CHAR(10), TRUE,
      IMPORTXML(REGEXREPLACE(AS971,""\?.*"",""""),
        ""//article//p[normalize-space()] | //div[contains(@class,'entry-content') or con"&amp;"tains(@class,'post-content') or contains(@class,'single-content') or contains(@class,'content') or contains(@class,'article')]//p[normalize-space()]""
      )
    ),"""")
)
"),"H1: ")</f>
        <v>H1: </v>
      </c>
      <c r="AU971" s="68" t="str">
        <f t="shared" si="5"/>
        <v/>
      </c>
      <c r="AV971" s="68" t="str">
        <f t="shared" si="6"/>
        <v/>
      </c>
      <c r="AW971" s="68" t="str">
        <f t="shared" si="7"/>
        <v/>
      </c>
      <c r="AX971" s="77"/>
    </row>
    <row r="972">
      <c r="A972" s="68"/>
      <c r="B972" s="68"/>
      <c r="C972" s="69"/>
      <c r="D972" s="68"/>
      <c r="E972" s="68"/>
      <c r="F972" s="68"/>
      <c r="G972" s="68"/>
      <c r="H972" s="68" t="str">
        <f t="shared" si="1"/>
        <v/>
      </c>
      <c r="I972" s="68"/>
      <c r="J972" s="111"/>
      <c r="K972" s="111"/>
      <c r="L972" s="122" t="b">
        <v>0</v>
      </c>
      <c r="M972" s="111"/>
      <c r="N972" s="109" t="b">
        <v>0</v>
      </c>
      <c r="O972" s="111"/>
      <c r="P972" s="109" t="b">
        <v>0</v>
      </c>
      <c r="Q972" s="111"/>
      <c r="R972" s="109" t="b">
        <v>0</v>
      </c>
      <c r="S972" s="111"/>
      <c r="T972" s="111"/>
      <c r="U972" s="111"/>
      <c r="V972" s="111"/>
      <c r="W972" s="111"/>
      <c r="X972" s="111"/>
      <c r="Y972" s="70" t="str">
        <f t="shared" si="8"/>
        <v/>
      </c>
      <c r="Z972" s="111"/>
      <c r="AA972" s="112" t="str">
        <f t="shared" si="2"/>
        <v>Missing Info</v>
      </c>
      <c r="AB972" s="113" t="str">
        <f>LET(
  completed, AA972="Complete",
  approved, AG972="Approved",
  srcVal,   IFERROR(VLOOKUP(D972, Lookup!A:F, 2, FALSE), ""),
  campVal,  IFERROR(VLOOKUP(D972, Lookup!A:F, 3, FALSE), ""),
  medVal,   IFERROR(VLOOKUP(D972, Lookup!A:F, 4, FALSE), ""),
  contVal,  IFERROR(VLOOKUP(D972, Lookup!A:F, 5, FALSE), ""),
  placeVal, IFERROR(VLOOKUP(D972, Lookup!A:F, 6, FALSE), ""),
  baseURL, AS972 &amp; "?",
  utm_source,   Lookup!$B$4 &amp; srcVal,
  utm_campaign, Lookup!$C$4 &amp; campVal,
  utm_medium,   Lookup!$D$4 &amp; medVal,
  utm_content,  Lookup!$E$4 &amp; contVal,
  utm_place,    Lookup!$F$4 &amp; placeVal,
  extras, "&amp;utm_term=" &amp; Y972 &amp; "&amp;adCreative=" &amp; AW972 &amp; "&amp;suggestedTerms=" &amp; AU972,
  IF(
    NOT(completed),
    "Missing Info",
    IF(
      NOT(approved),
      "Awaiting Approval",
      baseURL &amp; utm_source &amp; utm_campaign &amp; utm_medium &amp; utm_content &amp; utm_place &amp; extras
    )
  )
)</f>
        <v>Missing Info</v>
      </c>
      <c r="AC972" s="72" t="str">
        <f t="shared" si="3"/>
        <v/>
      </c>
      <c r="AD972" s="68"/>
      <c r="AE972" s="106"/>
      <c r="AF972" s="114" t="str">
        <f t="shared" si="4"/>
        <v/>
      </c>
      <c r="AG972" s="76"/>
      <c r="AH972" s="111"/>
      <c r="AI972" s="115"/>
      <c r="AJ972" s="68"/>
      <c r="AK972" s="124" t="str">
        <f>IFERROR(__xludf.DUMMYFUNCTION("iferror(split(AJ972,""|""),"""")"),"")</f>
        <v/>
      </c>
      <c r="AL972" s="111"/>
      <c r="AM972" s="111"/>
      <c r="AN972" s="118" t="str">
        <f>IFERROR(__xludf.DUMMYFUNCTION("if(J972="""","""",GOOGLETRANSLATE(J972,""auto"",""en""))"),"")</f>
        <v/>
      </c>
      <c r="AO972" s="111" t="str">
        <f>IFERROR(__xludf.DUMMYFUNCTION("if(K972="""","""",GOOGLETRANSLATE(K972,""auto"",""en""))"),"")</f>
        <v/>
      </c>
      <c r="AP972" s="111" t="str">
        <f>IFERROR(__xludf.DUMMYFUNCTION("if(M972="""","""",GOOGLETRANSLATE(M972,""auto"",""en""))"),"")</f>
        <v/>
      </c>
      <c r="AQ972" s="111" t="str">
        <f>IFERROR(__xludf.DUMMYFUNCTION("if(O972="""","""",GOOGLETRANSLATE(O972,""auto"",""en""))"),"")</f>
        <v/>
      </c>
      <c r="AR972" s="111" t="str">
        <f>IFERROR(__xludf.DUMMYFUNCTION("if(Q972="""","""",GOOGLETRANSLATE(Q972,""auto"",""en""))"),"")</f>
        <v/>
      </c>
      <c r="AS972" s="68" t="str">
        <f>IFERROR(__xludf.DUMMYFUNCTION("REGEXREPLACE(E972, ""\?.*"", """")
"),"")</f>
        <v/>
      </c>
      <c r="AT972" s="120" t="str">
        <f>IFERROR(__xludf.DUMMYFUNCTION("TEXTJOIN(CHAR(10)&amp;CHAR(10), TRUE,
  ""H1: "" &amp;
    IFERROR(INDEX(IMPORTXML(REGEXREPLACE(AS972,""\?.*"",""""),""//h1[1]""),1),""""),
  IFERROR(""H2/H3: "" &amp;
    TEXTJOIN(CHAR(10), TRUE,
      IMPORTXML(REGEXREPLACE(AS972,""\?.*"",""""),""//h2[normalize-spa"&amp;"ce()] | //h3[normalize-space()]"")
    ),""""),
  IFERROR(""Paragraphs: "" &amp;
    TEXTJOIN(CHAR(10)&amp;CHAR(10), TRUE,
      IMPORTXML(REGEXREPLACE(AS972,""\?.*"",""""),
        ""//article//p[normalize-space()] | //div[contains(@class,'entry-content') or con"&amp;"tains(@class,'post-content') or contains(@class,'single-content') or contains(@class,'content') or contains(@class,'article')]//p[normalize-space()]""
      )
    ),"""")
)
"),"H1: ")</f>
        <v>H1: </v>
      </c>
      <c r="AU972" s="68" t="str">
        <f t="shared" si="5"/>
        <v/>
      </c>
      <c r="AV972" s="68" t="str">
        <f t="shared" si="6"/>
        <v/>
      </c>
      <c r="AW972" s="68" t="str">
        <f t="shared" si="7"/>
        <v/>
      </c>
      <c r="AX972" s="77"/>
    </row>
    <row r="973">
      <c r="A973" s="68"/>
      <c r="B973" s="68"/>
      <c r="C973" s="69"/>
      <c r="D973" s="68"/>
      <c r="E973" s="68"/>
      <c r="F973" s="68"/>
      <c r="G973" s="68"/>
      <c r="H973" s="68" t="str">
        <f t="shared" si="1"/>
        <v/>
      </c>
      <c r="I973" s="68"/>
      <c r="J973" s="111"/>
      <c r="K973" s="111"/>
      <c r="L973" s="122" t="b">
        <v>0</v>
      </c>
      <c r="M973" s="111"/>
      <c r="N973" s="109" t="b">
        <v>0</v>
      </c>
      <c r="O973" s="111"/>
      <c r="P973" s="109" t="b">
        <v>0</v>
      </c>
      <c r="Q973" s="111"/>
      <c r="R973" s="109" t="b">
        <v>0</v>
      </c>
      <c r="S973" s="111"/>
      <c r="T973" s="111"/>
      <c r="U973" s="111"/>
      <c r="V973" s="111"/>
      <c r="W973" s="111"/>
      <c r="X973" s="111"/>
      <c r="Y973" s="70" t="str">
        <f t="shared" si="8"/>
        <v/>
      </c>
      <c r="Z973" s="111"/>
      <c r="AA973" s="112" t="str">
        <f t="shared" si="2"/>
        <v>Missing Info</v>
      </c>
      <c r="AB973" s="113" t="str">
        <f>LET(
  completed, AA973="Complete",
  approved, AG973="Approved",
  srcVal,   IFERROR(VLOOKUP(D973, Lookup!A:F, 2, FALSE), ""),
  campVal,  IFERROR(VLOOKUP(D973, Lookup!A:F, 3, FALSE), ""),
  medVal,   IFERROR(VLOOKUP(D973, Lookup!A:F, 4, FALSE), ""),
  contVal,  IFERROR(VLOOKUP(D973, Lookup!A:F, 5, FALSE), ""),
  placeVal, IFERROR(VLOOKUP(D973, Lookup!A:F, 6, FALSE), ""),
  baseURL, AS973 &amp; "?",
  utm_source,   Lookup!$B$4 &amp; srcVal,
  utm_campaign, Lookup!$C$4 &amp; campVal,
  utm_medium,   Lookup!$D$4 &amp; medVal,
  utm_content,  Lookup!$E$4 &amp; contVal,
  utm_place,    Lookup!$F$4 &amp; placeVal,
  extras, "&amp;utm_term=" &amp; Y973 &amp; "&amp;adCreative=" &amp; AW973 &amp; "&amp;suggestedTerms=" &amp; AU973,
  IF(
    NOT(completed),
    "Missing Info",
    IF(
      NOT(approved),
      "Awaiting Approval",
      baseURL &amp; utm_source &amp; utm_campaign &amp; utm_medium &amp; utm_content &amp; utm_place &amp; extras
    )
  )
)</f>
        <v>Missing Info</v>
      </c>
      <c r="AC973" s="72" t="str">
        <f t="shared" si="3"/>
        <v/>
      </c>
      <c r="AD973" s="68"/>
      <c r="AE973" s="106"/>
      <c r="AF973" s="114" t="str">
        <f t="shared" si="4"/>
        <v/>
      </c>
      <c r="AG973" s="76"/>
      <c r="AH973" s="111"/>
      <c r="AI973" s="115"/>
      <c r="AJ973" s="68"/>
      <c r="AK973" s="124" t="str">
        <f>IFERROR(__xludf.DUMMYFUNCTION("iferror(split(AJ973,""|""),"""")"),"")</f>
        <v/>
      </c>
      <c r="AL973" s="111"/>
      <c r="AM973" s="111"/>
      <c r="AN973" s="118" t="str">
        <f>IFERROR(__xludf.DUMMYFUNCTION("if(J973="""","""",GOOGLETRANSLATE(J973,""auto"",""en""))"),"")</f>
        <v/>
      </c>
      <c r="AO973" s="111" t="str">
        <f>IFERROR(__xludf.DUMMYFUNCTION("if(K973="""","""",GOOGLETRANSLATE(K973,""auto"",""en""))"),"")</f>
        <v/>
      </c>
      <c r="AP973" s="111" t="str">
        <f>IFERROR(__xludf.DUMMYFUNCTION("if(M973="""","""",GOOGLETRANSLATE(M973,""auto"",""en""))"),"")</f>
        <v/>
      </c>
      <c r="AQ973" s="111" t="str">
        <f>IFERROR(__xludf.DUMMYFUNCTION("if(O973="""","""",GOOGLETRANSLATE(O973,""auto"",""en""))"),"")</f>
        <v/>
      </c>
      <c r="AR973" s="111" t="str">
        <f>IFERROR(__xludf.DUMMYFUNCTION("if(Q973="""","""",GOOGLETRANSLATE(Q973,""auto"",""en""))"),"")</f>
        <v/>
      </c>
      <c r="AS973" s="68" t="str">
        <f>IFERROR(__xludf.DUMMYFUNCTION("REGEXREPLACE(E973, ""\?.*"", """")
"),"")</f>
        <v/>
      </c>
      <c r="AT973" s="120" t="str">
        <f>IFERROR(__xludf.DUMMYFUNCTION("TEXTJOIN(CHAR(10)&amp;CHAR(10), TRUE,
  ""H1: "" &amp;
    IFERROR(INDEX(IMPORTXML(REGEXREPLACE(AS973,""\?.*"",""""),""//h1[1]""),1),""""),
  IFERROR(""H2/H3: "" &amp;
    TEXTJOIN(CHAR(10), TRUE,
      IMPORTXML(REGEXREPLACE(AS973,""\?.*"",""""),""//h2[normalize-spa"&amp;"ce()] | //h3[normalize-space()]"")
    ),""""),
  IFERROR(""Paragraphs: "" &amp;
    TEXTJOIN(CHAR(10)&amp;CHAR(10), TRUE,
      IMPORTXML(REGEXREPLACE(AS973,""\?.*"",""""),
        ""//article//p[normalize-space()] | //div[contains(@class,'entry-content') or con"&amp;"tains(@class,'post-content') or contains(@class,'single-content') or contains(@class,'content') or contains(@class,'article')]//p[normalize-space()]""
      )
    ),"""")
)
"),"H1: ")</f>
        <v>H1: </v>
      </c>
      <c r="AU973" s="68" t="str">
        <f t="shared" si="5"/>
        <v/>
      </c>
      <c r="AV973" s="68" t="str">
        <f t="shared" si="6"/>
        <v/>
      </c>
      <c r="AW973" s="68" t="str">
        <f t="shared" si="7"/>
        <v/>
      </c>
      <c r="AX973" s="77"/>
    </row>
    <row r="974">
      <c r="A974" s="68"/>
      <c r="B974" s="68"/>
      <c r="C974" s="69"/>
      <c r="D974" s="68"/>
      <c r="E974" s="68"/>
      <c r="F974" s="68"/>
      <c r="G974" s="68"/>
      <c r="H974" s="68" t="str">
        <f t="shared" si="1"/>
        <v/>
      </c>
      <c r="I974" s="68"/>
      <c r="J974" s="111"/>
      <c r="K974" s="111"/>
      <c r="L974" s="122" t="b">
        <v>0</v>
      </c>
      <c r="M974" s="111"/>
      <c r="N974" s="109" t="b">
        <v>0</v>
      </c>
      <c r="O974" s="111"/>
      <c r="P974" s="109" t="b">
        <v>0</v>
      </c>
      <c r="Q974" s="111"/>
      <c r="R974" s="109" t="b">
        <v>0</v>
      </c>
      <c r="S974" s="111"/>
      <c r="T974" s="111"/>
      <c r="U974" s="111"/>
      <c r="V974" s="111"/>
      <c r="W974" s="111"/>
      <c r="X974" s="111"/>
      <c r="Y974" s="70" t="str">
        <f t="shared" si="8"/>
        <v/>
      </c>
      <c r="Z974" s="111"/>
      <c r="AA974" s="112" t="str">
        <f t="shared" si="2"/>
        <v>Missing Info</v>
      </c>
      <c r="AB974" s="113" t="str">
        <f>LET(
  completed, AA974="Complete",
  approved, AG974="Approved",
  srcVal,   IFERROR(VLOOKUP(D974, Lookup!A:F, 2, FALSE), ""),
  campVal,  IFERROR(VLOOKUP(D974, Lookup!A:F, 3, FALSE), ""),
  medVal,   IFERROR(VLOOKUP(D974, Lookup!A:F, 4, FALSE), ""),
  contVal,  IFERROR(VLOOKUP(D974, Lookup!A:F, 5, FALSE), ""),
  placeVal, IFERROR(VLOOKUP(D974, Lookup!A:F, 6, FALSE), ""),
  baseURL, AS974 &amp; "?",
  utm_source,   Lookup!$B$4 &amp; srcVal,
  utm_campaign, Lookup!$C$4 &amp; campVal,
  utm_medium,   Lookup!$D$4 &amp; medVal,
  utm_content,  Lookup!$E$4 &amp; contVal,
  utm_place,    Lookup!$F$4 &amp; placeVal,
  extras, "&amp;utm_term=" &amp; Y974 &amp; "&amp;adCreative=" &amp; AW974 &amp; "&amp;suggestedTerms=" &amp; AU974,
  IF(
    NOT(completed),
    "Missing Info",
    IF(
      NOT(approved),
      "Awaiting Approval",
      baseURL &amp; utm_source &amp; utm_campaign &amp; utm_medium &amp; utm_content &amp; utm_place &amp; extras
    )
  )
)</f>
        <v>Missing Info</v>
      </c>
      <c r="AC974" s="72" t="str">
        <f t="shared" si="3"/>
        <v/>
      </c>
      <c r="AD974" s="68"/>
      <c r="AE974" s="106"/>
      <c r="AF974" s="114" t="str">
        <f t="shared" si="4"/>
        <v/>
      </c>
      <c r="AG974" s="76"/>
      <c r="AH974" s="111"/>
      <c r="AI974" s="115"/>
      <c r="AJ974" s="68"/>
      <c r="AK974" s="124" t="str">
        <f>IFERROR(__xludf.DUMMYFUNCTION("iferror(split(AJ974,""|""),"""")"),"")</f>
        <v/>
      </c>
      <c r="AL974" s="111"/>
      <c r="AM974" s="111"/>
      <c r="AN974" s="118" t="str">
        <f>IFERROR(__xludf.DUMMYFUNCTION("if(J974="""","""",GOOGLETRANSLATE(J974,""auto"",""en""))"),"")</f>
        <v/>
      </c>
      <c r="AO974" s="111" t="str">
        <f>IFERROR(__xludf.DUMMYFUNCTION("if(K974="""","""",GOOGLETRANSLATE(K974,""auto"",""en""))"),"")</f>
        <v/>
      </c>
      <c r="AP974" s="111" t="str">
        <f>IFERROR(__xludf.DUMMYFUNCTION("if(M974="""","""",GOOGLETRANSLATE(M974,""auto"",""en""))"),"")</f>
        <v/>
      </c>
      <c r="AQ974" s="111" t="str">
        <f>IFERROR(__xludf.DUMMYFUNCTION("if(O974="""","""",GOOGLETRANSLATE(O974,""auto"",""en""))"),"")</f>
        <v/>
      </c>
      <c r="AR974" s="111" t="str">
        <f>IFERROR(__xludf.DUMMYFUNCTION("if(Q974="""","""",GOOGLETRANSLATE(Q974,""auto"",""en""))"),"")</f>
        <v/>
      </c>
      <c r="AS974" s="68" t="str">
        <f>IFERROR(__xludf.DUMMYFUNCTION("REGEXREPLACE(E974, ""\?.*"", """")
"),"")</f>
        <v/>
      </c>
      <c r="AT974" s="120" t="str">
        <f>IFERROR(__xludf.DUMMYFUNCTION("TEXTJOIN(CHAR(10)&amp;CHAR(10), TRUE,
  ""H1: "" &amp;
    IFERROR(INDEX(IMPORTXML(REGEXREPLACE(AS974,""\?.*"",""""),""//h1[1]""),1),""""),
  IFERROR(""H2/H3: "" &amp;
    TEXTJOIN(CHAR(10), TRUE,
      IMPORTXML(REGEXREPLACE(AS974,""\?.*"",""""),""//h2[normalize-spa"&amp;"ce()] | //h3[normalize-space()]"")
    ),""""),
  IFERROR(""Paragraphs: "" &amp;
    TEXTJOIN(CHAR(10)&amp;CHAR(10), TRUE,
      IMPORTXML(REGEXREPLACE(AS974,""\?.*"",""""),
        ""//article//p[normalize-space()] | //div[contains(@class,'entry-content') or con"&amp;"tains(@class,'post-content') or contains(@class,'single-content') or contains(@class,'content') or contains(@class,'article')]//p[normalize-space()]""
      )
    ),"""")
)
"),"H1: ")</f>
        <v>H1: </v>
      </c>
      <c r="AU974" s="68" t="str">
        <f t="shared" si="5"/>
        <v/>
      </c>
      <c r="AV974" s="68" t="str">
        <f t="shared" si="6"/>
        <v/>
      </c>
      <c r="AW974" s="68" t="str">
        <f t="shared" si="7"/>
        <v/>
      </c>
      <c r="AX974" s="77"/>
    </row>
    <row r="975">
      <c r="A975" s="68"/>
      <c r="B975" s="68"/>
      <c r="C975" s="69"/>
      <c r="D975" s="68"/>
      <c r="E975" s="68"/>
      <c r="F975" s="68"/>
      <c r="G975" s="68"/>
      <c r="H975" s="68" t="str">
        <f t="shared" si="1"/>
        <v/>
      </c>
      <c r="I975" s="68"/>
      <c r="J975" s="111"/>
      <c r="K975" s="111"/>
      <c r="L975" s="122" t="b">
        <v>0</v>
      </c>
      <c r="M975" s="111"/>
      <c r="N975" s="109" t="b">
        <v>0</v>
      </c>
      <c r="O975" s="111"/>
      <c r="P975" s="109" t="b">
        <v>0</v>
      </c>
      <c r="Q975" s="111"/>
      <c r="R975" s="109" t="b">
        <v>0</v>
      </c>
      <c r="S975" s="111"/>
      <c r="T975" s="111"/>
      <c r="U975" s="111"/>
      <c r="V975" s="111"/>
      <c r="W975" s="111"/>
      <c r="X975" s="111"/>
      <c r="Y975" s="70" t="str">
        <f t="shared" si="8"/>
        <v/>
      </c>
      <c r="Z975" s="111"/>
      <c r="AA975" s="112" t="str">
        <f t="shared" si="2"/>
        <v>Missing Info</v>
      </c>
      <c r="AB975" s="113" t="str">
        <f>LET(
  completed, AA975="Complete",
  approved, AG975="Approved",
  srcVal,   IFERROR(VLOOKUP(D975, Lookup!A:F, 2, FALSE), ""),
  campVal,  IFERROR(VLOOKUP(D975, Lookup!A:F, 3, FALSE), ""),
  medVal,   IFERROR(VLOOKUP(D975, Lookup!A:F, 4, FALSE), ""),
  contVal,  IFERROR(VLOOKUP(D975, Lookup!A:F, 5, FALSE), ""),
  placeVal, IFERROR(VLOOKUP(D975, Lookup!A:F, 6, FALSE), ""),
  baseURL, AS975 &amp; "?",
  utm_source,   Lookup!$B$4 &amp; srcVal,
  utm_campaign, Lookup!$C$4 &amp; campVal,
  utm_medium,   Lookup!$D$4 &amp; medVal,
  utm_content,  Lookup!$E$4 &amp; contVal,
  utm_place,    Lookup!$F$4 &amp; placeVal,
  extras, "&amp;utm_term=" &amp; Y975 &amp; "&amp;adCreative=" &amp; AW975 &amp; "&amp;suggestedTerms=" &amp; AU975,
  IF(
    NOT(completed),
    "Missing Info",
    IF(
      NOT(approved),
      "Awaiting Approval",
      baseURL &amp; utm_source &amp; utm_campaign &amp; utm_medium &amp; utm_content &amp; utm_place &amp; extras
    )
  )
)</f>
        <v>Missing Info</v>
      </c>
      <c r="AC975" s="72" t="str">
        <f t="shared" si="3"/>
        <v/>
      </c>
      <c r="AD975" s="68"/>
      <c r="AE975" s="106"/>
      <c r="AF975" s="114" t="str">
        <f t="shared" si="4"/>
        <v/>
      </c>
      <c r="AG975" s="76"/>
      <c r="AH975" s="111"/>
      <c r="AI975" s="115"/>
      <c r="AJ975" s="68"/>
      <c r="AK975" s="124" t="str">
        <f>IFERROR(__xludf.DUMMYFUNCTION("iferror(split(AJ975,""|""),"""")"),"")</f>
        <v/>
      </c>
      <c r="AL975" s="111"/>
      <c r="AM975" s="111"/>
      <c r="AN975" s="118" t="str">
        <f>IFERROR(__xludf.DUMMYFUNCTION("if(J975="""","""",GOOGLETRANSLATE(J975,""auto"",""en""))"),"")</f>
        <v/>
      </c>
      <c r="AO975" s="111" t="str">
        <f>IFERROR(__xludf.DUMMYFUNCTION("if(K975="""","""",GOOGLETRANSLATE(K975,""auto"",""en""))"),"")</f>
        <v/>
      </c>
      <c r="AP975" s="111" t="str">
        <f>IFERROR(__xludf.DUMMYFUNCTION("if(M975="""","""",GOOGLETRANSLATE(M975,""auto"",""en""))"),"")</f>
        <v/>
      </c>
      <c r="AQ975" s="111" t="str">
        <f>IFERROR(__xludf.DUMMYFUNCTION("if(O975="""","""",GOOGLETRANSLATE(O975,""auto"",""en""))"),"")</f>
        <v/>
      </c>
      <c r="AR975" s="111" t="str">
        <f>IFERROR(__xludf.DUMMYFUNCTION("if(Q975="""","""",GOOGLETRANSLATE(Q975,""auto"",""en""))"),"")</f>
        <v/>
      </c>
      <c r="AS975" s="68" t="str">
        <f>IFERROR(__xludf.DUMMYFUNCTION("REGEXREPLACE(E975, ""\?.*"", """")
"),"")</f>
        <v/>
      </c>
      <c r="AT975" s="120" t="str">
        <f>IFERROR(__xludf.DUMMYFUNCTION("TEXTJOIN(CHAR(10)&amp;CHAR(10), TRUE,
  ""H1: "" &amp;
    IFERROR(INDEX(IMPORTXML(REGEXREPLACE(AS975,""\?.*"",""""),""//h1[1]""),1),""""),
  IFERROR(""H2/H3: "" &amp;
    TEXTJOIN(CHAR(10), TRUE,
      IMPORTXML(REGEXREPLACE(AS975,""\?.*"",""""),""//h2[normalize-spa"&amp;"ce()] | //h3[normalize-space()]"")
    ),""""),
  IFERROR(""Paragraphs: "" &amp;
    TEXTJOIN(CHAR(10)&amp;CHAR(10), TRUE,
      IMPORTXML(REGEXREPLACE(AS975,""\?.*"",""""),
        ""//article//p[normalize-space()] | //div[contains(@class,'entry-content') or con"&amp;"tains(@class,'post-content') or contains(@class,'single-content') or contains(@class,'content') or contains(@class,'article')]//p[normalize-space()]""
      )
    ),"""")
)
"),"H1: ")</f>
        <v>H1: </v>
      </c>
      <c r="AU975" s="68" t="str">
        <f t="shared" si="5"/>
        <v/>
      </c>
      <c r="AV975" s="68" t="str">
        <f t="shared" si="6"/>
        <v/>
      </c>
      <c r="AW975" s="68" t="str">
        <f t="shared" si="7"/>
        <v/>
      </c>
      <c r="AX975" s="77"/>
    </row>
    <row r="976">
      <c r="A976" s="68"/>
      <c r="B976" s="68"/>
      <c r="C976" s="69"/>
      <c r="D976" s="68"/>
      <c r="E976" s="68"/>
      <c r="F976" s="68"/>
      <c r="G976" s="68"/>
      <c r="H976" s="68" t="str">
        <f t="shared" si="1"/>
        <v/>
      </c>
      <c r="I976" s="68"/>
      <c r="J976" s="111"/>
      <c r="K976" s="111"/>
      <c r="L976" s="122" t="b">
        <v>0</v>
      </c>
      <c r="M976" s="111"/>
      <c r="N976" s="109" t="b">
        <v>0</v>
      </c>
      <c r="O976" s="111"/>
      <c r="P976" s="109" t="b">
        <v>0</v>
      </c>
      <c r="Q976" s="111"/>
      <c r="R976" s="109" t="b">
        <v>0</v>
      </c>
      <c r="S976" s="111"/>
      <c r="T976" s="111"/>
      <c r="U976" s="111"/>
      <c r="V976" s="111"/>
      <c r="W976" s="111"/>
      <c r="X976" s="111"/>
      <c r="Y976" s="70" t="str">
        <f t="shared" si="8"/>
        <v/>
      </c>
      <c r="Z976" s="111"/>
      <c r="AA976" s="112" t="str">
        <f t="shared" si="2"/>
        <v>Missing Info</v>
      </c>
      <c r="AB976" s="113" t="str">
        <f>LET(
  completed, AA976="Complete",
  approved, AG976="Approved",
  srcVal,   IFERROR(VLOOKUP(D976, Lookup!A:F, 2, FALSE), ""),
  campVal,  IFERROR(VLOOKUP(D976, Lookup!A:F, 3, FALSE), ""),
  medVal,   IFERROR(VLOOKUP(D976, Lookup!A:F, 4, FALSE), ""),
  contVal,  IFERROR(VLOOKUP(D976, Lookup!A:F, 5, FALSE), ""),
  placeVal, IFERROR(VLOOKUP(D976, Lookup!A:F, 6, FALSE), ""),
  baseURL, AS976 &amp; "?",
  utm_source,   Lookup!$B$4 &amp; srcVal,
  utm_campaign, Lookup!$C$4 &amp; campVal,
  utm_medium,   Lookup!$D$4 &amp; medVal,
  utm_content,  Lookup!$E$4 &amp; contVal,
  utm_place,    Lookup!$F$4 &amp; placeVal,
  extras, "&amp;utm_term=" &amp; Y976 &amp; "&amp;adCreative=" &amp; AW976 &amp; "&amp;suggestedTerms=" &amp; AU976,
  IF(
    NOT(completed),
    "Missing Info",
    IF(
      NOT(approved),
      "Awaiting Approval",
      baseURL &amp; utm_source &amp; utm_campaign &amp; utm_medium &amp; utm_content &amp; utm_place &amp; extras
    )
  )
)</f>
        <v>Missing Info</v>
      </c>
      <c r="AC976" s="72" t="str">
        <f t="shared" si="3"/>
        <v/>
      </c>
      <c r="AD976" s="68"/>
      <c r="AE976" s="106"/>
      <c r="AF976" s="114" t="str">
        <f t="shared" si="4"/>
        <v/>
      </c>
      <c r="AG976" s="76"/>
      <c r="AH976" s="111"/>
      <c r="AI976" s="115"/>
      <c r="AJ976" s="68"/>
      <c r="AK976" s="124" t="str">
        <f>IFERROR(__xludf.DUMMYFUNCTION("iferror(split(AJ976,""|""),"""")"),"")</f>
        <v/>
      </c>
      <c r="AL976" s="111"/>
      <c r="AM976" s="111"/>
      <c r="AN976" s="118" t="str">
        <f>IFERROR(__xludf.DUMMYFUNCTION("if(J976="""","""",GOOGLETRANSLATE(J976,""auto"",""en""))"),"")</f>
        <v/>
      </c>
      <c r="AO976" s="111" t="str">
        <f>IFERROR(__xludf.DUMMYFUNCTION("if(K976="""","""",GOOGLETRANSLATE(K976,""auto"",""en""))"),"")</f>
        <v/>
      </c>
      <c r="AP976" s="111" t="str">
        <f>IFERROR(__xludf.DUMMYFUNCTION("if(M976="""","""",GOOGLETRANSLATE(M976,""auto"",""en""))"),"")</f>
        <v/>
      </c>
      <c r="AQ976" s="111" t="str">
        <f>IFERROR(__xludf.DUMMYFUNCTION("if(O976="""","""",GOOGLETRANSLATE(O976,""auto"",""en""))"),"")</f>
        <v/>
      </c>
      <c r="AR976" s="111" t="str">
        <f>IFERROR(__xludf.DUMMYFUNCTION("if(Q976="""","""",GOOGLETRANSLATE(Q976,""auto"",""en""))"),"")</f>
        <v/>
      </c>
      <c r="AS976" s="68" t="str">
        <f>IFERROR(__xludf.DUMMYFUNCTION("REGEXREPLACE(E976, ""\?.*"", """")
"),"")</f>
        <v/>
      </c>
      <c r="AT976" s="120" t="str">
        <f>IFERROR(__xludf.DUMMYFUNCTION("TEXTJOIN(CHAR(10)&amp;CHAR(10), TRUE,
  ""H1: "" &amp;
    IFERROR(INDEX(IMPORTXML(REGEXREPLACE(AS976,""\?.*"",""""),""//h1[1]""),1),""""),
  IFERROR(""H2/H3: "" &amp;
    TEXTJOIN(CHAR(10), TRUE,
      IMPORTXML(REGEXREPLACE(AS976,""\?.*"",""""),""//h2[normalize-spa"&amp;"ce()] | //h3[normalize-space()]"")
    ),""""),
  IFERROR(""Paragraphs: "" &amp;
    TEXTJOIN(CHAR(10)&amp;CHAR(10), TRUE,
      IMPORTXML(REGEXREPLACE(AS976,""\?.*"",""""),
        ""//article//p[normalize-space()] | //div[contains(@class,'entry-content') or con"&amp;"tains(@class,'post-content') or contains(@class,'single-content') or contains(@class,'content') or contains(@class,'article')]//p[normalize-space()]""
      )
    ),"""")
)
"),"H1: ")</f>
        <v>H1: </v>
      </c>
      <c r="AU976" s="68" t="str">
        <f t="shared" si="5"/>
        <v/>
      </c>
      <c r="AV976" s="68" t="str">
        <f t="shared" si="6"/>
        <v/>
      </c>
      <c r="AW976" s="68" t="str">
        <f t="shared" si="7"/>
        <v/>
      </c>
      <c r="AX976" s="77"/>
    </row>
    <row r="977">
      <c r="A977" s="68"/>
      <c r="B977" s="68"/>
      <c r="C977" s="69"/>
      <c r="D977" s="68"/>
      <c r="E977" s="68"/>
      <c r="F977" s="68"/>
      <c r="G977" s="68"/>
      <c r="H977" s="68" t="str">
        <f t="shared" si="1"/>
        <v/>
      </c>
      <c r="I977" s="68"/>
      <c r="J977" s="111"/>
      <c r="K977" s="111"/>
      <c r="L977" s="122" t="b">
        <v>0</v>
      </c>
      <c r="M977" s="111"/>
      <c r="N977" s="109" t="b">
        <v>0</v>
      </c>
      <c r="O977" s="111"/>
      <c r="P977" s="109" t="b">
        <v>0</v>
      </c>
      <c r="Q977" s="111"/>
      <c r="R977" s="109" t="b">
        <v>0</v>
      </c>
      <c r="S977" s="111"/>
      <c r="T977" s="111"/>
      <c r="U977" s="111"/>
      <c r="V977" s="111"/>
      <c r="W977" s="111"/>
      <c r="X977" s="111"/>
      <c r="Y977" s="70" t="str">
        <f t="shared" si="8"/>
        <v/>
      </c>
      <c r="Z977" s="111"/>
      <c r="AA977" s="112" t="str">
        <f t="shared" si="2"/>
        <v>Missing Info</v>
      </c>
      <c r="AB977" s="113" t="str">
        <f>LET(
  completed, AA977="Complete",
  approved, AG977="Approved",
  srcVal,   IFERROR(VLOOKUP(D977, Lookup!A:F, 2, FALSE), ""),
  campVal,  IFERROR(VLOOKUP(D977, Lookup!A:F, 3, FALSE), ""),
  medVal,   IFERROR(VLOOKUP(D977, Lookup!A:F, 4, FALSE), ""),
  contVal,  IFERROR(VLOOKUP(D977, Lookup!A:F, 5, FALSE), ""),
  placeVal, IFERROR(VLOOKUP(D977, Lookup!A:F, 6, FALSE), ""),
  baseURL, AS977 &amp; "?",
  utm_source,   Lookup!$B$4 &amp; srcVal,
  utm_campaign, Lookup!$C$4 &amp; campVal,
  utm_medium,   Lookup!$D$4 &amp; medVal,
  utm_content,  Lookup!$E$4 &amp; contVal,
  utm_place,    Lookup!$F$4 &amp; placeVal,
  extras, "&amp;utm_term=" &amp; Y977 &amp; "&amp;adCreative=" &amp; AW977 &amp; "&amp;suggestedTerms=" &amp; AU977,
  IF(
    NOT(completed),
    "Missing Info",
    IF(
      NOT(approved),
      "Awaiting Approval",
      baseURL &amp; utm_source &amp; utm_campaign &amp; utm_medium &amp; utm_content &amp; utm_place &amp; extras
    )
  )
)</f>
        <v>Missing Info</v>
      </c>
      <c r="AC977" s="72" t="str">
        <f t="shared" si="3"/>
        <v/>
      </c>
      <c r="AD977" s="68"/>
      <c r="AE977" s="106"/>
      <c r="AF977" s="114" t="str">
        <f t="shared" si="4"/>
        <v/>
      </c>
      <c r="AG977" s="76"/>
      <c r="AH977" s="111"/>
      <c r="AI977" s="115"/>
      <c r="AJ977" s="68"/>
      <c r="AK977" s="124" t="str">
        <f>IFERROR(__xludf.DUMMYFUNCTION("iferror(split(AJ977,""|""),"""")"),"")</f>
        <v/>
      </c>
      <c r="AL977" s="111"/>
      <c r="AM977" s="111"/>
      <c r="AN977" s="118" t="str">
        <f>IFERROR(__xludf.DUMMYFUNCTION("if(J977="""","""",GOOGLETRANSLATE(J977,""auto"",""en""))"),"")</f>
        <v/>
      </c>
      <c r="AO977" s="111" t="str">
        <f>IFERROR(__xludf.DUMMYFUNCTION("if(K977="""","""",GOOGLETRANSLATE(K977,""auto"",""en""))"),"")</f>
        <v/>
      </c>
      <c r="AP977" s="111" t="str">
        <f>IFERROR(__xludf.DUMMYFUNCTION("if(M977="""","""",GOOGLETRANSLATE(M977,""auto"",""en""))"),"")</f>
        <v/>
      </c>
      <c r="AQ977" s="111" t="str">
        <f>IFERROR(__xludf.DUMMYFUNCTION("if(O977="""","""",GOOGLETRANSLATE(O977,""auto"",""en""))"),"")</f>
        <v/>
      </c>
      <c r="AR977" s="111" t="str">
        <f>IFERROR(__xludf.DUMMYFUNCTION("if(Q977="""","""",GOOGLETRANSLATE(Q977,""auto"",""en""))"),"")</f>
        <v/>
      </c>
      <c r="AS977" s="68" t="str">
        <f>IFERROR(__xludf.DUMMYFUNCTION("REGEXREPLACE(E977, ""\?.*"", """")
"),"")</f>
        <v/>
      </c>
      <c r="AT977" s="120" t="str">
        <f>IFERROR(__xludf.DUMMYFUNCTION("TEXTJOIN(CHAR(10)&amp;CHAR(10), TRUE,
  ""H1: "" &amp;
    IFERROR(INDEX(IMPORTXML(REGEXREPLACE(AS977,""\?.*"",""""),""//h1[1]""),1),""""),
  IFERROR(""H2/H3: "" &amp;
    TEXTJOIN(CHAR(10), TRUE,
      IMPORTXML(REGEXREPLACE(AS977,""\?.*"",""""),""//h2[normalize-spa"&amp;"ce()] | //h3[normalize-space()]"")
    ),""""),
  IFERROR(""Paragraphs: "" &amp;
    TEXTJOIN(CHAR(10)&amp;CHAR(10), TRUE,
      IMPORTXML(REGEXREPLACE(AS977,""\?.*"",""""),
        ""//article//p[normalize-space()] | //div[contains(@class,'entry-content') or con"&amp;"tains(@class,'post-content') or contains(@class,'single-content') or contains(@class,'content') or contains(@class,'article')]//p[normalize-space()]""
      )
    ),"""")
)
"),"H1: ")</f>
        <v>H1: </v>
      </c>
      <c r="AU977" s="68" t="str">
        <f t="shared" si="5"/>
        <v/>
      </c>
      <c r="AV977" s="68" t="str">
        <f t="shared" si="6"/>
        <v/>
      </c>
      <c r="AW977" s="68" t="str">
        <f t="shared" si="7"/>
        <v/>
      </c>
      <c r="AX977" s="77"/>
    </row>
    <row r="978">
      <c r="A978" s="68"/>
      <c r="B978" s="68"/>
      <c r="C978" s="69"/>
      <c r="D978" s="68"/>
      <c r="E978" s="68"/>
      <c r="F978" s="68"/>
      <c r="G978" s="68"/>
      <c r="H978" s="68" t="str">
        <f t="shared" si="1"/>
        <v/>
      </c>
      <c r="I978" s="68"/>
      <c r="J978" s="111"/>
      <c r="K978" s="111"/>
      <c r="L978" s="122" t="b">
        <v>0</v>
      </c>
      <c r="M978" s="111"/>
      <c r="N978" s="109" t="b">
        <v>0</v>
      </c>
      <c r="O978" s="111"/>
      <c r="P978" s="109" t="b">
        <v>0</v>
      </c>
      <c r="Q978" s="111"/>
      <c r="R978" s="109" t="b">
        <v>0</v>
      </c>
      <c r="S978" s="111"/>
      <c r="T978" s="111"/>
      <c r="U978" s="111"/>
      <c r="V978" s="111"/>
      <c r="W978" s="111"/>
      <c r="X978" s="111"/>
      <c r="Y978" s="70" t="str">
        <f t="shared" si="8"/>
        <v/>
      </c>
      <c r="Z978" s="111"/>
      <c r="AA978" s="112" t="str">
        <f t="shared" si="2"/>
        <v>Missing Info</v>
      </c>
      <c r="AB978" s="113" t="str">
        <f>LET(
  completed, AA978="Complete",
  approved, AG978="Approved",
  srcVal,   IFERROR(VLOOKUP(D978, Lookup!A:F, 2, FALSE), ""),
  campVal,  IFERROR(VLOOKUP(D978, Lookup!A:F, 3, FALSE), ""),
  medVal,   IFERROR(VLOOKUP(D978, Lookup!A:F, 4, FALSE), ""),
  contVal,  IFERROR(VLOOKUP(D978, Lookup!A:F, 5, FALSE), ""),
  placeVal, IFERROR(VLOOKUP(D978, Lookup!A:F, 6, FALSE), ""),
  baseURL, AS978 &amp; "?",
  utm_source,   Lookup!$B$4 &amp; srcVal,
  utm_campaign, Lookup!$C$4 &amp; campVal,
  utm_medium,   Lookup!$D$4 &amp; medVal,
  utm_content,  Lookup!$E$4 &amp; contVal,
  utm_place,    Lookup!$F$4 &amp; placeVal,
  extras, "&amp;utm_term=" &amp; Y978 &amp; "&amp;adCreative=" &amp; AW978 &amp; "&amp;suggestedTerms=" &amp; AU978,
  IF(
    NOT(completed),
    "Missing Info",
    IF(
      NOT(approved),
      "Awaiting Approval",
      baseURL &amp; utm_source &amp; utm_campaign &amp; utm_medium &amp; utm_content &amp; utm_place &amp; extras
    )
  )
)</f>
        <v>Missing Info</v>
      </c>
      <c r="AC978" s="72" t="str">
        <f t="shared" si="3"/>
        <v/>
      </c>
      <c r="AD978" s="68"/>
      <c r="AE978" s="106"/>
      <c r="AF978" s="114" t="str">
        <f t="shared" si="4"/>
        <v/>
      </c>
      <c r="AG978" s="76"/>
      <c r="AH978" s="111"/>
      <c r="AI978" s="115"/>
      <c r="AJ978" s="68"/>
      <c r="AK978" s="124" t="str">
        <f>IFERROR(__xludf.DUMMYFUNCTION("iferror(split(AJ978,""|""),"""")"),"")</f>
        <v/>
      </c>
      <c r="AL978" s="111"/>
      <c r="AM978" s="111"/>
      <c r="AN978" s="118" t="str">
        <f>IFERROR(__xludf.DUMMYFUNCTION("if(J978="""","""",GOOGLETRANSLATE(J978,""auto"",""en""))"),"")</f>
        <v/>
      </c>
      <c r="AO978" s="111" t="str">
        <f>IFERROR(__xludf.DUMMYFUNCTION("if(K978="""","""",GOOGLETRANSLATE(K978,""auto"",""en""))"),"")</f>
        <v/>
      </c>
      <c r="AP978" s="111" t="str">
        <f>IFERROR(__xludf.DUMMYFUNCTION("if(M978="""","""",GOOGLETRANSLATE(M978,""auto"",""en""))"),"")</f>
        <v/>
      </c>
      <c r="AQ978" s="111" t="str">
        <f>IFERROR(__xludf.DUMMYFUNCTION("if(O978="""","""",GOOGLETRANSLATE(O978,""auto"",""en""))"),"")</f>
        <v/>
      </c>
      <c r="AR978" s="111" t="str">
        <f>IFERROR(__xludf.DUMMYFUNCTION("if(Q978="""","""",GOOGLETRANSLATE(Q978,""auto"",""en""))"),"")</f>
        <v/>
      </c>
      <c r="AS978" s="68" t="str">
        <f>IFERROR(__xludf.DUMMYFUNCTION("REGEXREPLACE(E978, ""\?.*"", """")
"),"")</f>
        <v/>
      </c>
      <c r="AT978" s="120" t="str">
        <f>IFERROR(__xludf.DUMMYFUNCTION("TEXTJOIN(CHAR(10)&amp;CHAR(10), TRUE,
  ""H1: "" &amp;
    IFERROR(INDEX(IMPORTXML(REGEXREPLACE(AS978,""\?.*"",""""),""//h1[1]""),1),""""),
  IFERROR(""H2/H3: "" &amp;
    TEXTJOIN(CHAR(10), TRUE,
      IMPORTXML(REGEXREPLACE(AS978,""\?.*"",""""),""//h2[normalize-spa"&amp;"ce()] | //h3[normalize-space()]"")
    ),""""),
  IFERROR(""Paragraphs: "" &amp;
    TEXTJOIN(CHAR(10)&amp;CHAR(10), TRUE,
      IMPORTXML(REGEXREPLACE(AS978,""\?.*"",""""),
        ""//article//p[normalize-space()] | //div[contains(@class,'entry-content') or con"&amp;"tains(@class,'post-content') or contains(@class,'single-content') or contains(@class,'content') or contains(@class,'article')]//p[normalize-space()]""
      )
    ),"""")
)
"),"H1: ")</f>
        <v>H1: </v>
      </c>
      <c r="AU978" s="68" t="str">
        <f t="shared" si="5"/>
        <v/>
      </c>
      <c r="AV978" s="68" t="str">
        <f t="shared" si="6"/>
        <v/>
      </c>
      <c r="AW978" s="68" t="str">
        <f t="shared" si="7"/>
        <v/>
      </c>
      <c r="AX978" s="77"/>
    </row>
    <row r="979">
      <c r="A979" s="68"/>
      <c r="B979" s="68"/>
      <c r="C979" s="69"/>
      <c r="D979" s="68"/>
      <c r="E979" s="68"/>
      <c r="F979" s="68"/>
      <c r="G979" s="68"/>
      <c r="H979" s="68" t="str">
        <f t="shared" si="1"/>
        <v/>
      </c>
      <c r="I979" s="68"/>
      <c r="J979" s="111"/>
      <c r="K979" s="111"/>
      <c r="L979" s="122" t="b">
        <v>0</v>
      </c>
      <c r="M979" s="111"/>
      <c r="N979" s="109" t="b">
        <v>0</v>
      </c>
      <c r="O979" s="111"/>
      <c r="P979" s="109" t="b">
        <v>0</v>
      </c>
      <c r="Q979" s="111"/>
      <c r="R979" s="109" t="b">
        <v>0</v>
      </c>
      <c r="S979" s="111"/>
      <c r="T979" s="111"/>
      <c r="U979" s="111"/>
      <c r="V979" s="111"/>
      <c r="W979" s="111"/>
      <c r="X979" s="111"/>
      <c r="Y979" s="70" t="str">
        <f t="shared" si="8"/>
        <v/>
      </c>
      <c r="Z979" s="111"/>
      <c r="AA979" s="112" t="str">
        <f t="shared" si="2"/>
        <v>Missing Info</v>
      </c>
      <c r="AB979" s="113" t="str">
        <f>LET(
  completed, AA979="Complete",
  approved, AG979="Approved",
  srcVal,   IFERROR(VLOOKUP(D979, Lookup!A:F, 2, FALSE), ""),
  campVal,  IFERROR(VLOOKUP(D979, Lookup!A:F, 3, FALSE), ""),
  medVal,   IFERROR(VLOOKUP(D979, Lookup!A:F, 4, FALSE), ""),
  contVal,  IFERROR(VLOOKUP(D979, Lookup!A:F, 5, FALSE), ""),
  placeVal, IFERROR(VLOOKUP(D979, Lookup!A:F, 6, FALSE), ""),
  baseURL, AS979 &amp; "?",
  utm_source,   Lookup!$B$4 &amp; srcVal,
  utm_campaign, Lookup!$C$4 &amp; campVal,
  utm_medium,   Lookup!$D$4 &amp; medVal,
  utm_content,  Lookup!$E$4 &amp; contVal,
  utm_place,    Lookup!$F$4 &amp; placeVal,
  extras, "&amp;utm_term=" &amp; Y979 &amp; "&amp;adCreative=" &amp; AW979 &amp; "&amp;suggestedTerms=" &amp; AU979,
  IF(
    NOT(completed),
    "Missing Info",
    IF(
      NOT(approved),
      "Awaiting Approval",
      baseURL &amp; utm_source &amp; utm_campaign &amp; utm_medium &amp; utm_content &amp; utm_place &amp; extras
    )
  )
)</f>
        <v>Missing Info</v>
      </c>
      <c r="AC979" s="72" t="str">
        <f t="shared" si="3"/>
        <v/>
      </c>
      <c r="AD979" s="68"/>
      <c r="AE979" s="106"/>
      <c r="AF979" s="114" t="str">
        <f t="shared" si="4"/>
        <v/>
      </c>
      <c r="AG979" s="76"/>
      <c r="AH979" s="111"/>
      <c r="AI979" s="115"/>
      <c r="AJ979" s="68"/>
      <c r="AK979" s="124" t="str">
        <f>IFERROR(__xludf.DUMMYFUNCTION("iferror(split(AJ979,""|""),"""")"),"")</f>
        <v/>
      </c>
      <c r="AL979" s="111"/>
      <c r="AM979" s="111"/>
      <c r="AN979" s="118" t="str">
        <f>IFERROR(__xludf.DUMMYFUNCTION("if(J979="""","""",GOOGLETRANSLATE(J979,""auto"",""en""))"),"")</f>
        <v/>
      </c>
      <c r="AO979" s="111" t="str">
        <f>IFERROR(__xludf.DUMMYFUNCTION("if(K979="""","""",GOOGLETRANSLATE(K979,""auto"",""en""))"),"")</f>
        <v/>
      </c>
      <c r="AP979" s="111" t="str">
        <f>IFERROR(__xludf.DUMMYFUNCTION("if(M979="""","""",GOOGLETRANSLATE(M979,""auto"",""en""))"),"")</f>
        <v/>
      </c>
      <c r="AQ979" s="111" t="str">
        <f>IFERROR(__xludf.DUMMYFUNCTION("if(O979="""","""",GOOGLETRANSLATE(O979,""auto"",""en""))"),"")</f>
        <v/>
      </c>
      <c r="AR979" s="111" t="str">
        <f>IFERROR(__xludf.DUMMYFUNCTION("if(Q979="""","""",GOOGLETRANSLATE(Q979,""auto"",""en""))"),"")</f>
        <v/>
      </c>
      <c r="AS979" s="68" t="str">
        <f>IFERROR(__xludf.DUMMYFUNCTION("REGEXREPLACE(E979, ""\?.*"", """")
"),"")</f>
        <v/>
      </c>
      <c r="AT979" s="120" t="str">
        <f>IFERROR(__xludf.DUMMYFUNCTION("TEXTJOIN(CHAR(10)&amp;CHAR(10), TRUE,
  ""H1: "" &amp;
    IFERROR(INDEX(IMPORTXML(REGEXREPLACE(AS979,""\?.*"",""""),""//h1[1]""),1),""""),
  IFERROR(""H2/H3: "" &amp;
    TEXTJOIN(CHAR(10), TRUE,
      IMPORTXML(REGEXREPLACE(AS979,""\?.*"",""""),""//h2[normalize-spa"&amp;"ce()] | //h3[normalize-space()]"")
    ),""""),
  IFERROR(""Paragraphs: "" &amp;
    TEXTJOIN(CHAR(10)&amp;CHAR(10), TRUE,
      IMPORTXML(REGEXREPLACE(AS979,""\?.*"",""""),
        ""//article//p[normalize-space()] | //div[contains(@class,'entry-content') or con"&amp;"tains(@class,'post-content') or contains(@class,'single-content') or contains(@class,'content') or contains(@class,'article')]//p[normalize-space()]""
      )
    ),"""")
)
"),"H1: ")</f>
        <v>H1: </v>
      </c>
      <c r="AU979" s="68" t="str">
        <f t="shared" si="5"/>
        <v/>
      </c>
      <c r="AV979" s="68" t="str">
        <f t="shared" si="6"/>
        <v/>
      </c>
      <c r="AW979" s="68" t="str">
        <f t="shared" si="7"/>
        <v/>
      </c>
      <c r="AX979" s="77"/>
    </row>
    <row r="980">
      <c r="A980" s="68"/>
      <c r="B980" s="68"/>
      <c r="C980" s="69"/>
      <c r="D980" s="68"/>
      <c r="E980" s="68"/>
      <c r="F980" s="68"/>
      <c r="G980" s="68"/>
      <c r="H980" s="68" t="str">
        <f t="shared" si="1"/>
        <v/>
      </c>
      <c r="I980" s="68"/>
      <c r="J980" s="111"/>
      <c r="K980" s="111"/>
      <c r="L980" s="122" t="b">
        <v>0</v>
      </c>
      <c r="M980" s="111"/>
      <c r="N980" s="109" t="b">
        <v>0</v>
      </c>
      <c r="O980" s="111"/>
      <c r="P980" s="109" t="b">
        <v>0</v>
      </c>
      <c r="Q980" s="111"/>
      <c r="R980" s="109" t="b">
        <v>0</v>
      </c>
      <c r="S980" s="111"/>
      <c r="T980" s="111"/>
      <c r="U980" s="111"/>
      <c r="V980" s="111"/>
      <c r="W980" s="111"/>
      <c r="X980" s="111"/>
      <c r="Y980" s="70" t="str">
        <f t="shared" si="8"/>
        <v/>
      </c>
      <c r="Z980" s="111"/>
      <c r="AA980" s="112" t="str">
        <f t="shared" si="2"/>
        <v>Missing Info</v>
      </c>
      <c r="AB980" s="113" t="str">
        <f>LET(
  completed, AA980="Complete",
  approved, AG980="Approved",
  srcVal,   IFERROR(VLOOKUP(D980, Lookup!A:F, 2, FALSE), ""),
  campVal,  IFERROR(VLOOKUP(D980, Lookup!A:F, 3, FALSE), ""),
  medVal,   IFERROR(VLOOKUP(D980, Lookup!A:F, 4, FALSE), ""),
  contVal,  IFERROR(VLOOKUP(D980, Lookup!A:F, 5, FALSE), ""),
  placeVal, IFERROR(VLOOKUP(D980, Lookup!A:F, 6, FALSE), ""),
  baseURL, AS980 &amp; "?",
  utm_source,   Lookup!$B$4 &amp; srcVal,
  utm_campaign, Lookup!$C$4 &amp; campVal,
  utm_medium,   Lookup!$D$4 &amp; medVal,
  utm_content,  Lookup!$E$4 &amp; contVal,
  utm_place,    Lookup!$F$4 &amp; placeVal,
  extras, "&amp;utm_term=" &amp; Y980 &amp; "&amp;adCreative=" &amp; AW980 &amp; "&amp;suggestedTerms=" &amp; AU980,
  IF(
    NOT(completed),
    "Missing Info",
    IF(
      NOT(approved),
      "Awaiting Approval",
      baseURL &amp; utm_source &amp; utm_campaign &amp; utm_medium &amp; utm_content &amp; utm_place &amp; extras
    )
  )
)</f>
        <v>Missing Info</v>
      </c>
      <c r="AC980" s="72" t="str">
        <f t="shared" si="3"/>
        <v/>
      </c>
      <c r="AD980" s="68"/>
      <c r="AE980" s="106"/>
      <c r="AF980" s="114" t="str">
        <f t="shared" si="4"/>
        <v/>
      </c>
      <c r="AG980" s="76"/>
      <c r="AH980" s="111"/>
      <c r="AI980" s="115"/>
      <c r="AJ980" s="68"/>
      <c r="AK980" s="124" t="str">
        <f>IFERROR(__xludf.DUMMYFUNCTION("iferror(split(AJ980,""|""),"""")"),"")</f>
        <v/>
      </c>
      <c r="AL980" s="111"/>
      <c r="AM980" s="111"/>
      <c r="AN980" s="118" t="str">
        <f>IFERROR(__xludf.DUMMYFUNCTION("if(J980="""","""",GOOGLETRANSLATE(J980,""auto"",""en""))"),"")</f>
        <v/>
      </c>
      <c r="AO980" s="111" t="str">
        <f>IFERROR(__xludf.DUMMYFUNCTION("if(K980="""","""",GOOGLETRANSLATE(K980,""auto"",""en""))"),"")</f>
        <v/>
      </c>
      <c r="AP980" s="111" t="str">
        <f>IFERROR(__xludf.DUMMYFUNCTION("if(M980="""","""",GOOGLETRANSLATE(M980,""auto"",""en""))"),"")</f>
        <v/>
      </c>
      <c r="AQ980" s="111" t="str">
        <f>IFERROR(__xludf.DUMMYFUNCTION("if(O980="""","""",GOOGLETRANSLATE(O980,""auto"",""en""))"),"")</f>
        <v/>
      </c>
      <c r="AR980" s="111" t="str">
        <f>IFERROR(__xludf.DUMMYFUNCTION("if(Q980="""","""",GOOGLETRANSLATE(Q980,""auto"",""en""))"),"")</f>
        <v/>
      </c>
      <c r="AS980" s="68" t="str">
        <f>IFERROR(__xludf.DUMMYFUNCTION("REGEXREPLACE(E980, ""\?.*"", """")
"),"")</f>
        <v/>
      </c>
      <c r="AT980" s="120" t="str">
        <f>IFERROR(__xludf.DUMMYFUNCTION("TEXTJOIN(CHAR(10)&amp;CHAR(10), TRUE,
  ""H1: "" &amp;
    IFERROR(INDEX(IMPORTXML(REGEXREPLACE(AS980,""\?.*"",""""),""//h1[1]""),1),""""),
  IFERROR(""H2/H3: "" &amp;
    TEXTJOIN(CHAR(10), TRUE,
      IMPORTXML(REGEXREPLACE(AS980,""\?.*"",""""),""//h2[normalize-spa"&amp;"ce()] | //h3[normalize-space()]"")
    ),""""),
  IFERROR(""Paragraphs: "" &amp;
    TEXTJOIN(CHAR(10)&amp;CHAR(10), TRUE,
      IMPORTXML(REGEXREPLACE(AS980,""\?.*"",""""),
        ""//article//p[normalize-space()] | //div[contains(@class,'entry-content') or con"&amp;"tains(@class,'post-content') or contains(@class,'single-content') or contains(@class,'content') or contains(@class,'article')]//p[normalize-space()]""
      )
    ),"""")
)
"),"H1: ")</f>
        <v>H1: </v>
      </c>
      <c r="AU980" s="68" t="str">
        <f t="shared" si="5"/>
        <v/>
      </c>
      <c r="AV980" s="68" t="str">
        <f t="shared" si="6"/>
        <v/>
      </c>
      <c r="AW980" s="68" t="str">
        <f t="shared" si="7"/>
        <v/>
      </c>
      <c r="AX980" s="77"/>
    </row>
    <row r="981">
      <c r="A981" s="68"/>
      <c r="B981" s="68"/>
      <c r="C981" s="69"/>
      <c r="D981" s="68"/>
      <c r="E981" s="68"/>
      <c r="F981" s="68"/>
      <c r="G981" s="68"/>
      <c r="H981" s="68" t="str">
        <f t="shared" si="1"/>
        <v/>
      </c>
      <c r="I981" s="68"/>
      <c r="J981" s="111"/>
      <c r="K981" s="111"/>
      <c r="L981" s="122" t="b">
        <v>0</v>
      </c>
      <c r="M981" s="111"/>
      <c r="N981" s="109" t="b">
        <v>0</v>
      </c>
      <c r="O981" s="111"/>
      <c r="P981" s="109" t="b">
        <v>0</v>
      </c>
      <c r="Q981" s="111"/>
      <c r="R981" s="109" t="b">
        <v>0</v>
      </c>
      <c r="S981" s="111"/>
      <c r="T981" s="111"/>
      <c r="U981" s="111"/>
      <c r="V981" s="111"/>
      <c r="W981" s="111"/>
      <c r="X981" s="111"/>
      <c r="Y981" s="70" t="str">
        <f t="shared" si="8"/>
        <v/>
      </c>
      <c r="Z981" s="111"/>
      <c r="AA981" s="112" t="str">
        <f t="shared" si="2"/>
        <v>Missing Info</v>
      </c>
      <c r="AB981" s="113" t="str">
        <f>LET(
  completed, AA981="Complete",
  approved, AG981="Approved",
  srcVal,   IFERROR(VLOOKUP(D981, Lookup!A:F, 2, FALSE), ""),
  campVal,  IFERROR(VLOOKUP(D981, Lookup!A:F, 3, FALSE), ""),
  medVal,   IFERROR(VLOOKUP(D981, Lookup!A:F, 4, FALSE), ""),
  contVal,  IFERROR(VLOOKUP(D981, Lookup!A:F, 5, FALSE), ""),
  placeVal, IFERROR(VLOOKUP(D981, Lookup!A:F, 6, FALSE), ""),
  baseURL, AS981 &amp; "?",
  utm_source,   Lookup!$B$4 &amp; srcVal,
  utm_campaign, Lookup!$C$4 &amp; campVal,
  utm_medium,   Lookup!$D$4 &amp; medVal,
  utm_content,  Lookup!$E$4 &amp; contVal,
  utm_place,    Lookup!$F$4 &amp; placeVal,
  extras, "&amp;utm_term=" &amp; Y981 &amp; "&amp;adCreative=" &amp; AW981 &amp; "&amp;suggestedTerms=" &amp; AU981,
  IF(
    NOT(completed),
    "Missing Info",
    IF(
      NOT(approved),
      "Awaiting Approval",
      baseURL &amp; utm_source &amp; utm_campaign &amp; utm_medium &amp; utm_content &amp; utm_place &amp; extras
    )
  )
)</f>
        <v>Missing Info</v>
      </c>
      <c r="AC981" s="72" t="str">
        <f t="shared" si="3"/>
        <v/>
      </c>
      <c r="AD981" s="68"/>
      <c r="AE981" s="106"/>
      <c r="AF981" s="114" t="str">
        <f t="shared" si="4"/>
        <v/>
      </c>
      <c r="AG981" s="76"/>
      <c r="AH981" s="111"/>
      <c r="AI981" s="115"/>
      <c r="AJ981" s="68"/>
      <c r="AK981" s="124" t="str">
        <f>IFERROR(__xludf.DUMMYFUNCTION("iferror(split(AJ981,""|""),"""")"),"")</f>
        <v/>
      </c>
      <c r="AL981" s="111"/>
      <c r="AM981" s="111"/>
      <c r="AN981" s="118" t="str">
        <f>IFERROR(__xludf.DUMMYFUNCTION("if(J981="""","""",GOOGLETRANSLATE(J981,""auto"",""en""))"),"")</f>
        <v/>
      </c>
      <c r="AO981" s="111" t="str">
        <f>IFERROR(__xludf.DUMMYFUNCTION("if(K981="""","""",GOOGLETRANSLATE(K981,""auto"",""en""))"),"")</f>
        <v/>
      </c>
      <c r="AP981" s="111" t="str">
        <f>IFERROR(__xludf.DUMMYFUNCTION("if(M981="""","""",GOOGLETRANSLATE(M981,""auto"",""en""))"),"")</f>
        <v/>
      </c>
      <c r="AQ981" s="111" t="str">
        <f>IFERROR(__xludf.DUMMYFUNCTION("if(O981="""","""",GOOGLETRANSLATE(O981,""auto"",""en""))"),"")</f>
        <v/>
      </c>
      <c r="AR981" s="111" t="str">
        <f>IFERROR(__xludf.DUMMYFUNCTION("if(Q981="""","""",GOOGLETRANSLATE(Q981,""auto"",""en""))"),"")</f>
        <v/>
      </c>
      <c r="AS981" s="68" t="str">
        <f>IFERROR(__xludf.DUMMYFUNCTION("REGEXREPLACE(E981, ""\?.*"", """")
"),"")</f>
        <v/>
      </c>
      <c r="AT981" s="120" t="str">
        <f>IFERROR(__xludf.DUMMYFUNCTION("TEXTJOIN(CHAR(10)&amp;CHAR(10), TRUE,
  ""H1: "" &amp;
    IFERROR(INDEX(IMPORTXML(REGEXREPLACE(AS981,""\?.*"",""""),""//h1[1]""),1),""""),
  IFERROR(""H2/H3: "" &amp;
    TEXTJOIN(CHAR(10), TRUE,
      IMPORTXML(REGEXREPLACE(AS981,""\?.*"",""""),""//h2[normalize-spa"&amp;"ce()] | //h3[normalize-space()]"")
    ),""""),
  IFERROR(""Paragraphs: "" &amp;
    TEXTJOIN(CHAR(10)&amp;CHAR(10), TRUE,
      IMPORTXML(REGEXREPLACE(AS981,""\?.*"",""""),
        ""//article//p[normalize-space()] | //div[contains(@class,'entry-content') or con"&amp;"tains(@class,'post-content') or contains(@class,'single-content') or contains(@class,'content') or contains(@class,'article')]//p[normalize-space()]""
      )
    ),"""")
)
"),"H1: ")</f>
        <v>H1: </v>
      </c>
      <c r="AU981" s="68" t="str">
        <f t="shared" si="5"/>
        <v/>
      </c>
      <c r="AV981" s="68" t="str">
        <f t="shared" si="6"/>
        <v/>
      </c>
      <c r="AW981" s="68" t="str">
        <f t="shared" si="7"/>
        <v/>
      </c>
      <c r="AX981" s="77"/>
    </row>
    <row r="982">
      <c r="A982" s="68"/>
      <c r="B982" s="68"/>
      <c r="C982" s="69"/>
      <c r="D982" s="68"/>
      <c r="E982" s="68"/>
      <c r="F982" s="68"/>
      <c r="G982" s="68"/>
      <c r="H982" s="68" t="str">
        <f t="shared" si="1"/>
        <v/>
      </c>
      <c r="I982" s="68"/>
      <c r="J982" s="111"/>
      <c r="K982" s="111"/>
      <c r="L982" s="122" t="b">
        <v>0</v>
      </c>
      <c r="M982" s="111"/>
      <c r="N982" s="109" t="b">
        <v>0</v>
      </c>
      <c r="O982" s="111"/>
      <c r="P982" s="109" t="b">
        <v>0</v>
      </c>
      <c r="Q982" s="111"/>
      <c r="R982" s="109" t="b">
        <v>0</v>
      </c>
      <c r="S982" s="111"/>
      <c r="T982" s="111"/>
      <c r="U982" s="111"/>
      <c r="V982" s="111"/>
      <c r="W982" s="111"/>
      <c r="X982" s="111"/>
      <c r="Y982" s="70" t="str">
        <f t="shared" si="8"/>
        <v/>
      </c>
      <c r="Z982" s="111"/>
      <c r="AA982" s="112" t="str">
        <f t="shared" si="2"/>
        <v>Missing Info</v>
      </c>
      <c r="AB982" s="113" t="str">
        <f>LET(
  completed, AA982="Complete",
  approved, AG982="Approved",
  srcVal,   IFERROR(VLOOKUP(D982, Lookup!A:F, 2, FALSE), ""),
  campVal,  IFERROR(VLOOKUP(D982, Lookup!A:F, 3, FALSE), ""),
  medVal,   IFERROR(VLOOKUP(D982, Lookup!A:F, 4, FALSE), ""),
  contVal,  IFERROR(VLOOKUP(D982, Lookup!A:F, 5, FALSE), ""),
  placeVal, IFERROR(VLOOKUP(D982, Lookup!A:F, 6, FALSE), ""),
  baseURL, AS982 &amp; "?",
  utm_source,   Lookup!$B$4 &amp; srcVal,
  utm_campaign, Lookup!$C$4 &amp; campVal,
  utm_medium,   Lookup!$D$4 &amp; medVal,
  utm_content,  Lookup!$E$4 &amp; contVal,
  utm_place,    Lookup!$F$4 &amp; placeVal,
  extras, "&amp;utm_term=" &amp; Y982 &amp; "&amp;adCreative=" &amp; AW982 &amp; "&amp;suggestedTerms=" &amp; AU982,
  IF(
    NOT(completed),
    "Missing Info",
    IF(
      NOT(approved),
      "Awaiting Approval",
      baseURL &amp; utm_source &amp; utm_campaign &amp; utm_medium &amp; utm_content &amp; utm_place &amp; extras
    )
  )
)</f>
        <v>Missing Info</v>
      </c>
      <c r="AC982" s="72" t="str">
        <f t="shared" si="3"/>
        <v/>
      </c>
      <c r="AD982" s="68"/>
      <c r="AE982" s="106"/>
      <c r="AF982" s="114" t="str">
        <f t="shared" si="4"/>
        <v/>
      </c>
      <c r="AG982" s="76"/>
      <c r="AH982" s="111"/>
      <c r="AI982" s="115"/>
      <c r="AJ982" s="68"/>
      <c r="AK982" s="124" t="str">
        <f>IFERROR(__xludf.DUMMYFUNCTION("iferror(split(AJ982,""|""),"""")"),"")</f>
        <v/>
      </c>
      <c r="AL982" s="111"/>
      <c r="AM982" s="111"/>
      <c r="AN982" s="118" t="str">
        <f>IFERROR(__xludf.DUMMYFUNCTION("if(J982="""","""",GOOGLETRANSLATE(J982,""auto"",""en""))"),"")</f>
        <v/>
      </c>
      <c r="AO982" s="111" t="str">
        <f>IFERROR(__xludf.DUMMYFUNCTION("if(K982="""","""",GOOGLETRANSLATE(K982,""auto"",""en""))"),"")</f>
        <v/>
      </c>
      <c r="AP982" s="111" t="str">
        <f>IFERROR(__xludf.DUMMYFUNCTION("if(M982="""","""",GOOGLETRANSLATE(M982,""auto"",""en""))"),"")</f>
        <v/>
      </c>
      <c r="AQ982" s="111" t="str">
        <f>IFERROR(__xludf.DUMMYFUNCTION("if(O982="""","""",GOOGLETRANSLATE(O982,""auto"",""en""))"),"")</f>
        <v/>
      </c>
      <c r="AR982" s="111" t="str">
        <f>IFERROR(__xludf.DUMMYFUNCTION("if(Q982="""","""",GOOGLETRANSLATE(Q982,""auto"",""en""))"),"")</f>
        <v/>
      </c>
      <c r="AS982" s="68" t="str">
        <f>IFERROR(__xludf.DUMMYFUNCTION("REGEXREPLACE(E982, ""\?.*"", """")
"),"")</f>
        <v/>
      </c>
      <c r="AT982" s="120" t="str">
        <f>IFERROR(__xludf.DUMMYFUNCTION("TEXTJOIN(CHAR(10)&amp;CHAR(10), TRUE,
  ""H1: "" &amp;
    IFERROR(INDEX(IMPORTXML(REGEXREPLACE(AS982,""\?.*"",""""),""//h1[1]""),1),""""),
  IFERROR(""H2/H3: "" &amp;
    TEXTJOIN(CHAR(10), TRUE,
      IMPORTXML(REGEXREPLACE(AS982,""\?.*"",""""),""//h2[normalize-spa"&amp;"ce()] | //h3[normalize-space()]"")
    ),""""),
  IFERROR(""Paragraphs: "" &amp;
    TEXTJOIN(CHAR(10)&amp;CHAR(10), TRUE,
      IMPORTXML(REGEXREPLACE(AS982,""\?.*"",""""),
        ""//article//p[normalize-space()] | //div[contains(@class,'entry-content') or con"&amp;"tains(@class,'post-content') or contains(@class,'single-content') or contains(@class,'content') or contains(@class,'article')]//p[normalize-space()]""
      )
    ),"""")
)
"),"H1: ")</f>
        <v>H1: </v>
      </c>
      <c r="AU982" s="68" t="str">
        <f t="shared" si="5"/>
        <v/>
      </c>
      <c r="AV982" s="68" t="str">
        <f t="shared" si="6"/>
        <v/>
      </c>
      <c r="AW982" s="68" t="str">
        <f t="shared" si="7"/>
        <v/>
      </c>
      <c r="AX982" s="77"/>
    </row>
    <row r="983">
      <c r="A983" s="68"/>
      <c r="B983" s="68"/>
      <c r="C983" s="69"/>
      <c r="D983" s="68"/>
      <c r="E983" s="68"/>
      <c r="F983" s="68"/>
      <c r="G983" s="68"/>
      <c r="H983" s="68" t="str">
        <f t="shared" si="1"/>
        <v/>
      </c>
      <c r="I983" s="68"/>
      <c r="J983" s="111"/>
      <c r="K983" s="111"/>
      <c r="L983" s="122" t="b">
        <v>0</v>
      </c>
      <c r="M983" s="111"/>
      <c r="N983" s="109" t="b">
        <v>0</v>
      </c>
      <c r="O983" s="111"/>
      <c r="P983" s="109" t="b">
        <v>0</v>
      </c>
      <c r="Q983" s="111"/>
      <c r="R983" s="109" t="b">
        <v>0</v>
      </c>
      <c r="S983" s="111"/>
      <c r="T983" s="111"/>
      <c r="U983" s="111"/>
      <c r="V983" s="111"/>
      <c r="W983" s="111"/>
      <c r="X983" s="111"/>
      <c r="Y983" s="70" t="str">
        <f t="shared" si="8"/>
        <v/>
      </c>
      <c r="Z983" s="111"/>
      <c r="AA983" s="112" t="str">
        <f t="shared" si="2"/>
        <v>Missing Info</v>
      </c>
      <c r="AB983" s="113" t="str">
        <f>LET(
  completed, AA983="Complete",
  approved, AG983="Approved",
  srcVal,   IFERROR(VLOOKUP(D983, Lookup!A:F, 2, FALSE), ""),
  campVal,  IFERROR(VLOOKUP(D983, Lookup!A:F, 3, FALSE), ""),
  medVal,   IFERROR(VLOOKUP(D983, Lookup!A:F, 4, FALSE), ""),
  contVal,  IFERROR(VLOOKUP(D983, Lookup!A:F, 5, FALSE), ""),
  placeVal, IFERROR(VLOOKUP(D983, Lookup!A:F, 6, FALSE), ""),
  baseURL, AS983 &amp; "?",
  utm_source,   Lookup!$B$4 &amp; srcVal,
  utm_campaign, Lookup!$C$4 &amp; campVal,
  utm_medium,   Lookup!$D$4 &amp; medVal,
  utm_content,  Lookup!$E$4 &amp; contVal,
  utm_place,    Lookup!$F$4 &amp; placeVal,
  extras, "&amp;utm_term=" &amp; Y983 &amp; "&amp;adCreative=" &amp; AW983 &amp; "&amp;suggestedTerms=" &amp; AU983,
  IF(
    NOT(completed),
    "Missing Info",
    IF(
      NOT(approved),
      "Awaiting Approval",
      baseURL &amp; utm_source &amp; utm_campaign &amp; utm_medium &amp; utm_content &amp; utm_place &amp; extras
    )
  )
)</f>
        <v>Missing Info</v>
      </c>
      <c r="AC983" s="72" t="str">
        <f t="shared" si="3"/>
        <v/>
      </c>
      <c r="AD983" s="68"/>
      <c r="AE983" s="106"/>
      <c r="AF983" s="114" t="str">
        <f t="shared" si="4"/>
        <v/>
      </c>
      <c r="AG983" s="76"/>
      <c r="AH983" s="111"/>
      <c r="AI983" s="115"/>
      <c r="AJ983" s="68"/>
      <c r="AK983" s="124" t="str">
        <f>IFERROR(__xludf.DUMMYFUNCTION("iferror(split(AJ983,""|""),"""")"),"")</f>
        <v/>
      </c>
      <c r="AL983" s="111"/>
      <c r="AM983" s="111"/>
      <c r="AN983" s="118" t="str">
        <f>IFERROR(__xludf.DUMMYFUNCTION("if(J983="""","""",GOOGLETRANSLATE(J983,""auto"",""en""))"),"")</f>
        <v/>
      </c>
      <c r="AO983" s="111" t="str">
        <f>IFERROR(__xludf.DUMMYFUNCTION("if(K983="""","""",GOOGLETRANSLATE(K983,""auto"",""en""))"),"")</f>
        <v/>
      </c>
      <c r="AP983" s="111" t="str">
        <f>IFERROR(__xludf.DUMMYFUNCTION("if(M983="""","""",GOOGLETRANSLATE(M983,""auto"",""en""))"),"")</f>
        <v/>
      </c>
      <c r="AQ983" s="111" t="str">
        <f>IFERROR(__xludf.DUMMYFUNCTION("if(O983="""","""",GOOGLETRANSLATE(O983,""auto"",""en""))"),"")</f>
        <v/>
      </c>
      <c r="AR983" s="111" t="str">
        <f>IFERROR(__xludf.DUMMYFUNCTION("if(Q983="""","""",GOOGLETRANSLATE(Q983,""auto"",""en""))"),"")</f>
        <v/>
      </c>
      <c r="AS983" s="68" t="str">
        <f>IFERROR(__xludf.DUMMYFUNCTION("REGEXREPLACE(E983, ""\?.*"", """")
"),"")</f>
        <v/>
      </c>
      <c r="AT983" s="120" t="str">
        <f>IFERROR(__xludf.DUMMYFUNCTION("TEXTJOIN(CHAR(10)&amp;CHAR(10), TRUE,
  ""H1: "" &amp;
    IFERROR(INDEX(IMPORTXML(REGEXREPLACE(AS983,""\?.*"",""""),""//h1[1]""),1),""""),
  IFERROR(""H2/H3: "" &amp;
    TEXTJOIN(CHAR(10), TRUE,
      IMPORTXML(REGEXREPLACE(AS983,""\?.*"",""""),""//h2[normalize-spa"&amp;"ce()] | //h3[normalize-space()]"")
    ),""""),
  IFERROR(""Paragraphs: "" &amp;
    TEXTJOIN(CHAR(10)&amp;CHAR(10), TRUE,
      IMPORTXML(REGEXREPLACE(AS983,""\?.*"",""""),
        ""//article//p[normalize-space()] | //div[contains(@class,'entry-content') or con"&amp;"tains(@class,'post-content') or contains(@class,'single-content') or contains(@class,'content') or contains(@class,'article')]//p[normalize-space()]""
      )
    ),"""")
)
"),"H1: ")</f>
        <v>H1: </v>
      </c>
      <c r="AU983" s="68" t="str">
        <f t="shared" si="5"/>
        <v/>
      </c>
      <c r="AV983" s="68" t="str">
        <f t="shared" si="6"/>
        <v/>
      </c>
      <c r="AW983" s="68" t="str">
        <f t="shared" si="7"/>
        <v/>
      </c>
      <c r="AX983" s="77"/>
    </row>
    <row r="984">
      <c r="A984" s="68"/>
      <c r="B984" s="68"/>
      <c r="C984" s="69"/>
      <c r="D984" s="68"/>
      <c r="E984" s="68"/>
      <c r="F984" s="68"/>
      <c r="G984" s="68"/>
      <c r="H984" s="68" t="str">
        <f t="shared" si="1"/>
        <v/>
      </c>
      <c r="I984" s="68"/>
      <c r="J984" s="111"/>
      <c r="K984" s="111"/>
      <c r="L984" s="122" t="b">
        <v>0</v>
      </c>
      <c r="M984" s="111"/>
      <c r="N984" s="109" t="b">
        <v>0</v>
      </c>
      <c r="O984" s="111"/>
      <c r="P984" s="109" t="b">
        <v>0</v>
      </c>
      <c r="Q984" s="111"/>
      <c r="R984" s="109" t="b">
        <v>0</v>
      </c>
      <c r="S984" s="111"/>
      <c r="T984" s="111"/>
      <c r="U984" s="111"/>
      <c r="V984" s="111"/>
      <c r="W984" s="111"/>
      <c r="X984" s="111"/>
      <c r="Y984" s="70" t="str">
        <f t="shared" si="8"/>
        <v/>
      </c>
      <c r="Z984" s="111"/>
      <c r="AA984" s="112" t="str">
        <f t="shared" si="2"/>
        <v>Missing Info</v>
      </c>
      <c r="AB984" s="113" t="str">
        <f>LET(
  completed, AA984="Complete",
  approved, AG984="Approved",
  srcVal,   IFERROR(VLOOKUP(D984, Lookup!A:F, 2, FALSE), ""),
  campVal,  IFERROR(VLOOKUP(D984, Lookup!A:F, 3, FALSE), ""),
  medVal,   IFERROR(VLOOKUP(D984, Lookup!A:F, 4, FALSE), ""),
  contVal,  IFERROR(VLOOKUP(D984, Lookup!A:F, 5, FALSE), ""),
  placeVal, IFERROR(VLOOKUP(D984, Lookup!A:F, 6, FALSE), ""),
  baseURL, AS984 &amp; "?",
  utm_source,   Lookup!$B$4 &amp; srcVal,
  utm_campaign, Lookup!$C$4 &amp; campVal,
  utm_medium,   Lookup!$D$4 &amp; medVal,
  utm_content,  Lookup!$E$4 &amp; contVal,
  utm_place,    Lookup!$F$4 &amp; placeVal,
  extras, "&amp;utm_term=" &amp; Y984 &amp; "&amp;adCreative=" &amp; AW984 &amp; "&amp;suggestedTerms=" &amp; AU984,
  IF(
    NOT(completed),
    "Missing Info",
    IF(
      NOT(approved),
      "Awaiting Approval",
      baseURL &amp; utm_source &amp; utm_campaign &amp; utm_medium &amp; utm_content &amp; utm_place &amp; extras
    )
  )
)</f>
        <v>Missing Info</v>
      </c>
      <c r="AC984" s="72" t="str">
        <f t="shared" si="3"/>
        <v/>
      </c>
      <c r="AD984" s="68"/>
      <c r="AE984" s="106"/>
      <c r="AF984" s="114" t="str">
        <f t="shared" si="4"/>
        <v/>
      </c>
      <c r="AG984" s="76"/>
      <c r="AH984" s="111"/>
      <c r="AI984" s="115"/>
      <c r="AJ984" s="68"/>
      <c r="AK984" s="124" t="str">
        <f>IFERROR(__xludf.DUMMYFUNCTION("iferror(split(AJ984,""|""),"""")"),"")</f>
        <v/>
      </c>
      <c r="AL984" s="111"/>
      <c r="AM984" s="111"/>
      <c r="AN984" s="118" t="str">
        <f>IFERROR(__xludf.DUMMYFUNCTION("if(J984="""","""",GOOGLETRANSLATE(J984,""auto"",""en""))"),"")</f>
        <v/>
      </c>
      <c r="AO984" s="111" t="str">
        <f>IFERROR(__xludf.DUMMYFUNCTION("if(K984="""","""",GOOGLETRANSLATE(K984,""auto"",""en""))"),"")</f>
        <v/>
      </c>
      <c r="AP984" s="111" t="str">
        <f>IFERROR(__xludf.DUMMYFUNCTION("if(M984="""","""",GOOGLETRANSLATE(M984,""auto"",""en""))"),"")</f>
        <v/>
      </c>
      <c r="AQ984" s="111" t="str">
        <f>IFERROR(__xludf.DUMMYFUNCTION("if(O984="""","""",GOOGLETRANSLATE(O984,""auto"",""en""))"),"")</f>
        <v/>
      </c>
      <c r="AR984" s="111" t="str">
        <f>IFERROR(__xludf.DUMMYFUNCTION("if(Q984="""","""",GOOGLETRANSLATE(Q984,""auto"",""en""))"),"")</f>
        <v/>
      </c>
      <c r="AS984" s="68" t="str">
        <f>IFERROR(__xludf.DUMMYFUNCTION("REGEXREPLACE(E984, ""\?.*"", """")
"),"")</f>
        <v/>
      </c>
      <c r="AT984" s="120" t="str">
        <f>IFERROR(__xludf.DUMMYFUNCTION("TEXTJOIN(CHAR(10)&amp;CHAR(10), TRUE,
  ""H1: "" &amp;
    IFERROR(INDEX(IMPORTXML(REGEXREPLACE(AS984,""\?.*"",""""),""//h1[1]""),1),""""),
  IFERROR(""H2/H3: "" &amp;
    TEXTJOIN(CHAR(10), TRUE,
      IMPORTXML(REGEXREPLACE(AS984,""\?.*"",""""),""//h2[normalize-spa"&amp;"ce()] | //h3[normalize-space()]"")
    ),""""),
  IFERROR(""Paragraphs: "" &amp;
    TEXTJOIN(CHAR(10)&amp;CHAR(10), TRUE,
      IMPORTXML(REGEXREPLACE(AS984,""\?.*"",""""),
        ""//article//p[normalize-space()] | //div[contains(@class,'entry-content') or con"&amp;"tains(@class,'post-content') or contains(@class,'single-content') or contains(@class,'content') or contains(@class,'article')]//p[normalize-space()]""
      )
    ),"""")
)
"),"H1: ")</f>
        <v>H1: </v>
      </c>
      <c r="AU984" s="68" t="str">
        <f t="shared" si="5"/>
        <v/>
      </c>
      <c r="AV984" s="68" t="str">
        <f t="shared" si="6"/>
        <v/>
      </c>
      <c r="AW984" s="68" t="str">
        <f t="shared" si="7"/>
        <v/>
      </c>
      <c r="AX984" s="77"/>
    </row>
    <row r="985">
      <c r="A985" s="68"/>
      <c r="B985" s="68"/>
      <c r="C985" s="69"/>
      <c r="D985" s="68"/>
      <c r="E985" s="68"/>
      <c r="F985" s="68"/>
      <c r="G985" s="68"/>
      <c r="H985" s="68" t="str">
        <f t="shared" si="1"/>
        <v/>
      </c>
      <c r="I985" s="68"/>
      <c r="J985" s="111"/>
      <c r="K985" s="111"/>
      <c r="L985" s="122" t="b">
        <v>0</v>
      </c>
      <c r="M985" s="111"/>
      <c r="N985" s="109" t="b">
        <v>0</v>
      </c>
      <c r="O985" s="111"/>
      <c r="P985" s="109" t="b">
        <v>0</v>
      </c>
      <c r="Q985" s="111"/>
      <c r="R985" s="109" t="b">
        <v>0</v>
      </c>
      <c r="S985" s="111"/>
      <c r="T985" s="111"/>
      <c r="U985" s="111"/>
      <c r="V985" s="111"/>
      <c r="W985" s="111"/>
      <c r="X985" s="111"/>
      <c r="Y985" s="70" t="str">
        <f t="shared" si="8"/>
        <v/>
      </c>
      <c r="Z985" s="111"/>
      <c r="AA985" s="112" t="str">
        <f t="shared" si="2"/>
        <v>Missing Info</v>
      </c>
      <c r="AB985" s="113" t="str">
        <f>LET(
  completed, AA985="Complete",
  approved, AG985="Approved",
  srcVal,   IFERROR(VLOOKUP(D985, Lookup!A:F, 2, FALSE), ""),
  campVal,  IFERROR(VLOOKUP(D985, Lookup!A:F, 3, FALSE), ""),
  medVal,   IFERROR(VLOOKUP(D985, Lookup!A:F, 4, FALSE), ""),
  contVal,  IFERROR(VLOOKUP(D985, Lookup!A:F, 5, FALSE), ""),
  placeVal, IFERROR(VLOOKUP(D985, Lookup!A:F, 6, FALSE), ""),
  baseURL, AS985 &amp; "?",
  utm_source,   Lookup!$B$4 &amp; srcVal,
  utm_campaign, Lookup!$C$4 &amp; campVal,
  utm_medium,   Lookup!$D$4 &amp; medVal,
  utm_content,  Lookup!$E$4 &amp; contVal,
  utm_place,    Lookup!$F$4 &amp; placeVal,
  extras, "&amp;utm_term=" &amp; Y985 &amp; "&amp;adCreative=" &amp; AW985 &amp; "&amp;suggestedTerms=" &amp; AU985,
  IF(
    NOT(completed),
    "Missing Info",
    IF(
      NOT(approved),
      "Awaiting Approval",
      baseURL &amp; utm_source &amp; utm_campaign &amp; utm_medium &amp; utm_content &amp; utm_place &amp; extras
    )
  )
)</f>
        <v>Missing Info</v>
      </c>
      <c r="AC985" s="72" t="str">
        <f t="shared" si="3"/>
        <v/>
      </c>
      <c r="AD985" s="68"/>
      <c r="AE985" s="106"/>
      <c r="AF985" s="114" t="str">
        <f t="shared" si="4"/>
        <v/>
      </c>
      <c r="AG985" s="76"/>
      <c r="AH985" s="111"/>
      <c r="AI985" s="115"/>
      <c r="AJ985" s="68"/>
      <c r="AK985" s="124" t="str">
        <f>IFERROR(__xludf.DUMMYFUNCTION("iferror(split(AJ985,""|""),"""")"),"")</f>
        <v/>
      </c>
      <c r="AL985" s="111"/>
      <c r="AM985" s="111"/>
      <c r="AN985" s="118" t="str">
        <f>IFERROR(__xludf.DUMMYFUNCTION("if(J985="""","""",GOOGLETRANSLATE(J985,""auto"",""en""))"),"")</f>
        <v/>
      </c>
      <c r="AO985" s="111" t="str">
        <f>IFERROR(__xludf.DUMMYFUNCTION("if(K985="""","""",GOOGLETRANSLATE(K985,""auto"",""en""))"),"")</f>
        <v/>
      </c>
      <c r="AP985" s="111" t="str">
        <f>IFERROR(__xludf.DUMMYFUNCTION("if(M985="""","""",GOOGLETRANSLATE(M985,""auto"",""en""))"),"")</f>
        <v/>
      </c>
      <c r="AQ985" s="111" t="str">
        <f>IFERROR(__xludf.DUMMYFUNCTION("if(O985="""","""",GOOGLETRANSLATE(O985,""auto"",""en""))"),"")</f>
        <v/>
      </c>
      <c r="AR985" s="111" t="str">
        <f>IFERROR(__xludf.DUMMYFUNCTION("if(Q985="""","""",GOOGLETRANSLATE(Q985,""auto"",""en""))"),"")</f>
        <v/>
      </c>
      <c r="AS985" s="68" t="str">
        <f>IFERROR(__xludf.DUMMYFUNCTION("REGEXREPLACE(E985, ""\?.*"", """")
"),"")</f>
        <v/>
      </c>
      <c r="AT985" s="120" t="str">
        <f>IFERROR(__xludf.DUMMYFUNCTION("TEXTJOIN(CHAR(10)&amp;CHAR(10), TRUE,
  ""H1: "" &amp;
    IFERROR(INDEX(IMPORTXML(REGEXREPLACE(AS985,""\?.*"",""""),""//h1[1]""),1),""""),
  IFERROR(""H2/H3: "" &amp;
    TEXTJOIN(CHAR(10), TRUE,
      IMPORTXML(REGEXREPLACE(AS985,""\?.*"",""""),""//h2[normalize-spa"&amp;"ce()] | //h3[normalize-space()]"")
    ),""""),
  IFERROR(""Paragraphs: "" &amp;
    TEXTJOIN(CHAR(10)&amp;CHAR(10), TRUE,
      IMPORTXML(REGEXREPLACE(AS985,""\?.*"",""""),
        ""//article//p[normalize-space()] | //div[contains(@class,'entry-content') or con"&amp;"tains(@class,'post-content') or contains(@class,'single-content') or contains(@class,'content') or contains(@class,'article')]//p[normalize-space()]""
      )
    ),"""")
)
"),"H1: ")</f>
        <v>H1: </v>
      </c>
      <c r="AU985" s="68" t="str">
        <f t="shared" si="5"/>
        <v/>
      </c>
      <c r="AV985" s="68" t="str">
        <f t="shared" si="6"/>
        <v/>
      </c>
      <c r="AW985" s="68" t="str">
        <f t="shared" si="7"/>
        <v/>
      </c>
      <c r="AX985" s="77"/>
    </row>
    <row r="986">
      <c r="A986" s="68"/>
      <c r="B986" s="68"/>
      <c r="C986" s="69"/>
      <c r="D986" s="68"/>
      <c r="E986" s="68"/>
      <c r="F986" s="68"/>
      <c r="G986" s="68"/>
      <c r="H986" s="68" t="str">
        <f t="shared" si="1"/>
        <v/>
      </c>
      <c r="I986" s="68"/>
      <c r="J986" s="111"/>
      <c r="K986" s="111"/>
      <c r="L986" s="122" t="b">
        <v>0</v>
      </c>
      <c r="M986" s="111"/>
      <c r="N986" s="109" t="b">
        <v>0</v>
      </c>
      <c r="O986" s="111"/>
      <c r="P986" s="109" t="b">
        <v>0</v>
      </c>
      <c r="Q986" s="111"/>
      <c r="R986" s="109" t="b">
        <v>0</v>
      </c>
      <c r="S986" s="111"/>
      <c r="T986" s="111"/>
      <c r="U986" s="111"/>
      <c r="V986" s="111"/>
      <c r="W986" s="111"/>
      <c r="X986" s="111"/>
      <c r="Y986" s="70" t="str">
        <f t="shared" si="8"/>
        <v/>
      </c>
      <c r="Z986" s="111"/>
      <c r="AA986" s="112" t="str">
        <f t="shared" si="2"/>
        <v>Missing Info</v>
      </c>
      <c r="AB986" s="113" t="str">
        <f>LET(
  completed, AA986="Complete",
  approved, AG986="Approved",
  srcVal,   IFERROR(VLOOKUP(D986, Lookup!A:F, 2, FALSE), ""),
  campVal,  IFERROR(VLOOKUP(D986, Lookup!A:F, 3, FALSE), ""),
  medVal,   IFERROR(VLOOKUP(D986, Lookup!A:F, 4, FALSE), ""),
  contVal,  IFERROR(VLOOKUP(D986, Lookup!A:F, 5, FALSE), ""),
  placeVal, IFERROR(VLOOKUP(D986, Lookup!A:F, 6, FALSE), ""),
  baseURL, AS986 &amp; "?",
  utm_source,   Lookup!$B$4 &amp; srcVal,
  utm_campaign, Lookup!$C$4 &amp; campVal,
  utm_medium,   Lookup!$D$4 &amp; medVal,
  utm_content,  Lookup!$E$4 &amp; contVal,
  utm_place,    Lookup!$F$4 &amp; placeVal,
  extras, "&amp;utm_term=" &amp; Y986 &amp; "&amp;adCreative=" &amp; AW986 &amp; "&amp;suggestedTerms=" &amp; AU986,
  IF(
    NOT(completed),
    "Missing Info",
    IF(
      NOT(approved),
      "Awaiting Approval",
      baseURL &amp; utm_source &amp; utm_campaign &amp; utm_medium &amp; utm_content &amp; utm_place &amp; extras
    )
  )
)</f>
        <v>Missing Info</v>
      </c>
      <c r="AC986" s="72" t="str">
        <f t="shared" si="3"/>
        <v/>
      </c>
      <c r="AD986" s="68"/>
      <c r="AE986" s="106"/>
      <c r="AF986" s="114" t="str">
        <f t="shared" si="4"/>
        <v/>
      </c>
      <c r="AG986" s="76"/>
      <c r="AH986" s="111"/>
      <c r="AI986" s="115"/>
      <c r="AJ986" s="68"/>
      <c r="AK986" s="124" t="str">
        <f>IFERROR(__xludf.DUMMYFUNCTION("iferror(split(AJ986,""|""),"""")"),"")</f>
        <v/>
      </c>
      <c r="AL986" s="111"/>
      <c r="AM986" s="111"/>
      <c r="AN986" s="118" t="str">
        <f>IFERROR(__xludf.DUMMYFUNCTION("if(J986="""","""",GOOGLETRANSLATE(J986,""auto"",""en""))"),"")</f>
        <v/>
      </c>
      <c r="AO986" s="111" t="str">
        <f>IFERROR(__xludf.DUMMYFUNCTION("if(K986="""","""",GOOGLETRANSLATE(K986,""auto"",""en""))"),"")</f>
        <v/>
      </c>
      <c r="AP986" s="111" t="str">
        <f>IFERROR(__xludf.DUMMYFUNCTION("if(M986="""","""",GOOGLETRANSLATE(M986,""auto"",""en""))"),"")</f>
        <v/>
      </c>
      <c r="AQ986" s="111" t="str">
        <f>IFERROR(__xludf.DUMMYFUNCTION("if(O986="""","""",GOOGLETRANSLATE(O986,""auto"",""en""))"),"")</f>
        <v/>
      </c>
      <c r="AR986" s="111" t="str">
        <f>IFERROR(__xludf.DUMMYFUNCTION("if(Q986="""","""",GOOGLETRANSLATE(Q986,""auto"",""en""))"),"")</f>
        <v/>
      </c>
      <c r="AS986" s="68" t="str">
        <f>IFERROR(__xludf.DUMMYFUNCTION("REGEXREPLACE(E986, ""\?.*"", """")
"),"")</f>
        <v/>
      </c>
      <c r="AT986" s="120" t="str">
        <f>IFERROR(__xludf.DUMMYFUNCTION("TEXTJOIN(CHAR(10)&amp;CHAR(10), TRUE,
  ""H1: "" &amp;
    IFERROR(INDEX(IMPORTXML(REGEXREPLACE(AS986,""\?.*"",""""),""//h1[1]""),1),""""),
  IFERROR(""H2/H3: "" &amp;
    TEXTJOIN(CHAR(10), TRUE,
      IMPORTXML(REGEXREPLACE(AS986,""\?.*"",""""),""//h2[normalize-spa"&amp;"ce()] | //h3[normalize-space()]"")
    ),""""),
  IFERROR(""Paragraphs: "" &amp;
    TEXTJOIN(CHAR(10)&amp;CHAR(10), TRUE,
      IMPORTXML(REGEXREPLACE(AS986,""\?.*"",""""),
        ""//article//p[normalize-space()] | //div[contains(@class,'entry-content') or con"&amp;"tains(@class,'post-content') or contains(@class,'single-content') or contains(@class,'content') or contains(@class,'article')]//p[normalize-space()]""
      )
    ),"""")
)
"),"H1: ")</f>
        <v>H1: </v>
      </c>
      <c r="AU986" s="68" t="str">
        <f t="shared" si="5"/>
        <v/>
      </c>
      <c r="AV986" s="68" t="str">
        <f t="shared" si="6"/>
        <v/>
      </c>
      <c r="AW986" s="68" t="str">
        <f t="shared" si="7"/>
        <v/>
      </c>
      <c r="AX986" s="77"/>
    </row>
    <row r="987">
      <c r="A987" s="68"/>
      <c r="B987" s="68"/>
      <c r="C987" s="69"/>
      <c r="D987" s="68"/>
      <c r="E987" s="68"/>
      <c r="F987" s="68"/>
      <c r="G987" s="68"/>
      <c r="H987" s="68" t="str">
        <f t="shared" si="1"/>
        <v/>
      </c>
      <c r="I987" s="68"/>
      <c r="J987" s="111"/>
      <c r="K987" s="111"/>
      <c r="L987" s="122" t="b">
        <v>0</v>
      </c>
      <c r="M987" s="111"/>
      <c r="N987" s="109" t="b">
        <v>0</v>
      </c>
      <c r="O987" s="111"/>
      <c r="P987" s="109" t="b">
        <v>0</v>
      </c>
      <c r="Q987" s="111"/>
      <c r="R987" s="109" t="b">
        <v>0</v>
      </c>
      <c r="S987" s="111"/>
      <c r="T987" s="111"/>
      <c r="U987" s="111"/>
      <c r="V987" s="111"/>
      <c r="W987" s="111"/>
      <c r="X987" s="111"/>
      <c r="Y987" s="70" t="str">
        <f t="shared" si="8"/>
        <v/>
      </c>
      <c r="Z987" s="111"/>
      <c r="AA987" s="112" t="str">
        <f t="shared" si="2"/>
        <v>Missing Info</v>
      </c>
      <c r="AB987" s="113" t="str">
        <f>LET(
  completed, AA987="Complete",
  approved, AG987="Approved",
  srcVal,   IFERROR(VLOOKUP(D987, Lookup!A:F, 2, FALSE), ""),
  campVal,  IFERROR(VLOOKUP(D987, Lookup!A:F, 3, FALSE), ""),
  medVal,   IFERROR(VLOOKUP(D987, Lookup!A:F, 4, FALSE), ""),
  contVal,  IFERROR(VLOOKUP(D987, Lookup!A:F, 5, FALSE), ""),
  placeVal, IFERROR(VLOOKUP(D987, Lookup!A:F, 6, FALSE), ""),
  baseURL, AS987 &amp; "?",
  utm_source,   Lookup!$B$4 &amp; srcVal,
  utm_campaign, Lookup!$C$4 &amp; campVal,
  utm_medium,   Lookup!$D$4 &amp; medVal,
  utm_content,  Lookup!$E$4 &amp; contVal,
  utm_place,    Lookup!$F$4 &amp; placeVal,
  extras, "&amp;utm_term=" &amp; Y987 &amp; "&amp;adCreative=" &amp; AW987 &amp; "&amp;suggestedTerms=" &amp; AU987,
  IF(
    NOT(completed),
    "Missing Info",
    IF(
      NOT(approved),
      "Awaiting Approval",
      baseURL &amp; utm_source &amp; utm_campaign &amp; utm_medium &amp; utm_content &amp; utm_place &amp; extras
    )
  )
)</f>
        <v>Missing Info</v>
      </c>
      <c r="AC987" s="72" t="str">
        <f t="shared" si="3"/>
        <v/>
      </c>
      <c r="AD987" s="68"/>
      <c r="AE987" s="106"/>
      <c r="AF987" s="114" t="str">
        <f t="shared" si="4"/>
        <v/>
      </c>
      <c r="AG987" s="76"/>
      <c r="AH987" s="111"/>
      <c r="AI987" s="115"/>
      <c r="AJ987" s="68"/>
      <c r="AK987" s="124" t="str">
        <f>IFERROR(__xludf.DUMMYFUNCTION("iferror(split(AJ987,""|""),"""")"),"")</f>
        <v/>
      </c>
      <c r="AL987" s="111"/>
      <c r="AM987" s="111"/>
      <c r="AN987" s="118" t="str">
        <f>IFERROR(__xludf.DUMMYFUNCTION("if(J987="""","""",GOOGLETRANSLATE(J987,""auto"",""en""))"),"")</f>
        <v/>
      </c>
      <c r="AO987" s="111" t="str">
        <f>IFERROR(__xludf.DUMMYFUNCTION("if(K987="""","""",GOOGLETRANSLATE(K987,""auto"",""en""))"),"")</f>
        <v/>
      </c>
      <c r="AP987" s="111" t="str">
        <f>IFERROR(__xludf.DUMMYFUNCTION("if(M987="""","""",GOOGLETRANSLATE(M987,""auto"",""en""))"),"")</f>
        <v/>
      </c>
      <c r="AQ987" s="111" t="str">
        <f>IFERROR(__xludf.DUMMYFUNCTION("if(O987="""","""",GOOGLETRANSLATE(O987,""auto"",""en""))"),"")</f>
        <v/>
      </c>
      <c r="AR987" s="111" t="str">
        <f>IFERROR(__xludf.DUMMYFUNCTION("if(Q987="""","""",GOOGLETRANSLATE(Q987,""auto"",""en""))"),"")</f>
        <v/>
      </c>
      <c r="AS987" s="68" t="str">
        <f>IFERROR(__xludf.DUMMYFUNCTION("REGEXREPLACE(E987, ""\?.*"", """")
"),"")</f>
        <v/>
      </c>
      <c r="AT987" s="120" t="str">
        <f>IFERROR(__xludf.DUMMYFUNCTION("TEXTJOIN(CHAR(10)&amp;CHAR(10), TRUE,
  ""H1: "" &amp;
    IFERROR(INDEX(IMPORTXML(REGEXREPLACE(AS987,""\?.*"",""""),""//h1[1]""),1),""""),
  IFERROR(""H2/H3: "" &amp;
    TEXTJOIN(CHAR(10), TRUE,
      IMPORTXML(REGEXREPLACE(AS987,""\?.*"",""""),""//h2[normalize-spa"&amp;"ce()] | //h3[normalize-space()]"")
    ),""""),
  IFERROR(""Paragraphs: "" &amp;
    TEXTJOIN(CHAR(10)&amp;CHAR(10), TRUE,
      IMPORTXML(REGEXREPLACE(AS987,""\?.*"",""""),
        ""//article//p[normalize-space()] | //div[contains(@class,'entry-content') or con"&amp;"tains(@class,'post-content') or contains(@class,'single-content') or contains(@class,'content') or contains(@class,'article')]//p[normalize-space()]""
      )
    ),"""")
)
"),"H1: ")</f>
        <v>H1: </v>
      </c>
      <c r="AU987" s="68" t="str">
        <f t="shared" si="5"/>
        <v/>
      </c>
      <c r="AV987" s="68" t="str">
        <f t="shared" si="6"/>
        <v/>
      </c>
      <c r="AW987" s="68" t="str">
        <f t="shared" si="7"/>
        <v/>
      </c>
      <c r="AX987" s="77"/>
    </row>
    <row r="988">
      <c r="A988" s="68"/>
      <c r="B988" s="68"/>
      <c r="C988" s="69"/>
      <c r="D988" s="68"/>
      <c r="E988" s="68"/>
      <c r="F988" s="68"/>
      <c r="G988" s="68"/>
      <c r="H988" s="68" t="str">
        <f t="shared" si="1"/>
        <v/>
      </c>
      <c r="I988" s="68"/>
      <c r="J988" s="111"/>
      <c r="K988" s="111"/>
      <c r="L988" s="122" t="b">
        <v>0</v>
      </c>
      <c r="M988" s="111"/>
      <c r="N988" s="109" t="b">
        <v>0</v>
      </c>
      <c r="O988" s="111"/>
      <c r="P988" s="109" t="b">
        <v>0</v>
      </c>
      <c r="Q988" s="111"/>
      <c r="R988" s="109" t="b">
        <v>0</v>
      </c>
      <c r="S988" s="111"/>
      <c r="T988" s="111"/>
      <c r="U988" s="111"/>
      <c r="V988" s="111"/>
      <c r="W988" s="111"/>
      <c r="X988" s="111"/>
      <c r="Y988" s="70" t="str">
        <f t="shared" si="8"/>
        <v/>
      </c>
      <c r="Z988" s="111"/>
      <c r="AA988" s="112" t="str">
        <f t="shared" si="2"/>
        <v>Missing Info</v>
      </c>
      <c r="AB988" s="113" t="str">
        <f>LET(
  completed, AA988="Complete",
  approved, AG988="Approved",
  srcVal,   IFERROR(VLOOKUP(D988, Lookup!A:F, 2, FALSE), ""),
  campVal,  IFERROR(VLOOKUP(D988, Lookup!A:F, 3, FALSE), ""),
  medVal,   IFERROR(VLOOKUP(D988, Lookup!A:F, 4, FALSE), ""),
  contVal,  IFERROR(VLOOKUP(D988, Lookup!A:F, 5, FALSE), ""),
  placeVal, IFERROR(VLOOKUP(D988, Lookup!A:F, 6, FALSE), ""),
  baseURL, AS988 &amp; "?",
  utm_source,   Lookup!$B$4 &amp; srcVal,
  utm_campaign, Lookup!$C$4 &amp; campVal,
  utm_medium,   Lookup!$D$4 &amp; medVal,
  utm_content,  Lookup!$E$4 &amp; contVal,
  utm_place,    Lookup!$F$4 &amp; placeVal,
  extras, "&amp;utm_term=" &amp; Y988 &amp; "&amp;adCreative=" &amp; AW988 &amp; "&amp;suggestedTerms=" &amp; AU988,
  IF(
    NOT(completed),
    "Missing Info",
    IF(
      NOT(approved),
      "Awaiting Approval",
      baseURL &amp; utm_source &amp; utm_campaign &amp; utm_medium &amp; utm_content &amp; utm_place &amp; extras
    )
  )
)</f>
        <v>Missing Info</v>
      </c>
      <c r="AC988" s="72" t="str">
        <f t="shared" si="3"/>
        <v/>
      </c>
      <c r="AD988" s="68"/>
      <c r="AE988" s="106"/>
      <c r="AF988" s="114" t="str">
        <f t="shared" si="4"/>
        <v/>
      </c>
      <c r="AG988" s="76"/>
      <c r="AH988" s="111"/>
      <c r="AI988" s="115"/>
      <c r="AJ988" s="68"/>
      <c r="AK988" s="124" t="str">
        <f>IFERROR(__xludf.DUMMYFUNCTION("iferror(split(AJ988,""|""),"""")"),"")</f>
        <v/>
      </c>
      <c r="AL988" s="111"/>
      <c r="AM988" s="111"/>
      <c r="AN988" s="118" t="str">
        <f>IFERROR(__xludf.DUMMYFUNCTION("if(J988="""","""",GOOGLETRANSLATE(J988,""auto"",""en""))"),"")</f>
        <v/>
      </c>
      <c r="AO988" s="111" t="str">
        <f>IFERROR(__xludf.DUMMYFUNCTION("if(K988="""","""",GOOGLETRANSLATE(K988,""auto"",""en""))"),"")</f>
        <v/>
      </c>
      <c r="AP988" s="111" t="str">
        <f>IFERROR(__xludf.DUMMYFUNCTION("if(M988="""","""",GOOGLETRANSLATE(M988,""auto"",""en""))"),"")</f>
        <v/>
      </c>
      <c r="AQ988" s="111" t="str">
        <f>IFERROR(__xludf.DUMMYFUNCTION("if(O988="""","""",GOOGLETRANSLATE(O988,""auto"",""en""))"),"")</f>
        <v/>
      </c>
      <c r="AR988" s="111" t="str">
        <f>IFERROR(__xludf.DUMMYFUNCTION("if(Q988="""","""",GOOGLETRANSLATE(Q988,""auto"",""en""))"),"")</f>
        <v/>
      </c>
      <c r="AS988" s="68" t="str">
        <f>IFERROR(__xludf.DUMMYFUNCTION("REGEXREPLACE(E988, ""\?.*"", """")
"),"")</f>
        <v/>
      </c>
      <c r="AT988" s="120" t="str">
        <f>IFERROR(__xludf.DUMMYFUNCTION("TEXTJOIN(CHAR(10)&amp;CHAR(10), TRUE,
  ""H1: "" &amp;
    IFERROR(INDEX(IMPORTXML(REGEXREPLACE(AS988,""\?.*"",""""),""//h1[1]""),1),""""),
  IFERROR(""H2/H3: "" &amp;
    TEXTJOIN(CHAR(10), TRUE,
      IMPORTXML(REGEXREPLACE(AS988,""\?.*"",""""),""//h2[normalize-spa"&amp;"ce()] | //h3[normalize-space()]"")
    ),""""),
  IFERROR(""Paragraphs: "" &amp;
    TEXTJOIN(CHAR(10)&amp;CHAR(10), TRUE,
      IMPORTXML(REGEXREPLACE(AS988,""\?.*"",""""),
        ""//article//p[normalize-space()] | //div[contains(@class,'entry-content') or con"&amp;"tains(@class,'post-content') or contains(@class,'single-content') or contains(@class,'content') or contains(@class,'article')]//p[normalize-space()]""
      )
    ),"""")
)
"),"H1: ")</f>
        <v>H1: </v>
      </c>
      <c r="AU988" s="68" t="str">
        <f t="shared" si="5"/>
        <v/>
      </c>
      <c r="AV988" s="68" t="str">
        <f t="shared" si="6"/>
        <v/>
      </c>
      <c r="AW988" s="68" t="str">
        <f t="shared" si="7"/>
        <v/>
      </c>
      <c r="AX988" s="77"/>
    </row>
    <row r="989">
      <c r="A989" s="68"/>
      <c r="B989" s="68"/>
      <c r="C989" s="69"/>
      <c r="D989" s="68"/>
      <c r="E989" s="68"/>
      <c r="F989" s="68"/>
      <c r="G989" s="68"/>
      <c r="H989" s="68" t="str">
        <f t="shared" si="1"/>
        <v/>
      </c>
      <c r="I989" s="68"/>
      <c r="J989" s="111"/>
      <c r="K989" s="111"/>
      <c r="L989" s="122" t="b">
        <v>0</v>
      </c>
      <c r="M989" s="111"/>
      <c r="N989" s="109" t="b">
        <v>0</v>
      </c>
      <c r="O989" s="111"/>
      <c r="P989" s="109" t="b">
        <v>0</v>
      </c>
      <c r="Q989" s="111"/>
      <c r="R989" s="109" t="b">
        <v>0</v>
      </c>
      <c r="S989" s="111"/>
      <c r="T989" s="111"/>
      <c r="U989" s="111"/>
      <c r="V989" s="111"/>
      <c r="W989" s="111"/>
      <c r="X989" s="111"/>
      <c r="Y989" s="70" t="str">
        <f t="shared" si="8"/>
        <v/>
      </c>
      <c r="Z989" s="111"/>
      <c r="AA989" s="112" t="str">
        <f t="shared" si="2"/>
        <v>Missing Info</v>
      </c>
      <c r="AB989" s="113" t="str">
        <f>LET(
  completed, AA989="Complete",
  approved, AG989="Approved",
  srcVal,   IFERROR(VLOOKUP(D989, Lookup!A:F, 2, FALSE), ""),
  campVal,  IFERROR(VLOOKUP(D989, Lookup!A:F, 3, FALSE), ""),
  medVal,   IFERROR(VLOOKUP(D989, Lookup!A:F, 4, FALSE), ""),
  contVal,  IFERROR(VLOOKUP(D989, Lookup!A:F, 5, FALSE), ""),
  placeVal, IFERROR(VLOOKUP(D989, Lookup!A:F, 6, FALSE), ""),
  baseURL, AS989 &amp; "?",
  utm_source,   Lookup!$B$4 &amp; srcVal,
  utm_campaign, Lookup!$C$4 &amp; campVal,
  utm_medium,   Lookup!$D$4 &amp; medVal,
  utm_content,  Lookup!$E$4 &amp; contVal,
  utm_place,    Lookup!$F$4 &amp; placeVal,
  extras, "&amp;utm_term=" &amp; Y989 &amp; "&amp;adCreative=" &amp; AW989 &amp; "&amp;suggestedTerms=" &amp; AU989,
  IF(
    NOT(completed),
    "Missing Info",
    IF(
      NOT(approved),
      "Awaiting Approval",
      baseURL &amp; utm_source &amp; utm_campaign &amp; utm_medium &amp; utm_content &amp; utm_place &amp; extras
    )
  )
)</f>
        <v>Missing Info</v>
      </c>
      <c r="AC989" s="72" t="str">
        <f t="shared" si="3"/>
        <v/>
      </c>
      <c r="AD989" s="68"/>
      <c r="AE989" s="106"/>
      <c r="AF989" s="114" t="str">
        <f t="shared" si="4"/>
        <v/>
      </c>
      <c r="AG989" s="76"/>
      <c r="AH989" s="111"/>
      <c r="AI989" s="115"/>
      <c r="AJ989" s="68"/>
      <c r="AK989" s="124" t="str">
        <f>IFERROR(__xludf.DUMMYFUNCTION("iferror(split(AJ989,""|""),"""")"),"")</f>
        <v/>
      </c>
      <c r="AL989" s="111"/>
      <c r="AM989" s="111"/>
      <c r="AN989" s="118" t="str">
        <f>IFERROR(__xludf.DUMMYFUNCTION("if(J989="""","""",GOOGLETRANSLATE(J989,""auto"",""en""))"),"")</f>
        <v/>
      </c>
      <c r="AO989" s="111" t="str">
        <f>IFERROR(__xludf.DUMMYFUNCTION("if(K989="""","""",GOOGLETRANSLATE(K989,""auto"",""en""))"),"")</f>
        <v/>
      </c>
      <c r="AP989" s="111" t="str">
        <f>IFERROR(__xludf.DUMMYFUNCTION("if(M989="""","""",GOOGLETRANSLATE(M989,""auto"",""en""))"),"")</f>
        <v/>
      </c>
      <c r="AQ989" s="111" t="str">
        <f>IFERROR(__xludf.DUMMYFUNCTION("if(O989="""","""",GOOGLETRANSLATE(O989,""auto"",""en""))"),"")</f>
        <v/>
      </c>
      <c r="AR989" s="111" t="str">
        <f>IFERROR(__xludf.DUMMYFUNCTION("if(Q989="""","""",GOOGLETRANSLATE(Q989,""auto"",""en""))"),"")</f>
        <v/>
      </c>
      <c r="AS989" s="68" t="str">
        <f>IFERROR(__xludf.DUMMYFUNCTION("REGEXREPLACE(E989, ""\?.*"", """")
"),"")</f>
        <v/>
      </c>
      <c r="AT989" s="120" t="str">
        <f>IFERROR(__xludf.DUMMYFUNCTION("TEXTJOIN(CHAR(10)&amp;CHAR(10), TRUE,
  ""H1: "" &amp;
    IFERROR(INDEX(IMPORTXML(REGEXREPLACE(AS989,""\?.*"",""""),""//h1[1]""),1),""""),
  IFERROR(""H2/H3: "" &amp;
    TEXTJOIN(CHAR(10), TRUE,
      IMPORTXML(REGEXREPLACE(AS989,""\?.*"",""""),""//h2[normalize-spa"&amp;"ce()] | //h3[normalize-space()]"")
    ),""""),
  IFERROR(""Paragraphs: "" &amp;
    TEXTJOIN(CHAR(10)&amp;CHAR(10), TRUE,
      IMPORTXML(REGEXREPLACE(AS989,""\?.*"",""""),
        ""//article//p[normalize-space()] | //div[contains(@class,'entry-content') or con"&amp;"tains(@class,'post-content') or contains(@class,'single-content') or contains(@class,'content') or contains(@class,'article')]//p[normalize-space()]""
      )
    ),"""")
)
"),"H1: ")</f>
        <v>H1: </v>
      </c>
      <c r="AU989" s="68" t="str">
        <f t="shared" si="5"/>
        <v/>
      </c>
      <c r="AV989" s="68" t="str">
        <f t="shared" si="6"/>
        <v/>
      </c>
      <c r="AW989" s="68" t="str">
        <f t="shared" si="7"/>
        <v/>
      </c>
      <c r="AX989" s="77"/>
    </row>
    <row r="990">
      <c r="A990" s="68"/>
      <c r="B990" s="68"/>
      <c r="C990" s="69"/>
      <c r="D990" s="68"/>
      <c r="E990" s="68"/>
      <c r="F990" s="68"/>
      <c r="G990" s="68"/>
      <c r="H990" s="68" t="str">
        <f t="shared" si="1"/>
        <v/>
      </c>
      <c r="I990" s="68"/>
      <c r="J990" s="111"/>
      <c r="K990" s="111"/>
      <c r="L990" s="122" t="b">
        <v>0</v>
      </c>
      <c r="M990" s="111"/>
      <c r="N990" s="109" t="b">
        <v>0</v>
      </c>
      <c r="O990" s="111"/>
      <c r="P990" s="109" t="b">
        <v>0</v>
      </c>
      <c r="Q990" s="111"/>
      <c r="R990" s="109" t="b">
        <v>0</v>
      </c>
      <c r="S990" s="111"/>
      <c r="T990" s="111"/>
      <c r="U990" s="111"/>
      <c r="V990" s="111"/>
      <c r="W990" s="111"/>
      <c r="X990" s="111"/>
      <c r="Y990" s="70" t="str">
        <f t="shared" si="8"/>
        <v/>
      </c>
      <c r="Z990" s="111"/>
      <c r="AA990" s="112" t="str">
        <f t="shared" si="2"/>
        <v>Missing Info</v>
      </c>
      <c r="AB990" s="113" t="str">
        <f>LET(
  completed, AA990="Complete",
  approved, AG990="Approved",
  srcVal,   IFERROR(VLOOKUP(D990, Lookup!A:F, 2, FALSE), ""),
  campVal,  IFERROR(VLOOKUP(D990, Lookup!A:F, 3, FALSE), ""),
  medVal,   IFERROR(VLOOKUP(D990, Lookup!A:F, 4, FALSE), ""),
  contVal,  IFERROR(VLOOKUP(D990, Lookup!A:F, 5, FALSE), ""),
  placeVal, IFERROR(VLOOKUP(D990, Lookup!A:F, 6, FALSE), ""),
  baseURL, AS990 &amp; "?",
  utm_source,   Lookup!$B$4 &amp; srcVal,
  utm_campaign, Lookup!$C$4 &amp; campVal,
  utm_medium,   Lookup!$D$4 &amp; medVal,
  utm_content,  Lookup!$E$4 &amp; contVal,
  utm_place,    Lookup!$F$4 &amp; placeVal,
  extras, "&amp;utm_term=" &amp; Y990 &amp; "&amp;adCreative=" &amp; AW990 &amp; "&amp;suggestedTerms=" &amp; AU990,
  IF(
    NOT(completed),
    "Missing Info",
    IF(
      NOT(approved),
      "Awaiting Approval",
      baseURL &amp; utm_source &amp; utm_campaign &amp; utm_medium &amp; utm_content &amp; utm_place &amp; extras
    )
  )
)</f>
        <v>Missing Info</v>
      </c>
      <c r="AC990" s="72" t="str">
        <f t="shared" si="3"/>
        <v/>
      </c>
      <c r="AD990" s="68"/>
      <c r="AE990" s="106"/>
      <c r="AF990" s="114" t="str">
        <f t="shared" si="4"/>
        <v/>
      </c>
      <c r="AG990" s="76"/>
      <c r="AH990" s="111"/>
      <c r="AI990" s="115"/>
      <c r="AJ990" s="68"/>
      <c r="AK990" s="124" t="str">
        <f>IFERROR(__xludf.DUMMYFUNCTION("iferror(split(AJ990,""|""),"""")"),"")</f>
        <v/>
      </c>
      <c r="AL990" s="111"/>
      <c r="AM990" s="111"/>
      <c r="AN990" s="118" t="str">
        <f>IFERROR(__xludf.DUMMYFUNCTION("if(J990="""","""",GOOGLETRANSLATE(J990,""auto"",""en""))"),"")</f>
        <v/>
      </c>
      <c r="AO990" s="111" t="str">
        <f>IFERROR(__xludf.DUMMYFUNCTION("if(K990="""","""",GOOGLETRANSLATE(K990,""auto"",""en""))"),"")</f>
        <v/>
      </c>
      <c r="AP990" s="111" t="str">
        <f>IFERROR(__xludf.DUMMYFUNCTION("if(M990="""","""",GOOGLETRANSLATE(M990,""auto"",""en""))"),"")</f>
        <v/>
      </c>
      <c r="AQ990" s="111" t="str">
        <f>IFERROR(__xludf.DUMMYFUNCTION("if(O990="""","""",GOOGLETRANSLATE(O990,""auto"",""en""))"),"")</f>
        <v/>
      </c>
      <c r="AR990" s="111" t="str">
        <f>IFERROR(__xludf.DUMMYFUNCTION("if(Q990="""","""",GOOGLETRANSLATE(Q990,""auto"",""en""))"),"")</f>
        <v/>
      </c>
      <c r="AS990" s="68" t="str">
        <f>IFERROR(__xludf.DUMMYFUNCTION("REGEXREPLACE(E990, ""\?.*"", """")
"),"")</f>
        <v/>
      </c>
      <c r="AT990" s="120" t="str">
        <f>IFERROR(__xludf.DUMMYFUNCTION("TEXTJOIN(CHAR(10)&amp;CHAR(10), TRUE,
  ""H1: "" &amp;
    IFERROR(INDEX(IMPORTXML(REGEXREPLACE(AS990,""\?.*"",""""),""//h1[1]""),1),""""),
  IFERROR(""H2/H3: "" &amp;
    TEXTJOIN(CHAR(10), TRUE,
      IMPORTXML(REGEXREPLACE(AS990,""\?.*"",""""),""//h2[normalize-spa"&amp;"ce()] | //h3[normalize-space()]"")
    ),""""),
  IFERROR(""Paragraphs: "" &amp;
    TEXTJOIN(CHAR(10)&amp;CHAR(10), TRUE,
      IMPORTXML(REGEXREPLACE(AS990,""\?.*"",""""),
        ""//article//p[normalize-space()] | //div[contains(@class,'entry-content') or con"&amp;"tains(@class,'post-content') or contains(@class,'single-content') or contains(@class,'content') or contains(@class,'article')]//p[normalize-space()]""
      )
    ),"""")
)
"),"H1: ")</f>
        <v>H1: </v>
      </c>
      <c r="AU990" s="68" t="str">
        <f t="shared" si="5"/>
        <v/>
      </c>
      <c r="AV990" s="68" t="str">
        <f t="shared" si="6"/>
        <v/>
      </c>
      <c r="AW990" s="68" t="str">
        <f t="shared" si="7"/>
        <v/>
      </c>
      <c r="AX990" s="77"/>
    </row>
    <row r="991">
      <c r="A991" s="68"/>
      <c r="B991" s="68"/>
      <c r="C991" s="69"/>
      <c r="D991" s="68"/>
      <c r="E991" s="68"/>
      <c r="F991" s="68"/>
      <c r="G991" s="68"/>
      <c r="H991" s="68" t="str">
        <f t="shared" si="1"/>
        <v/>
      </c>
      <c r="I991" s="68"/>
      <c r="J991" s="111"/>
      <c r="K991" s="111"/>
      <c r="L991" s="122" t="b">
        <v>0</v>
      </c>
      <c r="M991" s="111"/>
      <c r="N991" s="109" t="b">
        <v>0</v>
      </c>
      <c r="O991" s="111"/>
      <c r="P991" s="109" t="b">
        <v>0</v>
      </c>
      <c r="Q991" s="111"/>
      <c r="R991" s="109" t="b">
        <v>0</v>
      </c>
      <c r="S991" s="111"/>
      <c r="T991" s="111"/>
      <c r="U991" s="111"/>
      <c r="V991" s="111"/>
      <c r="W991" s="111"/>
      <c r="X991" s="111"/>
      <c r="Y991" s="70" t="str">
        <f t="shared" si="8"/>
        <v/>
      </c>
      <c r="Z991" s="111"/>
      <c r="AA991" s="112" t="str">
        <f t="shared" si="2"/>
        <v>Missing Info</v>
      </c>
      <c r="AB991" s="113" t="str">
        <f>LET(
  completed, AA991="Complete",
  approved, AG991="Approved",
  srcVal,   IFERROR(VLOOKUP(D991, Lookup!A:F, 2, FALSE), ""),
  campVal,  IFERROR(VLOOKUP(D991, Lookup!A:F, 3, FALSE), ""),
  medVal,   IFERROR(VLOOKUP(D991, Lookup!A:F, 4, FALSE), ""),
  contVal,  IFERROR(VLOOKUP(D991, Lookup!A:F, 5, FALSE), ""),
  placeVal, IFERROR(VLOOKUP(D991, Lookup!A:F, 6, FALSE), ""),
  baseURL, AS991 &amp; "?",
  utm_source,   Lookup!$B$4 &amp; srcVal,
  utm_campaign, Lookup!$C$4 &amp; campVal,
  utm_medium,   Lookup!$D$4 &amp; medVal,
  utm_content,  Lookup!$E$4 &amp; contVal,
  utm_place,    Lookup!$F$4 &amp; placeVal,
  extras, "&amp;utm_term=" &amp; Y991 &amp; "&amp;adCreative=" &amp; AW991 &amp; "&amp;suggestedTerms=" &amp; AU991,
  IF(
    NOT(completed),
    "Missing Info",
    IF(
      NOT(approved),
      "Awaiting Approval",
      baseURL &amp; utm_source &amp; utm_campaign &amp; utm_medium &amp; utm_content &amp; utm_place &amp; extras
    )
  )
)</f>
        <v>Missing Info</v>
      </c>
      <c r="AC991" s="72" t="str">
        <f t="shared" si="3"/>
        <v/>
      </c>
      <c r="AD991" s="68"/>
      <c r="AE991" s="106"/>
      <c r="AF991" s="114" t="str">
        <f t="shared" si="4"/>
        <v/>
      </c>
      <c r="AG991" s="76"/>
      <c r="AH991" s="111"/>
      <c r="AI991" s="115"/>
      <c r="AJ991" s="68"/>
      <c r="AK991" s="124" t="str">
        <f>IFERROR(__xludf.DUMMYFUNCTION("iferror(split(AJ991,""|""),"""")"),"")</f>
        <v/>
      </c>
      <c r="AL991" s="111"/>
      <c r="AM991" s="111"/>
      <c r="AN991" s="118" t="str">
        <f>IFERROR(__xludf.DUMMYFUNCTION("if(J991="""","""",GOOGLETRANSLATE(J991,""auto"",""en""))"),"")</f>
        <v/>
      </c>
      <c r="AO991" s="111" t="str">
        <f>IFERROR(__xludf.DUMMYFUNCTION("if(K991="""","""",GOOGLETRANSLATE(K991,""auto"",""en""))"),"")</f>
        <v/>
      </c>
      <c r="AP991" s="111" t="str">
        <f>IFERROR(__xludf.DUMMYFUNCTION("if(M991="""","""",GOOGLETRANSLATE(M991,""auto"",""en""))"),"")</f>
        <v/>
      </c>
      <c r="AQ991" s="111" t="str">
        <f>IFERROR(__xludf.DUMMYFUNCTION("if(O991="""","""",GOOGLETRANSLATE(O991,""auto"",""en""))"),"")</f>
        <v/>
      </c>
      <c r="AR991" s="111" t="str">
        <f>IFERROR(__xludf.DUMMYFUNCTION("if(Q991="""","""",GOOGLETRANSLATE(Q991,""auto"",""en""))"),"")</f>
        <v/>
      </c>
      <c r="AS991" s="68" t="str">
        <f>IFERROR(__xludf.DUMMYFUNCTION("REGEXREPLACE(E991, ""\?.*"", """")
"),"")</f>
        <v/>
      </c>
      <c r="AT991" s="120" t="str">
        <f>IFERROR(__xludf.DUMMYFUNCTION("TEXTJOIN(CHAR(10)&amp;CHAR(10), TRUE,
  ""H1: "" &amp;
    IFERROR(INDEX(IMPORTXML(REGEXREPLACE(AS991,""\?.*"",""""),""//h1[1]""),1),""""),
  IFERROR(""H2/H3: "" &amp;
    TEXTJOIN(CHAR(10), TRUE,
      IMPORTXML(REGEXREPLACE(AS991,""\?.*"",""""),""//h2[normalize-spa"&amp;"ce()] | //h3[normalize-space()]"")
    ),""""),
  IFERROR(""Paragraphs: "" &amp;
    TEXTJOIN(CHAR(10)&amp;CHAR(10), TRUE,
      IMPORTXML(REGEXREPLACE(AS991,""\?.*"",""""),
        ""//article//p[normalize-space()] | //div[contains(@class,'entry-content') or con"&amp;"tains(@class,'post-content') or contains(@class,'single-content') or contains(@class,'content') or contains(@class,'article')]//p[normalize-space()]""
      )
    ),"""")
)
"),"H1: ")</f>
        <v>H1: </v>
      </c>
      <c r="AU991" s="68" t="str">
        <f t="shared" si="5"/>
        <v/>
      </c>
      <c r="AV991" s="68" t="str">
        <f t="shared" si="6"/>
        <v/>
      </c>
      <c r="AW991" s="68" t="str">
        <f t="shared" si="7"/>
        <v/>
      </c>
      <c r="AX991" s="77"/>
    </row>
    <row r="992">
      <c r="A992" s="68"/>
      <c r="B992" s="68"/>
      <c r="C992" s="69"/>
      <c r="D992" s="68"/>
      <c r="E992" s="68"/>
      <c r="F992" s="68"/>
      <c r="G992" s="68"/>
      <c r="H992" s="68" t="str">
        <f t="shared" si="1"/>
        <v/>
      </c>
      <c r="I992" s="68"/>
      <c r="J992" s="111"/>
      <c r="K992" s="111"/>
      <c r="L992" s="122" t="b">
        <v>0</v>
      </c>
      <c r="M992" s="111"/>
      <c r="N992" s="109" t="b">
        <v>0</v>
      </c>
      <c r="O992" s="111"/>
      <c r="P992" s="109" t="b">
        <v>0</v>
      </c>
      <c r="Q992" s="111"/>
      <c r="R992" s="109" t="b">
        <v>0</v>
      </c>
      <c r="S992" s="111"/>
      <c r="T992" s="111"/>
      <c r="U992" s="111"/>
      <c r="V992" s="111"/>
      <c r="W992" s="111"/>
      <c r="X992" s="111"/>
      <c r="Y992" s="70" t="str">
        <f t="shared" si="8"/>
        <v/>
      </c>
      <c r="Z992" s="111"/>
      <c r="AA992" s="112" t="str">
        <f t="shared" si="2"/>
        <v>Missing Info</v>
      </c>
      <c r="AB992" s="113" t="str">
        <f>LET(
  completed, AA992="Complete",
  approved, AG992="Approved",
  srcVal,   IFERROR(VLOOKUP(D992, Lookup!A:F, 2, FALSE), ""),
  campVal,  IFERROR(VLOOKUP(D992, Lookup!A:F, 3, FALSE), ""),
  medVal,   IFERROR(VLOOKUP(D992, Lookup!A:F, 4, FALSE), ""),
  contVal,  IFERROR(VLOOKUP(D992, Lookup!A:F, 5, FALSE), ""),
  placeVal, IFERROR(VLOOKUP(D992, Lookup!A:F, 6, FALSE), ""),
  baseURL, AS992 &amp; "?",
  utm_source,   Lookup!$B$4 &amp; srcVal,
  utm_campaign, Lookup!$C$4 &amp; campVal,
  utm_medium,   Lookup!$D$4 &amp; medVal,
  utm_content,  Lookup!$E$4 &amp; contVal,
  utm_place,    Lookup!$F$4 &amp; placeVal,
  extras, "&amp;utm_term=" &amp; Y992 &amp; "&amp;adCreative=" &amp; AW992 &amp; "&amp;suggestedTerms=" &amp; AU992,
  IF(
    NOT(completed),
    "Missing Info",
    IF(
      NOT(approved),
      "Awaiting Approval",
      baseURL &amp; utm_source &amp; utm_campaign &amp; utm_medium &amp; utm_content &amp; utm_place &amp; extras
    )
  )
)</f>
        <v>Missing Info</v>
      </c>
      <c r="AC992" s="72" t="str">
        <f t="shared" si="3"/>
        <v/>
      </c>
      <c r="AD992" s="68"/>
      <c r="AE992" s="106"/>
      <c r="AF992" s="114" t="str">
        <f t="shared" si="4"/>
        <v/>
      </c>
      <c r="AG992" s="76"/>
      <c r="AH992" s="111"/>
      <c r="AI992" s="115"/>
      <c r="AJ992" s="68"/>
      <c r="AK992" s="124" t="str">
        <f>IFERROR(__xludf.DUMMYFUNCTION("iferror(split(AJ992,""|""),"""")"),"")</f>
        <v/>
      </c>
      <c r="AL992" s="111"/>
      <c r="AM992" s="111"/>
      <c r="AN992" s="118" t="str">
        <f>IFERROR(__xludf.DUMMYFUNCTION("if(J992="""","""",GOOGLETRANSLATE(J992,""auto"",""en""))"),"")</f>
        <v/>
      </c>
      <c r="AO992" s="111" t="str">
        <f>IFERROR(__xludf.DUMMYFUNCTION("if(K992="""","""",GOOGLETRANSLATE(K992,""auto"",""en""))"),"")</f>
        <v/>
      </c>
      <c r="AP992" s="111" t="str">
        <f>IFERROR(__xludf.DUMMYFUNCTION("if(M992="""","""",GOOGLETRANSLATE(M992,""auto"",""en""))"),"")</f>
        <v/>
      </c>
      <c r="AQ992" s="111" t="str">
        <f>IFERROR(__xludf.DUMMYFUNCTION("if(O992="""","""",GOOGLETRANSLATE(O992,""auto"",""en""))"),"")</f>
        <v/>
      </c>
      <c r="AR992" s="111" t="str">
        <f>IFERROR(__xludf.DUMMYFUNCTION("if(Q992="""","""",GOOGLETRANSLATE(Q992,""auto"",""en""))"),"")</f>
        <v/>
      </c>
      <c r="AS992" s="68" t="str">
        <f>IFERROR(__xludf.DUMMYFUNCTION("REGEXREPLACE(E992, ""\?.*"", """")
"),"")</f>
        <v/>
      </c>
      <c r="AT992" s="120" t="str">
        <f>IFERROR(__xludf.DUMMYFUNCTION("TEXTJOIN(CHAR(10)&amp;CHAR(10), TRUE,
  ""H1: "" &amp;
    IFERROR(INDEX(IMPORTXML(REGEXREPLACE(AS992,""\?.*"",""""),""//h1[1]""),1),""""),
  IFERROR(""H2/H3: "" &amp;
    TEXTJOIN(CHAR(10), TRUE,
      IMPORTXML(REGEXREPLACE(AS992,""\?.*"",""""),""//h2[normalize-spa"&amp;"ce()] | //h3[normalize-space()]"")
    ),""""),
  IFERROR(""Paragraphs: "" &amp;
    TEXTJOIN(CHAR(10)&amp;CHAR(10), TRUE,
      IMPORTXML(REGEXREPLACE(AS992,""\?.*"",""""),
        ""//article//p[normalize-space()] | //div[contains(@class,'entry-content') or con"&amp;"tains(@class,'post-content') or contains(@class,'single-content') or contains(@class,'content') or contains(@class,'article')]//p[normalize-space()]""
      )
    ),"""")
)
"),"H1: ")</f>
        <v>H1: </v>
      </c>
      <c r="AU992" s="68" t="str">
        <f t="shared" si="5"/>
        <v/>
      </c>
      <c r="AV992" s="68" t="str">
        <f t="shared" si="6"/>
        <v/>
      </c>
      <c r="AW992" s="68" t="str">
        <f t="shared" si="7"/>
        <v/>
      </c>
      <c r="AX992" s="77"/>
    </row>
    <row r="993">
      <c r="A993" s="68"/>
      <c r="B993" s="68"/>
      <c r="C993" s="69"/>
      <c r="D993" s="68"/>
      <c r="E993" s="68"/>
      <c r="F993" s="68"/>
      <c r="G993" s="68"/>
      <c r="H993" s="68" t="str">
        <f t="shared" si="1"/>
        <v/>
      </c>
      <c r="I993" s="68"/>
      <c r="J993" s="111"/>
      <c r="K993" s="111"/>
      <c r="L993" s="122" t="b">
        <v>0</v>
      </c>
      <c r="M993" s="111"/>
      <c r="N993" s="109" t="b">
        <v>0</v>
      </c>
      <c r="O993" s="111"/>
      <c r="P993" s="109" t="b">
        <v>0</v>
      </c>
      <c r="Q993" s="111"/>
      <c r="R993" s="109" t="b">
        <v>0</v>
      </c>
      <c r="S993" s="111"/>
      <c r="T993" s="111"/>
      <c r="U993" s="111"/>
      <c r="V993" s="111"/>
      <c r="W993" s="111"/>
      <c r="X993" s="111"/>
      <c r="Y993" s="70" t="str">
        <f t="shared" si="8"/>
        <v/>
      </c>
      <c r="Z993" s="111"/>
      <c r="AA993" s="112" t="str">
        <f t="shared" si="2"/>
        <v>Missing Info</v>
      </c>
      <c r="AB993" s="113" t="str">
        <f>LET(
  completed, AA993="Complete",
  approved, AG993="Approved",
  srcVal,   IFERROR(VLOOKUP(D993, Lookup!A:F, 2, FALSE), ""),
  campVal,  IFERROR(VLOOKUP(D993, Lookup!A:F, 3, FALSE), ""),
  medVal,   IFERROR(VLOOKUP(D993, Lookup!A:F, 4, FALSE), ""),
  contVal,  IFERROR(VLOOKUP(D993, Lookup!A:F, 5, FALSE), ""),
  placeVal, IFERROR(VLOOKUP(D993, Lookup!A:F, 6, FALSE), ""),
  baseURL, AS993 &amp; "?",
  utm_source,   Lookup!$B$4 &amp; srcVal,
  utm_campaign, Lookup!$C$4 &amp; campVal,
  utm_medium,   Lookup!$D$4 &amp; medVal,
  utm_content,  Lookup!$E$4 &amp; contVal,
  utm_place,    Lookup!$F$4 &amp; placeVal,
  extras, "&amp;utm_term=" &amp; Y993 &amp; "&amp;adCreative=" &amp; AW993 &amp; "&amp;suggestedTerms=" &amp; AU993,
  IF(
    NOT(completed),
    "Missing Info",
    IF(
      NOT(approved),
      "Awaiting Approval",
      baseURL &amp; utm_source &amp; utm_campaign &amp; utm_medium &amp; utm_content &amp; utm_place &amp; extras
    )
  )
)</f>
        <v>Missing Info</v>
      </c>
      <c r="AC993" s="72" t="str">
        <f t="shared" si="3"/>
        <v/>
      </c>
      <c r="AD993" s="68"/>
      <c r="AE993" s="106"/>
      <c r="AF993" s="114" t="str">
        <f t="shared" si="4"/>
        <v/>
      </c>
      <c r="AG993" s="76"/>
      <c r="AH993" s="111"/>
      <c r="AI993" s="115"/>
      <c r="AJ993" s="68"/>
      <c r="AK993" s="124" t="str">
        <f>IFERROR(__xludf.DUMMYFUNCTION("iferror(split(AJ993,""|""),"""")"),"")</f>
        <v/>
      </c>
      <c r="AL993" s="111"/>
      <c r="AM993" s="111"/>
      <c r="AN993" s="118" t="str">
        <f>IFERROR(__xludf.DUMMYFUNCTION("if(J993="""","""",GOOGLETRANSLATE(J993,""auto"",""en""))"),"")</f>
        <v/>
      </c>
      <c r="AO993" s="111" t="str">
        <f>IFERROR(__xludf.DUMMYFUNCTION("if(K993="""","""",GOOGLETRANSLATE(K993,""auto"",""en""))"),"")</f>
        <v/>
      </c>
      <c r="AP993" s="111" t="str">
        <f>IFERROR(__xludf.DUMMYFUNCTION("if(M993="""","""",GOOGLETRANSLATE(M993,""auto"",""en""))"),"")</f>
        <v/>
      </c>
      <c r="AQ993" s="111" t="str">
        <f>IFERROR(__xludf.DUMMYFUNCTION("if(O993="""","""",GOOGLETRANSLATE(O993,""auto"",""en""))"),"")</f>
        <v/>
      </c>
      <c r="AR993" s="111" t="str">
        <f>IFERROR(__xludf.DUMMYFUNCTION("if(Q993="""","""",GOOGLETRANSLATE(Q993,""auto"",""en""))"),"")</f>
        <v/>
      </c>
      <c r="AS993" s="68" t="str">
        <f>IFERROR(__xludf.DUMMYFUNCTION("REGEXREPLACE(E993, ""\?.*"", """")
"),"")</f>
        <v/>
      </c>
      <c r="AT993" s="120" t="str">
        <f>IFERROR(__xludf.DUMMYFUNCTION("TEXTJOIN(CHAR(10)&amp;CHAR(10), TRUE,
  ""H1: "" &amp;
    IFERROR(INDEX(IMPORTXML(REGEXREPLACE(AS993,""\?.*"",""""),""//h1[1]""),1),""""),
  IFERROR(""H2/H3: "" &amp;
    TEXTJOIN(CHAR(10), TRUE,
      IMPORTXML(REGEXREPLACE(AS993,""\?.*"",""""),""//h2[normalize-spa"&amp;"ce()] | //h3[normalize-space()]"")
    ),""""),
  IFERROR(""Paragraphs: "" &amp;
    TEXTJOIN(CHAR(10)&amp;CHAR(10), TRUE,
      IMPORTXML(REGEXREPLACE(AS993,""\?.*"",""""),
        ""//article//p[normalize-space()] | //div[contains(@class,'entry-content') or con"&amp;"tains(@class,'post-content') or contains(@class,'single-content') or contains(@class,'content') or contains(@class,'article')]//p[normalize-space()]""
      )
    ),"""")
)
"),"H1: ")</f>
        <v>H1: </v>
      </c>
      <c r="AU993" s="68" t="str">
        <f t="shared" si="5"/>
        <v/>
      </c>
      <c r="AV993" s="68" t="str">
        <f t="shared" si="6"/>
        <v/>
      </c>
      <c r="AW993" s="68" t="str">
        <f t="shared" si="7"/>
        <v/>
      </c>
      <c r="AX993" s="77"/>
    </row>
    <row r="994">
      <c r="A994" s="68"/>
      <c r="B994" s="68"/>
      <c r="C994" s="69"/>
      <c r="D994" s="68"/>
      <c r="E994" s="68"/>
      <c r="F994" s="68"/>
      <c r="G994" s="68"/>
      <c r="H994" s="68" t="str">
        <f t="shared" si="1"/>
        <v/>
      </c>
      <c r="I994" s="68"/>
      <c r="J994" s="111"/>
      <c r="K994" s="111"/>
      <c r="L994" s="122" t="b">
        <v>0</v>
      </c>
      <c r="M994" s="111"/>
      <c r="N994" s="109" t="b">
        <v>0</v>
      </c>
      <c r="O994" s="111"/>
      <c r="P994" s="109" t="b">
        <v>0</v>
      </c>
      <c r="Q994" s="111"/>
      <c r="R994" s="109" t="b">
        <v>0</v>
      </c>
      <c r="S994" s="111"/>
      <c r="T994" s="111"/>
      <c r="U994" s="111"/>
      <c r="V994" s="111"/>
      <c r="W994" s="111"/>
      <c r="X994" s="111"/>
      <c r="Y994" s="70" t="str">
        <f t="shared" si="8"/>
        <v/>
      </c>
      <c r="Z994" s="111"/>
      <c r="AA994" s="112" t="str">
        <f t="shared" si="2"/>
        <v>Missing Info</v>
      </c>
      <c r="AB994" s="113" t="str">
        <f>LET(
  completed, AA994="Complete",
  approved, AG994="Approved",
  srcVal,   IFERROR(VLOOKUP(D994, Lookup!A:F, 2, FALSE), ""),
  campVal,  IFERROR(VLOOKUP(D994, Lookup!A:F, 3, FALSE), ""),
  medVal,   IFERROR(VLOOKUP(D994, Lookup!A:F, 4, FALSE), ""),
  contVal,  IFERROR(VLOOKUP(D994, Lookup!A:F, 5, FALSE), ""),
  placeVal, IFERROR(VLOOKUP(D994, Lookup!A:F, 6, FALSE), ""),
  baseURL, AS994 &amp; "?",
  utm_source,   Lookup!$B$4 &amp; srcVal,
  utm_campaign, Lookup!$C$4 &amp; campVal,
  utm_medium,   Lookup!$D$4 &amp; medVal,
  utm_content,  Lookup!$E$4 &amp; contVal,
  utm_place,    Lookup!$F$4 &amp; placeVal,
  extras, "&amp;utm_term=" &amp; Y994 &amp; "&amp;adCreative=" &amp; AW994 &amp; "&amp;suggestedTerms=" &amp; AU994,
  IF(
    NOT(completed),
    "Missing Info",
    IF(
      NOT(approved),
      "Awaiting Approval",
      baseURL &amp; utm_source &amp; utm_campaign &amp; utm_medium &amp; utm_content &amp; utm_place &amp; extras
    )
  )
)</f>
        <v>Missing Info</v>
      </c>
      <c r="AC994" s="72" t="str">
        <f t="shared" si="3"/>
        <v/>
      </c>
      <c r="AD994" s="68"/>
      <c r="AE994" s="106"/>
      <c r="AF994" s="114" t="str">
        <f t="shared" si="4"/>
        <v/>
      </c>
      <c r="AG994" s="76"/>
      <c r="AH994" s="111"/>
      <c r="AI994" s="115"/>
      <c r="AJ994" s="68"/>
      <c r="AK994" s="124" t="str">
        <f>IFERROR(__xludf.DUMMYFUNCTION("iferror(split(AJ994,""|""),"""")"),"")</f>
        <v/>
      </c>
      <c r="AL994" s="111"/>
      <c r="AM994" s="111"/>
      <c r="AN994" s="118" t="str">
        <f>IFERROR(__xludf.DUMMYFUNCTION("if(J994="""","""",GOOGLETRANSLATE(J994,""auto"",""en""))"),"")</f>
        <v/>
      </c>
      <c r="AO994" s="111" t="str">
        <f>IFERROR(__xludf.DUMMYFUNCTION("if(K994="""","""",GOOGLETRANSLATE(K994,""auto"",""en""))"),"")</f>
        <v/>
      </c>
      <c r="AP994" s="111" t="str">
        <f>IFERROR(__xludf.DUMMYFUNCTION("if(M994="""","""",GOOGLETRANSLATE(M994,""auto"",""en""))"),"")</f>
        <v/>
      </c>
      <c r="AQ994" s="111" t="str">
        <f>IFERROR(__xludf.DUMMYFUNCTION("if(O994="""","""",GOOGLETRANSLATE(O994,""auto"",""en""))"),"")</f>
        <v/>
      </c>
      <c r="AR994" s="111" t="str">
        <f>IFERROR(__xludf.DUMMYFUNCTION("if(Q994="""","""",GOOGLETRANSLATE(Q994,""auto"",""en""))"),"")</f>
        <v/>
      </c>
      <c r="AS994" s="68" t="str">
        <f>IFERROR(__xludf.DUMMYFUNCTION("REGEXREPLACE(E994, ""\?.*"", """")
"),"")</f>
        <v/>
      </c>
      <c r="AT994" s="120" t="str">
        <f>IFERROR(__xludf.DUMMYFUNCTION("TEXTJOIN(CHAR(10)&amp;CHAR(10), TRUE,
  ""H1: "" &amp;
    IFERROR(INDEX(IMPORTXML(REGEXREPLACE(AS994,""\?.*"",""""),""//h1[1]""),1),""""),
  IFERROR(""H2/H3: "" &amp;
    TEXTJOIN(CHAR(10), TRUE,
      IMPORTXML(REGEXREPLACE(AS994,""\?.*"",""""),""//h2[normalize-spa"&amp;"ce()] | //h3[normalize-space()]"")
    ),""""),
  IFERROR(""Paragraphs: "" &amp;
    TEXTJOIN(CHAR(10)&amp;CHAR(10), TRUE,
      IMPORTXML(REGEXREPLACE(AS994,""\?.*"",""""),
        ""//article//p[normalize-space()] | //div[contains(@class,'entry-content') or con"&amp;"tains(@class,'post-content') or contains(@class,'single-content') or contains(@class,'content') or contains(@class,'article')]//p[normalize-space()]""
      )
    ),"""")
)
"),"H1: ")</f>
        <v>H1: </v>
      </c>
      <c r="AU994" s="68" t="str">
        <f t="shared" si="5"/>
        <v/>
      </c>
      <c r="AV994" s="68" t="str">
        <f t="shared" si="6"/>
        <v/>
      </c>
      <c r="AW994" s="68" t="str">
        <f t="shared" si="7"/>
        <v/>
      </c>
      <c r="AX994" s="77"/>
    </row>
    <row r="995">
      <c r="A995" s="68"/>
      <c r="B995" s="68"/>
      <c r="C995" s="69"/>
      <c r="D995" s="68"/>
      <c r="E995" s="68"/>
      <c r="F995" s="68"/>
      <c r="G995" s="68"/>
      <c r="H995" s="68" t="str">
        <f t="shared" si="1"/>
        <v/>
      </c>
      <c r="I995" s="68"/>
      <c r="J995" s="111"/>
      <c r="K995" s="111"/>
      <c r="L995" s="122" t="b">
        <v>0</v>
      </c>
      <c r="M995" s="111"/>
      <c r="N995" s="109" t="b">
        <v>0</v>
      </c>
      <c r="O995" s="111"/>
      <c r="P995" s="109" t="b">
        <v>0</v>
      </c>
      <c r="Q995" s="111"/>
      <c r="R995" s="109" t="b">
        <v>0</v>
      </c>
      <c r="S995" s="111"/>
      <c r="T995" s="111"/>
      <c r="U995" s="111"/>
      <c r="V995" s="111"/>
      <c r="W995" s="111"/>
      <c r="X995" s="111"/>
      <c r="Y995" s="70" t="str">
        <f t="shared" si="8"/>
        <v/>
      </c>
      <c r="Z995" s="111"/>
      <c r="AA995" s="112" t="str">
        <f t="shared" si="2"/>
        <v>Missing Info</v>
      </c>
      <c r="AB995" s="113" t="str">
        <f>LET(
  completed, AA995="Complete",
  approved, AG995="Approved",
  srcVal,   IFERROR(VLOOKUP(D995, Lookup!A:F, 2, FALSE), ""),
  campVal,  IFERROR(VLOOKUP(D995, Lookup!A:F, 3, FALSE), ""),
  medVal,   IFERROR(VLOOKUP(D995, Lookup!A:F, 4, FALSE), ""),
  contVal,  IFERROR(VLOOKUP(D995, Lookup!A:F, 5, FALSE), ""),
  placeVal, IFERROR(VLOOKUP(D995, Lookup!A:F, 6, FALSE), ""),
  baseURL, AS995 &amp; "?",
  utm_source,   Lookup!$B$4 &amp; srcVal,
  utm_campaign, Lookup!$C$4 &amp; campVal,
  utm_medium,   Lookup!$D$4 &amp; medVal,
  utm_content,  Lookup!$E$4 &amp; contVal,
  utm_place,    Lookup!$F$4 &amp; placeVal,
  extras, "&amp;utm_term=" &amp; Y995 &amp; "&amp;adCreative=" &amp; AW995 &amp; "&amp;suggestedTerms=" &amp; AU995,
  IF(
    NOT(completed),
    "Missing Info",
    IF(
      NOT(approved),
      "Awaiting Approval",
      baseURL &amp; utm_source &amp; utm_campaign &amp; utm_medium &amp; utm_content &amp; utm_place &amp; extras
    )
  )
)</f>
        <v>Missing Info</v>
      </c>
      <c r="AC995" s="72" t="str">
        <f t="shared" si="3"/>
        <v/>
      </c>
      <c r="AD995" s="68"/>
      <c r="AE995" s="106"/>
      <c r="AF995" s="114" t="str">
        <f t="shared" si="4"/>
        <v/>
      </c>
      <c r="AG995" s="76"/>
      <c r="AH995" s="111"/>
      <c r="AI995" s="115"/>
      <c r="AJ995" s="68"/>
      <c r="AK995" s="124" t="str">
        <f>IFERROR(__xludf.DUMMYFUNCTION("iferror(split(AJ995,""|""),"""")"),"")</f>
        <v/>
      </c>
      <c r="AL995" s="111"/>
      <c r="AM995" s="111"/>
      <c r="AN995" s="118" t="str">
        <f>IFERROR(__xludf.DUMMYFUNCTION("if(J995="""","""",GOOGLETRANSLATE(J995,""auto"",""en""))"),"")</f>
        <v/>
      </c>
      <c r="AO995" s="111" t="str">
        <f>IFERROR(__xludf.DUMMYFUNCTION("if(K995="""","""",GOOGLETRANSLATE(K995,""auto"",""en""))"),"")</f>
        <v/>
      </c>
      <c r="AP995" s="111" t="str">
        <f>IFERROR(__xludf.DUMMYFUNCTION("if(M995="""","""",GOOGLETRANSLATE(M995,""auto"",""en""))"),"")</f>
        <v/>
      </c>
      <c r="AQ995" s="111" t="str">
        <f>IFERROR(__xludf.DUMMYFUNCTION("if(O995="""","""",GOOGLETRANSLATE(O995,""auto"",""en""))"),"")</f>
        <v/>
      </c>
      <c r="AR995" s="111" t="str">
        <f>IFERROR(__xludf.DUMMYFUNCTION("if(Q995="""","""",GOOGLETRANSLATE(Q995,""auto"",""en""))"),"")</f>
        <v/>
      </c>
      <c r="AS995" s="68" t="str">
        <f>IFERROR(__xludf.DUMMYFUNCTION("REGEXREPLACE(E995, ""\?.*"", """")
"),"")</f>
        <v/>
      </c>
      <c r="AT995" s="120" t="str">
        <f>IFERROR(__xludf.DUMMYFUNCTION("TEXTJOIN(CHAR(10)&amp;CHAR(10), TRUE,
  ""H1: "" &amp;
    IFERROR(INDEX(IMPORTXML(REGEXREPLACE(AS995,""\?.*"",""""),""//h1[1]""),1),""""),
  IFERROR(""H2/H3: "" &amp;
    TEXTJOIN(CHAR(10), TRUE,
      IMPORTXML(REGEXREPLACE(AS995,""\?.*"",""""),""//h2[normalize-spa"&amp;"ce()] | //h3[normalize-space()]"")
    ),""""),
  IFERROR(""Paragraphs: "" &amp;
    TEXTJOIN(CHAR(10)&amp;CHAR(10), TRUE,
      IMPORTXML(REGEXREPLACE(AS995,""\?.*"",""""),
        ""//article//p[normalize-space()] | //div[contains(@class,'entry-content') or con"&amp;"tains(@class,'post-content') or contains(@class,'single-content') or contains(@class,'content') or contains(@class,'article')]//p[normalize-space()]""
      )
    ),"""")
)
"),"H1: ")</f>
        <v>H1: </v>
      </c>
      <c r="AU995" s="68" t="str">
        <f t="shared" si="5"/>
        <v/>
      </c>
      <c r="AV995" s="68" t="str">
        <f t="shared" si="6"/>
        <v/>
      </c>
      <c r="AW995" s="68" t="str">
        <f t="shared" si="7"/>
        <v/>
      </c>
      <c r="AX995" s="77"/>
    </row>
    <row r="996">
      <c r="A996" s="68"/>
      <c r="B996" s="68"/>
      <c r="C996" s="69"/>
      <c r="D996" s="68"/>
      <c r="E996" s="68"/>
      <c r="F996" s="68"/>
      <c r="G996" s="68"/>
      <c r="H996" s="68" t="str">
        <f t="shared" si="1"/>
        <v/>
      </c>
      <c r="I996" s="68"/>
      <c r="J996" s="111"/>
      <c r="K996" s="111"/>
      <c r="L996" s="122" t="b">
        <v>0</v>
      </c>
      <c r="M996" s="111"/>
      <c r="N996" s="109" t="b">
        <v>0</v>
      </c>
      <c r="O996" s="111"/>
      <c r="P996" s="109" t="b">
        <v>0</v>
      </c>
      <c r="Q996" s="111"/>
      <c r="R996" s="109" t="b">
        <v>0</v>
      </c>
      <c r="S996" s="111"/>
      <c r="T996" s="111"/>
      <c r="U996" s="111"/>
      <c r="V996" s="111"/>
      <c r="W996" s="111"/>
      <c r="X996" s="111"/>
      <c r="Y996" s="70" t="str">
        <f t="shared" si="8"/>
        <v/>
      </c>
      <c r="Z996" s="111"/>
      <c r="AA996" s="112" t="str">
        <f t="shared" si="2"/>
        <v>Missing Info</v>
      </c>
      <c r="AB996" s="113" t="str">
        <f>LET(
  completed, AA996="Complete",
  approved, AG996="Approved",
  srcVal,   IFERROR(VLOOKUP(D996, Lookup!A:F, 2, FALSE), ""),
  campVal,  IFERROR(VLOOKUP(D996, Lookup!A:F, 3, FALSE), ""),
  medVal,   IFERROR(VLOOKUP(D996, Lookup!A:F, 4, FALSE), ""),
  contVal,  IFERROR(VLOOKUP(D996, Lookup!A:F, 5, FALSE), ""),
  placeVal, IFERROR(VLOOKUP(D996, Lookup!A:F, 6, FALSE), ""),
  baseURL, AS996 &amp; "?",
  utm_source,   Lookup!$B$4 &amp; srcVal,
  utm_campaign, Lookup!$C$4 &amp; campVal,
  utm_medium,   Lookup!$D$4 &amp; medVal,
  utm_content,  Lookup!$E$4 &amp; contVal,
  utm_place,    Lookup!$F$4 &amp; placeVal,
  extras, "&amp;utm_term=" &amp; Y996 &amp; "&amp;adCreative=" &amp; AW996 &amp; "&amp;suggestedTerms=" &amp; AU996,
  IF(
    NOT(completed),
    "Missing Info",
    IF(
      NOT(approved),
      "Awaiting Approval",
      baseURL &amp; utm_source &amp; utm_campaign &amp; utm_medium &amp; utm_content &amp; utm_place &amp; extras
    )
  )
)</f>
        <v>Missing Info</v>
      </c>
      <c r="AC996" s="72" t="str">
        <f t="shared" si="3"/>
        <v/>
      </c>
      <c r="AD996" s="68"/>
      <c r="AE996" s="106"/>
      <c r="AF996" s="114" t="str">
        <f t="shared" si="4"/>
        <v/>
      </c>
      <c r="AG996" s="76"/>
      <c r="AH996" s="111"/>
      <c r="AI996" s="115"/>
      <c r="AJ996" s="68"/>
      <c r="AK996" s="124" t="str">
        <f>IFERROR(__xludf.DUMMYFUNCTION("iferror(split(AJ996,""|""),"""")"),"")</f>
        <v/>
      </c>
      <c r="AL996" s="111"/>
      <c r="AM996" s="111"/>
      <c r="AN996" s="118" t="str">
        <f>IFERROR(__xludf.DUMMYFUNCTION("if(J996="""","""",GOOGLETRANSLATE(J996,""auto"",""en""))"),"")</f>
        <v/>
      </c>
      <c r="AO996" s="111" t="str">
        <f>IFERROR(__xludf.DUMMYFUNCTION("if(K996="""","""",GOOGLETRANSLATE(K996,""auto"",""en""))"),"")</f>
        <v/>
      </c>
      <c r="AP996" s="111" t="str">
        <f>IFERROR(__xludf.DUMMYFUNCTION("if(M996="""","""",GOOGLETRANSLATE(M996,""auto"",""en""))"),"")</f>
        <v/>
      </c>
      <c r="AQ996" s="111" t="str">
        <f>IFERROR(__xludf.DUMMYFUNCTION("if(O996="""","""",GOOGLETRANSLATE(O996,""auto"",""en""))"),"")</f>
        <v/>
      </c>
      <c r="AR996" s="111" t="str">
        <f>IFERROR(__xludf.DUMMYFUNCTION("if(Q996="""","""",GOOGLETRANSLATE(Q996,""auto"",""en""))"),"")</f>
        <v/>
      </c>
      <c r="AS996" s="68" t="str">
        <f>IFERROR(__xludf.DUMMYFUNCTION("REGEXREPLACE(E996, ""\?.*"", """")
"),"")</f>
        <v/>
      </c>
      <c r="AT996" s="120" t="str">
        <f>IFERROR(__xludf.DUMMYFUNCTION("TEXTJOIN(CHAR(10)&amp;CHAR(10), TRUE,
  ""H1: "" &amp;
    IFERROR(INDEX(IMPORTXML(REGEXREPLACE(AS996,""\?.*"",""""),""//h1[1]""),1),""""),
  IFERROR(""H2/H3: "" &amp;
    TEXTJOIN(CHAR(10), TRUE,
      IMPORTXML(REGEXREPLACE(AS996,""\?.*"",""""),""//h2[normalize-spa"&amp;"ce()] | //h3[normalize-space()]"")
    ),""""),
  IFERROR(""Paragraphs: "" &amp;
    TEXTJOIN(CHAR(10)&amp;CHAR(10), TRUE,
      IMPORTXML(REGEXREPLACE(AS996,""\?.*"",""""),
        ""//article//p[normalize-space()] | //div[contains(@class,'entry-content') or con"&amp;"tains(@class,'post-content') or contains(@class,'single-content') or contains(@class,'content') or contains(@class,'article')]//p[normalize-space()]""
      )
    ),"""")
)
"),"H1: ")</f>
        <v>H1: </v>
      </c>
      <c r="AU996" s="68" t="str">
        <f t="shared" si="5"/>
        <v/>
      </c>
      <c r="AV996" s="68" t="str">
        <f t="shared" si="6"/>
        <v/>
      </c>
      <c r="AW996" s="68" t="str">
        <f t="shared" si="7"/>
        <v/>
      </c>
      <c r="AX996" s="77"/>
    </row>
    <row r="997">
      <c r="A997" s="68"/>
      <c r="B997" s="68"/>
      <c r="C997" s="69"/>
      <c r="D997" s="68"/>
      <c r="E997" s="68"/>
      <c r="F997" s="68"/>
      <c r="G997" s="68"/>
      <c r="H997" s="68" t="str">
        <f t="shared" si="1"/>
        <v/>
      </c>
      <c r="I997" s="68"/>
      <c r="J997" s="111"/>
      <c r="K997" s="111"/>
      <c r="L997" s="122" t="b">
        <v>0</v>
      </c>
      <c r="M997" s="111"/>
      <c r="N997" s="109" t="b">
        <v>0</v>
      </c>
      <c r="O997" s="111"/>
      <c r="P997" s="109" t="b">
        <v>0</v>
      </c>
      <c r="Q997" s="111"/>
      <c r="R997" s="109" t="b">
        <v>0</v>
      </c>
      <c r="S997" s="111"/>
      <c r="T997" s="111"/>
      <c r="U997" s="111"/>
      <c r="V997" s="111"/>
      <c r="W997" s="111"/>
      <c r="X997" s="111"/>
      <c r="Y997" s="70" t="str">
        <f t="shared" si="8"/>
        <v/>
      </c>
      <c r="Z997" s="111"/>
      <c r="AA997" s="112" t="str">
        <f t="shared" si="2"/>
        <v>Missing Info</v>
      </c>
      <c r="AB997" s="113" t="str">
        <f>LET(
  completed, AA997="Complete",
  approved, AG997="Approved",
  srcVal,   IFERROR(VLOOKUP(D997, Lookup!A:F, 2, FALSE), ""),
  campVal,  IFERROR(VLOOKUP(D997, Lookup!A:F, 3, FALSE), ""),
  medVal,   IFERROR(VLOOKUP(D997, Lookup!A:F, 4, FALSE), ""),
  contVal,  IFERROR(VLOOKUP(D997, Lookup!A:F, 5, FALSE), ""),
  placeVal, IFERROR(VLOOKUP(D997, Lookup!A:F, 6, FALSE), ""),
  baseURL, AS997 &amp; "?",
  utm_source,   Lookup!$B$4 &amp; srcVal,
  utm_campaign, Lookup!$C$4 &amp; campVal,
  utm_medium,   Lookup!$D$4 &amp; medVal,
  utm_content,  Lookup!$E$4 &amp; contVal,
  utm_place,    Lookup!$F$4 &amp; placeVal,
  extras, "&amp;utm_term=" &amp; Y997 &amp; "&amp;adCreative=" &amp; AW997 &amp; "&amp;suggestedTerms=" &amp; AU997,
  IF(
    NOT(completed),
    "Missing Info",
    IF(
      NOT(approved),
      "Awaiting Approval",
      baseURL &amp; utm_source &amp; utm_campaign &amp; utm_medium &amp; utm_content &amp; utm_place &amp; extras
    )
  )
)</f>
        <v>Missing Info</v>
      </c>
      <c r="AC997" s="72" t="str">
        <f t="shared" si="3"/>
        <v/>
      </c>
      <c r="AD997" s="68"/>
      <c r="AE997" s="106"/>
      <c r="AF997" s="114" t="str">
        <f t="shared" si="4"/>
        <v/>
      </c>
      <c r="AG997" s="76"/>
      <c r="AH997" s="111"/>
      <c r="AI997" s="115"/>
      <c r="AJ997" s="68"/>
      <c r="AK997" s="124" t="str">
        <f>IFERROR(__xludf.DUMMYFUNCTION("iferror(split(AJ997,""|""),"""")"),"")</f>
        <v/>
      </c>
      <c r="AL997" s="111"/>
      <c r="AM997" s="111"/>
      <c r="AN997" s="118" t="str">
        <f>IFERROR(__xludf.DUMMYFUNCTION("if(J997="""","""",GOOGLETRANSLATE(J997,""auto"",""en""))"),"")</f>
        <v/>
      </c>
      <c r="AO997" s="111" t="str">
        <f>IFERROR(__xludf.DUMMYFUNCTION("if(K997="""","""",GOOGLETRANSLATE(K997,""auto"",""en""))"),"")</f>
        <v/>
      </c>
      <c r="AP997" s="111" t="str">
        <f>IFERROR(__xludf.DUMMYFUNCTION("if(M997="""","""",GOOGLETRANSLATE(M997,""auto"",""en""))"),"")</f>
        <v/>
      </c>
      <c r="AQ997" s="111" t="str">
        <f>IFERROR(__xludf.DUMMYFUNCTION("if(O997="""","""",GOOGLETRANSLATE(O997,""auto"",""en""))"),"")</f>
        <v/>
      </c>
      <c r="AR997" s="111" t="str">
        <f>IFERROR(__xludf.DUMMYFUNCTION("if(Q997="""","""",GOOGLETRANSLATE(Q997,""auto"",""en""))"),"")</f>
        <v/>
      </c>
      <c r="AS997" s="68" t="str">
        <f>IFERROR(__xludf.DUMMYFUNCTION("REGEXREPLACE(E997, ""\?.*"", """")
"),"")</f>
        <v/>
      </c>
      <c r="AT997" s="120" t="str">
        <f>IFERROR(__xludf.DUMMYFUNCTION("TEXTJOIN(CHAR(10)&amp;CHAR(10), TRUE,
  ""H1: "" &amp;
    IFERROR(INDEX(IMPORTXML(REGEXREPLACE(AS997,""\?.*"",""""),""//h1[1]""),1),""""),
  IFERROR(""H2/H3: "" &amp;
    TEXTJOIN(CHAR(10), TRUE,
      IMPORTXML(REGEXREPLACE(AS997,""\?.*"",""""),""//h2[normalize-spa"&amp;"ce()] | //h3[normalize-space()]"")
    ),""""),
  IFERROR(""Paragraphs: "" &amp;
    TEXTJOIN(CHAR(10)&amp;CHAR(10), TRUE,
      IMPORTXML(REGEXREPLACE(AS997,""\?.*"",""""),
        ""//article//p[normalize-space()] | //div[contains(@class,'entry-content') or con"&amp;"tains(@class,'post-content') or contains(@class,'single-content') or contains(@class,'content') or contains(@class,'article')]//p[normalize-space()]""
      )
    ),"""")
)
"),"H1: ")</f>
        <v>H1: </v>
      </c>
      <c r="AU997" s="68" t="str">
        <f t="shared" si="5"/>
        <v/>
      </c>
      <c r="AV997" s="68" t="str">
        <f t="shared" si="6"/>
        <v/>
      </c>
      <c r="AW997" s="68" t="str">
        <f t="shared" si="7"/>
        <v/>
      </c>
      <c r="AX997" s="77"/>
    </row>
    <row r="998">
      <c r="A998" s="68"/>
      <c r="B998" s="68"/>
      <c r="C998" s="69"/>
      <c r="D998" s="68"/>
      <c r="E998" s="68"/>
      <c r="F998" s="68"/>
      <c r="G998" s="68"/>
      <c r="H998" s="68" t="str">
        <f t="shared" si="1"/>
        <v/>
      </c>
      <c r="I998" s="68"/>
      <c r="J998" s="111"/>
      <c r="K998" s="111"/>
      <c r="L998" s="122" t="b">
        <v>0</v>
      </c>
      <c r="M998" s="111"/>
      <c r="N998" s="109" t="b">
        <v>0</v>
      </c>
      <c r="O998" s="111"/>
      <c r="P998" s="109" t="b">
        <v>0</v>
      </c>
      <c r="Q998" s="111"/>
      <c r="R998" s="109" t="b">
        <v>0</v>
      </c>
      <c r="S998" s="111"/>
      <c r="T998" s="111"/>
      <c r="U998" s="111"/>
      <c r="V998" s="111"/>
      <c r="W998" s="111"/>
      <c r="X998" s="111"/>
      <c r="Y998" s="70" t="str">
        <f t="shared" si="8"/>
        <v/>
      </c>
      <c r="Z998" s="111"/>
      <c r="AA998" s="112" t="str">
        <f t="shared" si="2"/>
        <v>Missing Info</v>
      </c>
      <c r="AB998" s="113" t="str">
        <f>LET(
  completed, AA998="Complete",
  approved, AG998="Approved",
  srcVal,   IFERROR(VLOOKUP(D998, Lookup!A:F, 2, FALSE), ""),
  campVal,  IFERROR(VLOOKUP(D998, Lookup!A:F, 3, FALSE), ""),
  medVal,   IFERROR(VLOOKUP(D998, Lookup!A:F, 4, FALSE), ""),
  contVal,  IFERROR(VLOOKUP(D998, Lookup!A:F, 5, FALSE), ""),
  placeVal, IFERROR(VLOOKUP(D998, Lookup!A:F, 6, FALSE), ""),
  baseURL, AS998 &amp; "?",
  utm_source,   Lookup!$B$4 &amp; srcVal,
  utm_campaign, Lookup!$C$4 &amp; campVal,
  utm_medium,   Lookup!$D$4 &amp; medVal,
  utm_content,  Lookup!$E$4 &amp; contVal,
  utm_place,    Lookup!$F$4 &amp; placeVal,
  extras, "&amp;utm_term=" &amp; Y998 &amp; "&amp;adCreative=" &amp; AW998 &amp; "&amp;suggestedTerms=" &amp; AU998,
  IF(
    NOT(completed),
    "Missing Info",
    IF(
      NOT(approved),
      "Awaiting Approval",
      baseURL &amp; utm_source &amp; utm_campaign &amp; utm_medium &amp; utm_content &amp; utm_place &amp; extras
    )
  )
)</f>
        <v>Missing Info</v>
      </c>
      <c r="AC998" s="72" t="str">
        <f t="shared" si="3"/>
        <v/>
      </c>
      <c r="AD998" s="68"/>
      <c r="AE998" s="106"/>
      <c r="AF998" s="114" t="str">
        <f t="shared" si="4"/>
        <v/>
      </c>
      <c r="AG998" s="76"/>
      <c r="AH998" s="111"/>
      <c r="AI998" s="115"/>
      <c r="AJ998" s="68"/>
      <c r="AK998" s="124" t="str">
        <f>IFERROR(__xludf.DUMMYFUNCTION("iferror(split(AJ998,""|""),"""")"),"")</f>
        <v/>
      </c>
      <c r="AL998" s="111"/>
      <c r="AM998" s="111"/>
      <c r="AN998" s="118" t="str">
        <f>IFERROR(__xludf.DUMMYFUNCTION("if(J998="""","""",GOOGLETRANSLATE(J998,""auto"",""en""))"),"")</f>
        <v/>
      </c>
      <c r="AO998" s="111" t="str">
        <f>IFERROR(__xludf.DUMMYFUNCTION("if(K998="""","""",GOOGLETRANSLATE(K998,""auto"",""en""))"),"")</f>
        <v/>
      </c>
      <c r="AP998" s="111" t="str">
        <f>IFERROR(__xludf.DUMMYFUNCTION("if(M998="""","""",GOOGLETRANSLATE(M998,""auto"",""en""))"),"")</f>
        <v/>
      </c>
      <c r="AQ998" s="111" t="str">
        <f>IFERROR(__xludf.DUMMYFUNCTION("if(O998="""","""",GOOGLETRANSLATE(O998,""auto"",""en""))"),"")</f>
        <v/>
      </c>
      <c r="AR998" s="111" t="str">
        <f>IFERROR(__xludf.DUMMYFUNCTION("if(Q998="""","""",GOOGLETRANSLATE(Q998,""auto"",""en""))"),"")</f>
        <v/>
      </c>
      <c r="AS998" s="68" t="str">
        <f>IFERROR(__xludf.DUMMYFUNCTION("REGEXREPLACE(E998, ""\?.*"", """")
"),"")</f>
        <v/>
      </c>
      <c r="AT998" s="120" t="str">
        <f>IFERROR(__xludf.DUMMYFUNCTION("TEXTJOIN(CHAR(10)&amp;CHAR(10), TRUE,
  ""H1: "" &amp;
    IFERROR(INDEX(IMPORTXML(REGEXREPLACE(AS998,""\?.*"",""""),""//h1[1]""),1),""""),
  IFERROR(""H2/H3: "" &amp;
    TEXTJOIN(CHAR(10), TRUE,
      IMPORTXML(REGEXREPLACE(AS998,""\?.*"",""""),""//h2[normalize-spa"&amp;"ce()] | //h3[normalize-space()]"")
    ),""""),
  IFERROR(""Paragraphs: "" &amp;
    TEXTJOIN(CHAR(10)&amp;CHAR(10), TRUE,
      IMPORTXML(REGEXREPLACE(AS998,""\?.*"",""""),
        ""//article//p[normalize-space()] | //div[contains(@class,'entry-content') or con"&amp;"tains(@class,'post-content') or contains(@class,'single-content') or contains(@class,'content') or contains(@class,'article')]//p[normalize-space()]""
      )
    ),"""")
)
"),"H1: ")</f>
        <v>H1: </v>
      </c>
      <c r="AU998" s="68" t="str">
        <f t="shared" si="5"/>
        <v/>
      </c>
      <c r="AV998" s="68" t="str">
        <f t="shared" si="6"/>
        <v/>
      </c>
      <c r="AW998" s="68" t="str">
        <f t="shared" si="7"/>
        <v/>
      </c>
      <c r="AX998" s="77"/>
    </row>
    <row r="999">
      <c r="A999" s="68"/>
      <c r="B999" s="68"/>
      <c r="C999" s="69"/>
      <c r="D999" s="68"/>
      <c r="E999" s="68"/>
      <c r="F999" s="68"/>
      <c r="G999" s="68"/>
      <c r="H999" s="68" t="str">
        <f t="shared" si="1"/>
        <v/>
      </c>
      <c r="I999" s="68"/>
      <c r="J999" s="111"/>
      <c r="K999" s="111"/>
      <c r="L999" s="122" t="b">
        <v>0</v>
      </c>
      <c r="M999" s="111"/>
      <c r="N999" s="109" t="b">
        <v>0</v>
      </c>
      <c r="O999" s="111"/>
      <c r="P999" s="109" t="b">
        <v>0</v>
      </c>
      <c r="Q999" s="111"/>
      <c r="R999" s="109" t="b">
        <v>0</v>
      </c>
      <c r="S999" s="111"/>
      <c r="T999" s="111"/>
      <c r="U999" s="111"/>
      <c r="V999" s="111"/>
      <c r="W999" s="111"/>
      <c r="X999" s="111"/>
      <c r="Y999" s="70" t="str">
        <f t="shared" si="8"/>
        <v/>
      </c>
      <c r="Z999" s="111"/>
      <c r="AA999" s="112" t="str">
        <f t="shared" si="2"/>
        <v>Missing Info</v>
      </c>
      <c r="AB999" s="113" t="str">
        <f>LET(
  completed, AA999="Complete",
  approved, AG999="Approved",
  srcVal,   IFERROR(VLOOKUP(D999, Lookup!A:F, 2, FALSE), ""),
  campVal,  IFERROR(VLOOKUP(D999, Lookup!A:F, 3, FALSE), ""),
  medVal,   IFERROR(VLOOKUP(D999, Lookup!A:F, 4, FALSE), ""),
  contVal,  IFERROR(VLOOKUP(D999, Lookup!A:F, 5, FALSE), ""),
  placeVal, IFERROR(VLOOKUP(D999, Lookup!A:F, 6, FALSE), ""),
  baseURL, AS999 &amp; "?",
  utm_source,   Lookup!$B$4 &amp; srcVal,
  utm_campaign, Lookup!$C$4 &amp; campVal,
  utm_medium,   Lookup!$D$4 &amp; medVal,
  utm_content,  Lookup!$E$4 &amp; contVal,
  utm_place,    Lookup!$F$4 &amp; placeVal,
  extras, "&amp;utm_term=" &amp; Y999 &amp; "&amp;adCreative=" &amp; AW999 &amp; "&amp;suggestedTerms=" &amp; AU999,
  IF(
    NOT(completed),
    "Missing Info",
    IF(
      NOT(approved),
      "Awaiting Approval",
      baseURL &amp; utm_source &amp; utm_campaign &amp; utm_medium &amp; utm_content &amp; utm_place &amp; extras
    )
  )
)</f>
        <v>Missing Info</v>
      </c>
      <c r="AC999" s="72" t="str">
        <f t="shared" si="3"/>
        <v/>
      </c>
      <c r="AD999" s="68"/>
      <c r="AE999" s="106"/>
      <c r="AF999" s="114" t="str">
        <f t="shared" si="4"/>
        <v/>
      </c>
      <c r="AG999" s="76"/>
      <c r="AH999" s="111"/>
      <c r="AI999" s="115"/>
      <c r="AJ999" s="68"/>
      <c r="AK999" s="124" t="str">
        <f>IFERROR(__xludf.DUMMYFUNCTION("iferror(split(AJ999,""|""),"""")"),"")</f>
        <v/>
      </c>
      <c r="AL999" s="111"/>
      <c r="AM999" s="111"/>
      <c r="AN999" s="118" t="str">
        <f>IFERROR(__xludf.DUMMYFUNCTION("if(J999="""","""",GOOGLETRANSLATE(J999,""auto"",""en""))"),"")</f>
        <v/>
      </c>
      <c r="AO999" s="111" t="str">
        <f>IFERROR(__xludf.DUMMYFUNCTION("if(K999="""","""",GOOGLETRANSLATE(K999,""auto"",""en""))"),"")</f>
        <v/>
      </c>
      <c r="AP999" s="111" t="str">
        <f>IFERROR(__xludf.DUMMYFUNCTION("if(M999="""","""",GOOGLETRANSLATE(M999,""auto"",""en""))"),"")</f>
        <v/>
      </c>
      <c r="AQ999" s="111" t="str">
        <f>IFERROR(__xludf.DUMMYFUNCTION("if(O999="""","""",GOOGLETRANSLATE(O999,""auto"",""en""))"),"")</f>
        <v/>
      </c>
      <c r="AR999" s="111" t="str">
        <f>IFERROR(__xludf.DUMMYFUNCTION("if(Q999="""","""",GOOGLETRANSLATE(Q999,""auto"",""en""))"),"")</f>
        <v/>
      </c>
      <c r="AS999" s="68" t="str">
        <f>IFERROR(__xludf.DUMMYFUNCTION("REGEXREPLACE(E999, ""\?.*"", """")
"),"")</f>
        <v/>
      </c>
      <c r="AT999" s="120" t="str">
        <f>IFERROR(__xludf.DUMMYFUNCTION("TEXTJOIN(CHAR(10)&amp;CHAR(10), TRUE,
  ""H1: "" &amp;
    IFERROR(INDEX(IMPORTXML(REGEXREPLACE(AS999,""\?.*"",""""),""//h1[1]""),1),""""),
  IFERROR(""H2/H3: "" &amp;
    TEXTJOIN(CHAR(10), TRUE,
      IMPORTXML(REGEXREPLACE(AS999,""\?.*"",""""),""//h2[normalize-spa"&amp;"ce()] | //h3[normalize-space()]"")
    ),""""),
  IFERROR(""Paragraphs: "" &amp;
    TEXTJOIN(CHAR(10)&amp;CHAR(10), TRUE,
      IMPORTXML(REGEXREPLACE(AS999,""\?.*"",""""),
        ""//article//p[normalize-space()] | //div[contains(@class,'entry-content') or con"&amp;"tains(@class,'post-content') or contains(@class,'single-content') or contains(@class,'content') or contains(@class,'article')]//p[normalize-space()]""
      )
    ),"""")
)
"),"H1: ")</f>
        <v>H1: </v>
      </c>
      <c r="AU999" s="68" t="str">
        <f t="shared" si="5"/>
        <v/>
      </c>
      <c r="AV999" s="68" t="str">
        <f t="shared" si="6"/>
        <v/>
      </c>
      <c r="AW999" s="68" t="str">
        <f t="shared" si="7"/>
        <v/>
      </c>
      <c r="AX999" s="77"/>
    </row>
    <row r="1000">
      <c r="A1000" s="68"/>
      <c r="B1000" s="68"/>
      <c r="C1000" s="69"/>
      <c r="D1000" s="68"/>
      <c r="E1000" s="68"/>
      <c r="F1000" s="68"/>
      <c r="G1000" s="68"/>
      <c r="H1000" s="68" t="str">
        <f t="shared" si="1"/>
        <v/>
      </c>
      <c r="I1000" s="68"/>
      <c r="J1000" s="111"/>
      <c r="K1000" s="111"/>
      <c r="L1000" s="122" t="b">
        <v>0</v>
      </c>
      <c r="M1000" s="111"/>
      <c r="N1000" s="109" t="b">
        <v>0</v>
      </c>
      <c r="O1000" s="111"/>
      <c r="P1000" s="109" t="b">
        <v>0</v>
      </c>
      <c r="Q1000" s="111"/>
      <c r="R1000" s="109" t="b">
        <v>0</v>
      </c>
      <c r="S1000" s="111"/>
      <c r="T1000" s="111"/>
      <c r="U1000" s="111"/>
      <c r="V1000" s="111"/>
      <c r="W1000" s="111"/>
      <c r="X1000" s="111"/>
      <c r="Y1000" s="70" t="str">
        <f t="shared" si="8"/>
        <v/>
      </c>
      <c r="Z1000" s="111"/>
      <c r="AA1000" s="112" t="str">
        <f t="shared" si="2"/>
        <v>Missing Info</v>
      </c>
      <c r="AB1000" s="113" t="str">
        <f>LET(
  completed, AA1000="Complete",
  approved, AG1000="Approved",
  srcVal,   IFERROR(VLOOKUP(D1000, Lookup!A:F, 2, FALSE), ""),
  campVal,  IFERROR(VLOOKUP(D1000, Lookup!A:F, 3, FALSE), ""),
  medVal,   IFERROR(VLOOKUP(D1000, Lookup!A:F, 4, FALSE), ""),
  contVal,  IFERROR(VLOOKUP(D1000, Lookup!A:F, 5, FALSE), ""),
  placeVal, IFERROR(VLOOKUP(D1000, Lookup!A:F, 6, FALSE), ""),
  baseURL, AS1000 &amp; "?",
  utm_source,   Lookup!$B$4 &amp; srcVal,
  utm_campaign, Lookup!$C$4 &amp; campVal,
  utm_medium,   Lookup!$D$4 &amp; medVal,
  utm_content,  Lookup!$E$4 &amp; contVal,
  utm_place,    Lookup!$F$4 &amp; placeVal,
  extras, "&amp;utm_term=" &amp; Y1000 &amp; "&amp;adCreative=" &amp; AW1000 &amp; "&amp;suggestedTerms=" &amp; AU1000,
  IF(
    NOT(completed),
    "Missing Info",
    IF(
      NOT(approved),
      "Awaiting Approval",
      baseURL &amp; utm_source &amp; utm_campaign &amp; utm_medium &amp; utm_content &amp; utm_place &amp; extras
    )
  )
)</f>
        <v>Missing Info</v>
      </c>
      <c r="AC1000" s="72" t="str">
        <f t="shared" si="3"/>
        <v/>
      </c>
      <c r="AD1000" s="68"/>
      <c r="AE1000" s="106"/>
      <c r="AF1000" s="114" t="str">
        <f t="shared" si="4"/>
        <v/>
      </c>
      <c r="AG1000" s="125"/>
      <c r="AH1000" s="126"/>
      <c r="AI1000" s="127"/>
      <c r="AJ1000" s="68"/>
      <c r="AK1000" s="124" t="str">
        <f>IFERROR(__xludf.DUMMYFUNCTION("iferror(split(AJ1000,""|""),"""")"),"")</f>
        <v/>
      </c>
      <c r="AL1000" s="111"/>
      <c r="AM1000" s="111"/>
      <c r="AN1000" s="118" t="str">
        <f>IFERROR(__xludf.DUMMYFUNCTION("if(J1000="""","""",GOOGLETRANSLATE(J1000,""auto"",""en""))"),"")</f>
        <v/>
      </c>
      <c r="AO1000" s="111" t="str">
        <f>IFERROR(__xludf.DUMMYFUNCTION("if(K1000="""","""",GOOGLETRANSLATE(K1000,""auto"",""en""))"),"")</f>
        <v/>
      </c>
      <c r="AP1000" s="111" t="str">
        <f>IFERROR(__xludf.DUMMYFUNCTION("if(M1000="""","""",GOOGLETRANSLATE(M1000,""auto"",""en""))"),"")</f>
        <v/>
      </c>
      <c r="AQ1000" s="111" t="str">
        <f>IFERROR(__xludf.DUMMYFUNCTION("if(O1000="""","""",GOOGLETRANSLATE(O1000,""auto"",""en""))"),"")</f>
        <v/>
      </c>
      <c r="AR1000" s="111" t="str">
        <f>IFERROR(__xludf.DUMMYFUNCTION("if(Q1000="""","""",GOOGLETRANSLATE(Q1000,""auto"",""en""))"),"")</f>
        <v/>
      </c>
      <c r="AS1000" s="68" t="str">
        <f>IFERROR(__xludf.DUMMYFUNCTION("REGEXREPLACE(E1000, ""\?.*"", """")
"),"")</f>
        <v/>
      </c>
      <c r="AT1000" s="120" t="str">
        <f>IFERROR(__xludf.DUMMYFUNCTION("TEXTJOIN(CHAR(10)&amp;CHAR(10), TRUE,
  ""H1: "" &amp;
    IFERROR(INDEX(IMPORTXML(REGEXREPLACE(AS1000,""\?.*"",""""),""//h1[1]""),1),""""),
  IFERROR(""H2/H3: "" &amp;
    TEXTJOIN(CHAR(10), TRUE,
      IMPORTXML(REGEXREPLACE(AS1000,""\?.*"",""""),""//h2[normalize-s"&amp;"pace()] | //h3[normalize-space()]"")
    ),""""),
  IFERROR(""Paragraphs: "" &amp;
    TEXTJOIN(CHAR(10)&amp;CHAR(10), TRUE,
      IMPORTXML(REGEXREPLACE(AS1000,""\?.*"",""""),
        ""//article//p[normalize-space()] | //div[contains(@class,'entry-content') or "&amp;"contains(@class,'post-content') or contains(@class,'single-content') or contains(@class,'content') or contains(@class,'article')]//p[normalize-space()]""
      )
    ),"""")
)
"),"H1: ")</f>
        <v>H1: </v>
      </c>
      <c r="AU1000" s="68" t="str">
        <f t="shared" si="5"/>
        <v/>
      </c>
      <c r="AV1000" s="68" t="str">
        <f t="shared" si="6"/>
        <v/>
      </c>
      <c r="AW1000" s="68" t="str">
        <f t="shared" si="7"/>
        <v/>
      </c>
      <c r="AX1000" s="77"/>
    </row>
    <row r="1001">
      <c r="A1001" s="68"/>
      <c r="B1001" s="68"/>
      <c r="C1001" s="69"/>
      <c r="D1001" s="68"/>
      <c r="E1001" s="68"/>
      <c r="F1001" s="68"/>
      <c r="G1001" s="68"/>
      <c r="H1001" s="68" t="str">
        <f t="shared" si="1"/>
        <v/>
      </c>
      <c r="I1001" s="68"/>
      <c r="J1001" s="111"/>
      <c r="K1001" s="111"/>
      <c r="L1001" s="122" t="b">
        <v>0</v>
      </c>
      <c r="M1001" s="111"/>
      <c r="N1001" s="109" t="b">
        <v>0</v>
      </c>
      <c r="O1001" s="111"/>
      <c r="P1001" s="109" t="b">
        <v>0</v>
      </c>
      <c r="Q1001" s="111"/>
      <c r="R1001" s="109" t="b">
        <v>0</v>
      </c>
      <c r="S1001" s="111"/>
      <c r="T1001" s="111"/>
      <c r="U1001" s="111"/>
      <c r="V1001" s="111"/>
      <c r="W1001" s="111"/>
      <c r="X1001" s="111"/>
      <c r="Y1001" s="70" t="str">
        <f t="shared" si="8"/>
        <v/>
      </c>
      <c r="Z1001" s="111"/>
      <c r="AA1001" s="112" t="str">
        <f t="shared" si="2"/>
        <v>Missing Info</v>
      </c>
      <c r="AB1001" s="113" t="str">
        <f>LET(
  completed, AA1001="Complete",
  approved, AG1001="Approved",
  srcVal,   IFERROR(VLOOKUP(D1001, Lookup!A:F, 2, FALSE), ""),
  campVal,  IFERROR(VLOOKUP(D1001, Lookup!A:F, 3, FALSE), ""),
  medVal,   IFERROR(VLOOKUP(D1001, Lookup!A:F, 4, FALSE), ""),
  contVal,  IFERROR(VLOOKUP(D1001, Lookup!A:F, 5, FALSE), ""),
  placeVal, IFERROR(VLOOKUP(D1001, Lookup!A:F, 6, FALSE), ""),
  baseURL, AS1001 &amp; "?",
  utm_source,   Lookup!$B$4 &amp; srcVal,
  utm_campaign, Lookup!$C$4 &amp; campVal,
  utm_medium,   Lookup!$D$4 &amp; medVal,
  utm_content,  Lookup!$E$4 &amp; contVal,
  utm_place,    Lookup!$F$4 &amp; placeVal,
  extras, "&amp;utm_term=" &amp; Y1001 &amp; "&amp;adCreative=" &amp; AW1001 &amp; "&amp;suggestedTerms=" &amp; AU1001,
  IF(
    NOT(completed),
    "Missing Info",
    IF(
      NOT(approved),
      "Awaiting Approval",
      baseURL &amp; utm_source &amp; utm_campaign &amp; utm_medium &amp; utm_content &amp; utm_place &amp; extras
    )
  )
)</f>
        <v>Missing Info</v>
      </c>
      <c r="AC1001" s="72" t="str">
        <f t="shared" si="3"/>
        <v/>
      </c>
      <c r="AD1001" s="68"/>
      <c r="AE1001" s="106"/>
      <c r="AF1001" s="114" t="str">
        <f t="shared" si="4"/>
        <v/>
      </c>
      <c r="AG1001" s="68"/>
      <c r="AH1001" s="111"/>
      <c r="AI1001" s="68"/>
      <c r="AJ1001" s="68"/>
      <c r="AK1001" s="124" t="str">
        <f>IFERROR(__xludf.DUMMYFUNCTION("iferror(split(AJ1001,""|""),"""")"),"")</f>
        <v/>
      </c>
      <c r="AL1001" s="111"/>
      <c r="AM1001" s="111"/>
      <c r="AN1001" s="118"/>
      <c r="AO1001" s="111"/>
      <c r="AP1001" s="111"/>
      <c r="AQ1001" s="111"/>
      <c r="AR1001" s="111"/>
      <c r="AS1001" s="68" t="str">
        <f>IFERROR(__xludf.DUMMYFUNCTION("REGEXREPLACE(E1001, ""\?.*"", """")
"),"")</f>
        <v/>
      </c>
      <c r="AT1001" s="120" t="str">
        <f>IFERROR(__xludf.DUMMYFUNCTION("TEXTJOIN(CHAR(10)&amp;CHAR(10), TRUE,
  ""H1: "" &amp;
    IFERROR(INDEX(IMPORTXML(REGEXREPLACE(AS1001,""\?.*"",""""),""//h1[1]""),1),""""),
  IFERROR(""H2/H3: "" &amp;
    TEXTJOIN(CHAR(10), TRUE,
      IMPORTXML(REGEXREPLACE(AS1001,""\?.*"",""""),""//h2[normalize-s"&amp;"pace()] | //h3[normalize-space()]"")
    ),""""),
  IFERROR(""Paragraphs: "" &amp;
    TEXTJOIN(CHAR(10)&amp;CHAR(10), TRUE,
      IMPORTXML(REGEXREPLACE(AS1001,""\?.*"",""""),
        ""//article//p[normalize-space()] | //div[contains(@class,'entry-content') or "&amp;"contains(@class,'post-content') or contains(@class,'single-content') or contains(@class,'content') or contains(@class,'article')]//p[normalize-space()]""
      )
    ),"""")
)
"),"H1: ")</f>
        <v>H1: </v>
      </c>
      <c r="AU1001" s="68" t="str">
        <f t="shared" si="5"/>
        <v/>
      </c>
      <c r="AV1001" s="68"/>
      <c r="AW1001" s="68"/>
      <c r="AX1001" s="77"/>
    </row>
    <row r="1002">
      <c r="A1002" s="68"/>
      <c r="B1002" s="68"/>
      <c r="C1002" s="69"/>
      <c r="D1002" s="68"/>
      <c r="E1002" s="68"/>
      <c r="F1002" s="68"/>
      <c r="G1002" s="68"/>
      <c r="H1002" s="68" t="str">
        <f t="shared" si="1"/>
        <v/>
      </c>
      <c r="I1002" s="68"/>
      <c r="J1002" s="111"/>
      <c r="K1002" s="111"/>
      <c r="L1002" s="122" t="b">
        <v>0</v>
      </c>
      <c r="M1002" s="111"/>
      <c r="N1002" s="109" t="b">
        <v>0</v>
      </c>
      <c r="O1002" s="111"/>
      <c r="P1002" s="109" t="b">
        <v>0</v>
      </c>
      <c r="Q1002" s="111"/>
      <c r="R1002" s="109" t="b">
        <v>0</v>
      </c>
      <c r="S1002" s="111"/>
      <c r="T1002" s="111"/>
      <c r="U1002" s="111"/>
      <c r="V1002" s="111"/>
      <c r="W1002" s="111"/>
      <c r="X1002" s="111"/>
      <c r="Y1002" s="70" t="str">
        <f t="shared" si="8"/>
        <v/>
      </c>
      <c r="Z1002" s="111"/>
      <c r="AA1002" s="112" t="str">
        <f t="shared" si="2"/>
        <v>Missing Info</v>
      </c>
      <c r="AB1002" s="113" t="str">
        <f>LET(
  completed, AA1002="Complete",
  approved, AG1002="Approved",
  srcVal,   IFERROR(VLOOKUP(D1002, Lookup!A:F, 2, FALSE), ""),
  campVal,  IFERROR(VLOOKUP(D1002, Lookup!A:F, 3, FALSE), ""),
  medVal,   IFERROR(VLOOKUP(D1002, Lookup!A:F, 4, FALSE), ""),
  contVal,  IFERROR(VLOOKUP(D1002, Lookup!A:F, 5, FALSE), ""),
  placeVal, IFERROR(VLOOKUP(D1002, Lookup!A:F, 6, FALSE), ""),
  baseURL, AS1002 &amp; "?",
  utm_source,   Lookup!$B$4 &amp; srcVal,
  utm_campaign, Lookup!$C$4 &amp; campVal,
  utm_medium,   Lookup!$D$4 &amp; medVal,
  utm_content,  Lookup!$E$4 &amp; contVal,
  utm_place,    Lookup!$F$4 &amp; placeVal,
  extras, "&amp;utm_term=" &amp; Y1002 &amp; "&amp;adCreative=" &amp; AW1002 &amp; "&amp;suggestedTerms=" &amp; AU1002,
  IF(
    NOT(completed),
    "Missing Info",
    IF(
      NOT(approved),
      "Awaiting Approval",
      baseURL &amp; utm_source &amp; utm_campaign &amp; utm_medium &amp; utm_content &amp; utm_place &amp; extras
    )
  )
)</f>
        <v>Missing Info</v>
      </c>
      <c r="AC1002" s="72" t="str">
        <f t="shared" si="3"/>
        <v/>
      </c>
      <c r="AD1002" s="68"/>
      <c r="AE1002" s="106"/>
      <c r="AF1002" s="114" t="str">
        <f t="shared" si="4"/>
        <v/>
      </c>
      <c r="AG1002" s="68"/>
      <c r="AH1002" s="111"/>
      <c r="AI1002" s="68"/>
      <c r="AJ1002" s="68"/>
      <c r="AK1002" s="124" t="str">
        <f>IFERROR(__xludf.DUMMYFUNCTION("iferror(split(AJ1002,""|""),"""")"),"")</f>
        <v/>
      </c>
      <c r="AL1002" s="111"/>
      <c r="AM1002" s="111"/>
      <c r="AN1002" s="118"/>
      <c r="AO1002" s="111"/>
      <c r="AP1002" s="111"/>
      <c r="AQ1002" s="111"/>
      <c r="AR1002" s="111"/>
      <c r="AS1002" s="68" t="str">
        <f>IFERROR(__xludf.DUMMYFUNCTION("REGEXREPLACE(E1002, ""\?.*"", """")
"),"")</f>
        <v/>
      </c>
      <c r="AT1002" s="120" t="str">
        <f>IFERROR(__xludf.DUMMYFUNCTION("TEXTJOIN(CHAR(10)&amp;CHAR(10), TRUE,
  ""H1: "" &amp;
    IFERROR(INDEX(IMPORTXML(REGEXREPLACE(AS1002,""\?.*"",""""),""//h1[1]""),1),""""),
  IFERROR(""H2/H3: "" &amp;
    TEXTJOIN(CHAR(10), TRUE,
      IMPORTXML(REGEXREPLACE(AS1002,""\?.*"",""""),""//h2[normalize-s"&amp;"pace()] | //h3[normalize-space()]"")
    ),""""),
  IFERROR(""Paragraphs: "" &amp;
    TEXTJOIN(CHAR(10)&amp;CHAR(10), TRUE,
      IMPORTXML(REGEXREPLACE(AS1002,""\?.*"",""""),
        ""//article//p[normalize-space()] | //div[contains(@class,'entry-content') or "&amp;"contains(@class,'post-content') or contains(@class,'single-content') or contains(@class,'content') or contains(@class,'article')]//p[normalize-space()]""
      )
    ),"""")
)
"),"H1: ")</f>
        <v>H1: </v>
      </c>
      <c r="AU1002" s="68" t="str">
        <f t="shared" si="5"/>
        <v/>
      </c>
      <c r="AV1002" s="68"/>
      <c r="AW1002" s="68"/>
      <c r="AX1002" s="77"/>
    </row>
    <row r="1003">
      <c r="A1003" s="68"/>
      <c r="B1003" s="68"/>
      <c r="C1003" s="69"/>
      <c r="D1003" s="68"/>
      <c r="E1003" s="68"/>
      <c r="F1003" s="68"/>
      <c r="G1003" s="68"/>
      <c r="H1003" s="68" t="str">
        <f t="shared" si="1"/>
        <v/>
      </c>
      <c r="I1003" s="68"/>
      <c r="J1003" s="111"/>
      <c r="K1003" s="111"/>
      <c r="L1003" s="122" t="b">
        <v>0</v>
      </c>
      <c r="M1003" s="111"/>
      <c r="N1003" s="109" t="b">
        <v>0</v>
      </c>
      <c r="O1003" s="111"/>
      <c r="P1003" s="109" t="b">
        <v>0</v>
      </c>
      <c r="Q1003" s="111"/>
      <c r="R1003" s="109" t="b">
        <v>0</v>
      </c>
      <c r="S1003" s="111"/>
      <c r="T1003" s="111"/>
      <c r="U1003" s="111"/>
      <c r="V1003" s="111"/>
      <c r="W1003" s="111"/>
      <c r="X1003" s="111"/>
      <c r="Y1003" s="70" t="str">
        <f t="shared" si="8"/>
        <v/>
      </c>
      <c r="Z1003" s="111"/>
      <c r="AA1003" s="112" t="str">
        <f t="shared" si="2"/>
        <v>Missing Info</v>
      </c>
      <c r="AB1003" s="113" t="str">
        <f>LET(
  completed, AA1003="Complete",
  approved, AG1003="Approved",
  srcVal,   IFERROR(VLOOKUP(D1003, Lookup!A:F, 2, FALSE), ""),
  campVal,  IFERROR(VLOOKUP(D1003, Lookup!A:F, 3, FALSE), ""),
  medVal,   IFERROR(VLOOKUP(D1003, Lookup!A:F, 4, FALSE), ""),
  contVal,  IFERROR(VLOOKUP(D1003, Lookup!A:F, 5, FALSE), ""),
  placeVal, IFERROR(VLOOKUP(D1003, Lookup!A:F, 6, FALSE), ""),
  baseURL, AS1003 &amp; "?",
  utm_source,   Lookup!$B$4 &amp; srcVal,
  utm_campaign, Lookup!$C$4 &amp; campVal,
  utm_medium,   Lookup!$D$4 &amp; medVal,
  utm_content,  Lookup!$E$4 &amp; contVal,
  utm_place,    Lookup!$F$4 &amp; placeVal,
  extras, "&amp;utm_term=" &amp; Y1003 &amp; "&amp;adCreative=" &amp; AW1003 &amp; "&amp;suggestedTerms=" &amp; AU1003,
  IF(
    NOT(completed),
    "Missing Info",
    IF(
      NOT(approved),
      "Awaiting Approval",
      baseURL &amp; utm_source &amp; utm_campaign &amp; utm_medium &amp; utm_content &amp; utm_place &amp; extras
    )
  )
)</f>
        <v>Missing Info</v>
      </c>
      <c r="AC1003" s="72" t="str">
        <f t="shared" si="3"/>
        <v/>
      </c>
      <c r="AD1003" s="68"/>
      <c r="AE1003" s="106"/>
      <c r="AF1003" s="114" t="str">
        <f t="shared" si="4"/>
        <v/>
      </c>
      <c r="AG1003" s="68"/>
      <c r="AH1003" s="111"/>
      <c r="AI1003" s="68"/>
      <c r="AJ1003" s="68"/>
      <c r="AK1003" s="124" t="str">
        <f>IFERROR(__xludf.DUMMYFUNCTION("iferror(split(AJ1003,""|""),"""")"),"")</f>
        <v/>
      </c>
      <c r="AL1003" s="111"/>
      <c r="AM1003" s="111"/>
      <c r="AN1003" s="118"/>
      <c r="AO1003" s="111"/>
      <c r="AP1003" s="111"/>
      <c r="AQ1003" s="111"/>
      <c r="AR1003" s="111"/>
      <c r="AS1003" s="68" t="str">
        <f>IFERROR(__xludf.DUMMYFUNCTION("REGEXREPLACE(E1003, ""\?.*"", """")
"),"")</f>
        <v/>
      </c>
      <c r="AT1003" s="120" t="str">
        <f>IFERROR(__xludf.DUMMYFUNCTION("TEXTJOIN(CHAR(10)&amp;CHAR(10), TRUE,
  ""H1: "" &amp;
    IFERROR(INDEX(IMPORTXML(REGEXREPLACE(AS1003,""\?.*"",""""),""//h1[1]""),1),""""),
  IFERROR(""H2/H3: "" &amp;
    TEXTJOIN(CHAR(10), TRUE,
      IMPORTXML(REGEXREPLACE(AS1003,""\?.*"",""""),""//h2[normalize-s"&amp;"pace()] | //h3[normalize-space()]"")
    ),""""),
  IFERROR(""Paragraphs: "" &amp;
    TEXTJOIN(CHAR(10)&amp;CHAR(10), TRUE,
      IMPORTXML(REGEXREPLACE(AS1003,""\?.*"",""""),
        ""//article//p[normalize-space()] | //div[contains(@class,'entry-content') or "&amp;"contains(@class,'post-content') or contains(@class,'single-content') or contains(@class,'content') or contains(@class,'article')]//p[normalize-space()]""
      )
    ),"""")
)
"),"H1: ")</f>
        <v>H1: </v>
      </c>
      <c r="AU1003" s="68" t="str">
        <f t="shared" si="5"/>
        <v/>
      </c>
      <c r="AV1003" s="68"/>
      <c r="AW1003" s="68"/>
      <c r="AX1003" s="77"/>
    </row>
    <row r="1004">
      <c r="A1004" s="68"/>
      <c r="B1004" s="68"/>
      <c r="C1004" s="69"/>
      <c r="D1004" s="68"/>
      <c r="E1004" s="68"/>
      <c r="F1004" s="68"/>
      <c r="G1004" s="68"/>
      <c r="H1004" s="68" t="str">
        <f t="shared" si="1"/>
        <v/>
      </c>
      <c r="I1004" s="68"/>
      <c r="J1004" s="111"/>
      <c r="K1004" s="111"/>
      <c r="L1004" s="122" t="b">
        <v>0</v>
      </c>
      <c r="M1004" s="111"/>
      <c r="N1004" s="109" t="b">
        <v>0</v>
      </c>
      <c r="O1004" s="111"/>
      <c r="P1004" s="109" t="b">
        <v>0</v>
      </c>
      <c r="Q1004" s="111"/>
      <c r="R1004" s="109" t="b">
        <v>0</v>
      </c>
      <c r="S1004" s="111"/>
      <c r="T1004" s="111"/>
      <c r="U1004" s="111"/>
      <c r="V1004" s="111"/>
      <c r="W1004" s="111"/>
      <c r="X1004" s="111"/>
      <c r="Y1004" s="70" t="str">
        <f t="shared" si="8"/>
        <v/>
      </c>
      <c r="Z1004" s="111"/>
      <c r="AA1004" s="112" t="str">
        <f t="shared" si="2"/>
        <v>Missing Info</v>
      </c>
      <c r="AB1004" s="113" t="str">
        <f>LET(
  completed, AA1004="Complete",
  approved, AG1004="Approved",
  srcVal,   IFERROR(VLOOKUP(D1004, Lookup!A:F, 2, FALSE), ""),
  campVal,  IFERROR(VLOOKUP(D1004, Lookup!A:F, 3, FALSE), ""),
  medVal,   IFERROR(VLOOKUP(D1004, Lookup!A:F, 4, FALSE), ""),
  contVal,  IFERROR(VLOOKUP(D1004, Lookup!A:F, 5, FALSE), ""),
  placeVal, IFERROR(VLOOKUP(D1004, Lookup!A:F, 6, FALSE), ""),
  baseURL, AS1004 &amp; "?",
  utm_source,   Lookup!$B$4 &amp; srcVal,
  utm_campaign, Lookup!$C$4 &amp; campVal,
  utm_medium,   Lookup!$D$4 &amp; medVal,
  utm_content,  Lookup!$E$4 &amp; contVal,
  utm_place,    Lookup!$F$4 &amp; placeVal,
  extras, "&amp;utm_term=" &amp; Y1004 &amp; "&amp;adCreative=" &amp; AW1004 &amp; "&amp;suggestedTerms=" &amp; AU1004,
  IF(
    NOT(completed),
    "Missing Info",
    IF(
      NOT(approved),
      "Awaiting Approval",
      baseURL &amp; utm_source &amp; utm_campaign &amp; utm_medium &amp; utm_content &amp; utm_place &amp; extras
    )
  )
)</f>
        <v>Missing Info</v>
      </c>
      <c r="AC1004" s="72" t="str">
        <f t="shared" si="3"/>
        <v/>
      </c>
      <c r="AD1004" s="68"/>
      <c r="AE1004" s="106"/>
      <c r="AF1004" s="114" t="str">
        <f t="shared" si="4"/>
        <v/>
      </c>
      <c r="AG1004" s="68"/>
      <c r="AH1004" s="111"/>
      <c r="AI1004" s="68"/>
      <c r="AJ1004" s="68"/>
      <c r="AK1004" s="124" t="str">
        <f>IFERROR(__xludf.DUMMYFUNCTION("iferror(split(AJ1004,""|""),"""")"),"")</f>
        <v/>
      </c>
      <c r="AL1004" s="111"/>
      <c r="AM1004" s="111"/>
      <c r="AN1004" s="118"/>
      <c r="AO1004" s="111"/>
      <c r="AP1004" s="111"/>
      <c r="AQ1004" s="111"/>
      <c r="AR1004" s="111"/>
      <c r="AS1004" s="68" t="str">
        <f>IFERROR(__xludf.DUMMYFUNCTION("REGEXREPLACE(E1004, ""\?.*"", """")
"),"")</f>
        <v/>
      </c>
      <c r="AT1004" s="120" t="str">
        <f>IFERROR(__xludf.DUMMYFUNCTION("TEXTJOIN(CHAR(10)&amp;CHAR(10), TRUE,
  ""H1: "" &amp;
    IFERROR(INDEX(IMPORTXML(REGEXREPLACE(AS1004,""\?.*"",""""),""//h1[1]""),1),""""),
  IFERROR(""H2/H3: "" &amp;
    TEXTJOIN(CHAR(10), TRUE,
      IMPORTXML(REGEXREPLACE(AS1004,""\?.*"",""""),""//h2[normalize-s"&amp;"pace()] | //h3[normalize-space()]"")
    ),""""),
  IFERROR(""Paragraphs: "" &amp;
    TEXTJOIN(CHAR(10)&amp;CHAR(10), TRUE,
      IMPORTXML(REGEXREPLACE(AS1004,""\?.*"",""""),
        ""//article//p[normalize-space()] | //div[contains(@class,'entry-content') or "&amp;"contains(@class,'post-content') or contains(@class,'single-content') or contains(@class,'content') or contains(@class,'article')]//p[normalize-space()]""
      )
    ),"""")
)
"),"H1: ")</f>
        <v>H1: </v>
      </c>
      <c r="AU1004" s="68" t="str">
        <f t="shared" si="5"/>
        <v/>
      </c>
      <c r="AV1004" s="68"/>
      <c r="AW1004" s="68"/>
      <c r="AX1004" s="77"/>
    </row>
    <row r="1005">
      <c r="A1005" s="68"/>
      <c r="B1005" s="68"/>
      <c r="C1005" s="69"/>
      <c r="D1005" s="68"/>
      <c r="E1005" s="68"/>
      <c r="F1005" s="68"/>
      <c r="G1005" s="68"/>
      <c r="H1005" s="68" t="str">
        <f t="shared" si="1"/>
        <v/>
      </c>
      <c r="I1005" s="68"/>
      <c r="J1005" s="111"/>
      <c r="K1005" s="111"/>
      <c r="L1005" s="122" t="b">
        <v>0</v>
      </c>
      <c r="M1005" s="111"/>
      <c r="N1005" s="109" t="b">
        <v>0</v>
      </c>
      <c r="O1005" s="111"/>
      <c r="P1005" s="109" t="b">
        <v>0</v>
      </c>
      <c r="Q1005" s="111"/>
      <c r="R1005" s="109" t="b">
        <v>0</v>
      </c>
      <c r="S1005" s="111"/>
      <c r="T1005" s="111"/>
      <c r="U1005" s="111"/>
      <c r="V1005" s="111"/>
      <c r="W1005" s="111"/>
      <c r="X1005" s="111"/>
      <c r="Y1005" s="70" t="str">
        <f t="shared" si="8"/>
        <v/>
      </c>
      <c r="Z1005" s="111"/>
      <c r="AA1005" s="112" t="str">
        <f t="shared" si="2"/>
        <v>Missing Info</v>
      </c>
      <c r="AB1005" s="113" t="str">
        <f>LET(
  completed, AA1005="Complete",
  approved, AG1005="Approved",
  srcVal,   IFERROR(VLOOKUP(D1005, Lookup!A:F, 2, FALSE), ""),
  campVal,  IFERROR(VLOOKUP(D1005, Lookup!A:F, 3, FALSE), ""),
  medVal,   IFERROR(VLOOKUP(D1005, Lookup!A:F, 4, FALSE), ""),
  contVal,  IFERROR(VLOOKUP(D1005, Lookup!A:F, 5, FALSE), ""),
  placeVal, IFERROR(VLOOKUP(D1005, Lookup!A:F, 6, FALSE), ""),
  baseURL, AS1005 &amp; "?",
  utm_source,   Lookup!$B$4 &amp; srcVal,
  utm_campaign, Lookup!$C$4 &amp; campVal,
  utm_medium,   Lookup!$D$4 &amp; medVal,
  utm_content,  Lookup!$E$4 &amp; contVal,
  utm_place,    Lookup!$F$4 &amp; placeVal,
  extras, "&amp;utm_term=" &amp; Y1005 &amp; "&amp;adCreative=" &amp; AW1005 &amp; "&amp;suggestedTerms=" &amp; AU1005,
  IF(
    NOT(completed),
    "Missing Info",
    IF(
      NOT(approved),
      "Awaiting Approval",
      baseURL &amp; utm_source &amp; utm_campaign &amp; utm_medium &amp; utm_content &amp; utm_place &amp; extras
    )
  )
)</f>
        <v>Missing Info</v>
      </c>
      <c r="AC1005" s="72" t="str">
        <f t="shared" si="3"/>
        <v/>
      </c>
      <c r="AD1005" s="68"/>
      <c r="AE1005" s="106"/>
      <c r="AF1005" s="114" t="str">
        <f t="shared" si="4"/>
        <v/>
      </c>
      <c r="AG1005" s="68"/>
      <c r="AH1005" s="111"/>
      <c r="AI1005" s="68"/>
      <c r="AJ1005" s="68"/>
      <c r="AK1005" s="124" t="str">
        <f>IFERROR(__xludf.DUMMYFUNCTION("iferror(split(AJ1005,""|""),"""")"),"")</f>
        <v/>
      </c>
      <c r="AL1005" s="111"/>
      <c r="AM1005" s="111"/>
      <c r="AN1005" s="118"/>
      <c r="AO1005" s="111"/>
      <c r="AP1005" s="111"/>
      <c r="AQ1005" s="111"/>
      <c r="AR1005" s="111"/>
      <c r="AS1005" s="68" t="str">
        <f>IFERROR(__xludf.DUMMYFUNCTION("REGEXREPLACE(E1005, ""\?.*"", """")
"),"")</f>
        <v/>
      </c>
      <c r="AT1005" s="120" t="str">
        <f>IFERROR(__xludf.DUMMYFUNCTION("TEXTJOIN(CHAR(10)&amp;CHAR(10), TRUE,
  ""H1: "" &amp;
    IFERROR(INDEX(IMPORTXML(REGEXREPLACE(AS1005,""\?.*"",""""),""//h1[1]""),1),""""),
  IFERROR(""H2/H3: "" &amp;
    TEXTJOIN(CHAR(10), TRUE,
      IMPORTXML(REGEXREPLACE(AS1005,""\?.*"",""""),""//h2[normalize-s"&amp;"pace()] | //h3[normalize-space()]"")
    ),""""),
  IFERROR(""Paragraphs: "" &amp;
    TEXTJOIN(CHAR(10)&amp;CHAR(10), TRUE,
      IMPORTXML(REGEXREPLACE(AS1005,""\?.*"",""""),
        ""//article//p[normalize-space()] | //div[contains(@class,'entry-content') or "&amp;"contains(@class,'post-content') or contains(@class,'single-content') or contains(@class,'content') or contains(@class,'article')]//p[normalize-space()]""
      )
    ),"""")
)
"),"H1: ")</f>
        <v>H1: </v>
      </c>
      <c r="AU1005" s="68" t="str">
        <f t="shared" si="5"/>
        <v/>
      </c>
      <c r="AV1005" s="68"/>
      <c r="AW1005" s="68"/>
      <c r="AX1005" s="77"/>
    </row>
    <row r="1006">
      <c r="A1006" s="68"/>
      <c r="B1006" s="68"/>
      <c r="C1006" s="69"/>
      <c r="D1006" s="68"/>
      <c r="E1006" s="68"/>
      <c r="F1006" s="68"/>
      <c r="G1006" s="68"/>
      <c r="H1006" s="68" t="str">
        <f t="shared" si="1"/>
        <v/>
      </c>
      <c r="I1006" s="68"/>
      <c r="J1006" s="111"/>
      <c r="K1006" s="111"/>
      <c r="L1006" s="122" t="b">
        <v>0</v>
      </c>
      <c r="M1006" s="111"/>
      <c r="N1006" s="109" t="b">
        <v>0</v>
      </c>
      <c r="O1006" s="111"/>
      <c r="P1006" s="109" t="b">
        <v>0</v>
      </c>
      <c r="Q1006" s="111"/>
      <c r="R1006" s="109" t="b">
        <v>0</v>
      </c>
      <c r="S1006" s="111"/>
      <c r="T1006" s="111"/>
      <c r="U1006" s="111"/>
      <c r="V1006" s="111"/>
      <c r="W1006" s="111"/>
      <c r="X1006" s="111"/>
      <c r="Y1006" s="70" t="str">
        <f t="shared" si="8"/>
        <v/>
      </c>
      <c r="Z1006" s="111"/>
      <c r="AA1006" s="112" t="str">
        <f t="shared" si="2"/>
        <v>Missing Info</v>
      </c>
      <c r="AB1006" s="113" t="str">
        <f>LET(
  completed, AA1006="Complete",
  approved, AG1006="Approved",
  srcVal,   IFERROR(VLOOKUP(D1006, Lookup!A:F, 2, FALSE), ""),
  campVal,  IFERROR(VLOOKUP(D1006, Lookup!A:F, 3, FALSE), ""),
  medVal,   IFERROR(VLOOKUP(D1006, Lookup!A:F, 4, FALSE), ""),
  contVal,  IFERROR(VLOOKUP(D1006, Lookup!A:F, 5, FALSE), ""),
  placeVal, IFERROR(VLOOKUP(D1006, Lookup!A:F, 6, FALSE), ""),
  baseURL, AS1006 &amp; "?",
  utm_source,   Lookup!$B$4 &amp; srcVal,
  utm_campaign, Lookup!$C$4 &amp; campVal,
  utm_medium,   Lookup!$D$4 &amp; medVal,
  utm_content,  Lookup!$E$4 &amp; contVal,
  utm_place,    Lookup!$F$4 &amp; placeVal,
  extras, "&amp;utm_term=" &amp; Y1006 &amp; "&amp;adCreative=" &amp; AW1006 &amp; "&amp;suggestedTerms=" &amp; AU1006,
  IF(
    NOT(completed),
    "Missing Info",
    IF(
      NOT(approved),
      "Awaiting Approval",
      baseURL &amp; utm_source &amp; utm_campaign &amp; utm_medium &amp; utm_content &amp; utm_place &amp; extras
    )
  )
)</f>
        <v>Missing Info</v>
      </c>
      <c r="AC1006" s="72" t="str">
        <f t="shared" si="3"/>
        <v/>
      </c>
      <c r="AD1006" s="68"/>
      <c r="AE1006" s="106"/>
      <c r="AF1006" s="114" t="str">
        <f t="shared" si="4"/>
        <v/>
      </c>
      <c r="AG1006" s="68"/>
      <c r="AH1006" s="111"/>
      <c r="AI1006" s="68"/>
      <c r="AJ1006" s="68"/>
      <c r="AK1006" s="124" t="str">
        <f>IFERROR(__xludf.DUMMYFUNCTION("iferror(split(AJ1006,""|""),"""")"),"")</f>
        <v/>
      </c>
      <c r="AL1006" s="111"/>
      <c r="AM1006" s="111"/>
      <c r="AN1006" s="118"/>
      <c r="AO1006" s="111"/>
      <c r="AP1006" s="111"/>
      <c r="AQ1006" s="111"/>
      <c r="AR1006" s="111"/>
      <c r="AS1006" s="68" t="str">
        <f>IFERROR(__xludf.DUMMYFUNCTION("REGEXREPLACE(E1006, ""\?.*"", """")
"),"")</f>
        <v/>
      </c>
      <c r="AT1006" s="120" t="str">
        <f>IFERROR(__xludf.DUMMYFUNCTION("TEXTJOIN(CHAR(10)&amp;CHAR(10), TRUE,
  ""H1: "" &amp;
    IFERROR(INDEX(IMPORTXML(REGEXREPLACE(AS1006,""\?.*"",""""),""//h1[1]""),1),""""),
  IFERROR(""H2/H3: "" &amp;
    TEXTJOIN(CHAR(10), TRUE,
      IMPORTXML(REGEXREPLACE(AS1006,""\?.*"",""""),""//h2[normalize-s"&amp;"pace()] | //h3[normalize-space()]"")
    ),""""),
  IFERROR(""Paragraphs: "" &amp;
    TEXTJOIN(CHAR(10)&amp;CHAR(10), TRUE,
      IMPORTXML(REGEXREPLACE(AS1006,""\?.*"",""""),
        ""//article//p[normalize-space()] | //div[contains(@class,'entry-content') or "&amp;"contains(@class,'post-content') or contains(@class,'single-content') or contains(@class,'content') or contains(@class,'article')]//p[normalize-space()]""
      )
    ),"""")
)
"),"H1: ")</f>
        <v>H1: </v>
      </c>
      <c r="AU1006" s="68" t="str">
        <f t="shared" si="5"/>
        <v/>
      </c>
      <c r="AV1006" s="68"/>
      <c r="AW1006" s="68"/>
      <c r="AX1006" s="77"/>
    </row>
    <row r="1007">
      <c r="A1007" s="68"/>
      <c r="B1007" s="68"/>
      <c r="C1007" s="69"/>
      <c r="D1007" s="68"/>
      <c r="E1007" s="68"/>
      <c r="F1007" s="68"/>
      <c r="G1007" s="68"/>
      <c r="H1007" s="68" t="str">
        <f t="shared" si="1"/>
        <v/>
      </c>
      <c r="I1007" s="68"/>
      <c r="J1007" s="111"/>
      <c r="K1007" s="111"/>
      <c r="L1007" s="122" t="b">
        <v>0</v>
      </c>
      <c r="M1007" s="111"/>
      <c r="N1007" s="109" t="b">
        <v>0</v>
      </c>
      <c r="O1007" s="111"/>
      <c r="P1007" s="109" t="b">
        <v>0</v>
      </c>
      <c r="Q1007" s="111"/>
      <c r="R1007" s="109" t="b">
        <v>0</v>
      </c>
      <c r="S1007" s="111"/>
      <c r="T1007" s="111"/>
      <c r="U1007" s="111"/>
      <c r="V1007" s="111"/>
      <c r="W1007" s="111"/>
      <c r="X1007" s="111"/>
      <c r="Y1007" s="70" t="str">
        <f t="shared" si="8"/>
        <v/>
      </c>
      <c r="Z1007" s="111"/>
      <c r="AA1007" s="112" t="str">
        <f t="shared" si="2"/>
        <v>Missing Info</v>
      </c>
      <c r="AB1007" s="113" t="str">
        <f>LET(
  completed, AA1007="Complete",
  approved, AG1007="Approved",
  srcVal,   IFERROR(VLOOKUP(D1007, Lookup!A:F, 2, FALSE), ""),
  campVal,  IFERROR(VLOOKUP(D1007, Lookup!A:F, 3, FALSE), ""),
  medVal,   IFERROR(VLOOKUP(D1007, Lookup!A:F, 4, FALSE), ""),
  contVal,  IFERROR(VLOOKUP(D1007, Lookup!A:F, 5, FALSE), ""),
  placeVal, IFERROR(VLOOKUP(D1007, Lookup!A:F, 6, FALSE), ""),
  baseURL, AS1007 &amp; "?",
  utm_source,   Lookup!$B$4 &amp; srcVal,
  utm_campaign, Lookup!$C$4 &amp; campVal,
  utm_medium,   Lookup!$D$4 &amp; medVal,
  utm_content,  Lookup!$E$4 &amp; contVal,
  utm_place,    Lookup!$F$4 &amp; placeVal,
  extras, "&amp;utm_term=" &amp; Y1007 &amp; "&amp;adCreative=" &amp; AW1007 &amp; "&amp;suggestedTerms=" &amp; AU1007,
  IF(
    NOT(completed),
    "Missing Info",
    IF(
      NOT(approved),
      "Awaiting Approval",
      baseURL &amp; utm_source &amp; utm_campaign &amp; utm_medium &amp; utm_content &amp; utm_place &amp; extras
    )
  )
)</f>
        <v>Missing Info</v>
      </c>
      <c r="AC1007" s="72" t="str">
        <f t="shared" si="3"/>
        <v/>
      </c>
      <c r="AD1007" s="68"/>
      <c r="AE1007" s="106"/>
      <c r="AF1007" s="114" t="str">
        <f t="shared" si="4"/>
        <v/>
      </c>
      <c r="AG1007" s="68"/>
      <c r="AH1007" s="111"/>
      <c r="AI1007" s="68"/>
      <c r="AJ1007" s="68"/>
      <c r="AK1007" s="124" t="str">
        <f>IFERROR(__xludf.DUMMYFUNCTION("iferror(split(AJ1007,""|""),"""")"),"")</f>
        <v/>
      </c>
      <c r="AL1007" s="111"/>
      <c r="AM1007" s="111"/>
      <c r="AN1007" s="118"/>
      <c r="AO1007" s="111"/>
      <c r="AP1007" s="111"/>
      <c r="AQ1007" s="111"/>
      <c r="AR1007" s="111"/>
      <c r="AS1007" s="68" t="str">
        <f>IFERROR(__xludf.DUMMYFUNCTION("REGEXREPLACE(E1007, ""\?.*"", """")
"),"")</f>
        <v/>
      </c>
      <c r="AT1007" s="120" t="str">
        <f>IFERROR(__xludf.DUMMYFUNCTION("TEXTJOIN(CHAR(10)&amp;CHAR(10), TRUE,
  ""H1: "" &amp;
    IFERROR(INDEX(IMPORTXML(REGEXREPLACE(AS1007,""\?.*"",""""),""//h1[1]""),1),""""),
  IFERROR(""H2/H3: "" &amp;
    TEXTJOIN(CHAR(10), TRUE,
      IMPORTXML(REGEXREPLACE(AS1007,""\?.*"",""""),""//h2[normalize-s"&amp;"pace()] | //h3[normalize-space()]"")
    ),""""),
  IFERROR(""Paragraphs: "" &amp;
    TEXTJOIN(CHAR(10)&amp;CHAR(10), TRUE,
      IMPORTXML(REGEXREPLACE(AS1007,""\?.*"",""""),
        ""//article//p[normalize-space()] | //div[contains(@class,'entry-content') or "&amp;"contains(@class,'post-content') or contains(@class,'single-content') or contains(@class,'content') or contains(@class,'article')]//p[normalize-space()]""
      )
    ),"""")
)
"),"H1: ")</f>
        <v>H1: </v>
      </c>
      <c r="AU1007" s="68" t="str">
        <f t="shared" si="5"/>
        <v/>
      </c>
      <c r="AV1007" s="68"/>
      <c r="AW1007" s="68"/>
      <c r="AX1007" s="77"/>
    </row>
    <row r="1008">
      <c r="A1008" s="68"/>
      <c r="B1008" s="68"/>
      <c r="C1008" s="69"/>
      <c r="D1008" s="68"/>
      <c r="E1008" s="68"/>
      <c r="F1008" s="68"/>
      <c r="G1008" s="68"/>
      <c r="H1008" s="68" t="str">
        <f t="shared" si="1"/>
        <v/>
      </c>
      <c r="I1008" s="68"/>
      <c r="J1008" s="111"/>
      <c r="K1008" s="111"/>
      <c r="L1008" s="122" t="b">
        <v>0</v>
      </c>
      <c r="M1008" s="111"/>
      <c r="N1008" s="109" t="b">
        <v>0</v>
      </c>
      <c r="O1008" s="111"/>
      <c r="P1008" s="109" t="b">
        <v>0</v>
      </c>
      <c r="Q1008" s="111"/>
      <c r="R1008" s="109" t="b">
        <v>0</v>
      </c>
      <c r="S1008" s="111"/>
      <c r="T1008" s="111"/>
      <c r="U1008" s="111"/>
      <c r="V1008" s="111"/>
      <c r="W1008" s="111"/>
      <c r="X1008" s="111"/>
      <c r="Y1008" s="70" t="str">
        <f t="shared" si="8"/>
        <v/>
      </c>
      <c r="Z1008" s="111"/>
      <c r="AA1008" s="112" t="str">
        <f t="shared" si="2"/>
        <v>Missing Info</v>
      </c>
      <c r="AB1008" s="113" t="str">
        <f>LET(
  completed, AA1008="Complete",
  approved, AG1008="Approved",
  srcVal,   IFERROR(VLOOKUP(D1008, Lookup!A:F, 2, FALSE), ""),
  campVal,  IFERROR(VLOOKUP(D1008, Lookup!A:F, 3, FALSE), ""),
  medVal,   IFERROR(VLOOKUP(D1008, Lookup!A:F, 4, FALSE), ""),
  contVal,  IFERROR(VLOOKUP(D1008, Lookup!A:F, 5, FALSE), ""),
  placeVal, IFERROR(VLOOKUP(D1008, Lookup!A:F, 6, FALSE), ""),
  baseURL, AS1008 &amp; "?",
  utm_source,   Lookup!$B$4 &amp; srcVal,
  utm_campaign, Lookup!$C$4 &amp; campVal,
  utm_medium,   Lookup!$D$4 &amp; medVal,
  utm_content,  Lookup!$E$4 &amp; contVal,
  utm_place,    Lookup!$F$4 &amp; placeVal,
  extras, "&amp;utm_term=" &amp; Y1008 &amp; "&amp;adCreative=" &amp; AW1008 &amp; "&amp;suggestedTerms=" &amp; AU1008,
  IF(
    NOT(completed),
    "Missing Info",
    IF(
      NOT(approved),
      "Awaiting Approval",
      baseURL &amp; utm_source &amp; utm_campaign &amp; utm_medium &amp; utm_content &amp; utm_place &amp; extras
    )
  )
)</f>
        <v>Missing Info</v>
      </c>
      <c r="AC1008" s="72" t="str">
        <f t="shared" si="3"/>
        <v/>
      </c>
      <c r="AD1008" s="68"/>
      <c r="AE1008" s="106"/>
      <c r="AF1008" s="114" t="str">
        <f t="shared" si="4"/>
        <v/>
      </c>
      <c r="AG1008" s="68"/>
      <c r="AH1008" s="111"/>
      <c r="AI1008" s="68"/>
      <c r="AJ1008" s="68"/>
      <c r="AK1008" s="124" t="str">
        <f>IFERROR(__xludf.DUMMYFUNCTION("iferror(split(AJ1008,""|""),"""")"),"")</f>
        <v/>
      </c>
      <c r="AL1008" s="111"/>
      <c r="AM1008" s="111"/>
      <c r="AN1008" s="118"/>
      <c r="AO1008" s="111"/>
      <c r="AP1008" s="111"/>
      <c r="AQ1008" s="111"/>
      <c r="AR1008" s="111"/>
      <c r="AS1008" s="68" t="str">
        <f>IFERROR(__xludf.DUMMYFUNCTION("REGEXREPLACE(E1008, ""\?.*"", """")
"),"")</f>
        <v/>
      </c>
      <c r="AT1008" s="120" t="str">
        <f>IFERROR(__xludf.DUMMYFUNCTION("TEXTJOIN(CHAR(10)&amp;CHAR(10), TRUE,
  ""H1: "" &amp;
    IFERROR(INDEX(IMPORTXML(REGEXREPLACE(AS1008,""\?.*"",""""),""//h1[1]""),1),""""),
  IFERROR(""H2/H3: "" &amp;
    TEXTJOIN(CHAR(10), TRUE,
      IMPORTXML(REGEXREPLACE(AS1008,""\?.*"",""""),""//h2[normalize-s"&amp;"pace()] | //h3[normalize-space()]"")
    ),""""),
  IFERROR(""Paragraphs: "" &amp;
    TEXTJOIN(CHAR(10)&amp;CHAR(10), TRUE,
      IMPORTXML(REGEXREPLACE(AS1008,""\?.*"",""""),
        ""//article//p[normalize-space()] | //div[contains(@class,'entry-content') or "&amp;"contains(@class,'post-content') or contains(@class,'single-content') or contains(@class,'content') or contains(@class,'article')]//p[normalize-space()]""
      )
    ),"""")
)
"),"H1: ")</f>
        <v>H1: </v>
      </c>
      <c r="AU1008" s="68" t="str">
        <f t="shared" si="5"/>
        <v/>
      </c>
      <c r="AV1008" s="68"/>
      <c r="AW1008" s="68"/>
      <c r="AX1008" s="77"/>
    </row>
    <row r="1009">
      <c r="A1009" s="68"/>
      <c r="B1009" s="68"/>
      <c r="C1009" s="69"/>
      <c r="D1009" s="68"/>
      <c r="E1009" s="68"/>
      <c r="F1009" s="68"/>
      <c r="G1009" s="68"/>
      <c r="H1009" s="68" t="str">
        <f t="shared" si="1"/>
        <v/>
      </c>
      <c r="I1009" s="68"/>
      <c r="J1009" s="111"/>
      <c r="K1009" s="111"/>
      <c r="L1009" s="122" t="b">
        <v>0</v>
      </c>
      <c r="M1009" s="111"/>
      <c r="N1009" s="109" t="b">
        <v>0</v>
      </c>
      <c r="O1009" s="111"/>
      <c r="P1009" s="109" t="b">
        <v>0</v>
      </c>
      <c r="Q1009" s="111"/>
      <c r="R1009" s="109" t="b">
        <v>0</v>
      </c>
      <c r="S1009" s="111"/>
      <c r="T1009" s="111"/>
      <c r="U1009" s="111"/>
      <c r="V1009" s="111"/>
      <c r="W1009" s="111"/>
      <c r="X1009" s="111"/>
      <c r="Y1009" s="70" t="str">
        <f t="shared" si="8"/>
        <v/>
      </c>
      <c r="Z1009" s="111"/>
      <c r="AA1009" s="112" t="str">
        <f t="shared" si="2"/>
        <v>Missing Info</v>
      </c>
      <c r="AB1009" s="113" t="str">
        <f>LET(
  completed, AA1009="Complete",
  approved, AG1009="Approved",
  srcVal,   IFERROR(VLOOKUP(D1009, Lookup!A:F, 2, FALSE), ""),
  campVal,  IFERROR(VLOOKUP(D1009, Lookup!A:F, 3, FALSE), ""),
  medVal,   IFERROR(VLOOKUP(D1009, Lookup!A:F, 4, FALSE), ""),
  contVal,  IFERROR(VLOOKUP(D1009, Lookup!A:F, 5, FALSE), ""),
  placeVal, IFERROR(VLOOKUP(D1009, Lookup!A:F, 6, FALSE), ""),
  baseURL, AS1009 &amp; "?",
  utm_source,   Lookup!$B$4 &amp; srcVal,
  utm_campaign, Lookup!$C$4 &amp; campVal,
  utm_medium,   Lookup!$D$4 &amp; medVal,
  utm_content,  Lookup!$E$4 &amp; contVal,
  utm_place,    Lookup!$F$4 &amp; placeVal,
  extras, "&amp;utm_term=" &amp; Y1009 &amp; "&amp;adCreative=" &amp; AW1009 &amp; "&amp;suggestedTerms=" &amp; AU1009,
  IF(
    NOT(completed),
    "Missing Info",
    IF(
      NOT(approved),
      "Awaiting Approval",
      baseURL &amp; utm_source &amp; utm_campaign &amp; utm_medium &amp; utm_content &amp; utm_place &amp; extras
    )
  )
)</f>
        <v>Missing Info</v>
      </c>
      <c r="AC1009" s="72" t="str">
        <f t="shared" si="3"/>
        <v/>
      </c>
      <c r="AD1009" s="68"/>
      <c r="AE1009" s="106"/>
      <c r="AF1009" s="114" t="str">
        <f t="shared" si="4"/>
        <v/>
      </c>
      <c r="AG1009" s="68"/>
      <c r="AH1009" s="111"/>
      <c r="AI1009" s="68"/>
      <c r="AJ1009" s="68"/>
      <c r="AK1009" s="124" t="str">
        <f>IFERROR(__xludf.DUMMYFUNCTION("iferror(split(AJ1009,""|""),"""")"),"")</f>
        <v/>
      </c>
      <c r="AL1009" s="111"/>
      <c r="AM1009" s="111"/>
      <c r="AN1009" s="118"/>
      <c r="AO1009" s="111"/>
      <c r="AP1009" s="111"/>
      <c r="AQ1009" s="111"/>
      <c r="AR1009" s="111"/>
      <c r="AS1009" s="68" t="str">
        <f>IFERROR(__xludf.DUMMYFUNCTION("REGEXREPLACE(E1009, ""\?.*"", """")
"),"")</f>
        <v/>
      </c>
      <c r="AT1009" s="120" t="str">
        <f>IFERROR(__xludf.DUMMYFUNCTION("TEXTJOIN(CHAR(10)&amp;CHAR(10), TRUE,
  ""H1: "" &amp;
    IFERROR(INDEX(IMPORTXML(REGEXREPLACE(AS1009,""\?.*"",""""),""//h1[1]""),1),""""),
  IFERROR(""H2/H3: "" &amp;
    TEXTJOIN(CHAR(10), TRUE,
      IMPORTXML(REGEXREPLACE(AS1009,""\?.*"",""""),""//h2[normalize-s"&amp;"pace()] | //h3[normalize-space()]"")
    ),""""),
  IFERROR(""Paragraphs: "" &amp;
    TEXTJOIN(CHAR(10)&amp;CHAR(10), TRUE,
      IMPORTXML(REGEXREPLACE(AS1009,""\?.*"",""""),
        ""//article//p[normalize-space()] | //div[contains(@class,'entry-content') or "&amp;"contains(@class,'post-content') or contains(@class,'single-content') or contains(@class,'content') or contains(@class,'article')]//p[normalize-space()]""
      )
    ),"""")
)
"),"H1: ")</f>
        <v>H1: </v>
      </c>
      <c r="AU1009" s="68" t="str">
        <f t="shared" si="5"/>
        <v/>
      </c>
      <c r="AV1009" s="68"/>
      <c r="AW1009" s="68"/>
      <c r="AX1009" s="77"/>
    </row>
    <row r="1010">
      <c r="A1010" s="68"/>
      <c r="B1010" s="68"/>
      <c r="C1010" s="69"/>
      <c r="D1010" s="68"/>
      <c r="E1010" s="68"/>
      <c r="F1010" s="68"/>
      <c r="G1010" s="68"/>
      <c r="H1010" s="68" t="str">
        <f t="shared" si="1"/>
        <v/>
      </c>
      <c r="I1010" s="68"/>
      <c r="J1010" s="111"/>
      <c r="K1010" s="111"/>
      <c r="L1010" s="122" t="b">
        <v>0</v>
      </c>
      <c r="M1010" s="111"/>
      <c r="N1010" s="109" t="b">
        <v>0</v>
      </c>
      <c r="O1010" s="111"/>
      <c r="P1010" s="109" t="b">
        <v>0</v>
      </c>
      <c r="Q1010" s="111"/>
      <c r="R1010" s="109" t="b">
        <v>0</v>
      </c>
      <c r="S1010" s="111"/>
      <c r="T1010" s="111"/>
      <c r="U1010" s="111"/>
      <c r="V1010" s="111"/>
      <c r="W1010" s="111"/>
      <c r="X1010" s="111"/>
      <c r="Y1010" s="70" t="str">
        <f t="shared" si="8"/>
        <v/>
      </c>
      <c r="Z1010" s="111"/>
      <c r="AA1010" s="112" t="str">
        <f t="shared" si="2"/>
        <v>Missing Info</v>
      </c>
      <c r="AB1010" s="113" t="str">
        <f>LET(
  completed, AA1010="Complete",
  approved, AG1010="Approved",
  srcVal,   IFERROR(VLOOKUP(D1010, Lookup!A:F, 2, FALSE), ""),
  campVal,  IFERROR(VLOOKUP(D1010, Lookup!A:F, 3, FALSE), ""),
  medVal,   IFERROR(VLOOKUP(D1010, Lookup!A:F, 4, FALSE), ""),
  contVal,  IFERROR(VLOOKUP(D1010, Lookup!A:F, 5, FALSE), ""),
  placeVal, IFERROR(VLOOKUP(D1010, Lookup!A:F, 6, FALSE), ""),
  baseURL, AS1010 &amp; "?",
  utm_source,   Lookup!$B$4 &amp; srcVal,
  utm_campaign, Lookup!$C$4 &amp; campVal,
  utm_medium,   Lookup!$D$4 &amp; medVal,
  utm_content,  Lookup!$E$4 &amp; contVal,
  utm_place,    Lookup!$F$4 &amp; placeVal,
  extras, "&amp;utm_term=" &amp; Y1010 &amp; "&amp;adCreative=" &amp; AW1010 &amp; "&amp;suggestedTerms=" &amp; AU1010,
  IF(
    NOT(completed),
    "Missing Info",
    IF(
      NOT(approved),
      "Awaiting Approval",
      baseURL &amp; utm_source &amp; utm_campaign &amp; utm_medium &amp; utm_content &amp; utm_place &amp; extras
    )
  )
)</f>
        <v>Missing Info</v>
      </c>
      <c r="AC1010" s="72" t="str">
        <f t="shared" si="3"/>
        <v/>
      </c>
      <c r="AD1010" s="68"/>
      <c r="AE1010" s="106"/>
      <c r="AF1010" s="114" t="str">
        <f t="shared" si="4"/>
        <v/>
      </c>
      <c r="AG1010" s="68"/>
      <c r="AH1010" s="111"/>
      <c r="AI1010" s="68"/>
      <c r="AJ1010" s="68"/>
      <c r="AK1010" s="124" t="str">
        <f>IFERROR(__xludf.DUMMYFUNCTION("iferror(split(AJ1010,""|""),"""")"),"")</f>
        <v/>
      </c>
      <c r="AL1010" s="111"/>
      <c r="AM1010" s="111"/>
      <c r="AN1010" s="118"/>
      <c r="AO1010" s="111"/>
      <c r="AP1010" s="111"/>
      <c r="AQ1010" s="111"/>
      <c r="AR1010" s="111"/>
      <c r="AS1010" s="68" t="str">
        <f>IFERROR(__xludf.DUMMYFUNCTION("REGEXREPLACE(E1010, ""\?.*"", """")
"),"")</f>
        <v/>
      </c>
      <c r="AT1010" s="120" t="str">
        <f>IFERROR(__xludf.DUMMYFUNCTION("TEXTJOIN(CHAR(10)&amp;CHAR(10), TRUE,
  ""H1: "" &amp;
    IFERROR(INDEX(IMPORTXML(REGEXREPLACE(AS1010,""\?.*"",""""),""//h1[1]""),1),""""),
  IFERROR(""H2/H3: "" &amp;
    TEXTJOIN(CHAR(10), TRUE,
      IMPORTXML(REGEXREPLACE(AS1010,""\?.*"",""""),""//h2[normalize-s"&amp;"pace()] | //h3[normalize-space()]"")
    ),""""),
  IFERROR(""Paragraphs: "" &amp;
    TEXTJOIN(CHAR(10)&amp;CHAR(10), TRUE,
      IMPORTXML(REGEXREPLACE(AS1010,""\?.*"",""""),
        ""//article//p[normalize-space()] | //div[contains(@class,'entry-content') or "&amp;"contains(@class,'post-content') or contains(@class,'single-content') or contains(@class,'content') or contains(@class,'article')]//p[normalize-space()]""
      )
    ),"""")
)
"),"H1: ")</f>
        <v>H1: </v>
      </c>
      <c r="AU1010" s="68" t="str">
        <f t="shared" si="5"/>
        <v/>
      </c>
      <c r="AV1010" s="68"/>
      <c r="AW1010" s="68"/>
      <c r="AX1010" s="77"/>
    </row>
    <row r="1011">
      <c r="A1011" s="68"/>
      <c r="B1011" s="68"/>
      <c r="C1011" s="69"/>
      <c r="D1011" s="68"/>
      <c r="E1011" s="68"/>
      <c r="F1011" s="68"/>
      <c r="G1011" s="68"/>
      <c r="H1011" s="68" t="str">
        <f t="shared" si="1"/>
        <v/>
      </c>
      <c r="I1011" s="68"/>
      <c r="J1011" s="111"/>
      <c r="K1011" s="111"/>
      <c r="L1011" s="122" t="b">
        <v>0</v>
      </c>
      <c r="M1011" s="111"/>
      <c r="N1011" s="109" t="b">
        <v>0</v>
      </c>
      <c r="O1011" s="111"/>
      <c r="P1011" s="109" t="b">
        <v>0</v>
      </c>
      <c r="Q1011" s="111"/>
      <c r="R1011" s="109" t="b">
        <v>0</v>
      </c>
      <c r="S1011" s="111"/>
      <c r="T1011" s="111"/>
      <c r="U1011" s="111"/>
      <c r="V1011" s="111"/>
      <c r="W1011" s="111"/>
      <c r="X1011" s="111"/>
      <c r="Y1011" s="70" t="str">
        <f t="shared" si="8"/>
        <v/>
      </c>
      <c r="Z1011" s="111"/>
      <c r="AA1011" s="112" t="str">
        <f t="shared" si="2"/>
        <v>Missing Info</v>
      </c>
      <c r="AB1011" s="113" t="str">
        <f>LET(
  completed, AA1011="Complete",
  approved, AG1011="Approved",
  srcVal,   IFERROR(VLOOKUP(D1011, Lookup!A:F, 2, FALSE), ""),
  campVal,  IFERROR(VLOOKUP(D1011, Lookup!A:F, 3, FALSE), ""),
  medVal,   IFERROR(VLOOKUP(D1011, Lookup!A:F, 4, FALSE), ""),
  contVal,  IFERROR(VLOOKUP(D1011, Lookup!A:F, 5, FALSE), ""),
  placeVal, IFERROR(VLOOKUP(D1011, Lookup!A:F, 6, FALSE), ""),
  baseURL, AS1011 &amp; "?",
  utm_source,   Lookup!$B$4 &amp; srcVal,
  utm_campaign, Lookup!$C$4 &amp; campVal,
  utm_medium,   Lookup!$D$4 &amp; medVal,
  utm_content,  Lookup!$E$4 &amp; contVal,
  utm_place,    Lookup!$F$4 &amp; placeVal,
  extras, "&amp;utm_term=" &amp; Y1011 &amp; "&amp;adCreative=" &amp; AW1011 &amp; "&amp;suggestedTerms=" &amp; AU1011,
  IF(
    NOT(completed),
    "Missing Info",
    IF(
      NOT(approved),
      "Awaiting Approval",
      baseURL &amp; utm_source &amp; utm_campaign &amp; utm_medium &amp; utm_content &amp; utm_place &amp; extras
    )
  )
)</f>
        <v>Missing Info</v>
      </c>
      <c r="AC1011" s="72" t="str">
        <f t="shared" si="3"/>
        <v/>
      </c>
      <c r="AD1011" s="68"/>
      <c r="AE1011" s="106"/>
      <c r="AF1011" s="114" t="str">
        <f t="shared" si="4"/>
        <v/>
      </c>
      <c r="AG1011" s="68"/>
      <c r="AH1011" s="111"/>
      <c r="AI1011" s="68"/>
      <c r="AJ1011" s="68"/>
      <c r="AK1011" s="124" t="str">
        <f>IFERROR(__xludf.DUMMYFUNCTION("iferror(split(AJ1011,""|""),"""")"),"")</f>
        <v/>
      </c>
      <c r="AL1011" s="111"/>
      <c r="AM1011" s="111"/>
      <c r="AN1011" s="118"/>
      <c r="AO1011" s="111"/>
      <c r="AP1011" s="111"/>
      <c r="AQ1011" s="111"/>
      <c r="AR1011" s="111"/>
      <c r="AS1011" s="68" t="str">
        <f>IFERROR(__xludf.DUMMYFUNCTION("REGEXREPLACE(E1011, ""\?.*"", """")
"),"")</f>
        <v/>
      </c>
      <c r="AT1011" s="120" t="str">
        <f>IFERROR(__xludf.DUMMYFUNCTION("TEXTJOIN(CHAR(10)&amp;CHAR(10), TRUE,
  ""H1: "" &amp;
    IFERROR(INDEX(IMPORTXML(REGEXREPLACE(AS1011,""\?.*"",""""),""//h1[1]""),1),""""),
  IFERROR(""H2/H3: "" &amp;
    TEXTJOIN(CHAR(10), TRUE,
      IMPORTXML(REGEXREPLACE(AS1011,""\?.*"",""""),""//h2[normalize-s"&amp;"pace()] | //h3[normalize-space()]"")
    ),""""),
  IFERROR(""Paragraphs: "" &amp;
    TEXTJOIN(CHAR(10)&amp;CHAR(10), TRUE,
      IMPORTXML(REGEXREPLACE(AS1011,""\?.*"",""""),
        ""//article//p[normalize-space()] | //div[contains(@class,'entry-content') or "&amp;"contains(@class,'post-content') or contains(@class,'single-content') or contains(@class,'content') or contains(@class,'article')]//p[normalize-space()]""
      )
    ),"""")
)
"),"H1: ")</f>
        <v>H1: </v>
      </c>
      <c r="AU1011" s="68" t="str">
        <f t="shared" si="5"/>
        <v/>
      </c>
      <c r="AV1011" s="68"/>
      <c r="AW1011" s="68"/>
      <c r="AX1011" s="77"/>
    </row>
    <row r="1012">
      <c r="A1012" s="68"/>
      <c r="B1012" s="68"/>
      <c r="C1012" s="69"/>
      <c r="D1012" s="68"/>
      <c r="E1012" s="68"/>
      <c r="F1012" s="68"/>
      <c r="G1012" s="68"/>
      <c r="H1012" s="68" t="str">
        <f t="shared" si="1"/>
        <v/>
      </c>
      <c r="I1012" s="68"/>
      <c r="J1012" s="111"/>
      <c r="K1012" s="111"/>
      <c r="L1012" s="122" t="b">
        <v>0</v>
      </c>
      <c r="M1012" s="111"/>
      <c r="N1012" s="109" t="b">
        <v>0</v>
      </c>
      <c r="O1012" s="111"/>
      <c r="P1012" s="109" t="b">
        <v>0</v>
      </c>
      <c r="Q1012" s="111"/>
      <c r="R1012" s="109" t="b">
        <v>0</v>
      </c>
      <c r="S1012" s="111"/>
      <c r="T1012" s="111"/>
      <c r="U1012" s="111"/>
      <c r="V1012" s="111"/>
      <c r="W1012" s="111"/>
      <c r="X1012" s="111"/>
      <c r="Y1012" s="70" t="str">
        <f t="shared" si="8"/>
        <v/>
      </c>
      <c r="Z1012" s="111"/>
      <c r="AA1012" s="112" t="str">
        <f t="shared" si="2"/>
        <v>Missing Info</v>
      </c>
      <c r="AB1012" s="113" t="str">
        <f>LET(
  completed, AA1012="Complete",
  approved, AG1012="Approved",
  srcVal,   IFERROR(VLOOKUP(D1012, Lookup!A:F, 2, FALSE), ""),
  campVal,  IFERROR(VLOOKUP(D1012, Lookup!A:F, 3, FALSE), ""),
  medVal,   IFERROR(VLOOKUP(D1012, Lookup!A:F, 4, FALSE), ""),
  contVal,  IFERROR(VLOOKUP(D1012, Lookup!A:F, 5, FALSE), ""),
  placeVal, IFERROR(VLOOKUP(D1012, Lookup!A:F, 6, FALSE), ""),
  baseURL, AS1012 &amp; "?",
  utm_source,   Lookup!$B$4 &amp; srcVal,
  utm_campaign, Lookup!$C$4 &amp; campVal,
  utm_medium,   Lookup!$D$4 &amp; medVal,
  utm_content,  Lookup!$E$4 &amp; contVal,
  utm_place,    Lookup!$F$4 &amp; placeVal,
  extras, "&amp;utm_term=" &amp; Y1012 &amp; "&amp;adCreative=" &amp; AW1012 &amp; "&amp;suggestedTerms=" &amp; AU1012,
  IF(
    NOT(completed),
    "Missing Info",
    IF(
      NOT(approved),
      "Awaiting Approval",
      baseURL &amp; utm_source &amp; utm_campaign &amp; utm_medium &amp; utm_content &amp; utm_place &amp; extras
    )
  )
)</f>
        <v>Missing Info</v>
      </c>
      <c r="AC1012" s="72" t="str">
        <f t="shared" si="3"/>
        <v/>
      </c>
      <c r="AD1012" s="68"/>
      <c r="AE1012" s="106"/>
      <c r="AF1012" s="114" t="str">
        <f t="shared" si="4"/>
        <v/>
      </c>
      <c r="AG1012" s="68"/>
      <c r="AH1012" s="111"/>
      <c r="AI1012" s="68"/>
      <c r="AJ1012" s="68"/>
      <c r="AK1012" s="124" t="str">
        <f>IFERROR(__xludf.DUMMYFUNCTION("iferror(split(AJ1012,""|""),"""")"),"")</f>
        <v/>
      </c>
      <c r="AL1012" s="111"/>
      <c r="AM1012" s="111"/>
      <c r="AN1012" s="118"/>
      <c r="AO1012" s="111"/>
      <c r="AP1012" s="111"/>
      <c r="AQ1012" s="111"/>
      <c r="AR1012" s="111"/>
      <c r="AS1012" s="68" t="str">
        <f>IFERROR(__xludf.DUMMYFUNCTION("REGEXREPLACE(E1012, ""\?.*"", """")
"),"")</f>
        <v/>
      </c>
      <c r="AT1012" s="120" t="str">
        <f>IFERROR(__xludf.DUMMYFUNCTION("TEXTJOIN(CHAR(10)&amp;CHAR(10), TRUE,
  ""H1: "" &amp;
    IFERROR(INDEX(IMPORTXML(REGEXREPLACE(AS1012,""\?.*"",""""),""//h1[1]""),1),""""),
  IFERROR(""H2/H3: "" &amp;
    TEXTJOIN(CHAR(10), TRUE,
      IMPORTXML(REGEXREPLACE(AS1012,""\?.*"",""""),""//h2[normalize-s"&amp;"pace()] | //h3[normalize-space()]"")
    ),""""),
  IFERROR(""Paragraphs: "" &amp;
    TEXTJOIN(CHAR(10)&amp;CHAR(10), TRUE,
      IMPORTXML(REGEXREPLACE(AS1012,""\?.*"",""""),
        ""//article//p[normalize-space()] | //div[contains(@class,'entry-content') or "&amp;"contains(@class,'post-content') or contains(@class,'single-content') or contains(@class,'content') or contains(@class,'article')]//p[normalize-space()]""
      )
    ),"""")
)
"),"H1: ")</f>
        <v>H1: </v>
      </c>
      <c r="AU1012" s="68" t="str">
        <f t="shared" si="5"/>
        <v/>
      </c>
      <c r="AV1012" s="68"/>
      <c r="AW1012" s="68"/>
      <c r="AX1012" s="77"/>
    </row>
    <row r="1013">
      <c r="A1013" s="68"/>
      <c r="B1013" s="68"/>
      <c r="C1013" s="69"/>
      <c r="D1013" s="68"/>
      <c r="E1013" s="68"/>
      <c r="F1013" s="68"/>
      <c r="G1013" s="68"/>
      <c r="H1013" s="68" t="str">
        <f t="shared" si="1"/>
        <v/>
      </c>
      <c r="I1013" s="68"/>
      <c r="J1013" s="111"/>
      <c r="K1013" s="111"/>
      <c r="L1013" s="122" t="b">
        <v>0</v>
      </c>
      <c r="M1013" s="111"/>
      <c r="N1013" s="109" t="b">
        <v>0</v>
      </c>
      <c r="O1013" s="111"/>
      <c r="P1013" s="109" t="b">
        <v>0</v>
      </c>
      <c r="Q1013" s="111"/>
      <c r="R1013" s="109" t="b">
        <v>0</v>
      </c>
      <c r="S1013" s="111"/>
      <c r="T1013" s="111"/>
      <c r="U1013" s="111"/>
      <c r="V1013" s="111"/>
      <c r="W1013" s="111"/>
      <c r="X1013" s="111"/>
      <c r="Y1013" s="70" t="str">
        <f t="shared" si="8"/>
        <v/>
      </c>
      <c r="Z1013" s="111"/>
      <c r="AA1013" s="112" t="str">
        <f t="shared" si="2"/>
        <v>Missing Info</v>
      </c>
      <c r="AB1013" s="113" t="str">
        <f>LET(
  completed, AA1013="Complete",
  approved, AG1013="Approved",
  srcVal,   IFERROR(VLOOKUP(D1013, Lookup!A:F, 2, FALSE), ""),
  campVal,  IFERROR(VLOOKUP(D1013, Lookup!A:F, 3, FALSE), ""),
  medVal,   IFERROR(VLOOKUP(D1013, Lookup!A:F, 4, FALSE), ""),
  contVal,  IFERROR(VLOOKUP(D1013, Lookup!A:F, 5, FALSE), ""),
  placeVal, IFERROR(VLOOKUP(D1013, Lookup!A:F, 6, FALSE), ""),
  baseURL, AS1013 &amp; "?",
  utm_source,   Lookup!$B$4 &amp; srcVal,
  utm_campaign, Lookup!$C$4 &amp; campVal,
  utm_medium,   Lookup!$D$4 &amp; medVal,
  utm_content,  Lookup!$E$4 &amp; contVal,
  utm_place,    Lookup!$F$4 &amp; placeVal,
  extras, "&amp;utm_term=" &amp; Y1013 &amp; "&amp;adCreative=" &amp; AW1013 &amp; "&amp;suggestedTerms=" &amp; AU1013,
  IF(
    NOT(completed),
    "Missing Info",
    IF(
      NOT(approved),
      "Awaiting Approval",
      baseURL &amp; utm_source &amp; utm_campaign &amp; utm_medium &amp; utm_content &amp; utm_place &amp; extras
    )
  )
)</f>
        <v>Missing Info</v>
      </c>
      <c r="AC1013" s="72" t="str">
        <f t="shared" si="3"/>
        <v/>
      </c>
      <c r="AD1013" s="68"/>
      <c r="AE1013" s="106"/>
      <c r="AF1013" s="114" t="str">
        <f t="shared" si="4"/>
        <v/>
      </c>
      <c r="AG1013" s="68"/>
      <c r="AH1013" s="111"/>
      <c r="AI1013" s="68"/>
      <c r="AJ1013" s="68"/>
      <c r="AK1013" s="124" t="str">
        <f>IFERROR(__xludf.DUMMYFUNCTION("iferror(split(AJ1013,""|""),"""")"),"")</f>
        <v/>
      </c>
      <c r="AL1013" s="111"/>
      <c r="AM1013" s="111"/>
      <c r="AN1013" s="118"/>
      <c r="AO1013" s="111"/>
      <c r="AP1013" s="111"/>
      <c r="AQ1013" s="111"/>
      <c r="AR1013" s="111"/>
      <c r="AS1013" s="68" t="str">
        <f>IFERROR(__xludf.DUMMYFUNCTION("REGEXREPLACE(E1013, ""\?.*"", """")
"),"")</f>
        <v/>
      </c>
      <c r="AT1013" s="120" t="str">
        <f>IFERROR(__xludf.DUMMYFUNCTION("TEXTJOIN(CHAR(10)&amp;CHAR(10), TRUE,
  ""H1: "" &amp;
    IFERROR(INDEX(IMPORTXML(REGEXREPLACE(AS1013,""\?.*"",""""),""//h1[1]""),1),""""),
  IFERROR(""H2/H3: "" &amp;
    TEXTJOIN(CHAR(10), TRUE,
      IMPORTXML(REGEXREPLACE(AS1013,""\?.*"",""""),""//h2[normalize-s"&amp;"pace()] | //h3[normalize-space()]"")
    ),""""),
  IFERROR(""Paragraphs: "" &amp;
    TEXTJOIN(CHAR(10)&amp;CHAR(10), TRUE,
      IMPORTXML(REGEXREPLACE(AS1013,""\?.*"",""""),
        ""//article//p[normalize-space()] | //div[contains(@class,'entry-content') or "&amp;"contains(@class,'post-content') or contains(@class,'single-content') or contains(@class,'content') or contains(@class,'article')]//p[normalize-space()]""
      )
    ),"""")
)
"),"H1: ")</f>
        <v>H1: </v>
      </c>
      <c r="AU1013" s="68" t="str">
        <f t="shared" si="5"/>
        <v/>
      </c>
      <c r="AV1013" s="68"/>
      <c r="AW1013" s="68"/>
      <c r="AX1013" s="77"/>
    </row>
    <row r="1014">
      <c r="A1014" s="68"/>
      <c r="B1014" s="68"/>
      <c r="C1014" s="69"/>
      <c r="D1014" s="68"/>
      <c r="E1014" s="68"/>
      <c r="F1014" s="68"/>
      <c r="G1014" s="68"/>
      <c r="H1014" s="68" t="str">
        <f t="shared" si="1"/>
        <v/>
      </c>
      <c r="I1014" s="68"/>
      <c r="J1014" s="111"/>
      <c r="K1014" s="111"/>
      <c r="L1014" s="122" t="b">
        <v>0</v>
      </c>
      <c r="M1014" s="111"/>
      <c r="N1014" s="109" t="b">
        <v>0</v>
      </c>
      <c r="O1014" s="111"/>
      <c r="P1014" s="109" t="b">
        <v>0</v>
      </c>
      <c r="Q1014" s="111"/>
      <c r="R1014" s="109" t="b">
        <v>0</v>
      </c>
      <c r="S1014" s="111"/>
      <c r="T1014" s="111"/>
      <c r="U1014" s="111"/>
      <c r="V1014" s="111"/>
      <c r="W1014" s="111"/>
      <c r="X1014" s="111"/>
      <c r="Y1014" s="70" t="str">
        <f t="shared" si="8"/>
        <v/>
      </c>
      <c r="Z1014" s="111"/>
      <c r="AA1014" s="112" t="str">
        <f t="shared" si="2"/>
        <v>Missing Info</v>
      </c>
      <c r="AB1014" s="113" t="str">
        <f>LET(
  completed, AA1014="Complete",
  approved, AG1014="Approved",
  srcVal,   IFERROR(VLOOKUP(D1014, Lookup!A:F, 2, FALSE), ""),
  campVal,  IFERROR(VLOOKUP(D1014, Lookup!A:F, 3, FALSE), ""),
  medVal,   IFERROR(VLOOKUP(D1014, Lookup!A:F, 4, FALSE), ""),
  contVal,  IFERROR(VLOOKUP(D1014, Lookup!A:F, 5, FALSE), ""),
  placeVal, IFERROR(VLOOKUP(D1014, Lookup!A:F, 6, FALSE), ""),
  baseURL, AS1014 &amp; "?",
  utm_source,   Lookup!$B$4 &amp; srcVal,
  utm_campaign, Lookup!$C$4 &amp; campVal,
  utm_medium,   Lookup!$D$4 &amp; medVal,
  utm_content,  Lookup!$E$4 &amp; contVal,
  utm_place,    Lookup!$F$4 &amp; placeVal,
  extras, "&amp;utm_term=" &amp; Y1014 &amp; "&amp;adCreative=" &amp; AW1014 &amp; "&amp;suggestedTerms=" &amp; AU1014,
  IF(
    NOT(completed),
    "Missing Info",
    IF(
      NOT(approved),
      "Awaiting Approval",
      baseURL &amp; utm_source &amp; utm_campaign &amp; utm_medium &amp; utm_content &amp; utm_place &amp; extras
    )
  )
)</f>
        <v>Missing Info</v>
      </c>
      <c r="AC1014" s="72" t="str">
        <f t="shared" si="3"/>
        <v/>
      </c>
      <c r="AD1014" s="68"/>
      <c r="AE1014" s="106"/>
      <c r="AF1014" s="114" t="str">
        <f t="shared" si="4"/>
        <v/>
      </c>
      <c r="AG1014" s="68"/>
      <c r="AH1014" s="111"/>
      <c r="AI1014" s="68"/>
      <c r="AJ1014" s="68"/>
      <c r="AK1014" s="124" t="str">
        <f>IFERROR(__xludf.DUMMYFUNCTION("iferror(split(AJ1014,""|""),"""")"),"")</f>
        <v/>
      </c>
      <c r="AL1014" s="111"/>
      <c r="AM1014" s="111"/>
      <c r="AN1014" s="118"/>
      <c r="AO1014" s="111"/>
      <c r="AP1014" s="111"/>
      <c r="AQ1014" s="111"/>
      <c r="AR1014" s="111"/>
      <c r="AS1014" s="68" t="str">
        <f>IFERROR(__xludf.DUMMYFUNCTION("REGEXREPLACE(E1014, ""\?.*"", """")
"),"")</f>
        <v/>
      </c>
      <c r="AT1014" s="120" t="str">
        <f>IFERROR(__xludf.DUMMYFUNCTION("TEXTJOIN(CHAR(10)&amp;CHAR(10), TRUE,
  ""H1: "" &amp;
    IFERROR(INDEX(IMPORTXML(REGEXREPLACE(AS1014,""\?.*"",""""),""//h1[1]""),1),""""),
  IFERROR(""H2/H3: "" &amp;
    TEXTJOIN(CHAR(10), TRUE,
      IMPORTXML(REGEXREPLACE(AS1014,""\?.*"",""""),""//h2[normalize-s"&amp;"pace()] | //h3[normalize-space()]"")
    ),""""),
  IFERROR(""Paragraphs: "" &amp;
    TEXTJOIN(CHAR(10)&amp;CHAR(10), TRUE,
      IMPORTXML(REGEXREPLACE(AS1014,""\?.*"",""""),
        ""//article//p[normalize-space()] | //div[contains(@class,'entry-content') or "&amp;"contains(@class,'post-content') or contains(@class,'single-content') or contains(@class,'content') or contains(@class,'article')]//p[normalize-space()]""
      )
    ),"""")
)
"),"H1: ")</f>
        <v>H1: </v>
      </c>
      <c r="AU1014" s="68" t="str">
        <f t="shared" si="5"/>
        <v/>
      </c>
      <c r="AV1014" s="68"/>
      <c r="AW1014" s="68"/>
      <c r="AX1014" s="77"/>
    </row>
    <row r="1015">
      <c r="A1015" s="68"/>
      <c r="B1015" s="68"/>
      <c r="C1015" s="69"/>
      <c r="D1015" s="68"/>
      <c r="E1015" s="68"/>
      <c r="F1015" s="68"/>
      <c r="G1015" s="68"/>
      <c r="H1015" s="68" t="str">
        <f t="shared" si="1"/>
        <v/>
      </c>
      <c r="I1015" s="68"/>
      <c r="J1015" s="111"/>
      <c r="K1015" s="111"/>
      <c r="L1015" s="122" t="b">
        <v>0</v>
      </c>
      <c r="M1015" s="111"/>
      <c r="N1015" s="109" t="b">
        <v>0</v>
      </c>
      <c r="O1015" s="111"/>
      <c r="P1015" s="109" t="b">
        <v>0</v>
      </c>
      <c r="Q1015" s="111"/>
      <c r="R1015" s="109" t="b">
        <v>0</v>
      </c>
      <c r="S1015" s="111"/>
      <c r="T1015" s="111"/>
      <c r="U1015" s="111"/>
      <c r="V1015" s="111"/>
      <c r="W1015" s="111"/>
      <c r="X1015" s="111"/>
      <c r="Y1015" s="70" t="str">
        <f t="shared" si="8"/>
        <v/>
      </c>
      <c r="Z1015" s="111"/>
      <c r="AA1015" s="112" t="str">
        <f t="shared" si="2"/>
        <v>Missing Info</v>
      </c>
      <c r="AB1015" s="113" t="str">
        <f>LET(
  completed, AA1015="Complete",
  approved, AG1015="Approved",
  srcVal,   IFERROR(VLOOKUP(D1015, Lookup!A:F, 2, FALSE), ""),
  campVal,  IFERROR(VLOOKUP(D1015, Lookup!A:F, 3, FALSE), ""),
  medVal,   IFERROR(VLOOKUP(D1015, Lookup!A:F, 4, FALSE), ""),
  contVal,  IFERROR(VLOOKUP(D1015, Lookup!A:F, 5, FALSE), ""),
  placeVal, IFERROR(VLOOKUP(D1015, Lookup!A:F, 6, FALSE), ""),
  baseURL, AS1015 &amp; "?",
  utm_source,   Lookup!$B$4 &amp; srcVal,
  utm_campaign, Lookup!$C$4 &amp; campVal,
  utm_medium,   Lookup!$D$4 &amp; medVal,
  utm_content,  Lookup!$E$4 &amp; contVal,
  utm_place,    Lookup!$F$4 &amp; placeVal,
  extras, "&amp;utm_term=" &amp; Y1015 &amp; "&amp;adCreative=" &amp; AW1015 &amp; "&amp;suggestedTerms=" &amp; AU1015,
  IF(
    NOT(completed),
    "Missing Info",
    IF(
      NOT(approved),
      "Awaiting Approval",
      baseURL &amp; utm_source &amp; utm_campaign &amp; utm_medium &amp; utm_content &amp; utm_place &amp; extras
    )
  )
)</f>
        <v>Missing Info</v>
      </c>
      <c r="AC1015" s="72" t="str">
        <f t="shared" si="3"/>
        <v/>
      </c>
      <c r="AD1015" s="68"/>
      <c r="AE1015" s="106"/>
      <c r="AF1015" s="114" t="str">
        <f t="shared" si="4"/>
        <v/>
      </c>
      <c r="AG1015" s="68"/>
      <c r="AH1015" s="111"/>
      <c r="AI1015" s="68"/>
      <c r="AJ1015" s="68"/>
      <c r="AK1015" s="124" t="str">
        <f>IFERROR(__xludf.DUMMYFUNCTION("iferror(split(AJ1015,""|""),"""")"),"")</f>
        <v/>
      </c>
      <c r="AL1015" s="111"/>
      <c r="AM1015" s="111"/>
      <c r="AN1015" s="118"/>
      <c r="AO1015" s="111"/>
      <c r="AP1015" s="111"/>
      <c r="AQ1015" s="111"/>
      <c r="AR1015" s="111"/>
      <c r="AS1015" s="68" t="str">
        <f>IFERROR(__xludf.DUMMYFUNCTION("REGEXREPLACE(E1015, ""\?.*"", """")
"),"")</f>
        <v/>
      </c>
      <c r="AT1015" s="120" t="str">
        <f>IFERROR(__xludf.DUMMYFUNCTION("TEXTJOIN(CHAR(10)&amp;CHAR(10), TRUE,
  ""H1: "" &amp;
    IFERROR(INDEX(IMPORTXML(REGEXREPLACE(AS1015,""\?.*"",""""),""//h1[1]""),1),""""),
  IFERROR(""H2/H3: "" &amp;
    TEXTJOIN(CHAR(10), TRUE,
      IMPORTXML(REGEXREPLACE(AS1015,""\?.*"",""""),""//h2[normalize-s"&amp;"pace()] | //h3[normalize-space()]"")
    ),""""),
  IFERROR(""Paragraphs: "" &amp;
    TEXTJOIN(CHAR(10)&amp;CHAR(10), TRUE,
      IMPORTXML(REGEXREPLACE(AS1015,""\?.*"",""""),
        ""//article//p[normalize-space()] | //div[contains(@class,'entry-content') or "&amp;"contains(@class,'post-content') or contains(@class,'single-content') or contains(@class,'content') or contains(@class,'article')]//p[normalize-space()]""
      )
    ),"""")
)
"),"H1: ")</f>
        <v>H1: </v>
      </c>
      <c r="AU1015" s="68" t="str">
        <f t="shared" si="5"/>
        <v/>
      </c>
      <c r="AV1015" s="68"/>
      <c r="AW1015" s="68"/>
      <c r="AX1015" s="77"/>
    </row>
    <row r="1016">
      <c r="A1016" s="68"/>
      <c r="B1016" s="68"/>
      <c r="C1016" s="69"/>
      <c r="D1016" s="68"/>
      <c r="E1016" s="68"/>
      <c r="F1016" s="68"/>
      <c r="G1016" s="68"/>
      <c r="H1016" s="68" t="str">
        <f t="shared" si="1"/>
        <v/>
      </c>
      <c r="I1016" s="68"/>
      <c r="J1016" s="111"/>
      <c r="K1016" s="111"/>
      <c r="L1016" s="122" t="b">
        <v>0</v>
      </c>
      <c r="M1016" s="111"/>
      <c r="N1016" s="109" t="b">
        <v>0</v>
      </c>
      <c r="O1016" s="111"/>
      <c r="P1016" s="109" t="b">
        <v>0</v>
      </c>
      <c r="Q1016" s="111"/>
      <c r="R1016" s="109" t="b">
        <v>0</v>
      </c>
      <c r="S1016" s="111"/>
      <c r="T1016" s="111"/>
      <c r="U1016" s="111"/>
      <c r="V1016" s="111"/>
      <c r="W1016" s="111"/>
      <c r="X1016" s="111"/>
      <c r="Y1016" s="70" t="str">
        <f t="shared" si="8"/>
        <v/>
      </c>
      <c r="Z1016" s="111"/>
      <c r="AA1016" s="112" t="str">
        <f t="shared" si="2"/>
        <v>Missing Info</v>
      </c>
      <c r="AB1016" s="113" t="str">
        <f>LET(
  completed, AA1016="Complete",
  approved, AG1016="Approved",
  srcVal,   IFERROR(VLOOKUP(D1016, Lookup!A:F, 2, FALSE), ""),
  campVal,  IFERROR(VLOOKUP(D1016, Lookup!A:F, 3, FALSE), ""),
  medVal,   IFERROR(VLOOKUP(D1016, Lookup!A:F, 4, FALSE), ""),
  contVal,  IFERROR(VLOOKUP(D1016, Lookup!A:F, 5, FALSE), ""),
  placeVal, IFERROR(VLOOKUP(D1016, Lookup!A:F, 6, FALSE), ""),
  baseURL, AS1016 &amp; "?",
  utm_source,   Lookup!$B$4 &amp; srcVal,
  utm_campaign, Lookup!$C$4 &amp; campVal,
  utm_medium,   Lookup!$D$4 &amp; medVal,
  utm_content,  Lookup!$E$4 &amp; contVal,
  utm_place,    Lookup!$F$4 &amp; placeVal,
  extras, "&amp;utm_term=" &amp; Y1016 &amp; "&amp;adCreative=" &amp; AW1016 &amp; "&amp;suggestedTerms=" &amp; AU1016,
  IF(
    NOT(completed),
    "Missing Info",
    IF(
      NOT(approved),
      "Awaiting Approval",
      baseURL &amp; utm_source &amp; utm_campaign &amp; utm_medium &amp; utm_content &amp; utm_place &amp; extras
    )
  )
)</f>
        <v>Missing Info</v>
      </c>
      <c r="AC1016" s="72" t="str">
        <f t="shared" si="3"/>
        <v/>
      </c>
      <c r="AD1016" s="68"/>
      <c r="AE1016" s="106"/>
      <c r="AF1016" s="114" t="str">
        <f t="shared" si="4"/>
        <v/>
      </c>
      <c r="AG1016" s="68"/>
      <c r="AH1016" s="111"/>
      <c r="AI1016" s="68"/>
      <c r="AJ1016" s="68"/>
      <c r="AK1016" s="124" t="str">
        <f>IFERROR(__xludf.DUMMYFUNCTION("iferror(split(AJ1016,""|""),"""")"),"")</f>
        <v/>
      </c>
      <c r="AL1016" s="111"/>
      <c r="AM1016" s="111"/>
      <c r="AN1016" s="118"/>
      <c r="AO1016" s="111"/>
      <c r="AP1016" s="111"/>
      <c r="AQ1016" s="111"/>
      <c r="AR1016" s="111"/>
      <c r="AS1016" s="68" t="str">
        <f>IFERROR(__xludf.DUMMYFUNCTION("REGEXREPLACE(E1016, ""\?.*"", """")
"),"")</f>
        <v/>
      </c>
      <c r="AT1016" s="120" t="str">
        <f>IFERROR(__xludf.DUMMYFUNCTION("TEXTJOIN(CHAR(10)&amp;CHAR(10), TRUE,
  ""H1: "" &amp;
    IFERROR(INDEX(IMPORTXML(REGEXREPLACE(AS1016,""\?.*"",""""),""//h1[1]""),1),""""),
  IFERROR(""H2/H3: "" &amp;
    TEXTJOIN(CHAR(10), TRUE,
      IMPORTXML(REGEXREPLACE(AS1016,""\?.*"",""""),""//h2[normalize-s"&amp;"pace()] | //h3[normalize-space()]"")
    ),""""),
  IFERROR(""Paragraphs: "" &amp;
    TEXTJOIN(CHAR(10)&amp;CHAR(10), TRUE,
      IMPORTXML(REGEXREPLACE(AS1016,""\?.*"",""""),
        ""//article//p[normalize-space()] | //div[contains(@class,'entry-content') or "&amp;"contains(@class,'post-content') or contains(@class,'single-content') or contains(@class,'content') or contains(@class,'article')]//p[normalize-space()]""
      )
    ),"""")
)
"),"H1: ")</f>
        <v>H1: </v>
      </c>
      <c r="AU1016" s="68" t="str">
        <f t="shared" si="5"/>
        <v/>
      </c>
      <c r="AV1016" s="68"/>
      <c r="AW1016" s="68"/>
      <c r="AX1016" s="77"/>
    </row>
    <row r="1017">
      <c r="A1017" s="68"/>
      <c r="B1017" s="68"/>
      <c r="C1017" s="69"/>
      <c r="D1017" s="68"/>
      <c r="E1017" s="68"/>
      <c r="F1017" s="68"/>
      <c r="G1017" s="68"/>
      <c r="H1017" s="68" t="str">
        <f t="shared" si="1"/>
        <v/>
      </c>
      <c r="I1017" s="68"/>
      <c r="J1017" s="111"/>
      <c r="K1017" s="111"/>
      <c r="L1017" s="122" t="b">
        <v>0</v>
      </c>
      <c r="M1017" s="111"/>
      <c r="N1017" s="109" t="b">
        <v>0</v>
      </c>
      <c r="O1017" s="111"/>
      <c r="P1017" s="109" t="b">
        <v>0</v>
      </c>
      <c r="Q1017" s="111"/>
      <c r="R1017" s="109" t="b">
        <v>0</v>
      </c>
      <c r="S1017" s="111"/>
      <c r="T1017" s="111"/>
      <c r="U1017" s="111"/>
      <c r="V1017" s="111"/>
      <c r="W1017" s="111"/>
      <c r="X1017" s="111"/>
      <c r="Y1017" s="70" t="str">
        <f t="shared" si="8"/>
        <v/>
      </c>
      <c r="Z1017" s="111"/>
      <c r="AA1017" s="112" t="str">
        <f t="shared" si="2"/>
        <v>Missing Info</v>
      </c>
      <c r="AB1017" s="113" t="str">
        <f>LET(
  completed, AA1017="Complete",
  approved, AG1017="Approved",
  srcVal,   IFERROR(VLOOKUP(D1017, Lookup!A:F, 2, FALSE), ""),
  campVal,  IFERROR(VLOOKUP(D1017, Lookup!A:F, 3, FALSE), ""),
  medVal,   IFERROR(VLOOKUP(D1017, Lookup!A:F, 4, FALSE), ""),
  contVal,  IFERROR(VLOOKUP(D1017, Lookup!A:F, 5, FALSE), ""),
  placeVal, IFERROR(VLOOKUP(D1017, Lookup!A:F, 6, FALSE), ""),
  baseURL, AS1017 &amp; "?",
  utm_source,   Lookup!$B$4 &amp; srcVal,
  utm_campaign, Lookup!$C$4 &amp; campVal,
  utm_medium,   Lookup!$D$4 &amp; medVal,
  utm_content,  Lookup!$E$4 &amp; contVal,
  utm_place,    Lookup!$F$4 &amp; placeVal,
  extras, "&amp;utm_term=" &amp; Y1017 &amp; "&amp;adCreative=" &amp; AW1017 &amp; "&amp;suggestedTerms=" &amp; AU1017,
  IF(
    NOT(completed),
    "Missing Info",
    IF(
      NOT(approved),
      "Awaiting Approval",
      baseURL &amp; utm_source &amp; utm_campaign &amp; utm_medium &amp; utm_content &amp; utm_place &amp; extras
    )
  )
)</f>
        <v>Missing Info</v>
      </c>
      <c r="AC1017" s="72" t="str">
        <f t="shared" si="3"/>
        <v/>
      </c>
      <c r="AD1017" s="68"/>
      <c r="AE1017" s="106"/>
      <c r="AF1017" s="114" t="str">
        <f t="shared" si="4"/>
        <v/>
      </c>
      <c r="AG1017" s="68"/>
      <c r="AH1017" s="111"/>
      <c r="AI1017" s="68"/>
      <c r="AJ1017" s="68"/>
      <c r="AK1017" s="124" t="str">
        <f>IFERROR(__xludf.DUMMYFUNCTION("iferror(split(AJ1017,""|""),"""")"),"")</f>
        <v/>
      </c>
      <c r="AL1017" s="111"/>
      <c r="AM1017" s="111"/>
      <c r="AN1017" s="118"/>
      <c r="AO1017" s="111"/>
      <c r="AP1017" s="111"/>
      <c r="AQ1017" s="111"/>
      <c r="AR1017" s="111"/>
      <c r="AS1017" s="68" t="str">
        <f>IFERROR(__xludf.DUMMYFUNCTION("REGEXREPLACE(E1017, ""\?.*"", """")
"),"")</f>
        <v/>
      </c>
      <c r="AT1017" s="120" t="str">
        <f>IFERROR(__xludf.DUMMYFUNCTION("TEXTJOIN(CHAR(10)&amp;CHAR(10), TRUE,
  ""H1: "" &amp;
    IFERROR(INDEX(IMPORTXML(REGEXREPLACE(AS1017,""\?.*"",""""),""//h1[1]""),1),""""),
  IFERROR(""H2/H3: "" &amp;
    TEXTJOIN(CHAR(10), TRUE,
      IMPORTXML(REGEXREPLACE(AS1017,""\?.*"",""""),""//h2[normalize-s"&amp;"pace()] | //h3[normalize-space()]"")
    ),""""),
  IFERROR(""Paragraphs: "" &amp;
    TEXTJOIN(CHAR(10)&amp;CHAR(10), TRUE,
      IMPORTXML(REGEXREPLACE(AS1017,""\?.*"",""""),
        ""//article//p[normalize-space()] | //div[contains(@class,'entry-content') or "&amp;"contains(@class,'post-content') or contains(@class,'single-content') or contains(@class,'content') or contains(@class,'article')]//p[normalize-space()]""
      )
    ),"""")
)
"),"H1: ")</f>
        <v>H1: </v>
      </c>
      <c r="AU1017" s="68" t="str">
        <f t="shared" si="5"/>
        <v/>
      </c>
      <c r="AV1017" s="68"/>
      <c r="AW1017" s="68"/>
      <c r="AX1017" s="77"/>
    </row>
    <row r="1018">
      <c r="A1018" s="68"/>
      <c r="B1018" s="68"/>
      <c r="C1018" s="69"/>
      <c r="D1018" s="68"/>
      <c r="E1018" s="68"/>
      <c r="F1018" s="68"/>
      <c r="G1018" s="68"/>
      <c r="H1018" s="68" t="str">
        <f t="shared" si="1"/>
        <v/>
      </c>
      <c r="I1018" s="68"/>
      <c r="J1018" s="111"/>
      <c r="K1018" s="111"/>
      <c r="L1018" s="122" t="b">
        <v>0</v>
      </c>
      <c r="M1018" s="111"/>
      <c r="N1018" s="109" t="b">
        <v>0</v>
      </c>
      <c r="O1018" s="111"/>
      <c r="P1018" s="109" t="b">
        <v>0</v>
      </c>
      <c r="Q1018" s="111"/>
      <c r="R1018" s="109" t="b">
        <v>0</v>
      </c>
      <c r="S1018" s="111"/>
      <c r="T1018" s="111"/>
      <c r="U1018" s="111"/>
      <c r="V1018" s="111"/>
      <c r="W1018" s="111"/>
      <c r="X1018" s="111"/>
      <c r="Y1018" s="70" t="str">
        <f t="shared" si="8"/>
        <v/>
      </c>
      <c r="Z1018" s="111"/>
      <c r="AA1018" s="112" t="str">
        <f t="shared" si="2"/>
        <v>Missing Info</v>
      </c>
      <c r="AB1018" s="113" t="str">
        <f>LET(
  completed, AA1018="Complete",
  approved, AG1018="Approved",
  srcVal,   IFERROR(VLOOKUP(D1018, Lookup!A:F, 2, FALSE), ""),
  campVal,  IFERROR(VLOOKUP(D1018, Lookup!A:F, 3, FALSE), ""),
  medVal,   IFERROR(VLOOKUP(D1018, Lookup!A:F, 4, FALSE), ""),
  contVal,  IFERROR(VLOOKUP(D1018, Lookup!A:F, 5, FALSE), ""),
  placeVal, IFERROR(VLOOKUP(D1018, Lookup!A:F, 6, FALSE), ""),
  baseURL, AS1018 &amp; "?",
  utm_source,   Lookup!$B$4 &amp; srcVal,
  utm_campaign, Lookup!$C$4 &amp; campVal,
  utm_medium,   Lookup!$D$4 &amp; medVal,
  utm_content,  Lookup!$E$4 &amp; contVal,
  utm_place,    Lookup!$F$4 &amp; placeVal,
  extras, "&amp;utm_term=" &amp; Y1018 &amp; "&amp;adCreative=" &amp; AW1018 &amp; "&amp;suggestedTerms=" &amp; AU1018,
  IF(
    NOT(completed),
    "Missing Info",
    IF(
      NOT(approved),
      "Awaiting Approval",
      baseURL &amp; utm_source &amp; utm_campaign &amp; utm_medium &amp; utm_content &amp; utm_place &amp; extras
    )
  )
)</f>
        <v>Missing Info</v>
      </c>
      <c r="AC1018" s="72" t="str">
        <f t="shared" si="3"/>
        <v/>
      </c>
      <c r="AD1018" s="68"/>
      <c r="AE1018" s="106"/>
      <c r="AF1018" s="114" t="str">
        <f t="shared" si="4"/>
        <v/>
      </c>
      <c r="AG1018" s="68"/>
      <c r="AH1018" s="111"/>
      <c r="AI1018" s="68"/>
      <c r="AJ1018" s="68"/>
      <c r="AK1018" s="124" t="str">
        <f>IFERROR(__xludf.DUMMYFUNCTION("iferror(split(AJ1018,""|""),"""")"),"")</f>
        <v/>
      </c>
      <c r="AL1018" s="111"/>
      <c r="AM1018" s="111"/>
      <c r="AN1018" s="118"/>
      <c r="AO1018" s="111"/>
      <c r="AP1018" s="111"/>
      <c r="AQ1018" s="111"/>
      <c r="AR1018" s="111"/>
      <c r="AS1018" s="68" t="str">
        <f>IFERROR(__xludf.DUMMYFUNCTION("REGEXREPLACE(E1018, ""\?.*"", """")
"),"")</f>
        <v/>
      </c>
      <c r="AT1018" s="120" t="str">
        <f>IFERROR(__xludf.DUMMYFUNCTION("TEXTJOIN(CHAR(10)&amp;CHAR(10), TRUE,
  ""H1: "" &amp;
    IFERROR(INDEX(IMPORTXML(REGEXREPLACE(AS1018,""\?.*"",""""),""//h1[1]""),1),""""),
  IFERROR(""H2/H3: "" &amp;
    TEXTJOIN(CHAR(10), TRUE,
      IMPORTXML(REGEXREPLACE(AS1018,""\?.*"",""""),""//h2[normalize-s"&amp;"pace()] | //h3[normalize-space()]"")
    ),""""),
  IFERROR(""Paragraphs: "" &amp;
    TEXTJOIN(CHAR(10)&amp;CHAR(10), TRUE,
      IMPORTXML(REGEXREPLACE(AS1018,""\?.*"",""""),
        ""//article//p[normalize-space()] | //div[contains(@class,'entry-content') or "&amp;"contains(@class,'post-content') or contains(@class,'single-content') or contains(@class,'content') or contains(@class,'article')]//p[normalize-space()]""
      )
    ),"""")
)
"),"H1: ")</f>
        <v>H1: </v>
      </c>
      <c r="AU1018" s="68" t="str">
        <f t="shared" si="5"/>
        <v/>
      </c>
      <c r="AV1018" s="68"/>
      <c r="AW1018" s="68"/>
      <c r="AX1018" s="77"/>
    </row>
    <row r="1019">
      <c r="A1019" s="68"/>
      <c r="B1019" s="68"/>
      <c r="C1019" s="69"/>
      <c r="D1019" s="68"/>
      <c r="E1019" s="68"/>
      <c r="F1019" s="68"/>
      <c r="G1019" s="68"/>
      <c r="H1019" s="68" t="str">
        <f t="shared" si="1"/>
        <v/>
      </c>
      <c r="I1019" s="68"/>
      <c r="J1019" s="111"/>
      <c r="K1019" s="111"/>
      <c r="L1019" s="122" t="b">
        <v>0</v>
      </c>
      <c r="M1019" s="111"/>
      <c r="N1019" s="109" t="b">
        <v>0</v>
      </c>
      <c r="O1019" s="111"/>
      <c r="P1019" s="109" t="b">
        <v>0</v>
      </c>
      <c r="Q1019" s="111"/>
      <c r="R1019" s="109" t="b">
        <v>0</v>
      </c>
      <c r="S1019" s="111"/>
      <c r="T1019" s="111"/>
      <c r="U1019" s="111"/>
      <c r="V1019" s="111"/>
      <c r="W1019" s="111"/>
      <c r="X1019" s="111"/>
      <c r="Y1019" s="70" t="str">
        <f t="shared" si="8"/>
        <v/>
      </c>
      <c r="Z1019" s="111"/>
      <c r="AA1019" s="112" t="str">
        <f t="shared" si="2"/>
        <v>Missing Info</v>
      </c>
      <c r="AB1019" s="113" t="str">
        <f>LET(
  completed, AA1019="Complete",
  approved, AG1019="Approved",
  srcVal,   IFERROR(VLOOKUP(D1019, Lookup!A:F, 2, FALSE), ""),
  campVal,  IFERROR(VLOOKUP(D1019, Lookup!A:F, 3, FALSE), ""),
  medVal,   IFERROR(VLOOKUP(D1019, Lookup!A:F, 4, FALSE), ""),
  contVal,  IFERROR(VLOOKUP(D1019, Lookup!A:F, 5, FALSE), ""),
  placeVal, IFERROR(VLOOKUP(D1019, Lookup!A:F, 6, FALSE), ""),
  baseURL, AS1019 &amp; "?",
  utm_source,   Lookup!$B$4 &amp; srcVal,
  utm_campaign, Lookup!$C$4 &amp; campVal,
  utm_medium,   Lookup!$D$4 &amp; medVal,
  utm_content,  Lookup!$E$4 &amp; contVal,
  utm_place,    Lookup!$F$4 &amp; placeVal,
  extras, "&amp;utm_term=" &amp; Y1019 &amp; "&amp;adCreative=" &amp; AW1019 &amp; "&amp;suggestedTerms=" &amp; AU1019,
  IF(
    NOT(completed),
    "Missing Info",
    IF(
      NOT(approved),
      "Awaiting Approval",
      baseURL &amp; utm_source &amp; utm_campaign &amp; utm_medium &amp; utm_content &amp; utm_place &amp; extras
    )
  )
)</f>
        <v>Missing Info</v>
      </c>
      <c r="AC1019" s="72" t="str">
        <f t="shared" si="3"/>
        <v/>
      </c>
      <c r="AD1019" s="68"/>
      <c r="AE1019" s="106"/>
      <c r="AF1019" s="114" t="str">
        <f t="shared" si="4"/>
        <v/>
      </c>
      <c r="AG1019" s="68"/>
      <c r="AH1019" s="111"/>
      <c r="AI1019" s="68"/>
      <c r="AJ1019" s="68"/>
      <c r="AK1019" s="124" t="str">
        <f>IFERROR(__xludf.DUMMYFUNCTION("iferror(split(AJ1019,""|""),"""")"),"")</f>
        <v/>
      </c>
      <c r="AL1019" s="111"/>
      <c r="AM1019" s="111"/>
      <c r="AN1019" s="118"/>
      <c r="AO1019" s="111"/>
      <c r="AP1019" s="111"/>
      <c r="AQ1019" s="111"/>
      <c r="AR1019" s="111"/>
      <c r="AS1019" s="68" t="str">
        <f>IFERROR(__xludf.DUMMYFUNCTION("REGEXREPLACE(E1019, ""\?.*"", """")
"),"")</f>
        <v/>
      </c>
      <c r="AT1019" s="120" t="str">
        <f>IFERROR(__xludf.DUMMYFUNCTION("TEXTJOIN(CHAR(10)&amp;CHAR(10), TRUE,
  ""H1: "" &amp;
    IFERROR(INDEX(IMPORTXML(REGEXREPLACE(AS1019,""\?.*"",""""),""//h1[1]""),1),""""),
  IFERROR(""H2/H3: "" &amp;
    TEXTJOIN(CHAR(10), TRUE,
      IMPORTXML(REGEXREPLACE(AS1019,""\?.*"",""""),""//h2[normalize-s"&amp;"pace()] | //h3[normalize-space()]"")
    ),""""),
  IFERROR(""Paragraphs: "" &amp;
    TEXTJOIN(CHAR(10)&amp;CHAR(10), TRUE,
      IMPORTXML(REGEXREPLACE(AS1019,""\?.*"",""""),
        ""//article//p[normalize-space()] | //div[contains(@class,'entry-content') or "&amp;"contains(@class,'post-content') or contains(@class,'single-content') or contains(@class,'content') or contains(@class,'article')]//p[normalize-space()]""
      )
    ),"""")
)
"),"H1: ")</f>
        <v>H1: </v>
      </c>
      <c r="AU1019" s="68" t="str">
        <f t="shared" si="5"/>
        <v/>
      </c>
      <c r="AV1019" s="68"/>
      <c r="AW1019" s="68"/>
      <c r="AX1019" s="77"/>
    </row>
    <row r="1020">
      <c r="A1020" s="68"/>
      <c r="B1020" s="68"/>
      <c r="C1020" s="69"/>
      <c r="D1020" s="68"/>
      <c r="E1020" s="68"/>
      <c r="F1020" s="68"/>
      <c r="G1020" s="68"/>
      <c r="H1020" s="68" t="str">
        <f t="shared" si="1"/>
        <v/>
      </c>
      <c r="I1020" s="68"/>
      <c r="J1020" s="111"/>
      <c r="K1020" s="111"/>
      <c r="L1020" s="122" t="b">
        <v>0</v>
      </c>
      <c r="M1020" s="111"/>
      <c r="N1020" s="109" t="b">
        <v>0</v>
      </c>
      <c r="O1020" s="111"/>
      <c r="P1020" s="109" t="b">
        <v>0</v>
      </c>
      <c r="Q1020" s="111"/>
      <c r="R1020" s="109" t="b">
        <v>0</v>
      </c>
      <c r="S1020" s="111"/>
      <c r="T1020" s="111"/>
      <c r="U1020" s="111"/>
      <c r="V1020" s="111"/>
      <c r="W1020" s="111"/>
      <c r="X1020" s="111"/>
      <c r="Y1020" s="70" t="str">
        <f t="shared" si="8"/>
        <v/>
      </c>
      <c r="Z1020" s="111"/>
      <c r="AA1020" s="112" t="str">
        <f t="shared" si="2"/>
        <v>Missing Info</v>
      </c>
      <c r="AB1020" s="113" t="str">
        <f>LET(
  completed, AA1020="Complete",
  approved, AG1020="Approved",
  srcVal,   IFERROR(VLOOKUP(D1020, Lookup!A:F, 2, FALSE), ""),
  campVal,  IFERROR(VLOOKUP(D1020, Lookup!A:F, 3, FALSE), ""),
  medVal,   IFERROR(VLOOKUP(D1020, Lookup!A:F, 4, FALSE), ""),
  contVal,  IFERROR(VLOOKUP(D1020, Lookup!A:F, 5, FALSE), ""),
  placeVal, IFERROR(VLOOKUP(D1020, Lookup!A:F, 6, FALSE), ""),
  baseURL, AS1020 &amp; "?",
  utm_source,   Lookup!$B$4 &amp; srcVal,
  utm_campaign, Lookup!$C$4 &amp; campVal,
  utm_medium,   Lookup!$D$4 &amp; medVal,
  utm_content,  Lookup!$E$4 &amp; contVal,
  utm_place,    Lookup!$F$4 &amp; placeVal,
  extras, "&amp;utm_term=" &amp; Y1020 &amp; "&amp;adCreative=" &amp; AW1020 &amp; "&amp;suggestedTerms=" &amp; AU1020,
  IF(
    NOT(completed),
    "Missing Info",
    IF(
      NOT(approved),
      "Awaiting Approval",
      baseURL &amp; utm_source &amp; utm_campaign &amp; utm_medium &amp; utm_content &amp; utm_place &amp; extras
    )
  )
)</f>
        <v>Missing Info</v>
      </c>
      <c r="AC1020" s="72" t="str">
        <f t="shared" si="3"/>
        <v/>
      </c>
      <c r="AD1020" s="68"/>
      <c r="AE1020" s="106"/>
      <c r="AF1020" s="114" t="str">
        <f t="shared" si="4"/>
        <v/>
      </c>
      <c r="AG1020" s="68"/>
      <c r="AH1020" s="111"/>
      <c r="AI1020" s="68"/>
      <c r="AJ1020" s="68"/>
      <c r="AK1020" s="124" t="str">
        <f>IFERROR(__xludf.DUMMYFUNCTION("iferror(split(AJ1020,""|""),"""")"),"")</f>
        <v/>
      </c>
      <c r="AL1020" s="111"/>
      <c r="AM1020" s="111"/>
      <c r="AN1020" s="118"/>
      <c r="AO1020" s="111"/>
      <c r="AP1020" s="111"/>
      <c r="AQ1020" s="111"/>
      <c r="AR1020" s="111"/>
      <c r="AS1020" s="68" t="str">
        <f>IFERROR(__xludf.DUMMYFUNCTION("REGEXREPLACE(E1020, ""\?.*"", """")
"),"")</f>
        <v/>
      </c>
      <c r="AT1020" s="120" t="str">
        <f>IFERROR(__xludf.DUMMYFUNCTION("TEXTJOIN(CHAR(10)&amp;CHAR(10), TRUE,
  ""H1: "" &amp;
    IFERROR(INDEX(IMPORTXML(REGEXREPLACE(AS1020,""\?.*"",""""),""//h1[1]""),1),""""),
  IFERROR(""H2/H3: "" &amp;
    TEXTJOIN(CHAR(10), TRUE,
      IMPORTXML(REGEXREPLACE(AS1020,""\?.*"",""""),""//h2[normalize-s"&amp;"pace()] | //h3[normalize-space()]"")
    ),""""),
  IFERROR(""Paragraphs: "" &amp;
    TEXTJOIN(CHAR(10)&amp;CHAR(10), TRUE,
      IMPORTXML(REGEXREPLACE(AS1020,""\?.*"",""""),
        ""//article//p[normalize-space()] | //div[contains(@class,'entry-content') or "&amp;"contains(@class,'post-content') or contains(@class,'single-content') or contains(@class,'content') or contains(@class,'article')]//p[normalize-space()]""
      )
    ),"""")
)
"),"H1: ")</f>
        <v>H1: </v>
      </c>
      <c r="AU1020" s="68" t="str">
        <f t="shared" si="5"/>
        <v/>
      </c>
      <c r="AV1020" s="68"/>
      <c r="AW1020" s="68"/>
      <c r="AX1020" s="77"/>
    </row>
    <row r="1021">
      <c r="A1021" s="68"/>
      <c r="B1021" s="68"/>
      <c r="C1021" s="69"/>
      <c r="D1021" s="68"/>
      <c r="E1021" s="68"/>
      <c r="F1021" s="68"/>
      <c r="G1021" s="68"/>
      <c r="H1021" s="68" t="str">
        <f t="shared" si="1"/>
        <v/>
      </c>
      <c r="I1021" s="68"/>
      <c r="J1021" s="111"/>
      <c r="K1021" s="111"/>
      <c r="L1021" s="122" t="b">
        <v>0</v>
      </c>
      <c r="M1021" s="111"/>
      <c r="N1021" s="109" t="b">
        <v>0</v>
      </c>
      <c r="O1021" s="111"/>
      <c r="P1021" s="109" t="b">
        <v>0</v>
      </c>
      <c r="Q1021" s="111"/>
      <c r="R1021" s="109" t="b">
        <v>0</v>
      </c>
      <c r="S1021" s="111"/>
      <c r="T1021" s="111"/>
      <c r="U1021" s="111"/>
      <c r="V1021" s="111"/>
      <c r="W1021" s="111"/>
      <c r="X1021" s="111"/>
      <c r="Y1021" s="70" t="str">
        <f t="shared" si="8"/>
        <v/>
      </c>
      <c r="Z1021" s="111"/>
      <c r="AA1021" s="112" t="str">
        <f t="shared" si="2"/>
        <v>Missing Info</v>
      </c>
      <c r="AB1021" s="113" t="str">
        <f>LET(
  completed, AA1021="Complete",
  approved, AG1021="Approved",
  srcVal,   IFERROR(VLOOKUP(D1021, Lookup!A:F, 2, FALSE), ""),
  campVal,  IFERROR(VLOOKUP(D1021, Lookup!A:F, 3, FALSE), ""),
  medVal,   IFERROR(VLOOKUP(D1021, Lookup!A:F, 4, FALSE), ""),
  contVal,  IFERROR(VLOOKUP(D1021, Lookup!A:F, 5, FALSE), ""),
  placeVal, IFERROR(VLOOKUP(D1021, Lookup!A:F, 6, FALSE), ""),
  baseURL, AS1021 &amp; "?",
  utm_source,   Lookup!$B$4 &amp; srcVal,
  utm_campaign, Lookup!$C$4 &amp; campVal,
  utm_medium,   Lookup!$D$4 &amp; medVal,
  utm_content,  Lookup!$E$4 &amp; contVal,
  utm_place,    Lookup!$F$4 &amp; placeVal,
  extras, "&amp;utm_term=" &amp; Y1021 &amp; "&amp;adCreative=" &amp; AW1021 &amp; "&amp;suggestedTerms=" &amp; AU1021,
  IF(
    NOT(completed),
    "Missing Info",
    IF(
      NOT(approved),
      "Awaiting Approval",
      baseURL &amp; utm_source &amp; utm_campaign &amp; utm_medium &amp; utm_content &amp; utm_place &amp; extras
    )
  )
)</f>
        <v>Missing Info</v>
      </c>
      <c r="AC1021" s="72" t="str">
        <f t="shared" si="3"/>
        <v/>
      </c>
      <c r="AD1021" s="68"/>
      <c r="AE1021" s="106"/>
      <c r="AF1021" s="114" t="str">
        <f t="shared" si="4"/>
        <v/>
      </c>
      <c r="AG1021" s="68"/>
      <c r="AH1021" s="111"/>
      <c r="AI1021" s="68"/>
      <c r="AJ1021" s="68"/>
      <c r="AK1021" s="124" t="str">
        <f>IFERROR(__xludf.DUMMYFUNCTION("iferror(split(AJ1021,""|""),"""")"),"")</f>
        <v/>
      </c>
      <c r="AL1021" s="111"/>
      <c r="AM1021" s="111"/>
      <c r="AN1021" s="118"/>
      <c r="AO1021" s="111"/>
      <c r="AP1021" s="111"/>
      <c r="AQ1021" s="111"/>
      <c r="AR1021" s="111"/>
      <c r="AS1021" s="68" t="str">
        <f>IFERROR(__xludf.DUMMYFUNCTION("REGEXREPLACE(E1021, ""\?.*"", """")
"),"")</f>
        <v/>
      </c>
      <c r="AT1021" s="120" t="str">
        <f>IFERROR(__xludf.DUMMYFUNCTION("TEXTJOIN(CHAR(10)&amp;CHAR(10), TRUE,
  ""H1: "" &amp;
    IFERROR(INDEX(IMPORTXML(REGEXREPLACE(AS1021,""\?.*"",""""),""//h1[1]""),1),""""),
  IFERROR(""H2/H3: "" &amp;
    TEXTJOIN(CHAR(10), TRUE,
      IMPORTXML(REGEXREPLACE(AS1021,""\?.*"",""""),""//h2[normalize-s"&amp;"pace()] | //h3[normalize-space()]"")
    ),""""),
  IFERROR(""Paragraphs: "" &amp;
    TEXTJOIN(CHAR(10)&amp;CHAR(10), TRUE,
      IMPORTXML(REGEXREPLACE(AS1021,""\?.*"",""""),
        ""//article//p[normalize-space()] | //div[contains(@class,'entry-content') or "&amp;"contains(@class,'post-content') or contains(@class,'single-content') or contains(@class,'content') or contains(@class,'article')]//p[normalize-space()]""
      )
    ),"""")
)
"),"H1: ")</f>
        <v>H1: </v>
      </c>
      <c r="AU1021" s="68" t="str">
        <f t="shared" si="5"/>
        <v/>
      </c>
      <c r="AV1021" s="68"/>
      <c r="AW1021" s="68"/>
      <c r="AX1021" s="77"/>
    </row>
    <row r="1022">
      <c r="A1022" s="68"/>
      <c r="B1022" s="68"/>
      <c r="C1022" s="69"/>
      <c r="D1022" s="68"/>
      <c r="E1022" s="68"/>
      <c r="F1022" s="68"/>
      <c r="G1022" s="68"/>
      <c r="H1022" s="68" t="str">
        <f t="shared" si="1"/>
        <v/>
      </c>
      <c r="I1022" s="68"/>
      <c r="J1022" s="111"/>
      <c r="K1022" s="111"/>
      <c r="L1022" s="122" t="b">
        <v>0</v>
      </c>
      <c r="M1022" s="111"/>
      <c r="N1022" s="109" t="b">
        <v>0</v>
      </c>
      <c r="O1022" s="111"/>
      <c r="P1022" s="109" t="b">
        <v>0</v>
      </c>
      <c r="Q1022" s="111"/>
      <c r="R1022" s="109" t="b">
        <v>0</v>
      </c>
      <c r="S1022" s="111"/>
      <c r="T1022" s="111"/>
      <c r="U1022" s="111"/>
      <c r="V1022" s="111"/>
      <c r="W1022" s="111"/>
      <c r="X1022" s="111"/>
      <c r="Y1022" s="70" t="str">
        <f t="shared" si="8"/>
        <v/>
      </c>
      <c r="Z1022" s="111"/>
      <c r="AA1022" s="112" t="str">
        <f t="shared" si="2"/>
        <v>Missing Info</v>
      </c>
      <c r="AB1022" s="113" t="str">
        <f>LET(
  completed, AA1022="Complete",
  approved, AG1022="Approved",
  srcVal,   IFERROR(VLOOKUP(D1022, Lookup!A:F, 2, FALSE), ""),
  campVal,  IFERROR(VLOOKUP(D1022, Lookup!A:F, 3, FALSE), ""),
  medVal,   IFERROR(VLOOKUP(D1022, Lookup!A:F, 4, FALSE), ""),
  contVal,  IFERROR(VLOOKUP(D1022, Lookup!A:F, 5, FALSE), ""),
  placeVal, IFERROR(VLOOKUP(D1022, Lookup!A:F, 6, FALSE), ""),
  baseURL, AS1022 &amp; "?",
  utm_source,   Lookup!$B$4 &amp; srcVal,
  utm_campaign, Lookup!$C$4 &amp; campVal,
  utm_medium,   Lookup!$D$4 &amp; medVal,
  utm_content,  Lookup!$E$4 &amp; contVal,
  utm_place,    Lookup!$F$4 &amp; placeVal,
  extras, "&amp;utm_term=" &amp; Y1022 &amp; "&amp;adCreative=" &amp; AW1022 &amp; "&amp;suggestedTerms=" &amp; AU1022,
  IF(
    NOT(completed),
    "Missing Info",
    IF(
      NOT(approved),
      "Awaiting Approval",
      baseURL &amp; utm_source &amp; utm_campaign &amp; utm_medium &amp; utm_content &amp; utm_place &amp; extras
    )
  )
)</f>
        <v>Missing Info</v>
      </c>
      <c r="AC1022" s="72" t="str">
        <f t="shared" si="3"/>
        <v/>
      </c>
      <c r="AD1022" s="68"/>
      <c r="AE1022" s="106"/>
      <c r="AF1022" s="114" t="str">
        <f t="shared" si="4"/>
        <v/>
      </c>
      <c r="AG1022" s="68"/>
      <c r="AH1022" s="111"/>
      <c r="AI1022" s="68"/>
      <c r="AJ1022" s="68"/>
      <c r="AK1022" s="124" t="str">
        <f>IFERROR(__xludf.DUMMYFUNCTION("iferror(split(AJ1022,""|""),"""")"),"")</f>
        <v/>
      </c>
      <c r="AL1022" s="111"/>
      <c r="AM1022" s="111"/>
      <c r="AN1022" s="118"/>
      <c r="AO1022" s="111"/>
      <c r="AP1022" s="111"/>
      <c r="AQ1022" s="111"/>
      <c r="AR1022" s="111"/>
      <c r="AS1022" s="68" t="str">
        <f>IFERROR(__xludf.DUMMYFUNCTION("REGEXREPLACE(E1022, ""\?.*"", """")
"),"")</f>
        <v/>
      </c>
      <c r="AT1022" s="120" t="str">
        <f>IFERROR(__xludf.DUMMYFUNCTION("TEXTJOIN(CHAR(10)&amp;CHAR(10), TRUE,
  ""H1: "" &amp;
    IFERROR(INDEX(IMPORTXML(REGEXREPLACE(AS1022,""\?.*"",""""),""//h1[1]""),1),""""),
  IFERROR(""H2/H3: "" &amp;
    TEXTJOIN(CHAR(10), TRUE,
      IMPORTXML(REGEXREPLACE(AS1022,""\?.*"",""""),""//h2[normalize-s"&amp;"pace()] | //h3[normalize-space()]"")
    ),""""),
  IFERROR(""Paragraphs: "" &amp;
    TEXTJOIN(CHAR(10)&amp;CHAR(10), TRUE,
      IMPORTXML(REGEXREPLACE(AS1022,""\?.*"",""""),
        ""//article//p[normalize-space()] | //div[contains(@class,'entry-content') or "&amp;"contains(@class,'post-content') or contains(@class,'single-content') or contains(@class,'content') or contains(@class,'article')]//p[normalize-space()]""
      )
    ),"""")
)
"),"H1: ")</f>
        <v>H1: </v>
      </c>
      <c r="AU1022" s="68" t="str">
        <f t="shared" si="5"/>
        <v/>
      </c>
      <c r="AV1022" s="68"/>
      <c r="AW1022" s="68"/>
      <c r="AX1022" s="77"/>
    </row>
    <row r="1023">
      <c r="A1023" s="68"/>
      <c r="B1023" s="68"/>
      <c r="C1023" s="69"/>
      <c r="D1023" s="68"/>
      <c r="E1023" s="68"/>
      <c r="F1023" s="68"/>
      <c r="G1023" s="68"/>
      <c r="H1023" s="68" t="str">
        <f t="shared" si="1"/>
        <v/>
      </c>
      <c r="I1023" s="68"/>
      <c r="J1023" s="111"/>
      <c r="K1023" s="111"/>
      <c r="L1023" s="122" t="b">
        <v>0</v>
      </c>
      <c r="M1023" s="111"/>
      <c r="N1023" s="109" t="b">
        <v>0</v>
      </c>
      <c r="O1023" s="111"/>
      <c r="P1023" s="109" t="b">
        <v>0</v>
      </c>
      <c r="Q1023" s="111"/>
      <c r="R1023" s="109" t="b">
        <v>0</v>
      </c>
      <c r="S1023" s="111"/>
      <c r="T1023" s="111"/>
      <c r="U1023" s="111"/>
      <c r="V1023" s="111"/>
      <c r="W1023" s="111"/>
      <c r="X1023" s="111"/>
      <c r="Y1023" s="70" t="str">
        <f t="shared" si="8"/>
        <v/>
      </c>
      <c r="Z1023" s="111"/>
      <c r="AA1023" s="112" t="str">
        <f t="shared" si="2"/>
        <v>Missing Info</v>
      </c>
      <c r="AB1023" s="113" t="str">
        <f>LET(
  completed, AA1023="Complete",
  approved, AG1023="Approved",
  srcVal,   IFERROR(VLOOKUP(D1023, Lookup!A:F, 2, FALSE), ""),
  campVal,  IFERROR(VLOOKUP(D1023, Lookup!A:F, 3, FALSE), ""),
  medVal,   IFERROR(VLOOKUP(D1023, Lookup!A:F, 4, FALSE), ""),
  contVal,  IFERROR(VLOOKUP(D1023, Lookup!A:F, 5, FALSE), ""),
  placeVal, IFERROR(VLOOKUP(D1023, Lookup!A:F, 6, FALSE), ""),
  baseURL, AS1023 &amp; "?",
  utm_source,   Lookup!$B$4 &amp; srcVal,
  utm_campaign, Lookup!$C$4 &amp; campVal,
  utm_medium,   Lookup!$D$4 &amp; medVal,
  utm_content,  Lookup!$E$4 &amp; contVal,
  utm_place,    Lookup!$F$4 &amp; placeVal,
  extras, "&amp;utm_term=" &amp; Y1023 &amp; "&amp;adCreative=" &amp; AW1023 &amp; "&amp;suggestedTerms=" &amp; AU1023,
  IF(
    NOT(completed),
    "Missing Info",
    IF(
      NOT(approved),
      "Awaiting Approval",
      baseURL &amp; utm_source &amp; utm_campaign &amp; utm_medium &amp; utm_content &amp; utm_place &amp; extras
    )
  )
)</f>
        <v>Missing Info</v>
      </c>
      <c r="AC1023" s="72" t="str">
        <f t="shared" si="3"/>
        <v/>
      </c>
      <c r="AD1023" s="68"/>
      <c r="AE1023" s="106"/>
      <c r="AF1023" s="114" t="str">
        <f t="shared" si="4"/>
        <v/>
      </c>
      <c r="AG1023" s="68"/>
      <c r="AH1023" s="111"/>
      <c r="AI1023" s="68"/>
      <c r="AJ1023" s="68"/>
      <c r="AK1023" s="124" t="str">
        <f>IFERROR(__xludf.DUMMYFUNCTION("iferror(split(AJ1023,""|""),"""")"),"")</f>
        <v/>
      </c>
      <c r="AL1023" s="111"/>
      <c r="AM1023" s="111"/>
      <c r="AN1023" s="118"/>
      <c r="AO1023" s="111"/>
      <c r="AP1023" s="111"/>
      <c r="AQ1023" s="111"/>
      <c r="AR1023" s="111"/>
      <c r="AS1023" s="68" t="str">
        <f>IFERROR(__xludf.DUMMYFUNCTION("REGEXREPLACE(E1023, ""\?.*"", """")
"),"")</f>
        <v/>
      </c>
      <c r="AT1023" s="120" t="str">
        <f>IFERROR(__xludf.DUMMYFUNCTION("TEXTJOIN(CHAR(10)&amp;CHAR(10), TRUE,
  ""H1: "" &amp;
    IFERROR(INDEX(IMPORTXML(REGEXREPLACE(AS1023,""\?.*"",""""),""//h1[1]""),1),""""),
  IFERROR(""H2/H3: "" &amp;
    TEXTJOIN(CHAR(10), TRUE,
      IMPORTXML(REGEXREPLACE(AS1023,""\?.*"",""""),""//h2[normalize-s"&amp;"pace()] | //h3[normalize-space()]"")
    ),""""),
  IFERROR(""Paragraphs: "" &amp;
    TEXTJOIN(CHAR(10)&amp;CHAR(10), TRUE,
      IMPORTXML(REGEXREPLACE(AS1023,""\?.*"",""""),
        ""//article//p[normalize-space()] | //div[contains(@class,'entry-content') or "&amp;"contains(@class,'post-content') or contains(@class,'single-content') or contains(@class,'content') or contains(@class,'article')]//p[normalize-space()]""
      )
    ),"""")
)
"),"H1: ")</f>
        <v>H1: </v>
      </c>
      <c r="AU1023" s="68" t="str">
        <f t="shared" si="5"/>
        <v/>
      </c>
      <c r="AV1023" s="68"/>
      <c r="AW1023" s="68"/>
      <c r="AX1023" s="77"/>
    </row>
    <row r="1024">
      <c r="A1024" s="68"/>
      <c r="B1024" s="68"/>
      <c r="C1024" s="69"/>
      <c r="D1024" s="68"/>
      <c r="E1024" s="68"/>
      <c r="F1024" s="68"/>
      <c r="G1024" s="68"/>
      <c r="H1024" s="68" t="str">
        <f t="shared" si="1"/>
        <v/>
      </c>
      <c r="I1024" s="68"/>
      <c r="J1024" s="111"/>
      <c r="K1024" s="111"/>
      <c r="L1024" s="122" t="b">
        <v>0</v>
      </c>
      <c r="M1024" s="111"/>
      <c r="N1024" s="109" t="b">
        <v>0</v>
      </c>
      <c r="O1024" s="111"/>
      <c r="P1024" s="109" t="b">
        <v>0</v>
      </c>
      <c r="Q1024" s="111"/>
      <c r="R1024" s="109" t="b">
        <v>0</v>
      </c>
      <c r="S1024" s="111"/>
      <c r="T1024" s="111"/>
      <c r="U1024" s="111"/>
      <c r="V1024" s="111"/>
      <c r="W1024" s="111"/>
      <c r="X1024" s="111"/>
      <c r="Y1024" s="70" t="str">
        <f t="shared" si="8"/>
        <v/>
      </c>
      <c r="Z1024" s="111"/>
      <c r="AA1024" s="112" t="str">
        <f t="shared" si="2"/>
        <v>Missing Info</v>
      </c>
      <c r="AB1024" s="113" t="str">
        <f>LET(
  completed, AA1024="Complete",
  approved, AG1024="Approved",
  srcVal,   IFERROR(VLOOKUP(D1024, Lookup!A:F, 2, FALSE), ""),
  campVal,  IFERROR(VLOOKUP(D1024, Lookup!A:F, 3, FALSE), ""),
  medVal,   IFERROR(VLOOKUP(D1024, Lookup!A:F, 4, FALSE), ""),
  contVal,  IFERROR(VLOOKUP(D1024, Lookup!A:F, 5, FALSE), ""),
  placeVal, IFERROR(VLOOKUP(D1024, Lookup!A:F, 6, FALSE), ""),
  baseURL, AS1024 &amp; "?",
  utm_source,   Lookup!$B$4 &amp; srcVal,
  utm_campaign, Lookup!$C$4 &amp; campVal,
  utm_medium,   Lookup!$D$4 &amp; medVal,
  utm_content,  Lookup!$E$4 &amp; contVal,
  utm_place,    Lookup!$F$4 &amp; placeVal,
  extras, "&amp;utm_term=" &amp; Y1024 &amp; "&amp;adCreative=" &amp; AW1024 &amp; "&amp;suggestedTerms=" &amp; AU1024,
  IF(
    NOT(completed),
    "Missing Info",
    IF(
      NOT(approved),
      "Awaiting Approval",
      baseURL &amp; utm_source &amp; utm_campaign &amp; utm_medium &amp; utm_content &amp; utm_place &amp; extras
    )
  )
)</f>
        <v>Missing Info</v>
      </c>
      <c r="AC1024" s="72" t="str">
        <f t="shared" si="3"/>
        <v/>
      </c>
      <c r="AD1024" s="68"/>
      <c r="AE1024" s="106"/>
      <c r="AF1024" s="114" t="str">
        <f t="shared" si="4"/>
        <v/>
      </c>
      <c r="AG1024" s="68"/>
      <c r="AH1024" s="111"/>
      <c r="AI1024" s="68"/>
      <c r="AJ1024" s="68"/>
      <c r="AK1024" s="124" t="str">
        <f>IFERROR(__xludf.DUMMYFUNCTION("iferror(split(AJ1024,""|""),"""")"),"")</f>
        <v/>
      </c>
      <c r="AL1024" s="111"/>
      <c r="AM1024" s="111"/>
      <c r="AN1024" s="118"/>
      <c r="AO1024" s="111"/>
      <c r="AP1024" s="111"/>
      <c r="AQ1024" s="111"/>
      <c r="AR1024" s="111"/>
      <c r="AS1024" s="68" t="str">
        <f>IFERROR(__xludf.DUMMYFUNCTION("REGEXREPLACE(E1024, ""\?.*"", """")
"),"")</f>
        <v/>
      </c>
      <c r="AT1024" s="120" t="str">
        <f>IFERROR(__xludf.DUMMYFUNCTION("TEXTJOIN(CHAR(10)&amp;CHAR(10), TRUE,
  ""H1: "" &amp;
    IFERROR(INDEX(IMPORTXML(REGEXREPLACE(AS1024,""\?.*"",""""),""//h1[1]""),1),""""),
  IFERROR(""H2/H3: "" &amp;
    TEXTJOIN(CHAR(10), TRUE,
      IMPORTXML(REGEXREPLACE(AS1024,""\?.*"",""""),""//h2[normalize-s"&amp;"pace()] | //h3[normalize-space()]"")
    ),""""),
  IFERROR(""Paragraphs: "" &amp;
    TEXTJOIN(CHAR(10)&amp;CHAR(10), TRUE,
      IMPORTXML(REGEXREPLACE(AS1024,""\?.*"",""""),
        ""//article//p[normalize-space()] | //div[contains(@class,'entry-content') or "&amp;"contains(@class,'post-content') or contains(@class,'single-content') or contains(@class,'content') or contains(@class,'article')]//p[normalize-space()]""
      )
    ),"""")
)
"),"H1: ")</f>
        <v>H1: </v>
      </c>
      <c r="AU1024" s="68" t="str">
        <f t="shared" si="5"/>
        <v/>
      </c>
      <c r="AV1024" s="68"/>
      <c r="AW1024" s="68"/>
      <c r="AX1024" s="77"/>
    </row>
    <row r="1025">
      <c r="A1025" s="68"/>
      <c r="B1025" s="68"/>
      <c r="C1025" s="69"/>
      <c r="D1025" s="68"/>
      <c r="E1025" s="68"/>
      <c r="F1025" s="68"/>
      <c r="G1025" s="68"/>
      <c r="H1025" s="68" t="str">
        <f t="shared" si="1"/>
        <v/>
      </c>
      <c r="I1025" s="68"/>
      <c r="J1025" s="111"/>
      <c r="K1025" s="111"/>
      <c r="L1025" s="122" t="b">
        <v>0</v>
      </c>
      <c r="M1025" s="111"/>
      <c r="N1025" s="109" t="b">
        <v>0</v>
      </c>
      <c r="O1025" s="111"/>
      <c r="P1025" s="109" t="b">
        <v>0</v>
      </c>
      <c r="Q1025" s="111"/>
      <c r="R1025" s="109" t="b">
        <v>0</v>
      </c>
      <c r="S1025" s="111"/>
      <c r="T1025" s="111"/>
      <c r="U1025" s="111"/>
      <c r="V1025" s="111"/>
      <c r="W1025" s="111"/>
      <c r="X1025" s="111"/>
      <c r="Y1025" s="70" t="str">
        <f t="shared" si="8"/>
        <v/>
      </c>
      <c r="Z1025" s="111"/>
      <c r="AA1025" s="112" t="str">
        <f t="shared" si="2"/>
        <v>Missing Info</v>
      </c>
      <c r="AB1025" s="113" t="str">
        <f>LET(
  completed, AA1025="Complete",
  approved, AG1025="Approved",
  srcVal,   IFERROR(VLOOKUP(D1025, Lookup!A:F, 2, FALSE), ""),
  campVal,  IFERROR(VLOOKUP(D1025, Lookup!A:F, 3, FALSE), ""),
  medVal,   IFERROR(VLOOKUP(D1025, Lookup!A:F, 4, FALSE), ""),
  contVal,  IFERROR(VLOOKUP(D1025, Lookup!A:F, 5, FALSE), ""),
  placeVal, IFERROR(VLOOKUP(D1025, Lookup!A:F, 6, FALSE), ""),
  baseURL, AS1025 &amp; "?",
  utm_source,   Lookup!$B$4 &amp; srcVal,
  utm_campaign, Lookup!$C$4 &amp; campVal,
  utm_medium,   Lookup!$D$4 &amp; medVal,
  utm_content,  Lookup!$E$4 &amp; contVal,
  utm_place,    Lookup!$F$4 &amp; placeVal,
  extras, "&amp;utm_term=" &amp; Y1025 &amp; "&amp;adCreative=" &amp; AW1025 &amp; "&amp;suggestedTerms=" &amp; AU1025,
  IF(
    NOT(completed),
    "Missing Info",
    IF(
      NOT(approved),
      "Awaiting Approval",
      baseURL &amp; utm_source &amp; utm_campaign &amp; utm_medium &amp; utm_content &amp; utm_place &amp; extras
    )
  )
)</f>
        <v>Missing Info</v>
      </c>
      <c r="AC1025" s="72" t="str">
        <f t="shared" si="3"/>
        <v/>
      </c>
      <c r="AD1025" s="68"/>
      <c r="AE1025" s="106"/>
      <c r="AF1025" s="114" t="str">
        <f t="shared" si="4"/>
        <v/>
      </c>
      <c r="AG1025" s="68"/>
      <c r="AH1025" s="111"/>
      <c r="AI1025" s="68"/>
      <c r="AJ1025" s="68"/>
      <c r="AK1025" s="124" t="str">
        <f>IFERROR(__xludf.DUMMYFUNCTION("iferror(split(AJ1025,""|""),"""")"),"")</f>
        <v/>
      </c>
      <c r="AL1025" s="111"/>
      <c r="AM1025" s="111"/>
      <c r="AN1025" s="118"/>
      <c r="AO1025" s="111"/>
      <c r="AP1025" s="111"/>
      <c r="AQ1025" s="111"/>
      <c r="AR1025" s="111"/>
      <c r="AS1025" s="68" t="str">
        <f>IFERROR(__xludf.DUMMYFUNCTION("REGEXREPLACE(E1025, ""\?.*"", """")
"),"")</f>
        <v/>
      </c>
      <c r="AT1025" s="120" t="str">
        <f>IFERROR(__xludf.DUMMYFUNCTION("TEXTJOIN(CHAR(10)&amp;CHAR(10), TRUE,
  ""H1: "" &amp;
    IFERROR(INDEX(IMPORTXML(REGEXREPLACE(AS1025,""\?.*"",""""),""//h1[1]""),1),""""),
  IFERROR(""H2/H3: "" &amp;
    TEXTJOIN(CHAR(10), TRUE,
      IMPORTXML(REGEXREPLACE(AS1025,""\?.*"",""""),""//h2[normalize-s"&amp;"pace()] | //h3[normalize-space()]"")
    ),""""),
  IFERROR(""Paragraphs: "" &amp;
    TEXTJOIN(CHAR(10)&amp;CHAR(10), TRUE,
      IMPORTXML(REGEXREPLACE(AS1025,""\?.*"",""""),
        ""//article//p[normalize-space()] | //div[contains(@class,'entry-content') or "&amp;"contains(@class,'post-content') or contains(@class,'single-content') or contains(@class,'content') or contains(@class,'article')]//p[normalize-space()]""
      )
    ),"""")
)
"),"H1: ")</f>
        <v>H1: </v>
      </c>
      <c r="AU1025" s="68" t="str">
        <f t="shared" si="5"/>
        <v/>
      </c>
      <c r="AV1025" s="68"/>
      <c r="AW1025" s="68"/>
      <c r="AX1025" s="77"/>
    </row>
    <row r="1026">
      <c r="A1026" s="68"/>
      <c r="B1026" s="68"/>
      <c r="C1026" s="69"/>
      <c r="D1026" s="68"/>
      <c r="E1026" s="68"/>
      <c r="F1026" s="68"/>
      <c r="G1026" s="68"/>
      <c r="H1026" s="68" t="str">
        <f t="shared" si="1"/>
        <v/>
      </c>
      <c r="I1026" s="68"/>
      <c r="J1026" s="111"/>
      <c r="K1026" s="111"/>
      <c r="L1026" s="122" t="b">
        <v>0</v>
      </c>
      <c r="M1026" s="111"/>
      <c r="N1026" s="109" t="b">
        <v>0</v>
      </c>
      <c r="O1026" s="111"/>
      <c r="P1026" s="109" t="b">
        <v>0</v>
      </c>
      <c r="Q1026" s="111"/>
      <c r="R1026" s="109" t="b">
        <v>0</v>
      </c>
      <c r="S1026" s="111"/>
      <c r="T1026" s="111"/>
      <c r="U1026" s="111"/>
      <c r="V1026" s="111"/>
      <c r="W1026" s="111"/>
      <c r="X1026" s="111"/>
      <c r="Y1026" s="70" t="str">
        <f t="shared" si="8"/>
        <v/>
      </c>
      <c r="Z1026" s="111"/>
      <c r="AA1026" s="112" t="str">
        <f t="shared" si="2"/>
        <v>Missing Info</v>
      </c>
      <c r="AB1026" s="113" t="str">
        <f>LET(
  completed, AA1026="Complete",
  approved, AG1026="Approved",
  srcVal,   IFERROR(VLOOKUP(D1026, Lookup!A:F, 2, FALSE), ""),
  campVal,  IFERROR(VLOOKUP(D1026, Lookup!A:F, 3, FALSE), ""),
  medVal,   IFERROR(VLOOKUP(D1026, Lookup!A:F, 4, FALSE), ""),
  contVal,  IFERROR(VLOOKUP(D1026, Lookup!A:F, 5, FALSE), ""),
  placeVal, IFERROR(VLOOKUP(D1026, Lookup!A:F, 6, FALSE), ""),
  baseURL, AS1026 &amp; "?",
  utm_source,   Lookup!$B$4 &amp; srcVal,
  utm_campaign, Lookup!$C$4 &amp; campVal,
  utm_medium,   Lookup!$D$4 &amp; medVal,
  utm_content,  Lookup!$E$4 &amp; contVal,
  utm_place,    Lookup!$F$4 &amp; placeVal,
  extras, "&amp;utm_term=" &amp; Y1026 &amp; "&amp;adCreative=" &amp; AW1026 &amp; "&amp;suggestedTerms=" &amp; AU1026,
  IF(
    NOT(completed),
    "Missing Info",
    IF(
      NOT(approved),
      "Awaiting Approval",
      baseURL &amp; utm_source &amp; utm_campaign &amp; utm_medium &amp; utm_content &amp; utm_place &amp; extras
    )
  )
)</f>
        <v>Missing Info</v>
      </c>
      <c r="AC1026" s="72" t="str">
        <f t="shared" si="3"/>
        <v/>
      </c>
      <c r="AD1026" s="68"/>
      <c r="AE1026" s="106"/>
      <c r="AF1026" s="114" t="str">
        <f t="shared" si="4"/>
        <v/>
      </c>
      <c r="AG1026" s="68"/>
      <c r="AH1026" s="111"/>
      <c r="AI1026" s="68"/>
      <c r="AJ1026" s="68"/>
      <c r="AK1026" s="124" t="str">
        <f>IFERROR(__xludf.DUMMYFUNCTION("iferror(split(AJ1026,""|""),"""")"),"")</f>
        <v/>
      </c>
      <c r="AL1026" s="111"/>
      <c r="AM1026" s="111"/>
      <c r="AN1026" s="118"/>
      <c r="AO1026" s="111"/>
      <c r="AP1026" s="111"/>
      <c r="AQ1026" s="111"/>
      <c r="AR1026" s="111"/>
      <c r="AS1026" s="68" t="str">
        <f>IFERROR(__xludf.DUMMYFUNCTION("REGEXREPLACE(E1026, ""\?.*"", """")
"),"")</f>
        <v/>
      </c>
      <c r="AT1026" s="120" t="str">
        <f>IFERROR(__xludf.DUMMYFUNCTION("TEXTJOIN(CHAR(10)&amp;CHAR(10), TRUE,
  ""H1: "" &amp;
    IFERROR(INDEX(IMPORTXML(REGEXREPLACE(AS1026,""\?.*"",""""),""//h1[1]""),1),""""),
  IFERROR(""H2/H3: "" &amp;
    TEXTJOIN(CHAR(10), TRUE,
      IMPORTXML(REGEXREPLACE(AS1026,""\?.*"",""""),""//h2[normalize-s"&amp;"pace()] | //h3[normalize-space()]"")
    ),""""),
  IFERROR(""Paragraphs: "" &amp;
    TEXTJOIN(CHAR(10)&amp;CHAR(10), TRUE,
      IMPORTXML(REGEXREPLACE(AS1026,""\?.*"",""""),
        ""//article//p[normalize-space()] | //div[contains(@class,'entry-content') or "&amp;"contains(@class,'post-content') or contains(@class,'single-content') or contains(@class,'content') or contains(@class,'article')]//p[normalize-space()]""
      )
    ),"""")
)
"),"H1: ")</f>
        <v>H1: </v>
      </c>
      <c r="AU1026" s="68" t="str">
        <f t="shared" si="5"/>
        <v/>
      </c>
      <c r="AV1026" s="68"/>
      <c r="AW1026" s="68"/>
      <c r="AX1026" s="77"/>
    </row>
    <row r="1027">
      <c r="A1027" s="68"/>
      <c r="B1027" s="68"/>
      <c r="C1027" s="69"/>
      <c r="D1027" s="68"/>
      <c r="E1027" s="68"/>
      <c r="F1027" s="68"/>
      <c r="G1027" s="68"/>
      <c r="H1027" s="68" t="str">
        <f t="shared" si="1"/>
        <v/>
      </c>
      <c r="I1027" s="68"/>
      <c r="J1027" s="111"/>
      <c r="K1027" s="111"/>
      <c r="L1027" s="122" t="b">
        <v>0</v>
      </c>
      <c r="M1027" s="111"/>
      <c r="N1027" s="109" t="b">
        <v>0</v>
      </c>
      <c r="O1027" s="111"/>
      <c r="P1027" s="109" t="b">
        <v>0</v>
      </c>
      <c r="Q1027" s="111"/>
      <c r="R1027" s="109" t="b">
        <v>0</v>
      </c>
      <c r="S1027" s="111"/>
      <c r="T1027" s="111"/>
      <c r="U1027" s="111"/>
      <c r="V1027" s="111"/>
      <c r="W1027" s="111"/>
      <c r="X1027" s="111"/>
      <c r="Y1027" s="70" t="str">
        <f t="shared" si="8"/>
        <v/>
      </c>
      <c r="Z1027" s="111"/>
      <c r="AA1027" s="112" t="str">
        <f t="shared" si="2"/>
        <v>Missing Info</v>
      </c>
      <c r="AB1027" s="113" t="str">
        <f>LET(
  completed, AA1027="Complete",
  approved, AG1027="Approved",
  srcVal,   IFERROR(VLOOKUP(D1027, Lookup!A:F, 2, FALSE), ""),
  campVal,  IFERROR(VLOOKUP(D1027, Lookup!A:F, 3, FALSE), ""),
  medVal,   IFERROR(VLOOKUP(D1027, Lookup!A:F, 4, FALSE), ""),
  contVal,  IFERROR(VLOOKUP(D1027, Lookup!A:F, 5, FALSE), ""),
  placeVal, IFERROR(VLOOKUP(D1027, Lookup!A:F, 6, FALSE), ""),
  baseURL, AS1027 &amp; "?",
  utm_source,   Lookup!$B$4 &amp; srcVal,
  utm_campaign, Lookup!$C$4 &amp; campVal,
  utm_medium,   Lookup!$D$4 &amp; medVal,
  utm_content,  Lookup!$E$4 &amp; contVal,
  utm_place,    Lookup!$F$4 &amp; placeVal,
  extras, "&amp;utm_term=" &amp; Y1027 &amp; "&amp;adCreative=" &amp; AW1027 &amp; "&amp;suggestedTerms=" &amp; AU1027,
  IF(
    NOT(completed),
    "Missing Info",
    IF(
      NOT(approved),
      "Awaiting Approval",
      baseURL &amp; utm_source &amp; utm_campaign &amp; utm_medium &amp; utm_content &amp; utm_place &amp; extras
    )
  )
)</f>
        <v>Missing Info</v>
      </c>
      <c r="AC1027" s="72" t="str">
        <f t="shared" si="3"/>
        <v/>
      </c>
      <c r="AD1027" s="68"/>
      <c r="AE1027" s="106"/>
      <c r="AF1027" s="114" t="str">
        <f t="shared" si="4"/>
        <v/>
      </c>
      <c r="AG1027" s="68"/>
      <c r="AH1027" s="111"/>
      <c r="AI1027" s="68"/>
      <c r="AJ1027" s="68"/>
      <c r="AK1027" s="124" t="str">
        <f>IFERROR(__xludf.DUMMYFUNCTION("iferror(split(AJ1027,""|""),"""")"),"")</f>
        <v/>
      </c>
      <c r="AL1027" s="111"/>
      <c r="AM1027" s="111"/>
      <c r="AN1027" s="118"/>
      <c r="AO1027" s="111"/>
      <c r="AP1027" s="111"/>
      <c r="AQ1027" s="111"/>
      <c r="AR1027" s="111"/>
      <c r="AS1027" s="68" t="str">
        <f>IFERROR(__xludf.DUMMYFUNCTION("REGEXREPLACE(E1027, ""\?.*"", """")
"),"")</f>
        <v/>
      </c>
      <c r="AT1027" s="120" t="str">
        <f>IFERROR(__xludf.DUMMYFUNCTION("TEXTJOIN(CHAR(10)&amp;CHAR(10), TRUE,
  ""H1: "" &amp;
    IFERROR(INDEX(IMPORTXML(REGEXREPLACE(AS1027,""\?.*"",""""),""//h1[1]""),1),""""),
  IFERROR(""H2/H3: "" &amp;
    TEXTJOIN(CHAR(10), TRUE,
      IMPORTXML(REGEXREPLACE(AS1027,""\?.*"",""""),""//h2[normalize-s"&amp;"pace()] | //h3[normalize-space()]"")
    ),""""),
  IFERROR(""Paragraphs: "" &amp;
    TEXTJOIN(CHAR(10)&amp;CHAR(10), TRUE,
      IMPORTXML(REGEXREPLACE(AS1027,""\?.*"",""""),
        ""//article//p[normalize-space()] | //div[contains(@class,'entry-content') or "&amp;"contains(@class,'post-content') or contains(@class,'single-content') or contains(@class,'content') or contains(@class,'article')]//p[normalize-space()]""
      )
    ),"""")
)
"),"H1: ")</f>
        <v>H1: </v>
      </c>
      <c r="AU1027" s="68" t="str">
        <f t="shared" si="5"/>
        <v/>
      </c>
      <c r="AV1027" s="68"/>
      <c r="AW1027" s="68"/>
      <c r="AX1027" s="77"/>
    </row>
    <row r="1028">
      <c r="A1028" s="68"/>
      <c r="B1028" s="68"/>
      <c r="C1028" s="69"/>
      <c r="D1028" s="68"/>
      <c r="E1028" s="68"/>
      <c r="F1028" s="68"/>
      <c r="G1028" s="68"/>
      <c r="H1028" s="68" t="str">
        <f t="shared" si="1"/>
        <v/>
      </c>
      <c r="I1028" s="68"/>
      <c r="J1028" s="111"/>
      <c r="K1028" s="111"/>
      <c r="L1028" s="122" t="b">
        <v>0</v>
      </c>
      <c r="M1028" s="111"/>
      <c r="N1028" s="109" t="b">
        <v>0</v>
      </c>
      <c r="O1028" s="111"/>
      <c r="P1028" s="109" t="b">
        <v>0</v>
      </c>
      <c r="Q1028" s="111"/>
      <c r="R1028" s="109" t="b">
        <v>0</v>
      </c>
      <c r="S1028" s="111"/>
      <c r="T1028" s="111"/>
      <c r="U1028" s="111"/>
      <c r="V1028" s="111"/>
      <c r="W1028" s="111"/>
      <c r="X1028" s="111"/>
      <c r="Y1028" s="70" t="str">
        <f t="shared" si="8"/>
        <v/>
      </c>
      <c r="Z1028" s="111"/>
      <c r="AA1028" s="112" t="str">
        <f t="shared" si="2"/>
        <v>Missing Info</v>
      </c>
      <c r="AB1028" s="113" t="str">
        <f>LET(
  completed, AA1028="Complete",
  approved, AG1028="Approved",
  srcVal,   IFERROR(VLOOKUP(D1028, Lookup!A:F, 2, FALSE), ""),
  campVal,  IFERROR(VLOOKUP(D1028, Lookup!A:F, 3, FALSE), ""),
  medVal,   IFERROR(VLOOKUP(D1028, Lookup!A:F, 4, FALSE), ""),
  contVal,  IFERROR(VLOOKUP(D1028, Lookup!A:F, 5, FALSE), ""),
  placeVal, IFERROR(VLOOKUP(D1028, Lookup!A:F, 6, FALSE), ""),
  baseURL, AS1028 &amp; "?",
  utm_source,   Lookup!$B$4 &amp; srcVal,
  utm_campaign, Lookup!$C$4 &amp; campVal,
  utm_medium,   Lookup!$D$4 &amp; medVal,
  utm_content,  Lookup!$E$4 &amp; contVal,
  utm_place,    Lookup!$F$4 &amp; placeVal,
  extras, "&amp;utm_term=" &amp; Y1028 &amp; "&amp;adCreative=" &amp; AW1028 &amp; "&amp;suggestedTerms=" &amp; AU1028,
  IF(
    NOT(completed),
    "Missing Info",
    IF(
      NOT(approved),
      "Awaiting Approval",
      baseURL &amp; utm_source &amp; utm_campaign &amp; utm_medium &amp; utm_content &amp; utm_place &amp; extras
    )
  )
)</f>
        <v>Missing Info</v>
      </c>
      <c r="AC1028" s="72" t="str">
        <f t="shared" si="3"/>
        <v/>
      </c>
      <c r="AD1028" s="68"/>
      <c r="AE1028" s="106"/>
      <c r="AF1028" s="114" t="str">
        <f t="shared" si="4"/>
        <v/>
      </c>
      <c r="AG1028" s="68"/>
      <c r="AH1028" s="111"/>
      <c r="AI1028" s="68"/>
      <c r="AJ1028" s="68"/>
      <c r="AK1028" s="124" t="str">
        <f>IFERROR(__xludf.DUMMYFUNCTION("iferror(split(AJ1028,""|""),"""")"),"")</f>
        <v/>
      </c>
      <c r="AL1028" s="111"/>
      <c r="AM1028" s="111"/>
      <c r="AN1028" s="118"/>
      <c r="AO1028" s="111"/>
      <c r="AP1028" s="111"/>
      <c r="AQ1028" s="111"/>
      <c r="AR1028" s="111"/>
      <c r="AS1028" s="68" t="str">
        <f>IFERROR(__xludf.DUMMYFUNCTION("REGEXREPLACE(E1028, ""\?.*"", """")
"),"")</f>
        <v/>
      </c>
      <c r="AT1028" s="120" t="str">
        <f>IFERROR(__xludf.DUMMYFUNCTION("TEXTJOIN(CHAR(10)&amp;CHAR(10), TRUE,
  ""H1: "" &amp;
    IFERROR(INDEX(IMPORTXML(REGEXREPLACE(AS1028,""\?.*"",""""),""//h1[1]""),1),""""),
  IFERROR(""H2/H3: "" &amp;
    TEXTJOIN(CHAR(10), TRUE,
      IMPORTXML(REGEXREPLACE(AS1028,""\?.*"",""""),""//h2[normalize-s"&amp;"pace()] | //h3[normalize-space()]"")
    ),""""),
  IFERROR(""Paragraphs: "" &amp;
    TEXTJOIN(CHAR(10)&amp;CHAR(10), TRUE,
      IMPORTXML(REGEXREPLACE(AS1028,""\?.*"",""""),
        ""//article//p[normalize-space()] | //div[contains(@class,'entry-content') or "&amp;"contains(@class,'post-content') or contains(@class,'single-content') or contains(@class,'content') or contains(@class,'article')]//p[normalize-space()]""
      )
    ),"""")
)
"),"H1: ")</f>
        <v>H1: </v>
      </c>
      <c r="AU1028" s="68" t="str">
        <f t="shared" si="5"/>
        <v/>
      </c>
      <c r="AV1028" s="68"/>
      <c r="AW1028" s="68"/>
      <c r="AX1028" s="77"/>
    </row>
    <row r="1029">
      <c r="A1029" s="68"/>
      <c r="B1029" s="68"/>
      <c r="C1029" s="69"/>
      <c r="D1029" s="68"/>
      <c r="E1029" s="68"/>
      <c r="F1029" s="68"/>
      <c r="G1029" s="68"/>
      <c r="H1029" s="68" t="str">
        <f t="shared" si="1"/>
        <v/>
      </c>
      <c r="I1029" s="68"/>
      <c r="J1029" s="111"/>
      <c r="K1029" s="111"/>
      <c r="L1029" s="122" t="b">
        <v>0</v>
      </c>
      <c r="M1029" s="111"/>
      <c r="N1029" s="109" t="b">
        <v>0</v>
      </c>
      <c r="O1029" s="111"/>
      <c r="P1029" s="109" t="b">
        <v>0</v>
      </c>
      <c r="Q1029" s="111"/>
      <c r="R1029" s="109" t="b">
        <v>0</v>
      </c>
      <c r="S1029" s="111"/>
      <c r="T1029" s="111"/>
      <c r="U1029" s="111"/>
      <c r="V1029" s="111"/>
      <c r="W1029" s="111"/>
      <c r="X1029" s="111"/>
      <c r="Y1029" s="70" t="str">
        <f t="shared" si="8"/>
        <v/>
      </c>
      <c r="Z1029" s="111"/>
      <c r="AA1029" s="112" t="str">
        <f t="shared" si="2"/>
        <v>Missing Info</v>
      </c>
      <c r="AB1029" s="113" t="str">
        <f>LET(
  completed, AA1029="Complete",
  approved, AG1029="Approved",
  srcVal,   IFERROR(VLOOKUP(D1029, Lookup!A:F, 2, FALSE), ""),
  campVal,  IFERROR(VLOOKUP(D1029, Lookup!A:F, 3, FALSE), ""),
  medVal,   IFERROR(VLOOKUP(D1029, Lookup!A:F, 4, FALSE), ""),
  contVal,  IFERROR(VLOOKUP(D1029, Lookup!A:F, 5, FALSE), ""),
  placeVal, IFERROR(VLOOKUP(D1029, Lookup!A:F, 6, FALSE), ""),
  baseURL, AS1029 &amp; "?",
  utm_source,   Lookup!$B$4 &amp; srcVal,
  utm_campaign, Lookup!$C$4 &amp; campVal,
  utm_medium,   Lookup!$D$4 &amp; medVal,
  utm_content,  Lookup!$E$4 &amp; contVal,
  utm_place,    Lookup!$F$4 &amp; placeVal,
  extras, "&amp;utm_term=" &amp; Y1029 &amp; "&amp;adCreative=" &amp; AW1029 &amp; "&amp;suggestedTerms=" &amp; AU1029,
  IF(
    NOT(completed),
    "Missing Info",
    IF(
      NOT(approved),
      "Awaiting Approval",
      baseURL &amp; utm_source &amp; utm_campaign &amp; utm_medium &amp; utm_content &amp; utm_place &amp; extras
    )
  )
)</f>
        <v>Missing Info</v>
      </c>
      <c r="AC1029" s="72" t="str">
        <f t="shared" si="3"/>
        <v/>
      </c>
      <c r="AD1029" s="68"/>
      <c r="AE1029" s="106"/>
      <c r="AF1029" s="114" t="str">
        <f t="shared" si="4"/>
        <v/>
      </c>
      <c r="AG1029" s="68"/>
      <c r="AH1029" s="111"/>
      <c r="AI1029" s="68"/>
      <c r="AJ1029" s="68"/>
      <c r="AK1029" s="124" t="str">
        <f>IFERROR(__xludf.DUMMYFUNCTION("iferror(split(AJ1029,""|""),"""")"),"")</f>
        <v/>
      </c>
      <c r="AL1029" s="111"/>
      <c r="AM1029" s="111"/>
      <c r="AN1029" s="118"/>
      <c r="AO1029" s="111"/>
      <c r="AP1029" s="111"/>
      <c r="AQ1029" s="111"/>
      <c r="AR1029" s="111"/>
      <c r="AS1029" s="68" t="str">
        <f>IFERROR(__xludf.DUMMYFUNCTION("REGEXREPLACE(E1029, ""\?.*"", """")
"),"")</f>
        <v/>
      </c>
      <c r="AT1029" s="120" t="str">
        <f>IFERROR(__xludf.DUMMYFUNCTION("TEXTJOIN(CHAR(10)&amp;CHAR(10), TRUE,
  ""H1: "" &amp;
    IFERROR(INDEX(IMPORTXML(REGEXREPLACE(AS1029,""\?.*"",""""),""//h1[1]""),1),""""),
  IFERROR(""H2/H3: "" &amp;
    TEXTJOIN(CHAR(10), TRUE,
      IMPORTXML(REGEXREPLACE(AS1029,""\?.*"",""""),""//h2[normalize-s"&amp;"pace()] | //h3[normalize-space()]"")
    ),""""),
  IFERROR(""Paragraphs: "" &amp;
    TEXTJOIN(CHAR(10)&amp;CHAR(10), TRUE,
      IMPORTXML(REGEXREPLACE(AS1029,""\?.*"",""""),
        ""//article//p[normalize-space()] | //div[contains(@class,'entry-content') or "&amp;"contains(@class,'post-content') or contains(@class,'single-content') or contains(@class,'content') or contains(@class,'article')]//p[normalize-space()]""
      )
    ),"""")
)
"),"H1: ")</f>
        <v>H1: </v>
      </c>
      <c r="AU1029" s="68" t="str">
        <f t="shared" si="5"/>
        <v/>
      </c>
      <c r="AV1029" s="68"/>
      <c r="AW1029" s="68"/>
      <c r="AX1029" s="77"/>
    </row>
    <row r="1030">
      <c r="A1030" s="68"/>
      <c r="B1030" s="68"/>
      <c r="C1030" s="69"/>
      <c r="D1030" s="68"/>
      <c r="E1030" s="68"/>
      <c r="F1030" s="68"/>
      <c r="G1030" s="68"/>
      <c r="H1030" s="68" t="str">
        <f t="shared" si="1"/>
        <v/>
      </c>
      <c r="I1030" s="68"/>
      <c r="J1030" s="111"/>
      <c r="K1030" s="111"/>
      <c r="L1030" s="122" t="b">
        <v>0</v>
      </c>
      <c r="M1030" s="111"/>
      <c r="N1030" s="109" t="b">
        <v>0</v>
      </c>
      <c r="O1030" s="111"/>
      <c r="P1030" s="109" t="b">
        <v>0</v>
      </c>
      <c r="Q1030" s="111"/>
      <c r="R1030" s="109" t="b">
        <v>0</v>
      </c>
      <c r="S1030" s="111"/>
      <c r="T1030" s="111"/>
      <c r="U1030" s="111"/>
      <c r="V1030" s="111"/>
      <c r="W1030" s="111"/>
      <c r="X1030" s="111"/>
      <c r="Y1030" s="70" t="str">
        <f t="shared" si="8"/>
        <v/>
      </c>
      <c r="Z1030" s="111"/>
      <c r="AA1030" s="112" t="str">
        <f t="shared" si="2"/>
        <v>Missing Info</v>
      </c>
      <c r="AB1030" s="113" t="str">
        <f>LET(
  completed, AA1030="Complete",
  approved, AG1030="Approved",
  srcVal,   IFERROR(VLOOKUP(D1030, Lookup!A:F, 2, FALSE), ""),
  campVal,  IFERROR(VLOOKUP(D1030, Lookup!A:F, 3, FALSE), ""),
  medVal,   IFERROR(VLOOKUP(D1030, Lookup!A:F, 4, FALSE), ""),
  contVal,  IFERROR(VLOOKUP(D1030, Lookup!A:F, 5, FALSE), ""),
  placeVal, IFERROR(VLOOKUP(D1030, Lookup!A:F, 6, FALSE), ""),
  baseURL, AS1030 &amp; "?",
  utm_source,   Lookup!$B$4 &amp; srcVal,
  utm_campaign, Lookup!$C$4 &amp; campVal,
  utm_medium,   Lookup!$D$4 &amp; medVal,
  utm_content,  Lookup!$E$4 &amp; contVal,
  utm_place,    Lookup!$F$4 &amp; placeVal,
  extras, "&amp;utm_term=" &amp; Y1030 &amp; "&amp;adCreative=" &amp; AW1030 &amp; "&amp;suggestedTerms=" &amp; AU1030,
  IF(
    NOT(completed),
    "Missing Info",
    IF(
      NOT(approved),
      "Awaiting Approval",
      baseURL &amp; utm_source &amp; utm_campaign &amp; utm_medium &amp; utm_content &amp; utm_place &amp; extras
    )
  )
)</f>
        <v>Missing Info</v>
      </c>
      <c r="AC1030" s="72" t="str">
        <f t="shared" si="3"/>
        <v/>
      </c>
      <c r="AD1030" s="68"/>
      <c r="AE1030" s="106"/>
      <c r="AF1030" s="114" t="str">
        <f t="shared" si="4"/>
        <v/>
      </c>
      <c r="AG1030" s="68"/>
      <c r="AH1030" s="111"/>
      <c r="AI1030" s="68"/>
      <c r="AJ1030" s="68"/>
      <c r="AK1030" s="124" t="str">
        <f>IFERROR(__xludf.DUMMYFUNCTION("iferror(split(AJ1030,""|""),"""")"),"")</f>
        <v/>
      </c>
      <c r="AL1030" s="111"/>
      <c r="AM1030" s="111"/>
      <c r="AN1030" s="118"/>
      <c r="AO1030" s="111"/>
      <c r="AP1030" s="111"/>
      <c r="AQ1030" s="111"/>
      <c r="AR1030" s="111"/>
      <c r="AS1030" s="68" t="str">
        <f>IFERROR(__xludf.DUMMYFUNCTION("REGEXREPLACE(E1030, ""\?.*"", """")
"),"")</f>
        <v/>
      </c>
      <c r="AT1030" s="120" t="str">
        <f>IFERROR(__xludf.DUMMYFUNCTION("TEXTJOIN(CHAR(10)&amp;CHAR(10), TRUE,
  ""H1: "" &amp;
    IFERROR(INDEX(IMPORTXML(REGEXREPLACE(AS1030,""\?.*"",""""),""//h1[1]""),1),""""),
  IFERROR(""H2/H3: "" &amp;
    TEXTJOIN(CHAR(10), TRUE,
      IMPORTXML(REGEXREPLACE(AS1030,""\?.*"",""""),""//h2[normalize-s"&amp;"pace()] | //h3[normalize-space()]"")
    ),""""),
  IFERROR(""Paragraphs: "" &amp;
    TEXTJOIN(CHAR(10)&amp;CHAR(10), TRUE,
      IMPORTXML(REGEXREPLACE(AS1030,""\?.*"",""""),
        ""//article//p[normalize-space()] | //div[contains(@class,'entry-content') or "&amp;"contains(@class,'post-content') or contains(@class,'single-content') or contains(@class,'content') or contains(@class,'article')]//p[normalize-space()]""
      )
    ),"""")
)
"),"H1: ")</f>
        <v>H1: </v>
      </c>
      <c r="AU1030" s="68" t="str">
        <f t="shared" si="5"/>
        <v/>
      </c>
      <c r="AV1030" s="68"/>
      <c r="AW1030" s="68"/>
      <c r="AX1030" s="77"/>
    </row>
    <row r="1031">
      <c r="A1031" s="68"/>
      <c r="B1031" s="68"/>
      <c r="C1031" s="69"/>
      <c r="D1031" s="68"/>
      <c r="E1031" s="68"/>
      <c r="F1031" s="68"/>
      <c r="G1031" s="68"/>
      <c r="H1031" s="68" t="str">
        <f t="shared" si="1"/>
        <v/>
      </c>
      <c r="I1031" s="68"/>
      <c r="J1031" s="111"/>
      <c r="K1031" s="111"/>
      <c r="L1031" s="122" t="b">
        <v>0</v>
      </c>
      <c r="M1031" s="111"/>
      <c r="N1031" s="109" t="b">
        <v>0</v>
      </c>
      <c r="O1031" s="111"/>
      <c r="P1031" s="109" t="b">
        <v>0</v>
      </c>
      <c r="Q1031" s="111"/>
      <c r="R1031" s="109" t="b">
        <v>0</v>
      </c>
      <c r="S1031" s="111"/>
      <c r="T1031" s="111"/>
      <c r="U1031" s="111"/>
      <c r="V1031" s="111"/>
      <c r="W1031" s="111"/>
      <c r="X1031" s="111"/>
      <c r="Y1031" s="70" t="str">
        <f t="shared" si="8"/>
        <v/>
      </c>
      <c r="Z1031" s="111"/>
      <c r="AA1031" s="112" t="str">
        <f t="shared" si="2"/>
        <v>Missing Info</v>
      </c>
      <c r="AB1031" s="113" t="str">
        <f>LET(
  completed, AA1031="Complete",
  approved, AG1031="Approved",
  srcVal,   IFERROR(VLOOKUP(D1031, Lookup!A:F, 2, FALSE), ""),
  campVal,  IFERROR(VLOOKUP(D1031, Lookup!A:F, 3, FALSE), ""),
  medVal,   IFERROR(VLOOKUP(D1031, Lookup!A:F, 4, FALSE), ""),
  contVal,  IFERROR(VLOOKUP(D1031, Lookup!A:F, 5, FALSE), ""),
  placeVal, IFERROR(VLOOKUP(D1031, Lookup!A:F, 6, FALSE), ""),
  baseURL, AS1031 &amp; "?",
  utm_source,   Lookup!$B$4 &amp; srcVal,
  utm_campaign, Lookup!$C$4 &amp; campVal,
  utm_medium,   Lookup!$D$4 &amp; medVal,
  utm_content,  Lookup!$E$4 &amp; contVal,
  utm_place,    Lookup!$F$4 &amp; placeVal,
  extras, "&amp;utm_term=" &amp; Y1031 &amp; "&amp;adCreative=" &amp; AW1031 &amp; "&amp;suggestedTerms=" &amp; AU1031,
  IF(
    NOT(completed),
    "Missing Info",
    IF(
      NOT(approved),
      "Awaiting Approval",
      baseURL &amp; utm_source &amp; utm_campaign &amp; utm_medium &amp; utm_content &amp; utm_place &amp; extras
    )
  )
)</f>
        <v>Missing Info</v>
      </c>
      <c r="AC1031" s="72" t="str">
        <f t="shared" si="3"/>
        <v/>
      </c>
      <c r="AD1031" s="68"/>
      <c r="AE1031" s="106"/>
      <c r="AF1031" s="114" t="str">
        <f t="shared" si="4"/>
        <v/>
      </c>
      <c r="AG1031" s="68"/>
      <c r="AH1031" s="111"/>
      <c r="AI1031" s="68"/>
      <c r="AJ1031" s="68"/>
      <c r="AK1031" s="124" t="str">
        <f>IFERROR(__xludf.DUMMYFUNCTION("iferror(split(AJ1031,""|""),"""")"),"")</f>
        <v/>
      </c>
      <c r="AL1031" s="111"/>
      <c r="AM1031" s="111"/>
      <c r="AN1031" s="118"/>
      <c r="AO1031" s="111"/>
      <c r="AP1031" s="111"/>
      <c r="AQ1031" s="111"/>
      <c r="AR1031" s="111"/>
      <c r="AS1031" s="68" t="str">
        <f>IFERROR(__xludf.DUMMYFUNCTION("REGEXREPLACE(E1031, ""\?.*"", """")
"),"")</f>
        <v/>
      </c>
      <c r="AT1031" s="120" t="str">
        <f>IFERROR(__xludf.DUMMYFUNCTION("TEXTJOIN(CHAR(10)&amp;CHAR(10), TRUE,
  ""H1: "" &amp;
    IFERROR(INDEX(IMPORTXML(REGEXREPLACE(AS1031,""\?.*"",""""),""//h1[1]""),1),""""),
  IFERROR(""H2/H3: "" &amp;
    TEXTJOIN(CHAR(10), TRUE,
      IMPORTXML(REGEXREPLACE(AS1031,""\?.*"",""""),""//h2[normalize-s"&amp;"pace()] | //h3[normalize-space()]"")
    ),""""),
  IFERROR(""Paragraphs: "" &amp;
    TEXTJOIN(CHAR(10)&amp;CHAR(10), TRUE,
      IMPORTXML(REGEXREPLACE(AS1031,""\?.*"",""""),
        ""//article//p[normalize-space()] | //div[contains(@class,'entry-content') or "&amp;"contains(@class,'post-content') or contains(@class,'single-content') or contains(@class,'content') or contains(@class,'article')]//p[normalize-space()]""
      )
    ),"""")
)
"),"H1: ")</f>
        <v>H1: </v>
      </c>
      <c r="AU1031" s="68" t="str">
        <f t="shared" si="5"/>
        <v/>
      </c>
      <c r="AV1031" s="68"/>
      <c r="AW1031" s="68"/>
      <c r="AX1031" s="77"/>
    </row>
    <row r="1032">
      <c r="A1032" s="68"/>
      <c r="B1032" s="68"/>
      <c r="C1032" s="69"/>
      <c r="D1032" s="68"/>
      <c r="E1032" s="68"/>
      <c r="F1032" s="68"/>
      <c r="G1032" s="68"/>
      <c r="H1032" s="68" t="str">
        <f t="shared" si="1"/>
        <v/>
      </c>
      <c r="I1032" s="68"/>
      <c r="J1032" s="111"/>
      <c r="K1032" s="111"/>
      <c r="L1032" s="122" t="b">
        <v>0</v>
      </c>
      <c r="M1032" s="111"/>
      <c r="N1032" s="109" t="b">
        <v>0</v>
      </c>
      <c r="O1032" s="111"/>
      <c r="P1032" s="109" t="b">
        <v>0</v>
      </c>
      <c r="Q1032" s="111"/>
      <c r="R1032" s="109" t="b">
        <v>0</v>
      </c>
      <c r="S1032" s="111"/>
      <c r="T1032" s="111"/>
      <c r="U1032" s="111"/>
      <c r="V1032" s="111"/>
      <c r="W1032" s="111"/>
      <c r="X1032" s="111"/>
      <c r="Y1032" s="70" t="str">
        <f t="shared" si="8"/>
        <v/>
      </c>
      <c r="Z1032" s="111"/>
      <c r="AA1032" s="112" t="str">
        <f t="shared" si="2"/>
        <v>Missing Info</v>
      </c>
      <c r="AB1032" s="113" t="str">
        <f>LET(
  completed, AA1032="Complete",
  approved, AG1032="Approved",
  srcVal,   IFERROR(VLOOKUP(D1032, Lookup!A:F, 2, FALSE), ""),
  campVal,  IFERROR(VLOOKUP(D1032, Lookup!A:F, 3, FALSE), ""),
  medVal,   IFERROR(VLOOKUP(D1032, Lookup!A:F, 4, FALSE), ""),
  contVal,  IFERROR(VLOOKUP(D1032, Lookup!A:F, 5, FALSE), ""),
  placeVal, IFERROR(VLOOKUP(D1032, Lookup!A:F, 6, FALSE), ""),
  baseURL, AS1032 &amp; "?",
  utm_source,   Lookup!$B$4 &amp; srcVal,
  utm_campaign, Lookup!$C$4 &amp; campVal,
  utm_medium,   Lookup!$D$4 &amp; medVal,
  utm_content,  Lookup!$E$4 &amp; contVal,
  utm_place,    Lookup!$F$4 &amp; placeVal,
  extras, "&amp;utm_term=" &amp; Y1032 &amp; "&amp;adCreative=" &amp; AW1032 &amp; "&amp;suggestedTerms=" &amp; AU1032,
  IF(
    NOT(completed),
    "Missing Info",
    IF(
      NOT(approved),
      "Awaiting Approval",
      baseURL &amp; utm_source &amp; utm_campaign &amp; utm_medium &amp; utm_content &amp; utm_place &amp; extras
    )
  )
)</f>
        <v>Missing Info</v>
      </c>
      <c r="AC1032" s="72" t="str">
        <f t="shared" si="3"/>
        <v/>
      </c>
      <c r="AD1032" s="68"/>
      <c r="AE1032" s="106"/>
      <c r="AF1032" s="114" t="str">
        <f t="shared" si="4"/>
        <v/>
      </c>
      <c r="AG1032" s="68"/>
      <c r="AH1032" s="111"/>
      <c r="AI1032" s="68"/>
      <c r="AJ1032" s="68"/>
      <c r="AK1032" s="124" t="str">
        <f>IFERROR(__xludf.DUMMYFUNCTION("iferror(split(AJ1032,""|""),"""")"),"")</f>
        <v/>
      </c>
      <c r="AL1032" s="111"/>
      <c r="AM1032" s="111"/>
      <c r="AN1032" s="118"/>
      <c r="AO1032" s="111"/>
      <c r="AP1032" s="111"/>
      <c r="AQ1032" s="111"/>
      <c r="AR1032" s="111"/>
      <c r="AS1032" s="68" t="str">
        <f>IFERROR(__xludf.DUMMYFUNCTION("REGEXREPLACE(E1032, ""\?.*"", """")
"),"")</f>
        <v/>
      </c>
      <c r="AT1032" s="120" t="str">
        <f>IFERROR(__xludf.DUMMYFUNCTION("TEXTJOIN(CHAR(10)&amp;CHAR(10), TRUE,
  ""H1: "" &amp;
    IFERROR(INDEX(IMPORTXML(REGEXREPLACE(AS1032,""\?.*"",""""),""//h1[1]""),1),""""),
  IFERROR(""H2/H3: "" &amp;
    TEXTJOIN(CHAR(10), TRUE,
      IMPORTXML(REGEXREPLACE(AS1032,""\?.*"",""""),""//h2[normalize-s"&amp;"pace()] | //h3[normalize-space()]"")
    ),""""),
  IFERROR(""Paragraphs: "" &amp;
    TEXTJOIN(CHAR(10)&amp;CHAR(10), TRUE,
      IMPORTXML(REGEXREPLACE(AS1032,""\?.*"",""""),
        ""//article//p[normalize-space()] | //div[contains(@class,'entry-content') or "&amp;"contains(@class,'post-content') or contains(@class,'single-content') or contains(@class,'content') or contains(@class,'article')]//p[normalize-space()]""
      )
    ),"""")
)
"),"H1: ")</f>
        <v>H1: </v>
      </c>
      <c r="AU1032" s="68" t="str">
        <f t="shared" si="5"/>
        <v/>
      </c>
      <c r="AV1032" s="68"/>
      <c r="AW1032" s="68"/>
      <c r="AX1032" s="77"/>
    </row>
    <row r="1033">
      <c r="A1033" s="68"/>
      <c r="B1033" s="68"/>
      <c r="C1033" s="69"/>
      <c r="D1033" s="68"/>
      <c r="E1033" s="68"/>
      <c r="F1033" s="68"/>
      <c r="G1033" s="68"/>
      <c r="H1033" s="68" t="str">
        <f t="shared" si="1"/>
        <v/>
      </c>
      <c r="I1033" s="68"/>
      <c r="J1033" s="111"/>
      <c r="K1033" s="111"/>
      <c r="L1033" s="122" t="b">
        <v>0</v>
      </c>
      <c r="M1033" s="111"/>
      <c r="N1033" s="109" t="b">
        <v>0</v>
      </c>
      <c r="O1033" s="111"/>
      <c r="P1033" s="109" t="b">
        <v>0</v>
      </c>
      <c r="Q1033" s="111"/>
      <c r="R1033" s="109" t="b">
        <v>0</v>
      </c>
      <c r="S1033" s="111"/>
      <c r="T1033" s="111"/>
      <c r="U1033" s="111"/>
      <c r="V1033" s="111"/>
      <c r="W1033" s="111"/>
      <c r="X1033" s="111"/>
      <c r="Y1033" s="70" t="str">
        <f t="shared" si="8"/>
        <v/>
      </c>
      <c r="Z1033" s="111"/>
      <c r="AA1033" s="112" t="str">
        <f t="shared" si="2"/>
        <v>Missing Info</v>
      </c>
      <c r="AB1033" s="113" t="str">
        <f>LET(
  completed, AA1033="Complete",
  approved, AG1033="Approved",
  srcVal,   IFERROR(VLOOKUP(D1033, Lookup!A:F, 2, FALSE), ""),
  campVal,  IFERROR(VLOOKUP(D1033, Lookup!A:F, 3, FALSE), ""),
  medVal,   IFERROR(VLOOKUP(D1033, Lookup!A:F, 4, FALSE), ""),
  contVal,  IFERROR(VLOOKUP(D1033, Lookup!A:F, 5, FALSE), ""),
  placeVal, IFERROR(VLOOKUP(D1033, Lookup!A:F, 6, FALSE), ""),
  baseURL, AS1033 &amp; "?",
  utm_source,   Lookup!$B$4 &amp; srcVal,
  utm_campaign, Lookup!$C$4 &amp; campVal,
  utm_medium,   Lookup!$D$4 &amp; medVal,
  utm_content,  Lookup!$E$4 &amp; contVal,
  utm_place,    Lookup!$F$4 &amp; placeVal,
  extras, "&amp;utm_term=" &amp; Y1033 &amp; "&amp;adCreative=" &amp; AW1033 &amp; "&amp;suggestedTerms=" &amp; AU1033,
  IF(
    NOT(completed),
    "Missing Info",
    IF(
      NOT(approved),
      "Awaiting Approval",
      baseURL &amp; utm_source &amp; utm_campaign &amp; utm_medium &amp; utm_content &amp; utm_place &amp; extras
    )
  )
)</f>
        <v>Missing Info</v>
      </c>
      <c r="AC1033" s="72" t="str">
        <f t="shared" si="3"/>
        <v/>
      </c>
      <c r="AD1033" s="68"/>
      <c r="AE1033" s="106"/>
      <c r="AF1033" s="114" t="str">
        <f t="shared" si="4"/>
        <v/>
      </c>
      <c r="AG1033" s="68"/>
      <c r="AH1033" s="111"/>
      <c r="AI1033" s="68"/>
      <c r="AJ1033" s="68"/>
      <c r="AK1033" s="124" t="str">
        <f>IFERROR(__xludf.DUMMYFUNCTION("iferror(split(AJ1033,""|""),"""")"),"")</f>
        <v/>
      </c>
      <c r="AL1033" s="111"/>
      <c r="AM1033" s="111"/>
      <c r="AN1033" s="118"/>
      <c r="AO1033" s="111"/>
      <c r="AP1033" s="111"/>
      <c r="AQ1033" s="111"/>
      <c r="AR1033" s="111"/>
      <c r="AS1033" s="68" t="str">
        <f>IFERROR(__xludf.DUMMYFUNCTION("REGEXREPLACE(E1033, ""\?.*"", """")
"),"")</f>
        <v/>
      </c>
      <c r="AT1033" s="120" t="str">
        <f>IFERROR(__xludf.DUMMYFUNCTION("TEXTJOIN(CHAR(10)&amp;CHAR(10), TRUE,
  ""H1: "" &amp;
    IFERROR(INDEX(IMPORTXML(REGEXREPLACE(AS1033,""\?.*"",""""),""//h1[1]""),1),""""),
  IFERROR(""H2/H3: "" &amp;
    TEXTJOIN(CHAR(10), TRUE,
      IMPORTXML(REGEXREPLACE(AS1033,""\?.*"",""""),""//h2[normalize-s"&amp;"pace()] | //h3[normalize-space()]"")
    ),""""),
  IFERROR(""Paragraphs: "" &amp;
    TEXTJOIN(CHAR(10)&amp;CHAR(10), TRUE,
      IMPORTXML(REGEXREPLACE(AS1033,""\?.*"",""""),
        ""//article//p[normalize-space()] | //div[contains(@class,'entry-content') or "&amp;"contains(@class,'post-content') or contains(@class,'single-content') or contains(@class,'content') or contains(@class,'article')]//p[normalize-space()]""
      )
    ),"""")
)
"),"H1: ")</f>
        <v>H1: </v>
      </c>
      <c r="AU1033" s="68" t="str">
        <f t="shared" si="5"/>
        <v/>
      </c>
      <c r="AV1033" s="68"/>
      <c r="AW1033" s="68"/>
      <c r="AX1033" s="77"/>
    </row>
    <row r="1034">
      <c r="A1034" s="68"/>
      <c r="B1034" s="68"/>
      <c r="C1034" s="69"/>
      <c r="D1034" s="68"/>
      <c r="E1034" s="68"/>
      <c r="F1034" s="68"/>
      <c r="G1034" s="68"/>
      <c r="H1034" s="68" t="str">
        <f t="shared" si="1"/>
        <v/>
      </c>
      <c r="I1034" s="68"/>
      <c r="J1034" s="111"/>
      <c r="K1034" s="111"/>
      <c r="L1034" s="122" t="b">
        <v>0</v>
      </c>
      <c r="M1034" s="111"/>
      <c r="N1034" s="109" t="b">
        <v>0</v>
      </c>
      <c r="O1034" s="111"/>
      <c r="P1034" s="109" t="b">
        <v>0</v>
      </c>
      <c r="Q1034" s="111"/>
      <c r="R1034" s="109" t="b">
        <v>0</v>
      </c>
      <c r="S1034" s="111"/>
      <c r="T1034" s="111"/>
      <c r="U1034" s="111"/>
      <c r="V1034" s="111"/>
      <c r="W1034" s="111"/>
      <c r="X1034" s="111"/>
      <c r="Y1034" s="70" t="str">
        <f t="shared" si="8"/>
        <v/>
      </c>
      <c r="Z1034" s="111"/>
      <c r="AA1034" s="112" t="str">
        <f t="shared" si="2"/>
        <v>Missing Info</v>
      </c>
      <c r="AB1034" s="113" t="str">
        <f>LET(
  completed, AA1034="Complete",
  approved, AG1034="Approved",
  srcVal,   IFERROR(VLOOKUP(D1034, Lookup!A:F, 2, FALSE), ""),
  campVal,  IFERROR(VLOOKUP(D1034, Lookup!A:F, 3, FALSE), ""),
  medVal,   IFERROR(VLOOKUP(D1034, Lookup!A:F, 4, FALSE), ""),
  contVal,  IFERROR(VLOOKUP(D1034, Lookup!A:F, 5, FALSE), ""),
  placeVal, IFERROR(VLOOKUP(D1034, Lookup!A:F, 6, FALSE), ""),
  baseURL, AS1034 &amp; "?",
  utm_source,   Lookup!$B$4 &amp; srcVal,
  utm_campaign, Lookup!$C$4 &amp; campVal,
  utm_medium,   Lookup!$D$4 &amp; medVal,
  utm_content,  Lookup!$E$4 &amp; contVal,
  utm_place,    Lookup!$F$4 &amp; placeVal,
  extras, "&amp;utm_term=" &amp; Y1034 &amp; "&amp;adCreative=" &amp; AW1034 &amp; "&amp;suggestedTerms=" &amp; AU1034,
  IF(
    NOT(completed),
    "Missing Info",
    IF(
      NOT(approved),
      "Awaiting Approval",
      baseURL &amp; utm_source &amp; utm_campaign &amp; utm_medium &amp; utm_content &amp; utm_place &amp; extras
    )
  )
)</f>
        <v>Missing Info</v>
      </c>
      <c r="AC1034" s="72" t="str">
        <f t="shared" si="3"/>
        <v/>
      </c>
      <c r="AD1034" s="68"/>
      <c r="AE1034" s="106"/>
      <c r="AF1034" s="114" t="str">
        <f t="shared" si="4"/>
        <v/>
      </c>
      <c r="AG1034" s="68"/>
      <c r="AH1034" s="111"/>
      <c r="AI1034" s="68"/>
      <c r="AJ1034" s="68"/>
      <c r="AK1034" s="124" t="str">
        <f>IFERROR(__xludf.DUMMYFUNCTION("iferror(split(AJ1034,""|""),"""")"),"")</f>
        <v/>
      </c>
      <c r="AL1034" s="111"/>
      <c r="AM1034" s="111"/>
      <c r="AN1034" s="118"/>
      <c r="AO1034" s="111"/>
      <c r="AP1034" s="111"/>
      <c r="AQ1034" s="111"/>
      <c r="AR1034" s="111"/>
      <c r="AS1034" s="68" t="str">
        <f>IFERROR(__xludf.DUMMYFUNCTION("REGEXREPLACE(E1034, ""\?.*"", """")
"),"")</f>
        <v/>
      </c>
      <c r="AT1034" s="120" t="str">
        <f>IFERROR(__xludf.DUMMYFUNCTION("TEXTJOIN(CHAR(10)&amp;CHAR(10), TRUE,
  ""H1: "" &amp;
    IFERROR(INDEX(IMPORTXML(REGEXREPLACE(AS1034,""\?.*"",""""),""//h1[1]""),1),""""),
  IFERROR(""H2/H3: "" &amp;
    TEXTJOIN(CHAR(10), TRUE,
      IMPORTXML(REGEXREPLACE(AS1034,""\?.*"",""""),""//h2[normalize-s"&amp;"pace()] | //h3[normalize-space()]"")
    ),""""),
  IFERROR(""Paragraphs: "" &amp;
    TEXTJOIN(CHAR(10)&amp;CHAR(10), TRUE,
      IMPORTXML(REGEXREPLACE(AS1034,""\?.*"",""""),
        ""//article//p[normalize-space()] | //div[contains(@class,'entry-content') or "&amp;"contains(@class,'post-content') or contains(@class,'single-content') or contains(@class,'content') or contains(@class,'article')]//p[normalize-space()]""
      )
    ),"""")
)
"),"H1: ")</f>
        <v>H1: </v>
      </c>
      <c r="AU1034" s="68" t="str">
        <f t="shared" si="5"/>
        <v/>
      </c>
      <c r="AV1034" s="68"/>
      <c r="AW1034" s="68"/>
      <c r="AX1034" s="77"/>
    </row>
    <row r="1035">
      <c r="A1035" s="68"/>
      <c r="B1035" s="68"/>
      <c r="C1035" s="69"/>
      <c r="D1035" s="68"/>
      <c r="E1035" s="68"/>
      <c r="F1035" s="68"/>
      <c r="G1035" s="68"/>
      <c r="H1035" s="68" t="str">
        <f t="shared" si="1"/>
        <v/>
      </c>
      <c r="I1035" s="68"/>
      <c r="J1035" s="111"/>
      <c r="K1035" s="111"/>
      <c r="L1035" s="122" t="b">
        <v>0</v>
      </c>
      <c r="M1035" s="111"/>
      <c r="N1035" s="109" t="b">
        <v>0</v>
      </c>
      <c r="O1035" s="111"/>
      <c r="P1035" s="109" t="b">
        <v>0</v>
      </c>
      <c r="Q1035" s="111"/>
      <c r="R1035" s="109" t="b">
        <v>0</v>
      </c>
      <c r="S1035" s="111"/>
      <c r="T1035" s="111"/>
      <c r="U1035" s="111"/>
      <c r="V1035" s="111"/>
      <c r="W1035" s="111"/>
      <c r="X1035" s="111"/>
      <c r="Y1035" s="70" t="str">
        <f t="shared" si="8"/>
        <v/>
      </c>
      <c r="Z1035" s="111"/>
      <c r="AA1035" s="112" t="str">
        <f t="shared" si="2"/>
        <v>Missing Info</v>
      </c>
      <c r="AB1035" s="113" t="str">
        <f>LET(
  completed, AA1035="Complete",
  approved, AG1035="Approved",
  srcVal,   IFERROR(VLOOKUP(D1035, Lookup!A:F, 2, FALSE), ""),
  campVal,  IFERROR(VLOOKUP(D1035, Lookup!A:F, 3, FALSE), ""),
  medVal,   IFERROR(VLOOKUP(D1035, Lookup!A:F, 4, FALSE), ""),
  contVal,  IFERROR(VLOOKUP(D1035, Lookup!A:F, 5, FALSE), ""),
  placeVal, IFERROR(VLOOKUP(D1035, Lookup!A:F, 6, FALSE), ""),
  baseURL, AS1035 &amp; "?",
  utm_source,   Lookup!$B$4 &amp; srcVal,
  utm_campaign, Lookup!$C$4 &amp; campVal,
  utm_medium,   Lookup!$D$4 &amp; medVal,
  utm_content,  Lookup!$E$4 &amp; contVal,
  utm_place,    Lookup!$F$4 &amp; placeVal,
  extras, "&amp;utm_term=" &amp; Y1035 &amp; "&amp;adCreative=" &amp; AW1035 &amp; "&amp;suggestedTerms=" &amp; AU1035,
  IF(
    NOT(completed),
    "Missing Info",
    IF(
      NOT(approved),
      "Awaiting Approval",
      baseURL &amp; utm_source &amp; utm_campaign &amp; utm_medium &amp; utm_content &amp; utm_place &amp; extras
    )
  )
)</f>
        <v>Missing Info</v>
      </c>
      <c r="AC1035" s="72" t="str">
        <f t="shared" si="3"/>
        <v/>
      </c>
      <c r="AD1035" s="68"/>
      <c r="AE1035" s="106"/>
      <c r="AF1035" s="114" t="str">
        <f t="shared" si="4"/>
        <v/>
      </c>
      <c r="AG1035" s="68"/>
      <c r="AH1035" s="111"/>
      <c r="AI1035" s="68"/>
      <c r="AJ1035" s="68"/>
      <c r="AK1035" s="124" t="str">
        <f>IFERROR(__xludf.DUMMYFUNCTION("iferror(split(AJ1035,""|""),"""")"),"")</f>
        <v/>
      </c>
      <c r="AL1035" s="111"/>
      <c r="AM1035" s="111"/>
      <c r="AN1035" s="118"/>
      <c r="AO1035" s="111"/>
      <c r="AP1035" s="111"/>
      <c r="AQ1035" s="111"/>
      <c r="AR1035" s="111"/>
      <c r="AS1035" s="68" t="str">
        <f>IFERROR(__xludf.DUMMYFUNCTION("REGEXREPLACE(E1035, ""\?.*"", """")
"),"")</f>
        <v/>
      </c>
      <c r="AT1035" s="120" t="str">
        <f>IFERROR(__xludf.DUMMYFUNCTION("TEXTJOIN(CHAR(10)&amp;CHAR(10), TRUE,
  ""H1: "" &amp;
    IFERROR(INDEX(IMPORTXML(REGEXREPLACE(AS1035,""\?.*"",""""),""//h1[1]""),1),""""),
  IFERROR(""H2/H3: "" &amp;
    TEXTJOIN(CHAR(10), TRUE,
      IMPORTXML(REGEXREPLACE(AS1035,""\?.*"",""""),""//h2[normalize-s"&amp;"pace()] | //h3[normalize-space()]"")
    ),""""),
  IFERROR(""Paragraphs: "" &amp;
    TEXTJOIN(CHAR(10)&amp;CHAR(10), TRUE,
      IMPORTXML(REGEXREPLACE(AS1035,""\?.*"",""""),
        ""//article//p[normalize-space()] | //div[contains(@class,'entry-content') or "&amp;"contains(@class,'post-content') or contains(@class,'single-content') or contains(@class,'content') or contains(@class,'article')]//p[normalize-space()]""
      )
    ),"""")
)
"),"H1: ")</f>
        <v>H1: </v>
      </c>
      <c r="AU1035" s="68" t="str">
        <f t="shared" si="5"/>
        <v/>
      </c>
      <c r="AV1035" s="68"/>
      <c r="AW1035" s="68"/>
      <c r="AX1035" s="77"/>
    </row>
    <row r="1036">
      <c r="A1036" s="68"/>
      <c r="B1036" s="68"/>
      <c r="C1036" s="69"/>
      <c r="D1036" s="68"/>
      <c r="E1036" s="68"/>
      <c r="F1036" s="68"/>
      <c r="G1036" s="68"/>
      <c r="H1036" s="68" t="str">
        <f t="shared" si="1"/>
        <v/>
      </c>
      <c r="I1036" s="68"/>
      <c r="J1036" s="111"/>
      <c r="K1036" s="111"/>
      <c r="L1036" s="122" t="b">
        <v>0</v>
      </c>
      <c r="M1036" s="111"/>
      <c r="N1036" s="109" t="b">
        <v>0</v>
      </c>
      <c r="O1036" s="111"/>
      <c r="P1036" s="109" t="b">
        <v>0</v>
      </c>
      <c r="Q1036" s="111"/>
      <c r="R1036" s="109" t="b">
        <v>0</v>
      </c>
      <c r="S1036" s="111"/>
      <c r="T1036" s="111"/>
      <c r="U1036" s="111"/>
      <c r="V1036" s="111"/>
      <c r="W1036" s="111"/>
      <c r="X1036" s="111"/>
      <c r="Y1036" s="70" t="str">
        <f t="shared" si="8"/>
        <v/>
      </c>
      <c r="Z1036" s="111"/>
      <c r="AA1036" s="112" t="str">
        <f t="shared" si="2"/>
        <v>Missing Info</v>
      </c>
      <c r="AB1036" s="113" t="str">
        <f>LET(
  completed, AA1036="Complete",
  approved, AG1036="Approved",
  srcVal,   IFERROR(VLOOKUP(D1036, Lookup!A:F, 2, FALSE), ""),
  campVal,  IFERROR(VLOOKUP(D1036, Lookup!A:F, 3, FALSE), ""),
  medVal,   IFERROR(VLOOKUP(D1036, Lookup!A:F, 4, FALSE), ""),
  contVal,  IFERROR(VLOOKUP(D1036, Lookup!A:F, 5, FALSE), ""),
  placeVal, IFERROR(VLOOKUP(D1036, Lookup!A:F, 6, FALSE), ""),
  baseURL, AS1036 &amp; "?",
  utm_source,   Lookup!$B$4 &amp; srcVal,
  utm_campaign, Lookup!$C$4 &amp; campVal,
  utm_medium,   Lookup!$D$4 &amp; medVal,
  utm_content,  Lookup!$E$4 &amp; contVal,
  utm_place,    Lookup!$F$4 &amp; placeVal,
  extras, "&amp;utm_term=" &amp; Y1036 &amp; "&amp;adCreative=" &amp; AW1036 &amp; "&amp;suggestedTerms=" &amp; AU1036,
  IF(
    NOT(completed),
    "Missing Info",
    IF(
      NOT(approved),
      "Awaiting Approval",
      baseURL &amp; utm_source &amp; utm_campaign &amp; utm_medium &amp; utm_content &amp; utm_place &amp; extras
    )
  )
)</f>
        <v>Missing Info</v>
      </c>
      <c r="AC1036" s="72" t="str">
        <f t="shared" si="3"/>
        <v/>
      </c>
      <c r="AD1036" s="68"/>
      <c r="AE1036" s="106"/>
      <c r="AF1036" s="114" t="str">
        <f t="shared" si="4"/>
        <v/>
      </c>
      <c r="AG1036" s="68"/>
      <c r="AH1036" s="111"/>
      <c r="AI1036" s="68"/>
      <c r="AJ1036" s="68"/>
      <c r="AK1036" s="124" t="str">
        <f>IFERROR(__xludf.DUMMYFUNCTION("iferror(split(AJ1036,""|""),"""")"),"")</f>
        <v/>
      </c>
      <c r="AL1036" s="111"/>
      <c r="AM1036" s="111"/>
      <c r="AN1036" s="118"/>
      <c r="AO1036" s="111"/>
      <c r="AP1036" s="111"/>
      <c r="AQ1036" s="111"/>
      <c r="AR1036" s="111"/>
      <c r="AS1036" s="68" t="str">
        <f>IFERROR(__xludf.DUMMYFUNCTION("REGEXREPLACE(E1036, ""\?.*"", """")
"),"")</f>
        <v/>
      </c>
      <c r="AT1036" s="120" t="str">
        <f>IFERROR(__xludf.DUMMYFUNCTION("TEXTJOIN(CHAR(10)&amp;CHAR(10), TRUE,
  ""H1: "" &amp;
    IFERROR(INDEX(IMPORTXML(REGEXREPLACE(AS1036,""\?.*"",""""),""//h1[1]""),1),""""),
  IFERROR(""H2/H3: "" &amp;
    TEXTJOIN(CHAR(10), TRUE,
      IMPORTXML(REGEXREPLACE(AS1036,""\?.*"",""""),""//h2[normalize-s"&amp;"pace()] | //h3[normalize-space()]"")
    ),""""),
  IFERROR(""Paragraphs: "" &amp;
    TEXTJOIN(CHAR(10)&amp;CHAR(10), TRUE,
      IMPORTXML(REGEXREPLACE(AS1036,""\?.*"",""""),
        ""//article//p[normalize-space()] | //div[contains(@class,'entry-content') or "&amp;"contains(@class,'post-content') or contains(@class,'single-content') or contains(@class,'content') or contains(@class,'article')]//p[normalize-space()]""
      )
    ),"""")
)
"),"H1: ")</f>
        <v>H1: </v>
      </c>
      <c r="AU1036" s="68" t="str">
        <f t="shared" si="5"/>
        <v/>
      </c>
      <c r="AV1036" s="68"/>
      <c r="AW1036" s="68"/>
      <c r="AX1036" s="77"/>
    </row>
    <row r="1037">
      <c r="A1037" s="68"/>
      <c r="B1037" s="68"/>
      <c r="C1037" s="69"/>
      <c r="D1037" s="68"/>
      <c r="E1037" s="68"/>
      <c r="F1037" s="68"/>
      <c r="G1037" s="68"/>
      <c r="H1037" s="68" t="str">
        <f t="shared" si="1"/>
        <v/>
      </c>
      <c r="I1037" s="68"/>
      <c r="J1037" s="111"/>
      <c r="K1037" s="111"/>
      <c r="L1037" s="122" t="b">
        <v>0</v>
      </c>
      <c r="M1037" s="111"/>
      <c r="N1037" s="109" t="b">
        <v>0</v>
      </c>
      <c r="O1037" s="111"/>
      <c r="P1037" s="109" t="b">
        <v>0</v>
      </c>
      <c r="Q1037" s="111"/>
      <c r="R1037" s="109" t="b">
        <v>0</v>
      </c>
      <c r="S1037" s="111"/>
      <c r="T1037" s="111"/>
      <c r="U1037" s="111"/>
      <c r="V1037" s="111"/>
      <c r="W1037" s="111"/>
      <c r="X1037" s="111"/>
      <c r="Y1037" s="70" t="str">
        <f t="shared" si="8"/>
        <v/>
      </c>
      <c r="Z1037" s="111"/>
      <c r="AA1037" s="112" t="str">
        <f t="shared" si="2"/>
        <v>Missing Info</v>
      </c>
      <c r="AB1037" s="113" t="str">
        <f>LET(
  completed, AA1037="Complete",
  approved, AG1037="Approved",
  srcVal,   IFERROR(VLOOKUP(D1037, Lookup!A:F, 2, FALSE), ""),
  campVal,  IFERROR(VLOOKUP(D1037, Lookup!A:F, 3, FALSE), ""),
  medVal,   IFERROR(VLOOKUP(D1037, Lookup!A:F, 4, FALSE), ""),
  contVal,  IFERROR(VLOOKUP(D1037, Lookup!A:F, 5, FALSE), ""),
  placeVal, IFERROR(VLOOKUP(D1037, Lookup!A:F, 6, FALSE), ""),
  baseURL, AS1037 &amp; "?",
  utm_source,   Lookup!$B$4 &amp; srcVal,
  utm_campaign, Lookup!$C$4 &amp; campVal,
  utm_medium,   Lookup!$D$4 &amp; medVal,
  utm_content,  Lookup!$E$4 &amp; contVal,
  utm_place,    Lookup!$F$4 &amp; placeVal,
  extras, "&amp;utm_term=" &amp; Y1037 &amp; "&amp;adCreative=" &amp; AW1037 &amp; "&amp;suggestedTerms=" &amp; AU1037,
  IF(
    NOT(completed),
    "Missing Info",
    IF(
      NOT(approved),
      "Awaiting Approval",
      baseURL &amp; utm_source &amp; utm_campaign &amp; utm_medium &amp; utm_content &amp; utm_place &amp; extras
    )
  )
)</f>
        <v>Missing Info</v>
      </c>
      <c r="AC1037" s="72" t="str">
        <f t="shared" si="3"/>
        <v/>
      </c>
      <c r="AD1037" s="68"/>
      <c r="AE1037" s="106"/>
      <c r="AF1037" s="114" t="str">
        <f t="shared" si="4"/>
        <v/>
      </c>
      <c r="AG1037" s="68"/>
      <c r="AH1037" s="111"/>
      <c r="AI1037" s="68"/>
      <c r="AJ1037" s="68"/>
      <c r="AK1037" s="124" t="str">
        <f>IFERROR(__xludf.DUMMYFUNCTION("iferror(split(AJ1037,""|""),"""")"),"")</f>
        <v/>
      </c>
      <c r="AL1037" s="111"/>
      <c r="AM1037" s="111"/>
      <c r="AN1037" s="118"/>
      <c r="AO1037" s="111"/>
      <c r="AP1037" s="111"/>
      <c r="AQ1037" s="111"/>
      <c r="AR1037" s="111"/>
      <c r="AS1037" s="68" t="str">
        <f>IFERROR(__xludf.DUMMYFUNCTION("REGEXREPLACE(E1037, ""\?.*"", """")
"),"")</f>
        <v/>
      </c>
      <c r="AT1037" s="120" t="str">
        <f>IFERROR(__xludf.DUMMYFUNCTION("TEXTJOIN(CHAR(10)&amp;CHAR(10), TRUE,
  ""H1: "" &amp;
    IFERROR(INDEX(IMPORTXML(REGEXREPLACE(AS1037,""\?.*"",""""),""//h1[1]""),1),""""),
  IFERROR(""H2/H3: "" &amp;
    TEXTJOIN(CHAR(10), TRUE,
      IMPORTXML(REGEXREPLACE(AS1037,""\?.*"",""""),""//h2[normalize-s"&amp;"pace()] | //h3[normalize-space()]"")
    ),""""),
  IFERROR(""Paragraphs: "" &amp;
    TEXTJOIN(CHAR(10)&amp;CHAR(10), TRUE,
      IMPORTXML(REGEXREPLACE(AS1037,""\?.*"",""""),
        ""//article//p[normalize-space()] | //div[contains(@class,'entry-content') or "&amp;"contains(@class,'post-content') or contains(@class,'single-content') or contains(@class,'content') or contains(@class,'article')]//p[normalize-space()]""
      )
    ),"""")
)
"),"H1: ")</f>
        <v>H1: </v>
      </c>
      <c r="AU1037" s="68" t="str">
        <f t="shared" si="5"/>
        <v/>
      </c>
      <c r="AV1037" s="68"/>
      <c r="AW1037" s="68"/>
      <c r="AX1037" s="77"/>
    </row>
    <row r="1038">
      <c r="A1038" s="68"/>
      <c r="B1038" s="68"/>
      <c r="C1038" s="69"/>
      <c r="D1038" s="68"/>
      <c r="E1038" s="68"/>
      <c r="F1038" s="68"/>
      <c r="G1038" s="68"/>
      <c r="H1038" s="68" t="str">
        <f t="shared" si="1"/>
        <v/>
      </c>
      <c r="I1038" s="68"/>
      <c r="J1038" s="111"/>
      <c r="K1038" s="111"/>
      <c r="L1038" s="122" t="b">
        <v>0</v>
      </c>
      <c r="M1038" s="111"/>
      <c r="N1038" s="109" t="b">
        <v>0</v>
      </c>
      <c r="O1038" s="111"/>
      <c r="P1038" s="109" t="b">
        <v>0</v>
      </c>
      <c r="Q1038" s="111"/>
      <c r="R1038" s="109" t="b">
        <v>0</v>
      </c>
      <c r="S1038" s="111"/>
      <c r="T1038" s="111"/>
      <c r="U1038" s="111"/>
      <c r="V1038" s="111"/>
      <c r="W1038" s="111"/>
      <c r="X1038" s="111"/>
      <c r="Y1038" s="70" t="str">
        <f t="shared" si="8"/>
        <v/>
      </c>
      <c r="Z1038" s="111"/>
      <c r="AA1038" s="112" t="str">
        <f t="shared" si="2"/>
        <v>Missing Info</v>
      </c>
      <c r="AB1038" s="113" t="str">
        <f>LET(
  completed, AA1038="Complete",
  approved, AG1038="Approved",
  srcVal,   IFERROR(VLOOKUP(D1038, Lookup!A:F, 2, FALSE), ""),
  campVal,  IFERROR(VLOOKUP(D1038, Lookup!A:F, 3, FALSE), ""),
  medVal,   IFERROR(VLOOKUP(D1038, Lookup!A:F, 4, FALSE), ""),
  contVal,  IFERROR(VLOOKUP(D1038, Lookup!A:F, 5, FALSE), ""),
  placeVal, IFERROR(VLOOKUP(D1038, Lookup!A:F, 6, FALSE), ""),
  baseURL, AS1038 &amp; "?",
  utm_source,   Lookup!$B$4 &amp; srcVal,
  utm_campaign, Lookup!$C$4 &amp; campVal,
  utm_medium,   Lookup!$D$4 &amp; medVal,
  utm_content,  Lookup!$E$4 &amp; contVal,
  utm_place,    Lookup!$F$4 &amp; placeVal,
  extras, "&amp;utm_term=" &amp; Y1038 &amp; "&amp;adCreative=" &amp; AW1038 &amp; "&amp;suggestedTerms=" &amp; AU1038,
  IF(
    NOT(completed),
    "Missing Info",
    IF(
      NOT(approved),
      "Awaiting Approval",
      baseURL &amp; utm_source &amp; utm_campaign &amp; utm_medium &amp; utm_content &amp; utm_place &amp; extras
    )
  )
)</f>
        <v>Missing Info</v>
      </c>
      <c r="AC1038" s="72" t="str">
        <f t="shared" si="3"/>
        <v/>
      </c>
      <c r="AD1038" s="68"/>
      <c r="AE1038" s="106"/>
      <c r="AF1038" s="114" t="str">
        <f t="shared" si="4"/>
        <v/>
      </c>
      <c r="AG1038" s="68"/>
      <c r="AH1038" s="111"/>
      <c r="AI1038" s="68"/>
      <c r="AJ1038" s="68"/>
      <c r="AK1038" s="124" t="str">
        <f>IFERROR(__xludf.DUMMYFUNCTION("iferror(split(AJ1038,""|""),"""")"),"")</f>
        <v/>
      </c>
      <c r="AL1038" s="111"/>
      <c r="AM1038" s="111"/>
      <c r="AN1038" s="118"/>
      <c r="AO1038" s="111"/>
      <c r="AP1038" s="111"/>
      <c r="AQ1038" s="111"/>
      <c r="AR1038" s="111"/>
      <c r="AS1038" s="68" t="str">
        <f>IFERROR(__xludf.DUMMYFUNCTION("REGEXREPLACE(E1038, ""\?.*"", """")
"),"")</f>
        <v/>
      </c>
      <c r="AT1038" s="120" t="str">
        <f>IFERROR(__xludf.DUMMYFUNCTION("TEXTJOIN(CHAR(10)&amp;CHAR(10), TRUE,
  ""H1: "" &amp;
    IFERROR(INDEX(IMPORTXML(REGEXREPLACE(AS1038,""\?.*"",""""),""//h1[1]""),1),""""),
  IFERROR(""H2/H3: "" &amp;
    TEXTJOIN(CHAR(10), TRUE,
      IMPORTXML(REGEXREPLACE(AS1038,""\?.*"",""""),""//h2[normalize-s"&amp;"pace()] | //h3[normalize-space()]"")
    ),""""),
  IFERROR(""Paragraphs: "" &amp;
    TEXTJOIN(CHAR(10)&amp;CHAR(10), TRUE,
      IMPORTXML(REGEXREPLACE(AS1038,""\?.*"",""""),
        ""//article//p[normalize-space()] | //div[contains(@class,'entry-content') or "&amp;"contains(@class,'post-content') or contains(@class,'single-content') or contains(@class,'content') or contains(@class,'article')]//p[normalize-space()]""
      )
    ),"""")
)
"),"H1: ")</f>
        <v>H1: </v>
      </c>
      <c r="AU1038" s="68" t="str">
        <f t="shared" si="5"/>
        <v/>
      </c>
      <c r="AV1038" s="68"/>
      <c r="AW1038" s="68"/>
      <c r="AX1038" s="77"/>
    </row>
    <row r="1039">
      <c r="A1039" s="68"/>
      <c r="B1039" s="68"/>
      <c r="C1039" s="69"/>
      <c r="D1039" s="68"/>
      <c r="E1039" s="68"/>
      <c r="F1039" s="68"/>
      <c r="G1039" s="68"/>
      <c r="H1039" s="68" t="str">
        <f t="shared" si="1"/>
        <v/>
      </c>
      <c r="I1039" s="68"/>
      <c r="J1039" s="111"/>
      <c r="K1039" s="111"/>
      <c r="L1039" s="122" t="b">
        <v>0</v>
      </c>
      <c r="M1039" s="111"/>
      <c r="N1039" s="109" t="b">
        <v>0</v>
      </c>
      <c r="O1039" s="111"/>
      <c r="P1039" s="109" t="b">
        <v>0</v>
      </c>
      <c r="Q1039" s="111"/>
      <c r="R1039" s="109" t="b">
        <v>0</v>
      </c>
      <c r="S1039" s="111"/>
      <c r="T1039" s="111"/>
      <c r="U1039" s="111"/>
      <c r="V1039" s="111"/>
      <c r="W1039" s="111"/>
      <c r="X1039" s="111"/>
      <c r="Y1039" s="70" t="str">
        <f t="shared" si="8"/>
        <v/>
      </c>
      <c r="Z1039" s="111"/>
      <c r="AA1039" s="112" t="str">
        <f t="shared" si="2"/>
        <v>Missing Info</v>
      </c>
      <c r="AB1039" s="113" t="str">
        <f>LET(
  completed, AA1039="Complete",
  approved, AG1039="Approved",
  srcVal,   IFERROR(VLOOKUP(D1039, Lookup!A:F, 2, FALSE), ""),
  campVal,  IFERROR(VLOOKUP(D1039, Lookup!A:F, 3, FALSE), ""),
  medVal,   IFERROR(VLOOKUP(D1039, Lookup!A:F, 4, FALSE), ""),
  contVal,  IFERROR(VLOOKUP(D1039, Lookup!A:F, 5, FALSE), ""),
  placeVal, IFERROR(VLOOKUP(D1039, Lookup!A:F, 6, FALSE), ""),
  baseURL, AS1039 &amp; "?",
  utm_source,   Lookup!$B$4 &amp; srcVal,
  utm_campaign, Lookup!$C$4 &amp; campVal,
  utm_medium,   Lookup!$D$4 &amp; medVal,
  utm_content,  Lookup!$E$4 &amp; contVal,
  utm_place,    Lookup!$F$4 &amp; placeVal,
  extras, "&amp;utm_term=" &amp; Y1039 &amp; "&amp;adCreative=" &amp; AW1039 &amp; "&amp;suggestedTerms=" &amp; AU1039,
  IF(
    NOT(completed),
    "Missing Info",
    IF(
      NOT(approved),
      "Awaiting Approval",
      baseURL &amp; utm_source &amp; utm_campaign &amp; utm_medium &amp; utm_content &amp; utm_place &amp; extras
    )
  )
)</f>
        <v>Missing Info</v>
      </c>
      <c r="AC1039" s="72" t="str">
        <f t="shared" si="3"/>
        <v/>
      </c>
      <c r="AD1039" s="68"/>
      <c r="AE1039" s="106"/>
      <c r="AF1039" s="114" t="str">
        <f t="shared" si="4"/>
        <v/>
      </c>
      <c r="AG1039" s="68"/>
      <c r="AH1039" s="111"/>
      <c r="AI1039" s="68"/>
      <c r="AJ1039" s="68"/>
      <c r="AK1039" s="124" t="str">
        <f>IFERROR(__xludf.DUMMYFUNCTION("iferror(split(AJ1039,""|""),"""")"),"")</f>
        <v/>
      </c>
      <c r="AL1039" s="111"/>
      <c r="AM1039" s="111"/>
      <c r="AN1039" s="118"/>
      <c r="AO1039" s="111"/>
      <c r="AP1039" s="111"/>
      <c r="AQ1039" s="111"/>
      <c r="AR1039" s="111"/>
      <c r="AS1039" s="68" t="str">
        <f>IFERROR(__xludf.DUMMYFUNCTION("REGEXREPLACE(E1039, ""\?.*"", """")
"),"")</f>
        <v/>
      </c>
      <c r="AT1039" s="120" t="str">
        <f>IFERROR(__xludf.DUMMYFUNCTION("TEXTJOIN(CHAR(10)&amp;CHAR(10), TRUE,
  ""H1: "" &amp;
    IFERROR(INDEX(IMPORTXML(REGEXREPLACE(AS1039,""\?.*"",""""),""//h1[1]""),1),""""),
  IFERROR(""H2/H3: "" &amp;
    TEXTJOIN(CHAR(10), TRUE,
      IMPORTXML(REGEXREPLACE(AS1039,""\?.*"",""""),""//h2[normalize-s"&amp;"pace()] | //h3[normalize-space()]"")
    ),""""),
  IFERROR(""Paragraphs: "" &amp;
    TEXTJOIN(CHAR(10)&amp;CHAR(10), TRUE,
      IMPORTXML(REGEXREPLACE(AS1039,""\?.*"",""""),
        ""//article//p[normalize-space()] | //div[contains(@class,'entry-content') or "&amp;"contains(@class,'post-content') or contains(@class,'single-content') or contains(@class,'content') or contains(@class,'article')]//p[normalize-space()]""
      )
    ),"""")
)
"),"H1: ")</f>
        <v>H1: </v>
      </c>
      <c r="AU1039" s="68" t="str">
        <f t="shared" si="5"/>
        <v/>
      </c>
      <c r="AV1039" s="68"/>
      <c r="AW1039" s="68"/>
      <c r="AX1039" s="77"/>
    </row>
    <row r="1040">
      <c r="A1040" s="68"/>
      <c r="B1040" s="68"/>
      <c r="C1040" s="69"/>
      <c r="D1040" s="68"/>
      <c r="E1040" s="68"/>
      <c r="F1040" s="68"/>
      <c r="G1040" s="68"/>
      <c r="H1040" s="68" t="str">
        <f t="shared" si="1"/>
        <v/>
      </c>
      <c r="I1040" s="68"/>
      <c r="J1040" s="111"/>
      <c r="K1040" s="111"/>
      <c r="L1040" s="122" t="b">
        <v>0</v>
      </c>
      <c r="M1040" s="111"/>
      <c r="N1040" s="109" t="b">
        <v>0</v>
      </c>
      <c r="O1040" s="111"/>
      <c r="P1040" s="109" t="b">
        <v>0</v>
      </c>
      <c r="Q1040" s="111"/>
      <c r="R1040" s="109" t="b">
        <v>0</v>
      </c>
      <c r="S1040" s="111"/>
      <c r="T1040" s="111"/>
      <c r="U1040" s="111"/>
      <c r="V1040" s="111"/>
      <c r="W1040" s="111"/>
      <c r="X1040" s="111"/>
      <c r="Y1040" s="70" t="str">
        <f t="shared" si="8"/>
        <v/>
      </c>
      <c r="Z1040" s="111"/>
      <c r="AA1040" s="112" t="str">
        <f t="shared" si="2"/>
        <v>Missing Info</v>
      </c>
      <c r="AB1040" s="113" t="str">
        <f>LET(
  completed, AA1040="Complete",
  approved, AG1040="Approved",
  srcVal,   IFERROR(VLOOKUP(D1040, Lookup!A:F, 2, FALSE), ""),
  campVal,  IFERROR(VLOOKUP(D1040, Lookup!A:F, 3, FALSE), ""),
  medVal,   IFERROR(VLOOKUP(D1040, Lookup!A:F, 4, FALSE), ""),
  contVal,  IFERROR(VLOOKUP(D1040, Lookup!A:F, 5, FALSE), ""),
  placeVal, IFERROR(VLOOKUP(D1040, Lookup!A:F, 6, FALSE), ""),
  baseURL, AS1040 &amp; "?",
  utm_source,   Lookup!$B$4 &amp; srcVal,
  utm_campaign, Lookup!$C$4 &amp; campVal,
  utm_medium,   Lookup!$D$4 &amp; medVal,
  utm_content,  Lookup!$E$4 &amp; contVal,
  utm_place,    Lookup!$F$4 &amp; placeVal,
  extras, "&amp;utm_term=" &amp; Y1040 &amp; "&amp;adCreative=" &amp; AW1040 &amp; "&amp;suggestedTerms=" &amp; AU1040,
  IF(
    NOT(completed),
    "Missing Info",
    IF(
      NOT(approved),
      "Awaiting Approval",
      baseURL &amp; utm_source &amp; utm_campaign &amp; utm_medium &amp; utm_content &amp; utm_place &amp; extras
    )
  )
)</f>
        <v>Missing Info</v>
      </c>
      <c r="AC1040" s="72" t="str">
        <f t="shared" si="3"/>
        <v/>
      </c>
      <c r="AD1040" s="68"/>
      <c r="AE1040" s="106"/>
      <c r="AF1040" s="114" t="str">
        <f t="shared" si="4"/>
        <v/>
      </c>
      <c r="AG1040" s="68"/>
      <c r="AH1040" s="111"/>
      <c r="AI1040" s="68"/>
      <c r="AJ1040" s="68"/>
      <c r="AK1040" s="124" t="str">
        <f>IFERROR(__xludf.DUMMYFUNCTION("iferror(split(AJ1040,""|""),"""")"),"")</f>
        <v/>
      </c>
      <c r="AL1040" s="111"/>
      <c r="AM1040" s="111"/>
      <c r="AN1040" s="118"/>
      <c r="AO1040" s="111"/>
      <c r="AP1040" s="111"/>
      <c r="AQ1040" s="111"/>
      <c r="AR1040" s="111"/>
      <c r="AS1040" s="68" t="str">
        <f>IFERROR(__xludf.DUMMYFUNCTION("REGEXREPLACE(E1040, ""\?.*"", """")
"),"")</f>
        <v/>
      </c>
      <c r="AT1040" s="120" t="str">
        <f>IFERROR(__xludf.DUMMYFUNCTION("TEXTJOIN(CHAR(10)&amp;CHAR(10), TRUE,
  ""H1: "" &amp;
    IFERROR(INDEX(IMPORTXML(REGEXREPLACE(AS1040,""\?.*"",""""),""//h1[1]""),1),""""),
  IFERROR(""H2/H3: "" &amp;
    TEXTJOIN(CHAR(10), TRUE,
      IMPORTXML(REGEXREPLACE(AS1040,""\?.*"",""""),""//h2[normalize-s"&amp;"pace()] | //h3[normalize-space()]"")
    ),""""),
  IFERROR(""Paragraphs: "" &amp;
    TEXTJOIN(CHAR(10)&amp;CHAR(10), TRUE,
      IMPORTXML(REGEXREPLACE(AS1040,""\?.*"",""""),
        ""//article//p[normalize-space()] | //div[contains(@class,'entry-content') or "&amp;"contains(@class,'post-content') or contains(@class,'single-content') or contains(@class,'content') or contains(@class,'article')]//p[normalize-space()]""
      )
    ),"""")
)
"),"H1: ")</f>
        <v>H1: </v>
      </c>
      <c r="AU1040" s="68" t="str">
        <f t="shared" si="5"/>
        <v/>
      </c>
      <c r="AV1040" s="68"/>
      <c r="AW1040" s="68"/>
      <c r="AX1040" s="77"/>
    </row>
    <row r="1041">
      <c r="A1041" s="68"/>
      <c r="B1041" s="68"/>
      <c r="C1041" s="69"/>
      <c r="D1041" s="68"/>
      <c r="E1041" s="68"/>
      <c r="F1041" s="68"/>
      <c r="G1041" s="68"/>
      <c r="H1041" s="68" t="str">
        <f t="shared" si="1"/>
        <v/>
      </c>
      <c r="I1041" s="68"/>
      <c r="J1041" s="111"/>
      <c r="K1041" s="111"/>
      <c r="L1041" s="122" t="b">
        <v>0</v>
      </c>
      <c r="M1041" s="111"/>
      <c r="N1041" s="109" t="b">
        <v>0</v>
      </c>
      <c r="O1041" s="111"/>
      <c r="P1041" s="109" t="b">
        <v>0</v>
      </c>
      <c r="Q1041" s="111"/>
      <c r="R1041" s="109" t="b">
        <v>0</v>
      </c>
      <c r="S1041" s="111"/>
      <c r="T1041" s="111"/>
      <c r="U1041" s="111"/>
      <c r="V1041" s="111"/>
      <c r="W1041" s="111"/>
      <c r="X1041" s="111"/>
      <c r="Y1041" s="70" t="str">
        <f t="shared" si="8"/>
        <v/>
      </c>
      <c r="Z1041" s="111"/>
      <c r="AA1041" s="112" t="str">
        <f t="shared" si="2"/>
        <v>Missing Info</v>
      </c>
      <c r="AB1041" s="113" t="str">
        <f>LET(
  completed, AA1041="Complete",
  approved, AG1041="Approved",
  srcVal,   IFERROR(VLOOKUP(D1041, Lookup!A:F, 2, FALSE), ""),
  campVal,  IFERROR(VLOOKUP(D1041, Lookup!A:F, 3, FALSE), ""),
  medVal,   IFERROR(VLOOKUP(D1041, Lookup!A:F, 4, FALSE), ""),
  contVal,  IFERROR(VLOOKUP(D1041, Lookup!A:F, 5, FALSE), ""),
  placeVal, IFERROR(VLOOKUP(D1041, Lookup!A:F, 6, FALSE), ""),
  baseURL, AS1041 &amp; "?",
  utm_source,   Lookup!$B$4 &amp; srcVal,
  utm_campaign, Lookup!$C$4 &amp; campVal,
  utm_medium,   Lookup!$D$4 &amp; medVal,
  utm_content,  Lookup!$E$4 &amp; contVal,
  utm_place,    Lookup!$F$4 &amp; placeVal,
  extras, "&amp;utm_term=" &amp; Y1041 &amp; "&amp;adCreative=" &amp; AW1041 &amp; "&amp;suggestedTerms=" &amp; AU1041,
  IF(
    NOT(completed),
    "Missing Info",
    IF(
      NOT(approved),
      "Awaiting Approval",
      baseURL &amp; utm_source &amp; utm_campaign &amp; utm_medium &amp; utm_content &amp; utm_place &amp; extras
    )
  )
)</f>
        <v>Missing Info</v>
      </c>
      <c r="AC1041" s="72" t="str">
        <f t="shared" si="3"/>
        <v/>
      </c>
      <c r="AD1041" s="68"/>
      <c r="AE1041" s="106"/>
      <c r="AF1041" s="114" t="str">
        <f t="shared" si="4"/>
        <v/>
      </c>
      <c r="AG1041" s="68"/>
      <c r="AH1041" s="111"/>
      <c r="AI1041" s="68"/>
      <c r="AJ1041" s="68"/>
      <c r="AK1041" s="124" t="str">
        <f>IFERROR(__xludf.DUMMYFUNCTION("iferror(split(AJ1041,""|""),"""")"),"")</f>
        <v/>
      </c>
      <c r="AL1041" s="111"/>
      <c r="AM1041" s="111"/>
      <c r="AN1041" s="118"/>
      <c r="AO1041" s="111"/>
      <c r="AP1041" s="111"/>
      <c r="AQ1041" s="111"/>
      <c r="AR1041" s="111"/>
      <c r="AS1041" s="68" t="str">
        <f>IFERROR(__xludf.DUMMYFUNCTION("REGEXREPLACE(E1041, ""\?.*"", """")
"),"")</f>
        <v/>
      </c>
      <c r="AT1041" s="120" t="str">
        <f>IFERROR(__xludf.DUMMYFUNCTION("TEXTJOIN(CHAR(10)&amp;CHAR(10), TRUE,
  ""H1: "" &amp;
    IFERROR(INDEX(IMPORTXML(REGEXREPLACE(AS1041,""\?.*"",""""),""//h1[1]""),1),""""),
  IFERROR(""H2/H3: "" &amp;
    TEXTJOIN(CHAR(10), TRUE,
      IMPORTXML(REGEXREPLACE(AS1041,""\?.*"",""""),""//h2[normalize-s"&amp;"pace()] | //h3[normalize-space()]"")
    ),""""),
  IFERROR(""Paragraphs: "" &amp;
    TEXTJOIN(CHAR(10)&amp;CHAR(10), TRUE,
      IMPORTXML(REGEXREPLACE(AS1041,""\?.*"",""""),
        ""//article//p[normalize-space()] | //div[contains(@class,'entry-content') or "&amp;"contains(@class,'post-content') or contains(@class,'single-content') or contains(@class,'content') or contains(@class,'article')]//p[normalize-space()]""
      )
    ),"""")
)
"),"H1: ")</f>
        <v>H1: </v>
      </c>
      <c r="AU1041" s="68" t="str">
        <f t="shared" si="5"/>
        <v/>
      </c>
      <c r="AV1041" s="68"/>
      <c r="AW1041" s="68"/>
      <c r="AX1041" s="77"/>
    </row>
    <row r="1042">
      <c r="A1042" s="68"/>
      <c r="B1042" s="68"/>
      <c r="C1042" s="69"/>
      <c r="D1042" s="68"/>
      <c r="E1042" s="68"/>
      <c r="F1042" s="68"/>
      <c r="G1042" s="68"/>
      <c r="H1042" s="68" t="str">
        <f t="shared" si="1"/>
        <v/>
      </c>
      <c r="I1042" s="68"/>
      <c r="J1042" s="111"/>
      <c r="K1042" s="111"/>
      <c r="L1042" s="122" t="b">
        <v>0</v>
      </c>
      <c r="M1042" s="111"/>
      <c r="N1042" s="109" t="b">
        <v>0</v>
      </c>
      <c r="O1042" s="111"/>
      <c r="P1042" s="109" t="b">
        <v>0</v>
      </c>
      <c r="Q1042" s="111"/>
      <c r="R1042" s="109" t="b">
        <v>0</v>
      </c>
      <c r="S1042" s="111"/>
      <c r="T1042" s="111"/>
      <c r="U1042" s="111"/>
      <c r="V1042" s="111"/>
      <c r="W1042" s="111"/>
      <c r="X1042" s="111"/>
      <c r="Y1042" s="70" t="str">
        <f t="shared" si="8"/>
        <v/>
      </c>
      <c r="Z1042" s="111"/>
      <c r="AA1042" s="112" t="str">
        <f t="shared" si="2"/>
        <v>Missing Info</v>
      </c>
      <c r="AB1042" s="113" t="str">
        <f>LET(
  completed, AA1042="Complete",
  approved, AG1042="Approved",
  srcVal,   IFERROR(VLOOKUP(D1042, Lookup!A:F, 2, FALSE), ""),
  campVal,  IFERROR(VLOOKUP(D1042, Lookup!A:F, 3, FALSE), ""),
  medVal,   IFERROR(VLOOKUP(D1042, Lookup!A:F, 4, FALSE), ""),
  contVal,  IFERROR(VLOOKUP(D1042, Lookup!A:F, 5, FALSE), ""),
  placeVal, IFERROR(VLOOKUP(D1042, Lookup!A:F, 6, FALSE), ""),
  baseURL, AS1042 &amp; "?",
  utm_source,   Lookup!$B$4 &amp; srcVal,
  utm_campaign, Lookup!$C$4 &amp; campVal,
  utm_medium,   Lookup!$D$4 &amp; medVal,
  utm_content,  Lookup!$E$4 &amp; contVal,
  utm_place,    Lookup!$F$4 &amp; placeVal,
  extras, "&amp;utm_term=" &amp; Y1042 &amp; "&amp;adCreative=" &amp; AW1042 &amp; "&amp;suggestedTerms=" &amp; AU1042,
  IF(
    NOT(completed),
    "Missing Info",
    IF(
      NOT(approved),
      "Awaiting Approval",
      baseURL &amp; utm_source &amp; utm_campaign &amp; utm_medium &amp; utm_content &amp; utm_place &amp; extras
    )
  )
)</f>
        <v>Missing Info</v>
      </c>
      <c r="AC1042" s="72" t="str">
        <f t="shared" si="3"/>
        <v/>
      </c>
      <c r="AD1042" s="68"/>
      <c r="AE1042" s="106"/>
      <c r="AF1042" s="114" t="str">
        <f t="shared" si="4"/>
        <v/>
      </c>
      <c r="AG1042" s="68"/>
      <c r="AH1042" s="111"/>
      <c r="AI1042" s="68"/>
      <c r="AJ1042" s="68"/>
      <c r="AK1042" s="124" t="str">
        <f>IFERROR(__xludf.DUMMYFUNCTION("iferror(split(AJ1042,""|""),"""")"),"")</f>
        <v/>
      </c>
      <c r="AL1042" s="111"/>
      <c r="AM1042" s="111"/>
      <c r="AN1042" s="118"/>
      <c r="AO1042" s="111"/>
      <c r="AP1042" s="111"/>
      <c r="AQ1042" s="111"/>
      <c r="AR1042" s="111"/>
      <c r="AS1042" s="68" t="str">
        <f>IFERROR(__xludf.DUMMYFUNCTION("REGEXREPLACE(E1042, ""\?.*"", """")
"),"")</f>
        <v/>
      </c>
      <c r="AT1042" s="120" t="str">
        <f>IFERROR(__xludf.DUMMYFUNCTION("TEXTJOIN(CHAR(10)&amp;CHAR(10), TRUE,
  ""H1: "" &amp;
    IFERROR(INDEX(IMPORTXML(REGEXREPLACE(AS1042,""\?.*"",""""),""//h1[1]""),1),""""),
  IFERROR(""H2/H3: "" &amp;
    TEXTJOIN(CHAR(10), TRUE,
      IMPORTXML(REGEXREPLACE(AS1042,""\?.*"",""""),""//h2[normalize-s"&amp;"pace()] | //h3[normalize-space()]"")
    ),""""),
  IFERROR(""Paragraphs: "" &amp;
    TEXTJOIN(CHAR(10)&amp;CHAR(10), TRUE,
      IMPORTXML(REGEXREPLACE(AS1042,""\?.*"",""""),
        ""//article//p[normalize-space()] | //div[contains(@class,'entry-content') or "&amp;"contains(@class,'post-content') or contains(@class,'single-content') or contains(@class,'content') or contains(@class,'article')]//p[normalize-space()]""
      )
    ),"""")
)
"),"H1: ")</f>
        <v>H1: </v>
      </c>
      <c r="AU1042" s="68" t="str">
        <f t="shared" si="5"/>
        <v/>
      </c>
      <c r="AV1042" s="68"/>
      <c r="AW1042" s="68"/>
      <c r="AX1042" s="77"/>
    </row>
    <row r="1043">
      <c r="A1043" s="68"/>
      <c r="B1043" s="68"/>
      <c r="C1043" s="69"/>
      <c r="D1043" s="68"/>
      <c r="E1043" s="68"/>
      <c r="F1043" s="68"/>
      <c r="G1043" s="68"/>
      <c r="H1043" s="68" t="str">
        <f t="shared" si="1"/>
        <v/>
      </c>
      <c r="I1043" s="68"/>
      <c r="J1043" s="111"/>
      <c r="K1043" s="111"/>
      <c r="L1043" s="122" t="b">
        <v>0</v>
      </c>
      <c r="M1043" s="111"/>
      <c r="N1043" s="109" t="b">
        <v>0</v>
      </c>
      <c r="O1043" s="111"/>
      <c r="P1043" s="109" t="b">
        <v>0</v>
      </c>
      <c r="Q1043" s="111"/>
      <c r="R1043" s="109" t="b">
        <v>0</v>
      </c>
      <c r="S1043" s="111"/>
      <c r="T1043" s="111"/>
      <c r="U1043" s="111"/>
      <c r="V1043" s="111"/>
      <c r="W1043" s="111"/>
      <c r="X1043" s="111"/>
      <c r="Y1043" s="70" t="str">
        <f t="shared" si="8"/>
        <v/>
      </c>
      <c r="Z1043" s="111"/>
      <c r="AA1043" s="112" t="str">
        <f t="shared" si="2"/>
        <v>Missing Info</v>
      </c>
      <c r="AB1043" s="113" t="str">
        <f>LET(
  completed, AA1043="Complete",
  approved, AG1043="Approved",
  srcVal,   IFERROR(VLOOKUP(D1043, Lookup!A:F, 2, FALSE), ""),
  campVal,  IFERROR(VLOOKUP(D1043, Lookup!A:F, 3, FALSE), ""),
  medVal,   IFERROR(VLOOKUP(D1043, Lookup!A:F, 4, FALSE), ""),
  contVal,  IFERROR(VLOOKUP(D1043, Lookup!A:F, 5, FALSE), ""),
  placeVal, IFERROR(VLOOKUP(D1043, Lookup!A:F, 6, FALSE), ""),
  baseURL, AS1043 &amp; "?",
  utm_source,   Lookup!$B$4 &amp; srcVal,
  utm_campaign, Lookup!$C$4 &amp; campVal,
  utm_medium,   Lookup!$D$4 &amp; medVal,
  utm_content,  Lookup!$E$4 &amp; contVal,
  utm_place,    Lookup!$F$4 &amp; placeVal,
  extras, "&amp;utm_term=" &amp; Y1043 &amp; "&amp;adCreative=" &amp; AW1043 &amp; "&amp;suggestedTerms=" &amp; AU1043,
  IF(
    NOT(completed),
    "Missing Info",
    IF(
      NOT(approved),
      "Awaiting Approval",
      baseURL &amp; utm_source &amp; utm_campaign &amp; utm_medium &amp; utm_content &amp; utm_place &amp; extras
    )
  )
)</f>
        <v>Missing Info</v>
      </c>
      <c r="AC1043" s="72" t="str">
        <f t="shared" si="3"/>
        <v/>
      </c>
      <c r="AD1043" s="68"/>
      <c r="AE1043" s="106"/>
      <c r="AF1043" s="114" t="str">
        <f t="shared" si="4"/>
        <v/>
      </c>
      <c r="AG1043" s="68"/>
      <c r="AH1043" s="111"/>
      <c r="AI1043" s="68"/>
      <c r="AJ1043" s="68"/>
      <c r="AK1043" s="124" t="str">
        <f>IFERROR(__xludf.DUMMYFUNCTION("iferror(split(AJ1043,""|""),"""")"),"")</f>
        <v/>
      </c>
      <c r="AL1043" s="111"/>
      <c r="AM1043" s="111"/>
      <c r="AN1043" s="118"/>
      <c r="AO1043" s="111"/>
      <c r="AP1043" s="111"/>
      <c r="AQ1043" s="111"/>
      <c r="AR1043" s="111"/>
      <c r="AS1043" s="68" t="str">
        <f>IFERROR(__xludf.DUMMYFUNCTION("REGEXREPLACE(E1043, ""\?.*"", """")
"),"")</f>
        <v/>
      </c>
      <c r="AT1043" s="120" t="str">
        <f>IFERROR(__xludf.DUMMYFUNCTION("TEXTJOIN(CHAR(10)&amp;CHAR(10), TRUE,
  ""H1: "" &amp;
    IFERROR(INDEX(IMPORTXML(REGEXREPLACE(AS1043,""\?.*"",""""),""//h1[1]""),1),""""),
  IFERROR(""H2/H3: "" &amp;
    TEXTJOIN(CHAR(10), TRUE,
      IMPORTXML(REGEXREPLACE(AS1043,""\?.*"",""""),""//h2[normalize-s"&amp;"pace()] | //h3[normalize-space()]"")
    ),""""),
  IFERROR(""Paragraphs: "" &amp;
    TEXTJOIN(CHAR(10)&amp;CHAR(10), TRUE,
      IMPORTXML(REGEXREPLACE(AS1043,""\?.*"",""""),
        ""//article//p[normalize-space()] | //div[contains(@class,'entry-content') or "&amp;"contains(@class,'post-content') or contains(@class,'single-content') or contains(@class,'content') or contains(@class,'article')]//p[normalize-space()]""
      )
    ),"""")
)
"),"H1: ")</f>
        <v>H1: </v>
      </c>
      <c r="AU1043" s="68" t="str">
        <f t="shared" si="5"/>
        <v/>
      </c>
      <c r="AV1043" s="68"/>
      <c r="AW1043" s="68"/>
      <c r="AX1043" s="77"/>
    </row>
    <row r="1044">
      <c r="A1044" s="68"/>
      <c r="B1044" s="68"/>
      <c r="C1044" s="69"/>
      <c r="D1044" s="68"/>
      <c r="E1044" s="68"/>
      <c r="F1044" s="68"/>
      <c r="G1044" s="68"/>
      <c r="H1044" s="68" t="str">
        <f t="shared" si="1"/>
        <v/>
      </c>
      <c r="I1044" s="68"/>
      <c r="J1044" s="111"/>
      <c r="K1044" s="111"/>
      <c r="L1044" s="122" t="b">
        <v>0</v>
      </c>
      <c r="M1044" s="111"/>
      <c r="N1044" s="109" t="b">
        <v>0</v>
      </c>
      <c r="O1044" s="111"/>
      <c r="P1044" s="109" t="b">
        <v>0</v>
      </c>
      <c r="Q1044" s="111"/>
      <c r="R1044" s="109" t="b">
        <v>0</v>
      </c>
      <c r="S1044" s="111"/>
      <c r="T1044" s="111"/>
      <c r="U1044" s="111"/>
      <c r="V1044" s="111"/>
      <c r="W1044" s="111"/>
      <c r="X1044" s="111"/>
      <c r="Y1044" s="70" t="str">
        <f t="shared" si="8"/>
        <v/>
      </c>
      <c r="Z1044" s="111"/>
      <c r="AA1044" s="112" t="str">
        <f t="shared" si="2"/>
        <v>Missing Info</v>
      </c>
      <c r="AB1044" s="113" t="str">
        <f>LET(
  completed, AA1044="Complete",
  approved, AG1044="Approved",
  srcVal,   IFERROR(VLOOKUP(D1044, Lookup!A:F, 2, FALSE), ""),
  campVal,  IFERROR(VLOOKUP(D1044, Lookup!A:F, 3, FALSE), ""),
  medVal,   IFERROR(VLOOKUP(D1044, Lookup!A:F, 4, FALSE), ""),
  contVal,  IFERROR(VLOOKUP(D1044, Lookup!A:F, 5, FALSE), ""),
  placeVal, IFERROR(VLOOKUP(D1044, Lookup!A:F, 6, FALSE), ""),
  baseURL, AS1044 &amp; "?",
  utm_source,   Lookup!$B$4 &amp; srcVal,
  utm_campaign, Lookup!$C$4 &amp; campVal,
  utm_medium,   Lookup!$D$4 &amp; medVal,
  utm_content,  Lookup!$E$4 &amp; contVal,
  utm_place,    Lookup!$F$4 &amp; placeVal,
  extras, "&amp;utm_term=" &amp; Y1044 &amp; "&amp;adCreative=" &amp; AW1044 &amp; "&amp;suggestedTerms=" &amp; AU1044,
  IF(
    NOT(completed),
    "Missing Info",
    IF(
      NOT(approved),
      "Awaiting Approval",
      baseURL &amp; utm_source &amp; utm_campaign &amp; utm_medium &amp; utm_content &amp; utm_place &amp; extras
    )
  )
)</f>
        <v>Missing Info</v>
      </c>
      <c r="AC1044" s="72" t="str">
        <f t="shared" si="3"/>
        <v/>
      </c>
      <c r="AD1044" s="68"/>
      <c r="AE1044" s="106"/>
      <c r="AF1044" s="114" t="str">
        <f t="shared" si="4"/>
        <v/>
      </c>
      <c r="AG1044" s="68"/>
      <c r="AH1044" s="111"/>
      <c r="AI1044" s="68"/>
      <c r="AJ1044" s="68"/>
      <c r="AK1044" s="124" t="str">
        <f>IFERROR(__xludf.DUMMYFUNCTION("iferror(split(AJ1044,""|""),"""")"),"")</f>
        <v/>
      </c>
      <c r="AL1044" s="111"/>
      <c r="AM1044" s="111"/>
      <c r="AN1044" s="118"/>
      <c r="AO1044" s="111"/>
      <c r="AP1044" s="111"/>
      <c r="AQ1044" s="111"/>
      <c r="AR1044" s="111"/>
      <c r="AS1044" s="68" t="str">
        <f>IFERROR(__xludf.DUMMYFUNCTION("REGEXREPLACE(E1044, ""\?.*"", """")
"),"")</f>
        <v/>
      </c>
      <c r="AT1044" s="120" t="str">
        <f>IFERROR(__xludf.DUMMYFUNCTION("TEXTJOIN(CHAR(10)&amp;CHAR(10), TRUE,
  ""H1: "" &amp;
    IFERROR(INDEX(IMPORTXML(REGEXREPLACE(AS1044,""\?.*"",""""),""//h1[1]""),1),""""),
  IFERROR(""H2/H3: "" &amp;
    TEXTJOIN(CHAR(10), TRUE,
      IMPORTXML(REGEXREPLACE(AS1044,""\?.*"",""""),""//h2[normalize-s"&amp;"pace()] | //h3[normalize-space()]"")
    ),""""),
  IFERROR(""Paragraphs: "" &amp;
    TEXTJOIN(CHAR(10)&amp;CHAR(10), TRUE,
      IMPORTXML(REGEXREPLACE(AS1044,""\?.*"",""""),
        ""//article//p[normalize-space()] | //div[contains(@class,'entry-content') or "&amp;"contains(@class,'post-content') or contains(@class,'single-content') or contains(@class,'content') or contains(@class,'article')]//p[normalize-space()]""
      )
    ),"""")
)
"),"H1: ")</f>
        <v>H1: </v>
      </c>
      <c r="AU1044" s="68" t="str">
        <f t="shared" si="5"/>
        <v/>
      </c>
      <c r="AV1044" s="68"/>
      <c r="AW1044" s="68"/>
      <c r="AX1044" s="77"/>
    </row>
    <row r="1045">
      <c r="A1045" s="68"/>
      <c r="B1045" s="68"/>
      <c r="C1045" s="69"/>
      <c r="D1045" s="68"/>
      <c r="E1045" s="68"/>
      <c r="F1045" s="68"/>
      <c r="G1045" s="68"/>
      <c r="H1045" s="68" t="str">
        <f t="shared" si="1"/>
        <v/>
      </c>
      <c r="I1045" s="68"/>
      <c r="J1045" s="111"/>
      <c r="K1045" s="111"/>
      <c r="L1045" s="122" t="b">
        <v>0</v>
      </c>
      <c r="M1045" s="111"/>
      <c r="N1045" s="109" t="b">
        <v>0</v>
      </c>
      <c r="O1045" s="111"/>
      <c r="P1045" s="109" t="b">
        <v>0</v>
      </c>
      <c r="Q1045" s="111"/>
      <c r="R1045" s="109" t="b">
        <v>0</v>
      </c>
      <c r="S1045" s="111"/>
      <c r="T1045" s="111"/>
      <c r="U1045" s="111"/>
      <c r="V1045" s="111"/>
      <c r="W1045" s="111"/>
      <c r="X1045" s="111"/>
      <c r="Y1045" s="70" t="str">
        <f t="shared" si="8"/>
        <v/>
      </c>
      <c r="Z1045" s="111"/>
      <c r="AA1045" s="112" t="str">
        <f t="shared" si="2"/>
        <v>Missing Info</v>
      </c>
      <c r="AB1045" s="113" t="str">
        <f>LET(
  completed, AA1045="Complete",
  approved, AG1045="Approved",
  srcVal,   IFERROR(VLOOKUP(D1045, Lookup!A:F, 2, FALSE), ""),
  campVal,  IFERROR(VLOOKUP(D1045, Lookup!A:F, 3, FALSE), ""),
  medVal,   IFERROR(VLOOKUP(D1045, Lookup!A:F, 4, FALSE), ""),
  contVal,  IFERROR(VLOOKUP(D1045, Lookup!A:F, 5, FALSE), ""),
  placeVal, IFERROR(VLOOKUP(D1045, Lookup!A:F, 6, FALSE), ""),
  baseURL, AS1045 &amp; "?",
  utm_source,   Lookup!$B$4 &amp; srcVal,
  utm_campaign, Lookup!$C$4 &amp; campVal,
  utm_medium,   Lookup!$D$4 &amp; medVal,
  utm_content,  Lookup!$E$4 &amp; contVal,
  utm_place,    Lookup!$F$4 &amp; placeVal,
  extras, "&amp;utm_term=" &amp; Y1045 &amp; "&amp;adCreative=" &amp; AW1045 &amp; "&amp;suggestedTerms=" &amp; AU1045,
  IF(
    NOT(completed),
    "Missing Info",
    IF(
      NOT(approved),
      "Awaiting Approval",
      baseURL &amp; utm_source &amp; utm_campaign &amp; utm_medium &amp; utm_content &amp; utm_place &amp; extras
    )
  )
)</f>
        <v>Missing Info</v>
      </c>
      <c r="AC1045" s="72" t="str">
        <f t="shared" si="3"/>
        <v/>
      </c>
      <c r="AD1045" s="68"/>
      <c r="AE1045" s="106"/>
      <c r="AF1045" s="114" t="str">
        <f t="shared" si="4"/>
        <v/>
      </c>
      <c r="AG1045" s="68"/>
      <c r="AH1045" s="111"/>
      <c r="AI1045" s="68"/>
      <c r="AJ1045" s="68"/>
      <c r="AK1045" s="124" t="str">
        <f>IFERROR(__xludf.DUMMYFUNCTION("iferror(split(AJ1045,""|""),"""")"),"")</f>
        <v/>
      </c>
      <c r="AL1045" s="111"/>
      <c r="AM1045" s="111"/>
      <c r="AN1045" s="118"/>
      <c r="AO1045" s="111"/>
      <c r="AP1045" s="111"/>
      <c r="AQ1045" s="111"/>
      <c r="AR1045" s="111"/>
      <c r="AS1045" s="68" t="str">
        <f>IFERROR(__xludf.DUMMYFUNCTION("REGEXREPLACE(E1045, ""\?.*"", """")
"),"")</f>
        <v/>
      </c>
      <c r="AT1045" s="120" t="str">
        <f>IFERROR(__xludf.DUMMYFUNCTION("TEXTJOIN(CHAR(10)&amp;CHAR(10), TRUE,
  ""H1: "" &amp;
    IFERROR(INDEX(IMPORTXML(REGEXREPLACE(AS1045,""\?.*"",""""),""//h1[1]""),1),""""),
  IFERROR(""H2/H3: "" &amp;
    TEXTJOIN(CHAR(10), TRUE,
      IMPORTXML(REGEXREPLACE(AS1045,""\?.*"",""""),""//h2[normalize-s"&amp;"pace()] | //h3[normalize-space()]"")
    ),""""),
  IFERROR(""Paragraphs: "" &amp;
    TEXTJOIN(CHAR(10)&amp;CHAR(10), TRUE,
      IMPORTXML(REGEXREPLACE(AS1045,""\?.*"",""""),
        ""//article//p[normalize-space()] | //div[contains(@class,'entry-content') or "&amp;"contains(@class,'post-content') or contains(@class,'single-content') or contains(@class,'content') or contains(@class,'article')]//p[normalize-space()]""
      )
    ),"""")
)
"),"H1: ")</f>
        <v>H1: </v>
      </c>
      <c r="AU1045" s="68" t="str">
        <f t="shared" si="5"/>
        <v/>
      </c>
      <c r="AV1045" s="68"/>
      <c r="AW1045" s="68"/>
      <c r="AX1045" s="77"/>
    </row>
    <row r="1046">
      <c r="A1046" s="68"/>
      <c r="B1046" s="68"/>
      <c r="C1046" s="69"/>
      <c r="D1046" s="68"/>
      <c r="E1046" s="68"/>
      <c r="F1046" s="68"/>
      <c r="G1046" s="68"/>
      <c r="H1046" s="68" t="str">
        <f t="shared" si="1"/>
        <v/>
      </c>
      <c r="I1046" s="68"/>
      <c r="J1046" s="111"/>
      <c r="K1046" s="111"/>
      <c r="L1046" s="122" t="b">
        <v>0</v>
      </c>
      <c r="M1046" s="111"/>
      <c r="N1046" s="109" t="b">
        <v>0</v>
      </c>
      <c r="O1046" s="111"/>
      <c r="P1046" s="109" t="b">
        <v>0</v>
      </c>
      <c r="Q1046" s="111"/>
      <c r="R1046" s="109" t="b">
        <v>0</v>
      </c>
      <c r="S1046" s="111"/>
      <c r="T1046" s="111"/>
      <c r="U1046" s="111"/>
      <c r="V1046" s="111"/>
      <c r="W1046" s="111"/>
      <c r="X1046" s="111"/>
      <c r="Y1046" s="70" t="str">
        <f t="shared" si="8"/>
        <v/>
      </c>
      <c r="Z1046" s="111"/>
      <c r="AA1046" s="112" t="str">
        <f t="shared" si="2"/>
        <v>Missing Info</v>
      </c>
      <c r="AB1046" s="113" t="str">
        <f>LET(
  completed, AA1046="Complete",
  approved, AG1046="Approved",
  srcVal,   IFERROR(VLOOKUP(D1046, Lookup!A:F, 2, FALSE), ""),
  campVal,  IFERROR(VLOOKUP(D1046, Lookup!A:F, 3, FALSE), ""),
  medVal,   IFERROR(VLOOKUP(D1046, Lookup!A:F, 4, FALSE), ""),
  contVal,  IFERROR(VLOOKUP(D1046, Lookup!A:F, 5, FALSE), ""),
  placeVal, IFERROR(VLOOKUP(D1046, Lookup!A:F, 6, FALSE), ""),
  baseURL, AS1046 &amp; "?",
  utm_source,   Lookup!$B$4 &amp; srcVal,
  utm_campaign, Lookup!$C$4 &amp; campVal,
  utm_medium,   Lookup!$D$4 &amp; medVal,
  utm_content,  Lookup!$E$4 &amp; contVal,
  utm_place,    Lookup!$F$4 &amp; placeVal,
  extras, "&amp;utm_term=" &amp; Y1046 &amp; "&amp;adCreative=" &amp; AW1046 &amp; "&amp;suggestedTerms=" &amp; AU1046,
  IF(
    NOT(completed),
    "Missing Info",
    IF(
      NOT(approved),
      "Awaiting Approval",
      baseURL &amp; utm_source &amp; utm_campaign &amp; utm_medium &amp; utm_content &amp; utm_place &amp; extras
    )
  )
)</f>
        <v>Missing Info</v>
      </c>
      <c r="AC1046" s="72" t="str">
        <f t="shared" si="3"/>
        <v/>
      </c>
      <c r="AD1046" s="68"/>
      <c r="AE1046" s="106"/>
      <c r="AF1046" s="114" t="str">
        <f t="shared" si="4"/>
        <v/>
      </c>
      <c r="AG1046" s="68"/>
      <c r="AH1046" s="111"/>
      <c r="AI1046" s="68"/>
      <c r="AJ1046" s="68"/>
      <c r="AK1046" s="124" t="str">
        <f>IFERROR(__xludf.DUMMYFUNCTION("iferror(split(AJ1046,""|""),"""")"),"")</f>
        <v/>
      </c>
      <c r="AL1046" s="111"/>
      <c r="AM1046" s="111"/>
      <c r="AN1046" s="118"/>
      <c r="AO1046" s="111"/>
      <c r="AP1046" s="111"/>
      <c r="AQ1046" s="111"/>
      <c r="AR1046" s="111"/>
      <c r="AS1046" s="68" t="str">
        <f>IFERROR(__xludf.DUMMYFUNCTION("REGEXREPLACE(E1046, ""\?.*"", """")
"),"")</f>
        <v/>
      </c>
      <c r="AT1046" s="120" t="str">
        <f>IFERROR(__xludf.DUMMYFUNCTION("TEXTJOIN(CHAR(10)&amp;CHAR(10), TRUE,
  ""H1: "" &amp;
    IFERROR(INDEX(IMPORTXML(REGEXREPLACE(AS1046,""\?.*"",""""),""//h1[1]""),1),""""),
  IFERROR(""H2/H3: "" &amp;
    TEXTJOIN(CHAR(10), TRUE,
      IMPORTXML(REGEXREPLACE(AS1046,""\?.*"",""""),""//h2[normalize-s"&amp;"pace()] | //h3[normalize-space()]"")
    ),""""),
  IFERROR(""Paragraphs: "" &amp;
    TEXTJOIN(CHAR(10)&amp;CHAR(10), TRUE,
      IMPORTXML(REGEXREPLACE(AS1046,""\?.*"",""""),
        ""//article//p[normalize-space()] | //div[contains(@class,'entry-content') or "&amp;"contains(@class,'post-content') or contains(@class,'single-content') or contains(@class,'content') or contains(@class,'article')]//p[normalize-space()]""
      )
    ),"""")
)
"),"H1: ")</f>
        <v>H1: </v>
      </c>
      <c r="AU1046" s="68" t="str">
        <f t="shared" si="5"/>
        <v/>
      </c>
      <c r="AV1046" s="68"/>
      <c r="AW1046" s="68"/>
      <c r="AX1046" s="77"/>
    </row>
    <row r="1047">
      <c r="A1047" s="68"/>
      <c r="B1047" s="68"/>
      <c r="C1047" s="69"/>
      <c r="D1047" s="68"/>
      <c r="E1047" s="68"/>
      <c r="F1047" s="68"/>
      <c r="G1047" s="68"/>
      <c r="H1047" s="68" t="str">
        <f t="shared" si="1"/>
        <v/>
      </c>
      <c r="I1047" s="68"/>
      <c r="J1047" s="111"/>
      <c r="K1047" s="111"/>
      <c r="L1047" s="122" t="b">
        <v>0</v>
      </c>
      <c r="M1047" s="111"/>
      <c r="N1047" s="109" t="b">
        <v>0</v>
      </c>
      <c r="O1047" s="111"/>
      <c r="P1047" s="109" t="b">
        <v>0</v>
      </c>
      <c r="Q1047" s="111"/>
      <c r="R1047" s="109" t="b">
        <v>0</v>
      </c>
      <c r="S1047" s="111"/>
      <c r="T1047" s="111"/>
      <c r="U1047" s="111"/>
      <c r="V1047" s="111"/>
      <c r="W1047" s="111"/>
      <c r="X1047" s="111"/>
      <c r="Y1047" s="70" t="str">
        <f t="shared" si="8"/>
        <v/>
      </c>
      <c r="Z1047" s="111"/>
      <c r="AA1047" s="112" t="str">
        <f t="shared" si="2"/>
        <v>Missing Info</v>
      </c>
      <c r="AB1047" s="113" t="str">
        <f>LET(
  completed, AA1047="Complete",
  approved, AG1047="Approved",
  srcVal,   IFERROR(VLOOKUP(D1047, Lookup!A:F, 2, FALSE), ""),
  campVal,  IFERROR(VLOOKUP(D1047, Lookup!A:F, 3, FALSE), ""),
  medVal,   IFERROR(VLOOKUP(D1047, Lookup!A:F, 4, FALSE), ""),
  contVal,  IFERROR(VLOOKUP(D1047, Lookup!A:F, 5, FALSE), ""),
  placeVal, IFERROR(VLOOKUP(D1047, Lookup!A:F, 6, FALSE), ""),
  baseURL, AS1047 &amp; "?",
  utm_source,   Lookup!$B$4 &amp; srcVal,
  utm_campaign, Lookup!$C$4 &amp; campVal,
  utm_medium,   Lookup!$D$4 &amp; medVal,
  utm_content,  Lookup!$E$4 &amp; contVal,
  utm_place,    Lookup!$F$4 &amp; placeVal,
  extras, "&amp;utm_term=" &amp; Y1047 &amp; "&amp;adCreative=" &amp; AW1047 &amp; "&amp;suggestedTerms=" &amp; AU1047,
  IF(
    NOT(completed),
    "Missing Info",
    IF(
      NOT(approved),
      "Awaiting Approval",
      baseURL &amp; utm_source &amp; utm_campaign &amp; utm_medium &amp; utm_content &amp; utm_place &amp; extras
    )
  )
)</f>
        <v>Missing Info</v>
      </c>
      <c r="AC1047" s="72" t="str">
        <f t="shared" si="3"/>
        <v/>
      </c>
      <c r="AD1047" s="68"/>
      <c r="AE1047" s="106"/>
      <c r="AF1047" s="114" t="str">
        <f t="shared" si="4"/>
        <v/>
      </c>
      <c r="AG1047" s="68"/>
      <c r="AH1047" s="111"/>
      <c r="AI1047" s="68"/>
      <c r="AJ1047" s="68"/>
      <c r="AK1047" s="124" t="str">
        <f>IFERROR(__xludf.DUMMYFUNCTION("iferror(split(AJ1047,""|""),"""")"),"")</f>
        <v/>
      </c>
      <c r="AL1047" s="111"/>
      <c r="AM1047" s="111"/>
      <c r="AN1047" s="118"/>
      <c r="AO1047" s="111"/>
      <c r="AP1047" s="111"/>
      <c r="AQ1047" s="111"/>
      <c r="AR1047" s="111"/>
      <c r="AS1047" s="68" t="str">
        <f>IFERROR(__xludf.DUMMYFUNCTION("REGEXREPLACE(E1047, ""\?.*"", """")
"),"")</f>
        <v/>
      </c>
      <c r="AT1047" s="120" t="str">
        <f>IFERROR(__xludf.DUMMYFUNCTION("TEXTJOIN(CHAR(10)&amp;CHAR(10), TRUE,
  ""H1: "" &amp;
    IFERROR(INDEX(IMPORTXML(REGEXREPLACE(AS1047,""\?.*"",""""),""//h1[1]""),1),""""),
  IFERROR(""H2/H3: "" &amp;
    TEXTJOIN(CHAR(10), TRUE,
      IMPORTXML(REGEXREPLACE(AS1047,""\?.*"",""""),""//h2[normalize-s"&amp;"pace()] | //h3[normalize-space()]"")
    ),""""),
  IFERROR(""Paragraphs: "" &amp;
    TEXTJOIN(CHAR(10)&amp;CHAR(10), TRUE,
      IMPORTXML(REGEXREPLACE(AS1047,""\?.*"",""""),
        ""//article//p[normalize-space()] | //div[contains(@class,'entry-content') or "&amp;"contains(@class,'post-content') or contains(@class,'single-content') or contains(@class,'content') or contains(@class,'article')]//p[normalize-space()]""
      )
    ),"""")
)
"),"H1: ")</f>
        <v>H1: </v>
      </c>
      <c r="AU1047" s="68" t="str">
        <f t="shared" si="5"/>
        <v/>
      </c>
      <c r="AV1047" s="68"/>
      <c r="AW1047" s="68"/>
      <c r="AX1047" s="77"/>
    </row>
    <row r="1048">
      <c r="A1048" s="68"/>
      <c r="B1048" s="68"/>
      <c r="C1048" s="69"/>
      <c r="D1048" s="68"/>
      <c r="E1048" s="68"/>
      <c r="F1048" s="68"/>
      <c r="G1048" s="68"/>
      <c r="H1048" s="68" t="str">
        <f t="shared" si="1"/>
        <v/>
      </c>
      <c r="I1048" s="68"/>
      <c r="J1048" s="111"/>
      <c r="K1048" s="111"/>
      <c r="L1048" s="122" t="b">
        <v>0</v>
      </c>
      <c r="M1048" s="111"/>
      <c r="N1048" s="109" t="b">
        <v>0</v>
      </c>
      <c r="O1048" s="111"/>
      <c r="P1048" s="109" t="b">
        <v>0</v>
      </c>
      <c r="Q1048" s="111"/>
      <c r="R1048" s="109" t="b">
        <v>0</v>
      </c>
      <c r="S1048" s="111"/>
      <c r="T1048" s="111"/>
      <c r="U1048" s="111"/>
      <c r="V1048" s="111"/>
      <c r="W1048" s="111"/>
      <c r="X1048" s="111"/>
      <c r="Y1048" s="70" t="str">
        <f t="shared" si="8"/>
        <v/>
      </c>
      <c r="Z1048" s="111"/>
      <c r="AA1048" s="112" t="str">
        <f t="shared" si="2"/>
        <v>Missing Info</v>
      </c>
      <c r="AB1048" s="113" t="str">
        <f>LET(
  completed, AA1048="Complete",
  approved, AG1048="Approved",
  srcVal,   IFERROR(VLOOKUP(D1048, Lookup!A:F, 2, FALSE), ""),
  campVal,  IFERROR(VLOOKUP(D1048, Lookup!A:F, 3, FALSE), ""),
  medVal,   IFERROR(VLOOKUP(D1048, Lookup!A:F, 4, FALSE), ""),
  contVal,  IFERROR(VLOOKUP(D1048, Lookup!A:F, 5, FALSE), ""),
  placeVal, IFERROR(VLOOKUP(D1048, Lookup!A:F, 6, FALSE), ""),
  baseURL, AS1048 &amp; "?",
  utm_source,   Lookup!$B$4 &amp; srcVal,
  utm_campaign, Lookup!$C$4 &amp; campVal,
  utm_medium,   Lookup!$D$4 &amp; medVal,
  utm_content,  Lookup!$E$4 &amp; contVal,
  utm_place,    Lookup!$F$4 &amp; placeVal,
  extras, "&amp;utm_term=" &amp; Y1048 &amp; "&amp;adCreative=" &amp; AW1048 &amp; "&amp;suggestedTerms=" &amp; AU1048,
  IF(
    NOT(completed),
    "Missing Info",
    IF(
      NOT(approved),
      "Awaiting Approval",
      baseURL &amp; utm_source &amp; utm_campaign &amp; utm_medium &amp; utm_content &amp; utm_place &amp; extras
    )
  )
)</f>
        <v>Missing Info</v>
      </c>
      <c r="AC1048" s="72" t="str">
        <f t="shared" si="3"/>
        <v/>
      </c>
      <c r="AD1048" s="68"/>
      <c r="AE1048" s="106"/>
      <c r="AF1048" s="114" t="str">
        <f t="shared" si="4"/>
        <v/>
      </c>
      <c r="AG1048" s="68"/>
      <c r="AH1048" s="111"/>
      <c r="AI1048" s="68"/>
      <c r="AJ1048" s="68"/>
      <c r="AK1048" s="124" t="str">
        <f>IFERROR(__xludf.DUMMYFUNCTION("iferror(split(AJ1048,""|""),"""")"),"")</f>
        <v/>
      </c>
      <c r="AL1048" s="111"/>
      <c r="AM1048" s="111"/>
      <c r="AN1048" s="118"/>
      <c r="AO1048" s="111"/>
      <c r="AP1048" s="111"/>
      <c r="AQ1048" s="111"/>
      <c r="AR1048" s="111"/>
      <c r="AS1048" s="68" t="str">
        <f>IFERROR(__xludf.DUMMYFUNCTION("REGEXREPLACE(E1048, ""\?.*"", """")
"),"")</f>
        <v/>
      </c>
      <c r="AT1048" s="120" t="str">
        <f>IFERROR(__xludf.DUMMYFUNCTION("TEXTJOIN(CHAR(10)&amp;CHAR(10), TRUE,
  ""H1: "" &amp;
    IFERROR(INDEX(IMPORTXML(REGEXREPLACE(AS1048,""\?.*"",""""),""//h1[1]""),1),""""),
  IFERROR(""H2/H3: "" &amp;
    TEXTJOIN(CHAR(10), TRUE,
      IMPORTXML(REGEXREPLACE(AS1048,""\?.*"",""""),""//h2[normalize-s"&amp;"pace()] | //h3[normalize-space()]"")
    ),""""),
  IFERROR(""Paragraphs: "" &amp;
    TEXTJOIN(CHAR(10)&amp;CHAR(10), TRUE,
      IMPORTXML(REGEXREPLACE(AS1048,""\?.*"",""""),
        ""//article//p[normalize-space()] | //div[contains(@class,'entry-content') or "&amp;"contains(@class,'post-content') or contains(@class,'single-content') or contains(@class,'content') or contains(@class,'article')]//p[normalize-space()]""
      )
    ),"""")
)
"),"H1: ")</f>
        <v>H1: </v>
      </c>
      <c r="AU1048" s="68" t="str">
        <f t="shared" si="5"/>
        <v/>
      </c>
      <c r="AV1048" s="68"/>
      <c r="AW1048" s="68"/>
      <c r="AX1048" s="77"/>
    </row>
    <row r="1049">
      <c r="A1049" s="68"/>
      <c r="B1049" s="68"/>
      <c r="C1049" s="69"/>
      <c r="D1049" s="68"/>
      <c r="E1049" s="68"/>
      <c r="F1049" s="68"/>
      <c r="G1049" s="68"/>
      <c r="H1049" s="68" t="str">
        <f t="shared" si="1"/>
        <v/>
      </c>
      <c r="I1049" s="68"/>
      <c r="J1049" s="111"/>
      <c r="K1049" s="111"/>
      <c r="L1049" s="122" t="b">
        <v>0</v>
      </c>
      <c r="M1049" s="111"/>
      <c r="N1049" s="109" t="b">
        <v>0</v>
      </c>
      <c r="O1049" s="111"/>
      <c r="P1049" s="109" t="b">
        <v>0</v>
      </c>
      <c r="Q1049" s="111"/>
      <c r="R1049" s="109" t="b">
        <v>0</v>
      </c>
      <c r="S1049" s="111"/>
      <c r="T1049" s="111"/>
      <c r="U1049" s="111"/>
      <c r="V1049" s="111"/>
      <c r="W1049" s="111"/>
      <c r="X1049" s="111"/>
      <c r="Y1049" s="70" t="str">
        <f t="shared" si="8"/>
        <v/>
      </c>
      <c r="Z1049" s="111"/>
      <c r="AA1049" s="112" t="str">
        <f t="shared" si="2"/>
        <v>Missing Info</v>
      </c>
      <c r="AB1049" s="113" t="str">
        <f>LET(
  completed, AA1049="Complete",
  approved, AG1049="Approved",
  srcVal,   IFERROR(VLOOKUP(D1049, Lookup!A:F, 2, FALSE), ""),
  campVal,  IFERROR(VLOOKUP(D1049, Lookup!A:F, 3, FALSE), ""),
  medVal,   IFERROR(VLOOKUP(D1049, Lookup!A:F, 4, FALSE), ""),
  contVal,  IFERROR(VLOOKUP(D1049, Lookup!A:F, 5, FALSE), ""),
  placeVal, IFERROR(VLOOKUP(D1049, Lookup!A:F, 6, FALSE), ""),
  baseURL, AS1049 &amp; "?",
  utm_source,   Lookup!$B$4 &amp; srcVal,
  utm_campaign, Lookup!$C$4 &amp; campVal,
  utm_medium,   Lookup!$D$4 &amp; medVal,
  utm_content,  Lookup!$E$4 &amp; contVal,
  utm_place,    Lookup!$F$4 &amp; placeVal,
  extras, "&amp;utm_term=" &amp; Y1049 &amp; "&amp;adCreative=" &amp; AW1049 &amp; "&amp;suggestedTerms=" &amp; AU1049,
  IF(
    NOT(completed),
    "Missing Info",
    IF(
      NOT(approved),
      "Awaiting Approval",
      baseURL &amp; utm_source &amp; utm_campaign &amp; utm_medium &amp; utm_content &amp; utm_place &amp; extras
    )
  )
)</f>
        <v>Missing Info</v>
      </c>
      <c r="AC1049" s="72" t="str">
        <f t="shared" si="3"/>
        <v/>
      </c>
      <c r="AD1049" s="68"/>
      <c r="AE1049" s="106"/>
      <c r="AF1049" s="114" t="str">
        <f t="shared" si="4"/>
        <v/>
      </c>
      <c r="AG1049" s="68"/>
      <c r="AH1049" s="111"/>
      <c r="AI1049" s="68"/>
      <c r="AJ1049" s="68"/>
      <c r="AK1049" s="124" t="str">
        <f>IFERROR(__xludf.DUMMYFUNCTION("iferror(split(AJ1049,""|""),"""")"),"")</f>
        <v/>
      </c>
      <c r="AL1049" s="111"/>
      <c r="AM1049" s="111"/>
      <c r="AN1049" s="118"/>
      <c r="AO1049" s="111"/>
      <c r="AP1049" s="111"/>
      <c r="AQ1049" s="111"/>
      <c r="AR1049" s="111"/>
      <c r="AS1049" s="68" t="str">
        <f>IFERROR(__xludf.DUMMYFUNCTION("REGEXREPLACE(E1049, ""\?.*"", """")
"),"")</f>
        <v/>
      </c>
      <c r="AT1049" s="120" t="str">
        <f>IFERROR(__xludf.DUMMYFUNCTION("TEXTJOIN(CHAR(10)&amp;CHAR(10), TRUE,
  ""H1: "" &amp;
    IFERROR(INDEX(IMPORTXML(REGEXREPLACE(AS1049,""\?.*"",""""),""//h1[1]""),1),""""),
  IFERROR(""H2/H3: "" &amp;
    TEXTJOIN(CHAR(10), TRUE,
      IMPORTXML(REGEXREPLACE(AS1049,""\?.*"",""""),""//h2[normalize-s"&amp;"pace()] | //h3[normalize-space()]"")
    ),""""),
  IFERROR(""Paragraphs: "" &amp;
    TEXTJOIN(CHAR(10)&amp;CHAR(10), TRUE,
      IMPORTXML(REGEXREPLACE(AS1049,""\?.*"",""""),
        ""//article//p[normalize-space()] | //div[contains(@class,'entry-content') or "&amp;"contains(@class,'post-content') or contains(@class,'single-content') or contains(@class,'content') or contains(@class,'article')]//p[normalize-space()]""
      )
    ),"""")
)
"),"H1: ")</f>
        <v>H1: </v>
      </c>
      <c r="AU1049" s="68" t="str">
        <f t="shared" si="5"/>
        <v/>
      </c>
      <c r="AV1049" s="68"/>
      <c r="AW1049" s="68"/>
      <c r="AX1049" s="77"/>
    </row>
    <row r="1050">
      <c r="A1050" s="68"/>
      <c r="B1050" s="68"/>
      <c r="C1050" s="69"/>
      <c r="D1050" s="68"/>
      <c r="E1050" s="68"/>
      <c r="F1050" s="68"/>
      <c r="G1050" s="68"/>
      <c r="H1050" s="68" t="str">
        <f t="shared" si="1"/>
        <v/>
      </c>
      <c r="I1050" s="68"/>
      <c r="J1050" s="111"/>
      <c r="K1050" s="111"/>
      <c r="L1050" s="122" t="b">
        <v>0</v>
      </c>
      <c r="M1050" s="111"/>
      <c r="N1050" s="109" t="b">
        <v>0</v>
      </c>
      <c r="O1050" s="111"/>
      <c r="P1050" s="109" t="b">
        <v>0</v>
      </c>
      <c r="Q1050" s="111"/>
      <c r="R1050" s="109" t="b">
        <v>0</v>
      </c>
      <c r="S1050" s="111"/>
      <c r="T1050" s="111"/>
      <c r="U1050" s="111"/>
      <c r="V1050" s="111"/>
      <c r="W1050" s="111"/>
      <c r="X1050" s="111"/>
      <c r="Y1050" s="70" t="str">
        <f t="shared" si="8"/>
        <v/>
      </c>
      <c r="Z1050" s="111"/>
      <c r="AA1050" s="112" t="str">
        <f t="shared" si="2"/>
        <v>Missing Info</v>
      </c>
      <c r="AB1050" s="113" t="str">
        <f>LET(
  completed, AA1050="Complete",
  approved, AG1050="Approved",
  srcVal,   IFERROR(VLOOKUP(D1050, Lookup!A:F, 2, FALSE), ""),
  campVal,  IFERROR(VLOOKUP(D1050, Lookup!A:F, 3, FALSE), ""),
  medVal,   IFERROR(VLOOKUP(D1050, Lookup!A:F, 4, FALSE), ""),
  contVal,  IFERROR(VLOOKUP(D1050, Lookup!A:F, 5, FALSE), ""),
  placeVal, IFERROR(VLOOKUP(D1050, Lookup!A:F, 6, FALSE), ""),
  baseURL, AS1050 &amp; "?",
  utm_source,   Lookup!$B$4 &amp; srcVal,
  utm_campaign, Lookup!$C$4 &amp; campVal,
  utm_medium,   Lookup!$D$4 &amp; medVal,
  utm_content,  Lookup!$E$4 &amp; contVal,
  utm_place,    Lookup!$F$4 &amp; placeVal,
  extras, "&amp;utm_term=" &amp; Y1050 &amp; "&amp;adCreative=" &amp; AW1050 &amp; "&amp;suggestedTerms=" &amp; AU1050,
  IF(
    NOT(completed),
    "Missing Info",
    IF(
      NOT(approved),
      "Awaiting Approval",
      baseURL &amp; utm_source &amp; utm_campaign &amp; utm_medium &amp; utm_content &amp; utm_place &amp; extras
    )
  )
)</f>
        <v>Missing Info</v>
      </c>
      <c r="AC1050" s="72" t="str">
        <f t="shared" si="3"/>
        <v/>
      </c>
      <c r="AD1050" s="68"/>
      <c r="AE1050" s="106"/>
      <c r="AF1050" s="114" t="str">
        <f t="shared" si="4"/>
        <v/>
      </c>
      <c r="AG1050" s="68"/>
      <c r="AH1050" s="111"/>
      <c r="AI1050" s="68"/>
      <c r="AJ1050" s="68"/>
      <c r="AK1050" s="124" t="str">
        <f>IFERROR(__xludf.DUMMYFUNCTION("iferror(split(AJ1050,""|""),"""")"),"")</f>
        <v/>
      </c>
      <c r="AL1050" s="111"/>
      <c r="AM1050" s="111"/>
      <c r="AN1050" s="118"/>
      <c r="AO1050" s="111"/>
      <c r="AP1050" s="111"/>
      <c r="AQ1050" s="111"/>
      <c r="AR1050" s="111"/>
      <c r="AS1050" s="68" t="str">
        <f>IFERROR(__xludf.DUMMYFUNCTION("REGEXREPLACE(E1050, ""\?.*"", """")
"),"")</f>
        <v/>
      </c>
      <c r="AT1050" s="120" t="str">
        <f>IFERROR(__xludf.DUMMYFUNCTION("TEXTJOIN(CHAR(10)&amp;CHAR(10), TRUE,
  ""H1: "" &amp;
    IFERROR(INDEX(IMPORTXML(REGEXREPLACE(AS1050,""\?.*"",""""),""//h1[1]""),1),""""),
  IFERROR(""H2/H3: "" &amp;
    TEXTJOIN(CHAR(10), TRUE,
      IMPORTXML(REGEXREPLACE(AS1050,""\?.*"",""""),""//h2[normalize-s"&amp;"pace()] | //h3[normalize-space()]"")
    ),""""),
  IFERROR(""Paragraphs: "" &amp;
    TEXTJOIN(CHAR(10)&amp;CHAR(10), TRUE,
      IMPORTXML(REGEXREPLACE(AS1050,""\?.*"",""""),
        ""//article//p[normalize-space()] | //div[contains(@class,'entry-content') or "&amp;"contains(@class,'post-content') or contains(@class,'single-content') or contains(@class,'content') or contains(@class,'article')]//p[normalize-space()]""
      )
    ),"""")
)
"),"H1: ")</f>
        <v>H1: </v>
      </c>
      <c r="AU1050" s="68" t="str">
        <f t="shared" si="5"/>
        <v/>
      </c>
      <c r="AV1050" s="68"/>
      <c r="AW1050" s="68"/>
      <c r="AX1050" s="77"/>
    </row>
    <row r="1051">
      <c r="A1051" s="68"/>
      <c r="B1051" s="68"/>
      <c r="C1051" s="69"/>
      <c r="D1051" s="68"/>
      <c r="E1051" s="68"/>
      <c r="F1051" s="68"/>
      <c r="G1051" s="68"/>
      <c r="H1051" s="68" t="str">
        <f t="shared" si="1"/>
        <v/>
      </c>
      <c r="I1051" s="68"/>
      <c r="J1051" s="111"/>
      <c r="K1051" s="111"/>
      <c r="L1051" s="122" t="b">
        <v>0</v>
      </c>
      <c r="M1051" s="111"/>
      <c r="N1051" s="109" t="b">
        <v>0</v>
      </c>
      <c r="O1051" s="111"/>
      <c r="P1051" s="109" t="b">
        <v>0</v>
      </c>
      <c r="Q1051" s="111"/>
      <c r="R1051" s="109" t="b">
        <v>0</v>
      </c>
      <c r="S1051" s="111"/>
      <c r="T1051" s="111"/>
      <c r="U1051" s="111"/>
      <c r="V1051" s="111"/>
      <c r="W1051" s="111"/>
      <c r="X1051" s="111"/>
      <c r="Y1051" s="70" t="str">
        <f t="shared" si="8"/>
        <v/>
      </c>
      <c r="Z1051" s="111"/>
      <c r="AA1051" s="112" t="str">
        <f t="shared" si="2"/>
        <v>Missing Info</v>
      </c>
      <c r="AB1051" s="113" t="str">
        <f>LET(
  completed, AA1051="Complete",
  approved, AG1051="Approved",
  srcVal,   IFERROR(VLOOKUP(D1051, Lookup!A:F, 2, FALSE), ""),
  campVal,  IFERROR(VLOOKUP(D1051, Lookup!A:F, 3, FALSE), ""),
  medVal,   IFERROR(VLOOKUP(D1051, Lookup!A:F, 4, FALSE), ""),
  contVal,  IFERROR(VLOOKUP(D1051, Lookup!A:F, 5, FALSE), ""),
  placeVal, IFERROR(VLOOKUP(D1051, Lookup!A:F, 6, FALSE), ""),
  baseURL, AS1051 &amp; "?",
  utm_source,   Lookup!$B$4 &amp; srcVal,
  utm_campaign, Lookup!$C$4 &amp; campVal,
  utm_medium,   Lookup!$D$4 &amp; medVal,
  utm_content,  Lookup!$E$4 &amp; contVal,
  utm_place,    Lookup!$F$4 &amp; placeVal,
  extras, "&amp;utm_term=" &amp; Y1051 &amp; "&amp;adCreative=" &amp; AW1051 &amp; "&amp;suggestedTerms=" &amp; AU1051,
  IF(
    NOT(completed),
    "Missing Info",
    IF(
      NOT(approved),
      "Awaiting Approval",
      baseURL &amp; utm_source &amp; utm_campaign &amp; utm_medium &amp; utm_content &amp; utm_place &amp; extras
    )
  )
)</f>
        <v>Missing Info</v>
      </c>
      <c r="AC1051" s="72" t="str">
        <f t="shared" si="3"/>
        <v/>
      </c>
      <c r="AD1051" s="68"/>
      <c r="AE1051" s="106"/>
      <c r="AF1051" s="114" t="str">
        <f t="shared" si="4"/>
        <v/>
      </c>
      <c r="AG1051" s="68"/>
      <c r="AH1051" s="111"/>
      <c r="AI1051" s="68"/>
      <c r="AJ1051" s="68"/>
      <c r="AK1051" s="124" t="str">
        <f>IFERROR(__xludf.DUMMYFUNCTION("iferror(split(AJ1051,""|""),"""")"),"")</f>
        <v/>
      </c>
      <c r="AL1051" s="111"/>
      <c r="AM1051" s="111"/>
      <c r="AN1051" s="118"/>
      <c r="AO1051" s="111"/>
      <c r="AP1051" s="111"/>
      <c r="AQ1051" s="111"/>
      <c r="AR1051" s="111"/>
      <c r="AS1051" s="68" t="str">
        <f>IFERROR(__xludf.DUMMYFUNCTION("REGEXREPLACE(E1051, ""\?.*"", """")
"),"")</f>
        <v/>
      </c>
      <c r="AT1051" s="120" t="str">
        <f>IFERROR(__xludf.DUMMYFUNCTION("TEXTJOIN(CHAR(10)&amp;CHAR(10), TRUE,
  ""H1: "" &amp;
    IFERROR(INDEX(IMPORTXML(REGEXREPLACE(AS1051,""\?.*"",""""),""//h1[1]""),1),""""),
  IFERROR(""H2/H3: "" &amp;
    TEXTJOIN(CHAR(10), TRUE,
      IMPORTXML(REGEXREPLACE(AS1051,""\?.*"",""""),""//h2[normalize-s"&amp;"pace()] | //h3[normalize-space()]"")
    ),""""),
  IFERROR(""Paragraphs: "" &amp;
    TEXTJOIN(CHAR(10)&amp;CHAR(10), TRUE,
      IMPORTXML(REGEXREPLACE(AS1051,""\?.*"",""""),
        ""//article//p[normalize-space()] | //div[contains(@class,'entry-content') or "&amp;"contains(@class,'post-content') or contains(@class,'single-content') or contains(@class,'content') or contains(@class,'article')]//p[normalize-space()]""
      )
    ),"""")
)
"),"H1: ")</f>
        <v>H1: </v>
      </c>
      <c r="AU1051" s="68" t="str">
        <f t="shared" si="5"/>
        <v/>
      </c>
      <c r="AV1051" s="68"/>
      <c r="AW1051" s="68"/>
      <c r="AX1051" s="77"/>
    </row>
    <row r="1052">
      <c r="A1052" s="68"/>
      <c r="B1052" s="68"/>
      <c r="C1052" s="69"/>
      <c r="D1052" s="68"/>
      <c r="E1052" s="68"/>
      <c r="F1052" s="68"/>
      <c r="G1052" s="68"/>
      <c r="H1052" s="68" t="str">
        <f t="shared" si="1"/>
        <v/>
      </c>
      <c r="I1052" s="68"/>
      <c r="J1052" s="111"/>
      <c r="K1052" s="111"/>
      <c r="L1052" s="122" t="b">
        <v>0</v>
      </c>
      <c r="M1052" s="111"/>
      <c r="N1052" s="109" t="b">
        <v>0</v>
      </c>
      <c r="O1052" s="111"/>
      <c r="P1052" s="109" t="b">
        <v>0</v>
      </c>
      <c r="Q1052" s="111"/>
      <c r="R1052" s="109" t="b">
        <v>0</v>
      </c>
      <c r="S1052" s="111"/>
      <c r="T1052" s="111"/>
      <c r="U1052" s="111"/>
      <c r="V1052" s="111"/>
      <c r="W1052" s="111"/>
      <c r="X1052" s="111"/>
      <c r="Y1052" s="70" t="str">
        <f t="shared" si="8"/>
        <v/>
      </c>
      <c r="Z1052" s="111"/>
      <c r="AA1052" s="112" t="str">
        <f t="shared" si="2"/>
        <v>Missing Info</v>
      </c>
      <c r="AB1052" s="113" t="str">
        <f>LET(
  completed, AA1052="Complete",
  approved, AG1052="Approved",
  srcVal,   IFERROR(VLOOKUP(D1052, Lookup!A:F, 2, FALSE), ""),
  campVal,  IFERROR(VLOOKUP(D1052, Lookup!A:F, 3, FALSE), ""),
  medVal,   IFERROR(VLOOKUP(D1052, Lookup!A:F, 4, FALSE), ""),
  contVal,  IFERROR(VLOOKUP(D1052, Lookup!A:F, 5, FALSE), ""),
  placeVal, IFERROR(VLOOKUP(D1052, Lookup!A:F, 6, FALSE), ""),
  baseURL, AS1052 &amp; "?",
  utm_source,   Lookup!$B$4 &amp; srcVal,
  utm_campaign, Lookup!$C$4 &amp; campVal,
  utm_medium,   Lookup!$D$4 &amp; medVal,
  utm_content,  Lookup!$E$4 &amp; contVal,
  utm_place,    Lookup!$F$4 &amp; placeVal,
  extras, "&amp;utm_term=" &amp; Y1052 &amp; "&amp;adCreative=" &amp; AW1052 &amp; "&amp;suggestedTerms=" &amp; AU1052,
  IF(
    NOT(completed),
    "Missing Info",
    IF(
      NOT(approved),
      "Awaiting Approval",
      baseURL &amp; utm_source &amp; utm_campaign &amp; utm_medium &amp; utm_content &amp; utm_place &amp; extras
    )
  )
)</f>
        <v>Missing Info</v>
      </c>
      <c r="AC1052" s="72" t="str">
        <f t="shared" si="3"/>
        <v/>
      </c>
      <c r="AD1052" s="68"/>
      <c r="AE1052" s="106"/>
      <c r="AF1052" s="114" t="str">
        <f t="shared" si="4"/>
        <v/>
      </c>
      <c r="AG1052" s="68"/>
      <c r="AH1052" s="111"/>
      <c r="AI1052" s="68"/>
      <c r="AJ1052" s="68"/>
      <c r="AK1052" s="124" t="str">
        <f>IFERROR(__xludf.DUMMYFUNCTION("iferror(split(AJ1052,""|""),"""")"),"")</f>
        <v/>
      </c>
      <c r="AL1052" s="111"/>
      <c r="AM1052" s="111"/>
      <c r="AN1052" s="118"/>
      <c r="AO1052" s="111"/>
      <c r="AP1052" s="111"/>
      <c r="AQ1052" s="111"/>
      <c r="AR1052" s="111"/>
      <c r="AS1052" s="68" t="str">
        <f>IFERROR(__xludf.DUMMYFUNCTION("REGEXREPLACE(E1052, ""\?.*"", """")
"),"")</f>
        <v/>
      </c>
      <c r="AT1052" s="120" t="str">
        <f>IFERROR(__xludf.DUMMYFUNCTION("TEXTJOIN(CHAR(10)&amp;CHAR(10), TRUE,
  ""H1: "" &amp;
    IFERROR(INDEX(IMPORTXML(REGEXREPLACE(AS1052,""\?.*"",""""),""//h1[1]""),1),""""),
  IFERROR(""H2/H3: "" &amp;
    TEXTJOIN(CHAR(10), TRUE,
      IMPORTXML(REGEXREPLACE(AS1052,""\?.*"",""""),""//h2[normalize-s"&amp;"pace()] | //h3[normalize-space()]"")
    ),""""),
  IFERROR(""Paragraphs: "" &amp;
    TEXTJOIN(CHAR(10)&amp;CHAR(10), TRUE,
      IMPORTXML(REGEXREPLACE(AS1052,""\?.*"",""""),
        ""//article//p[normalize-space()] | //div[contains(@class,'entry-content') or "&amp;"contains(@class,'post-content') or contains(@class,'single-content') or contains(@class,'content') or contains(@class,'article')]//p[normalize-space()]""
      )
    ),"""")
)
"),"H1: ")</f>
        <v>H1: </v>
      </c>
      <c r="AU1052" s="68" t="str">
        <f t="shared" si="5"/>
        <v/>
      </c>
      <c r="AV1052" s="68"/>
      <c r="AW1052" s="68"/>
      <c r="AX1052" s="77"/>
    </row>
    <row r="1053">
      <c r="A1053" s="68"/>
      <c r="B1053" s="68"/>
      <c r="C1053" s="69"/>
      <c r="D1053" s="68"/>
      <c r="E1053" s="68"/>
      <c r="F1053" s="68"/>
      <c r="G1053" s="68"/>
      <c r="H1053" s="68" t="str">
        <f t="shared" si="1"/>
        <v/>
      </c>
      <c r="I1053" s="68"/>
      <c r="J1053" s="111"/>
      <c r="K1053" s="111"/>
      <c r="L1053" s="122" t="b">
        <v>0</v>
      </c>
      <c r="M1053" s="111"/>
      <c r="N1053" s="109" t="b">
        <v>0</v>
      </c>
      <c r="O1053" s="111"/>
      <c r="P1053" s="109" t="b">
        <v>0</v>
      </c>
      <c r="Q1053" s="111"/>
      <c r="R1053" s="109" t="b">
        <v>0</v>
      </c>
      <c r="S1053" s="111"/>
      <c r="T1053" s="111"/>
      <c r="U1053" s="111"/>
      <c r="V1053" s="111"/>
      <c r="W1053" s="111"/>
      <c r="X1053" s="111"/>
      <c r="Y1053" s="70" t="str">
        <f t="shared" si="8"/>
        <v/>
      </c>
      <c r="Z1053" s="111"/>
      <c r="AA1053" s="112" t="str">
        <f t="shared" si="2"/>
        <v>Missing Info</v>
      </c>
      <c r="AB1053" s="113" t="str">
        <f>LET(
  completed, AA1053="Complete",
  approved, AG1053="Approved",
  srcVal,   IFERROR(VLOOKUP(D1053, Lookup!A:F, 2, FALSE), ""),
  campVal,  IFERROR(VLOOKUP(D1053, Lookup!A:F, 3, FALSE), ""),
  medVal,   IFERROR(VLOOKUP(D1053, Lookup!A:F, 4, FALSE), ""),
  contVal,  IFERROR(VLOOKUP(D1053, Lookup!A:F, 5, FALSE), ""),
  placeVal, IFERROR(VLOOKUP(D1053, Lookup!A:F, 6, FALSE), ""),
  baseURL, AS1053 &amp; "?",
  utm_source,   Lookup!$B$4 &amp; srcVal,
  utm_campaign, Lookup!$C$4 &amp; campVal,
  utm_medium,   Lookup!$D$4 &amp; medVal,
  utm_content,  Lookup!$E$4 &amp; contVal,
  utm_place,    Lookup!$F$4 &amp; placeVal,
  extras, "&amp;utm_term=" &amp; Y1053 &amp; "&amp;adCreative=" &amp; AW1053 &amp; "&amp;suggestedTerms=" &amp; AU1053,
  IF(
    NOT(completed),
    "Missing Info",
    IF(
      NOT(approved),
      "Awaiting Approval",
      baseURL &amp; utm_source &amp; utm_campaign &amp; utm_medium &amp; utm_content &amp; utm_place &amp; extras
    )
  )
)</f>
        <v>Missing Info</v>
      </c>
      <c r="AC1053" s="72" t="str">
        <f t="shared" si="3"/>
        <v/>
      </c>
      <c r="AD1053" s="68"/>
      <c r="AE1053" s="106"/>
      <c r="AF1053" s="114" t="str">
        <f t="shared" si="4"/>
        <v/>
      </c>
      <c r="AG1053" s="68"/>
      <c r="AH1053" s="111"/>
      <c r="AI1053" s="68"/>
      <c r="AJ1053" s="68"/>
      <c r="AK1053" s="124" t="str">
        <f>IFERROR(__xludf.DUMMYFUNCTION("iferror(split(AJ1053,""|""),"""")"),"")</f>
        <v/>
      </c>
      <c r="AL1053" s="111"/>
      <c r="AM1053" s="111"/>
      <c r="AN1053" s="118"/>
      <c r="AO1053" s="111"/>
      <c r="AP1053" s="111"/>
      <c r="AQ1053" s="111"/>
      <c r="AR1053" s="111"/>
      <c r="AS1053" s="68" t="str">
        <f>IFERROR(__xludf.DUMMYFUNCTION("REGEXREPLACE(E1053, ""\?.*"", """")
"),"")</f>
        <v/>
      </c>
      <c r="AT1053" s="120" t="str">
        <f>IFERROR(__xludf.DUMMYFUNCTION("TEXTJOIN(CHAR(10)&amp;CHAR(10), TRUE,
  ""H1: "" &amp;
    IFERROR(INDEX(IMPORTXML(REGEXREPLACE(AS1053,""\?.*"",""""),""//h1[1]""),1),""""),
  IFERROR(""H2/H3: "" &amp;
    TEXTJOIN(CHAR(10), TRUE,
      IMPORTXML(REGEXREPLACE(AS1053,""\?.*"",""""),""//h2[normalize-s"&amp;"pace()] | //h3[normalize-space()]"")
    ),""""),
  IFERROR(""Paragraphs: "" &amp;
    TEXTJOIN(CHAR(10)&amp;CHAR(10), TRUE,
      IMPORTXML(REGEXREPLACE(AS1053,""\?.*"",""""),
        ""//article//p[normalize-space()] | //div[contains(@class,'entry-content') or "&amp;"contains(@class,'post-content') or contains(@class,'single-content') or contains(@class,'content') or contains(@class,'article')]//p[normalize-space()]""
      )
    ),"""")
)
"),"H1: ")</f>
        <v>H1: </v>
      </c>
      <c r="AU1053" s="68" t="str">
        <f t="shared" si="5"/>
        <v/>
      </c>
      <c r="AV1053" s="68"/>
      <c r="AW1053" s="68"/>
      <c r="AX1053" s="77"/>
    </row>
    <row r="1054">
      <c r="A1054" s="68"/>
      <c r="B1054" s="68"/>
      <c r="C1054" s="69"/>
      <c r="D1054" s="68"/>
      <c r="E1054" s="68"/>
      <c r="F1054" s="68"/>
      <c r="G1054" s="68"/>
      <c r="H1054" s="68" t="str">
        <f t="shared" si="1"/>
        <v/>
      </c>
      <c r="I1054" s="68"/>
      <c r="J1054" s="111"/>
      <c r="K1054" s="111"/>
      <c r="L1054" s="122" t="b">
        <v>0</v>
      </c>
      <c r="M1054" s="111"/>
      <c r="N1054" s="109" t="b">
        <v>0</v>
      </c>
      <c r="O1054" s="111"/>
      <c r="P1054" s="109" t="b">
        <v>0</v>
      </c>
      <c r="Q1054" s="111"/>
      <c r="R1054" s="109" t="b">
        <v>0</v>
      </c>
      <c r="S1054" s="111"/>
      <c r="T1054" s="111"/>
      <c r="U1054" s="111"/>
      <c r="V1054" s="111"/>
      <c r="W1054" s="111"/>
      <c r="X1054" s="111"/>
      <c r="Y1054" s="70" t="str">
        <f t="shared" si="8"/>
        <v/>
      </c>
      <c r="Z1054" s="111"/>
      <c r="AA1054" s="112" t="str">
        <f t="shared" si="2"/>
        <v>Missing Info</v>
      </c>
      <c r="AB1054" s="113" t="str">
        <f>LET(
  completed, AA1054="Complete",
  approved, AG1054="Approved",
  srcVal,   IFERROR(VLOOKUP(D1054, Lookup!A:F, 2, FALSE), ""),
  campVal,  IFERROR(VLOOKUP(D1054, Lookup!A:F, 3, FALSE), ""),
  medVal,   IFERROR(VLOOKUP(D1054, Lookup!A:F, 4, FALSE), ""),
  contVal,  IFERROR(VLOOKUP(D1054, Lookup!A:F, 5, FALSE), ""),
  placeVal, IFERROR(VLOOKUP(D1054, Lookup!A:F, 6, FALSE), ""),
  baseURL, AS1054 &amp; "?",
  utm_source,   Lookup!$B$4 &amp; srcVal,
  utm_campaign, Lookup!$C$4 &amp; campVal,
  utm_medium,   Lookup!$D$4 &amp; medVal,
  utm_content,  Lookup!$E$4 &amp; contVal,
  utm_place,    Lookup!$F$4 &amp; placeVal,
  extras, "&amp;utm_term=" &amp; Y1054 &amp; "&amp;adCreative=" &amp; AW1054 &amp; "&amp;suggestedTerms=" &amp; AU1054,
  IF(
    NOT(completed),
    "Missing Info",
    IF(
      NOT(approved),
      "Awaiting Approval",
      baseURL &amp; utm_source &amp; utm_campaign &amp; utm_medium &amp; utm_content &amp; utm_place &amp; extras
    )
  )
)</f>
        <v>Missing Info</v>
      </c>
      <c r="AC1054" s="72" t="str">
        <f t="shared" si="3"/>
        <v/>
      </c>
      <c r="AD1054" s="68"/>
      <c r="AE1054" s="106"/>
      <c r="AF1054" s="114" t="str">
        <f t="shared" si="4"/>
        <v/>
      </c>
      <c r="AG1054" s="68"/>
      <c r="AH1054" s="111"/>
      <c r="AI1054" s="68"/>
      <c r="AJ1054" s="68"/>
      <c r="AK1054" s="124" t="str">
        <f>IFERROR(__xludf.DUMMYFUNCTION("iferror(split(AJ1054,""|""),"""")"),"")</f>
        <v/>
      </c>
      <c r="AL1054" s="111"/>
      <c r="AM1054" s="111"/>
      <c r="AN1054" s="118"/>
      <c r="AO1054" s="111"/>
      <c r="AP1054" s="111"/>
      <c r="AQ1054" s="111"/>
      <c r="AR1054" s="111"/>
      <c r="AS1054" s="68" t="str">
        <f>IFERROR(__xludf.DUMMYFUNCTION("REGEXREPLACE(E1054, ""\?.*"", """")
"),"")</f>
        <v/>
      </c>
      <c r="AT1054" s="120" t="str">
        <f>IFERROR(__xludf.DUMMYFUNCTION("TEXTJOIN(CHAR(10)&amp;CHAR(10), TRUE,
  ""H1: "" &amp;
    IFERROR(INDEX(IMPORTXML(REGEXREPLACE(AS1054,""\?.*"",""""),""//h1[1]""),1),""""),
  IFERROR(""H2/H3: "" &amp;
    TEXTJOIN(CHAR(10), TRUE,
      IMPORTXML(REGEXREPLACE(AS1054,""\?.*"",""""),""//h2[normalize-s"&amp;"pace()] | //h3[normalize-space()]"")
    ),""""),
  IFERROR(""Paragraphs: "" &amp;
    TEXTJOIN(CHAR(10)&amp;CHAR(10), TRUE,
      IMPORTXML(REGEXREPLACE(AS1054,""\?.*"",""""),
        ""//article//p[normalize-space()] | //div[contains(@class,'entry-content') or "&amp;"contains(@class,'post-content') or contains(@class,'single-content') or contains(@class,'content') or contains(@class,'article')]//p[normalize-space()]""
      )
    ),"""")
)
"),"H1: ")</f>
        <v>H1: </v>
      </c>
      <c r="AU1054" s="68" t="str">
        <f t="shared" si="5"/>
        <v/>
      </c>
      <c r="AV1054" s="68"/>
      <c r="AW1054" s="68"/>
      <c r="AX1054" s="77"/>
    </row>
    <row r="1055">
      <c r="A1055" s="68"/>
      <c r="B1055" s="68"/>
      <c r="C1055" s="69"/>
      <c r="D1055" s="68"/>
      <c r="E1055" s="68"/>
      <c r="F1055" s="68"/>
      <c r="G1055" s="68"/>
      <c r="H1055" s="68" t="str">
        <f t="shared" si="1"/>
        <v/>
      </c>
      <c r="I1055" s="68"/>
      <c r="J1055" s="111"/>
      <c r="K1055" s="111"/>
      <c r="L1055" s="122" t="b">
        <v>0</v>
      </c>
      <c r="M1055" s="111"/>
      <c r="N1055" s="109" t="b">
        <v>0</v>
      </c>
      <c r="O1055" s="111"/>
      <c r="P1055" s="109" t="b">
        <v>0</v>
      </c>
      <c r="Q1055" s="111"/>
      <c r="R1055" s="109" t="b">
        <v>0</v>
      </c>
      <c r="S1055" s="111"/>
      <c r="T1055" s="111"/>
      <c r="U1055" s="111"/>
      <c r="V1055" s="111"/>
      <c r="W1055" s="111"/>
      <c r="X1055" s="111"/>
      <c r="Y1055" s="70" t="str">
        <f t="shared" si="8"/>
        <v/>
      </c>
      <c r="Z1055" s="111"/>
      <c r="AA1055" s="112" t="str">
        <f t="shared" si="2"/>
        <v>Missing Info</v>
      </c>
      <c r="AB1055" s="113" t="str">
        <f>LET(
  completed, AA1055="Complete",
  approved, AG1055="Approved",
  srcVal,   IFERROR(VLOOKUP(D1055, Lookup!A:F, 2, FALSE), ""),
  campVal,  IFERROR(VLOOKUP(D1055, Lookup!A:F, 3, FALSE), ""),
  medVal,   IFERROR(VLOOKUP(D1055, Lookup!A:F, 4, FALSE), ""),
  contVal,  IFERROR(VLOOKUP(D1055, Lookup!A:F, 5, FALSE), ""),
  placeVal, IFERROR(VLOOKUP(D1055, Lookup!A:F, 6, FALSE), ""),
  baseURL, AS1055 &amp; "?",
  utm_source,   Lookup!$B$4 &amp; srcVal,
  utm_campaign, Lookup!$C$4 &amp; campVal,
  utm_medium,   Lookup!$D$4 &amp; medVal,
  utm_content,  Lookup!$E$4 &amp; contVal,
  utm_place,    Lookup!$F$4 &amp; placeVal,
  extras, "&amp;utm_term=" &amp; Y1055 &amp; "&amp;adCreative=" &amp; AW1055 &amp; "&amp;suggestedTerms=" &amp; AU1055,
  IF(
    NOT(completed),
    "Missing Info",
    IF(
      NOT(approved),
      "Awaiting Approval",
      baseURL &amp; utm_source &amp; utm_campaign &amp; utm_medium &amp; utm_content &amp; utm_place &amp; extras
    )
  )
)</f>
        <v>Missing Info</v>
      </c>
      <c r="AC1055" s="72" t="str">
        <f t="shared" si="3"/>
        <v/>
      </c>
      <c r="AD1055" s="68"/>
      <c r="AE1055" s="106"/>
      <c r="AF1055" s="114" t="str">
        <f t="shared" si="4"/>
        <v/>
      </c>
      <c r="AG1055" s="68"/>
      <c r="AH1055" s="111"/>
      <c r="AI1055" s="68"/>
      <c r="AJ1055" s="68"/>
      <c r="AK1055" s="124" t="str">
        <f>IFERROR(__xludf.DUMMYFUNCTION("iferror(split(AJ1055,""|""),"""")"),"")</f>
        <v/>
      </c>
      <c r="AL1055" s="111"/>
      <c r="AM1055" s="111"/>
      <c r="AN1055" s="118"/>
      <c r="AO1055" s="111"/>
      <c r="AP1055" s="111"/>
      <c r="AQ1055" s="111"/>
      <c r="AR1055" s="111"/>
      <c r="AS1055" s="68" t="str">
        <f>IFERROR(__xludf.DUMMYFUNCTION("REGEXREPLACE(E1055, ""\?.*"", """")
"),"")</f>
        <v/>
      </c>
      <c r="AT1055" s="120" t="str">
        <f>IFERROR(__xludf.DUMMYFUNCTION("TEXTJOIN(CHAR(10)&amp;CHAR(10), TRUE,
  ""H1: "" &amp;
    IFERROR(INDEX(IMPORTXML(REGEXREPLACE(AS1055,""\?.*"",""""),""//h1[1]""),1),""""),
  IFERROR(""H2/H3: "" &amp;
    TEXTJOIN(CHAR(10), TRUE,
      IMPORTXML(REGEXREPLACE(AS1055,""\?.*"",""""),""//h2[normalize-s"&amp;"pace()] | //h3[normalize-space()]"")
    ),""""),
  IFERROR(""Paragraphs: "" &amp;
    TEXTJOIN(CHAR(10)&amp;CHAR(10), TRUE,
      IMPORTXML(REGEXREPLACE(AS1055,""\?.*"",""""),
        ""//article//p[normalize-space()] | //div[contains(@class,'entry-content') or "&amp;"contains(@class,'post-content') or contains(@class,'single-content') or contains(@class,'content') or contains(@class,'article')]//p[normalize-space()]""
      )
    ),"""")
)
"),"H1: ")</f>
        <v>H1: </v>
      </c>
      <c r="AU1055" s="68" t="str">
        <f t="shared" si="5"/>
        <v/>
      </c>
      <c r="AV1055" s="68"/>
      <c r="AW1055" s="68"/>
      <c r="AX1055" s="77"/>
    </row>
    <row r="1056">
      <c r="A1056" s="68"/>
      <c r="B1056" s="68"/>
      <c r="C1056" s="69"/>
      <c r="D1056" s="68"/>
      <c r="E1056" s="68"/>
      <c r="F1056" s="68"/>
      <c r="G1056" s="68"/>
      <c r="H1056" s="68" t="str">
        <f t="shared" si="1"/>
        <v/>
      </c>
      <c r="I1056" s="68"/>
      <c r="J1056" s="111"/>
      <c r="K1056" s="111"/>
      <c r="L1056" s="122" t="b">
        <v>0</v>
      </c>
      <c r="M1056" s="111"/>
      <c r="N1056" s="109" t="b">
        <v>0</v>
      </c>
      <c r="O1056" s="111"/>
      <c r="P1056" s="109" t="b">
        <v>0</v>
      </c>
      <c r="Q1056" s="111"/>
      <c r="R1056" s="109" t="b">
        <v>0</v>
      </c>
      <c r="S1056" s="111"/>
      <c r="T1056" s="111"/>
      <c r="U1056" s="111"/>
      <c r="V1056" s="111"/>
      <c r="W1056" s="111"/>
      <c r="X1056" s="111"/>
      <c r="Y1056" s="70" t="str">
        <f t="shared" si="8"/>
        <v/>
      </c>
      <c r="Z1056" s="111"/>
      <c r="AA1056" s="112" t="str">
        <f t="shared" si="2"/>
        <v>Missing Info</v>
      </c>
      <c r="AB1056" s="113" t="str">
        <f>LET(
  completed, AA1056="Complete",
  approved, AG1056="Approved",
  srcVal,   IFERROR(VLOOKUP(D1056, Lookup!A:F, 2, FALSE), ""),
  campVal,  IFERROR(VLOOKUP(D1056, Lookup!A:F, 3, FALSE), ""),
  medVal,   IFERROR(VLOOKUP(D1056, Lookup!A:F, 4, FALSE), ""),
  contVal,  IFERROR(VLOOKUP(D1056, Lookup!A:F, 5, FALSE), ""),
  placeVal, IFERROR(VLOOKUP(D1056, Lookup!A:F, 6, FALSE), ""),
  baseURL, AS1056 &amp; "?",
  utm_source,   Lookup!$B$4 &amp; srcVal,
  utm_campaign, Lookup!$C$4 &amp; campVal,
  utm_medium,   Lookup!$D$4 &amp; medVal,
  utm_content,  Lookup!$E$4 &amp; contVal,
  utm_place,    Lookup!$F$4 &amp; placeVal,
  extras, "&amp;utm_term=" &amp; Y1056 &amp; "&amp;adCreative=" &amp; AW1056 &amp; "&amp;suggestedTerms=" &amp; AU1056,
  IF(
    NOT(completed),
    "Missing Info",
    IF(
      NOT(approved),
      "Awaiting Approval",
      baseURL &amp; utm_source &amp; utm_campaign &amp; utm_medium &amp; utm_content &amp; utm_place &amp; extras
    )
  )
)</f>
        <v>Missing Info</v>
      </c>
      <c r="AC1056" s="72" t="str">
        <f t="shared" si="3"/>
        <v/>
      </c>
      <c r="AD1056" s="68"/>
      <c r="AE1056" s="106"/>
      <c r="AF1056" s="114" t="str">
        <f t="shared" si="4"/>
        <v/>
      </c>
      <c r="AG1056" s="68"/>
      <c r="AH1056" s="111"/>
      <c r="AI1056" s="68"/>
      <c r="AJ1056" s="68"/>
      <c r="AK1056" s="124" t="str">
        <f>IFERROR(__xludf.DUMMYFUNCTION("iferror(split(AJ1056,""|""),"""")"),"")</f>
        <v/>
      </c>
      <c r="AL1056" s="111"/>
      <c r="AM1056" s="111"/>
      <c r="AN1056" s="118"/>
      <c r="AO1056" s="111"/>
      <c r="AP1056" s="111"/>
      <c r="AQ1056" s="111"/>
      <c r="AR1056" s="111"/>
      <c r="AS1056" s="68" t="str">
        <f>IFERROR(__xludf.DUMMYFUNCTION("REGEXREPLACE(E1056, ""\?.*"", """")
"),"")</f>
        <v/>
      </c>
      <c r="AT1056" s="120" t="str">
        <f>IFERROR(__xludf.DUMMYFUNCTION("TEXTJOIN(CHAR(10)&amp;CHAR(10), TRUE,
  ""H1: "" &amp;
    IFERROR(INDEX(IMPORTXML(REGEXREPLACE(AS1056,""\?.*"",""""),""//h1[1]""),1),""""),
  IFERROR(""H2/H3: "" &amp;
    TEXTJOIN(CHAR(10), TRUE,
      IMPORTXML(REGEXREPLACE(AS1056,""\?.*"",""""),""//h2[normalize-s"&amp;"pace()] | //h3[normalize-space()]"")
    ),""""),
  IFERROR(""Paragraphs: "" &amp;
    TEXTJOIN(CHAR(10)&amp;CHAR(10), TRUE,
      IMPORTXML(REGEXREPLACE(AS1056,""\?.*"",""""),
        ""//article//p[normalize-space()] | //div[contains(@class,'entry-content') or "&amp;"contains(@class,'post-content') or contains(@class,'single-content') or contains(@class,'content') or contains(@class,'article')]//p[normalize-space()]""
      )
    ),"""")
)
"),"H1: ")</f>
        <v>H1: </v>
      </c>
      <c r="AU1056" s="68" t="str">
        <f t="shared" si="5"/>
        <v/>
      </c>
      <c r="AV1056" s="68"/>
      <c r="AW1056" s="68"/>
      <c r="AX1056" s="77"/>
    </row>
    <row r="1057">
      <c r="A1057" s="68"/>
      <c r="B1057" s="68"/>
      <c r="C1057" s="69"/>
      <c r="D1057" s="68"/>
      <c r="E1057" s="68"/>
      <c r="F1057" s="68"/>
      <c r="G1057" s="68"/>
      <c r="H1057" s="68" t="str">
        <f t="shared" si="1"/>
        <v/>
      </c>
      <c r="I1057" s="68"/>
      <c r="J1057" s="111"/>
      <c r="K1057" s="111"/>
      <c r="L1057" s="122" t="b">
        <v>0</v>
      </c>
      <c r="M1057" s="111"/>
      <c r="N1057" s="109" t="b">
        <v>0</v>
      </c>
      <c r="O1057" s="111"/>
      <c r="P1057" s="109" t="b">
        <v>0</v>
      </c>
      <c r="Q1057" s="111"/>
      <c r="R1057" s="109" t="b">
        <v>0</v>
      </c>
      <c r="S1057" s="111"/>
      <c r="T1057" s="111"/>
      <c r="U1057" s="111"/>
      <c r="V1057" s="111"/>
      <c r="W1057" s="111"/>
      <c r="X1057" s="111"/>
      <c r="Y1057" s="70" t="str">
        <f t="shared" si="8"/>
        <v/>
      </c>
      <c r="Z1057" s="111"/>
      <c r="AA1057" s="112" t="str">
        <f t="shared" si="2"/>
        <v>Missing Info</v>
      </c>
      <c r="AB1057" s="113" t="str">
        <f>LET(
  completed, AA1057="Complete",
  approved, AG1057="Approved",
  srcVal,   IFERROR(VLOOKUP(D1057, Lookup!A:F, 2, FALSE), ""),
  campVal,  IFERROR(VLOOKUP(D1057, Lookup!A:F, 3, FALSE), ""),
  medVal,   IFERROR(VLOOKUP(D1057, Lookup!A:F, 4, FALSE), ""),
  contVal,  IFERROR(VLOOKUP(D1057, Lookup!A:F, 5, FALSE), ""),
  placeVal, IFERROR(VLOOKUP(D1057, Lookup!A:F, 6, FALSE), ""),
  baseURL, AS1057 &amp; "?",
  utm_source,   Lookup!$B$4 &amp; srcVal,
  utm_campaign, Lookup!$C$4 &amp; campVal,
  utm_medium,   Lookup!$D$4 &amp; medVal,
  utm_content,  Lookup!$E$4 &amp; contVal,
  utm_place,    Lookup!$F$4 &amp; placeVal,
  extras, "&amp;utm_term=" &amp; Y1057 &amp; "&amp;adCreative=" &amp; AW1057 &amp; "&amp;suggestedTerms=" &amp; AU1057,
  IF(
    NOT(completed),
    "Missing Info",
    IF(
      NOT(approved),
      "Awaiting Approval",
      baseURL &amp; utm_source &amp; utm_campaign &amp; utm_medium &amp; utm_content &amp; utm_place &amp; extras
    )
  )
)</f>
        <v>Missing Info</v>
      </c>
      <c r="AC1057" s="72" t="str">
        <f t="shared" si="3"/>
        <v/>
      </c>
      <c r="AD1057" s="68"/>
      <c r="AE1057" s="106"/>
      <c r="AF1057" s="114" t="str">
        <f t="shared" si="4"/>
        <v/>
      </c>
      <c r="AG1057" s="68"/>
      <c r="AH1057" s="111"/>
      <c r="AI1057" s="68"/>
      <c r="AJ1057" s="68"/>
      <c r="AK1057" s="124" t="str">
        <f>IFERROR(__xludf.DUMMYFUNCTION("iferror(split(AJ1057,""|""),"""")"),"")</f>
        <v/>
      </c>
      <c r="AL1057" s="111"/>
      <c r="AM1057" s="111"/>
      <c r="AN1057" s="118"/>
      <c r="AO1057" s="111"/>
      <c r="AP1057" s="111"/>
      <c r="AQ1057" s="111"/>
      <c r="AR1057" s="111"/>
      <c r="AS1057" s="68" t="str">
        <f>IFERROR(__xludf.DUMMYFUNCTION("REGEXREPLACE(E1057, ""\?.*"", """")
"),"")</f>
        <v/>
      </c>
      <c r="AT1057" s="120" t="str">
        <f>IFERROR(__xludf.DUMMYFUNCTION("TEXTJOIN(CHAR(10)&amp;CHAR(10), TRUE,
  ""H1: "" &amp;
    IFERROR(INDEX(IMPORTXML(REGEXREPLACE(AS1057,""\?.*"",""""),""//h1[1]""),1),""""),
  IFERROR(""H2/H3: "" &amp;
    TEXTJOIN(CHAR(10), TRUE,
      IMPORTXML(REGEXREPLACE(AS1057,""\?.*"",""""),""//h2[normalize-s"&amp;"pace()] | //h3[normalize-space()]"")
    ),""""),
  IFERROR(""Paragraphs: "" &amp;
    TEXTJOIN(CHAR(10)&amp;CHAR(10), TRUE,
      IMPORTXML(REGEXREPLACE(AS1057,""\?.*"",""""),
        ""//article//p[normalize-space()] | //div[contains(@class,'entry-content') or "&amp;"contains(@class,'post-content') or contains(@class,'single-content') or contains(@class,'content') or contains(@class,'article')]//p[normalize-space()]""
      )
    ),"""")
)
"),"H1: ")</f>
        <v>H1: </v>
      </c>
      <c r="AU1057" s="68" t="str">
        <f t="shared" si="5"/>
        <v/>
      </c>
      <c r="AV1057" s="68"/>
      <c r="AW1057" s="68"/>
      <c r="AX1057" s="77"/>
    </row>
    <row r="1058">
      <c r="A1058" s="68"/>
      <c r="B1058" s="68"/>
      <c r="C1058" s="69"/>
      <c r="D1058" s="68"/>
      <c r="E1058" s="68"/>
      <c r="F1058" s="68"/>
      <c r="G1058" s="68"/>
      <c r="H1058" s="68" t="str">
        <f t="shared" si="1"/>
        <v/>
      </c>
      <c r="I1058" s="68"/>
      <c r="J1058" s="111"/>
      <c r="K1058" s="111"/>
      <c r="L1058" s="122" t="b">
        <v>0</v>
      </c>
      <c r="M1058" s="111"/>
      <c r="N1058" s="109" t="b">
        <v>0</v>
      </c>
      <c r="O1058" s="111"/>
      <c r="P1058" s="109" t="b">
        <v>0</v>
      </c>
      <c r="Q1058" s="111"/>
      <c r="R1058" s="109" t="b">
        <v>0</v>
      </c>
      <c r="S1058" s="111"/>
      <c r="T1058" s="111"/>
      <c r="U1058" s="111"/>
      <c r="V1058" s="111"/>
      <c r="W1058" s="111"/>
      <c r="X1058" s="111"/>
      <c r="Y1058" s="70" t="str">
        <f t="shared" si="8"/>
        <v/>
      </c>
      <c r="Z1058" s="111"/>
      <c r="AA1058" s="112" t="str">
        <f t="shared" si="2"/>
        <v>Missing Info</v>
      </c>
      <c r="AB1058" s="113" t="str">
        <f>LET(
  completed, AA1058="Complete",
  approved, AG1058="Approved",
  srcVal,   IFERROR(VLOOKUP(D1058, Lookup!A:F, 2, FALSE), ""),
  campVal,  IFERROR(VLOOKUP(D1058, Lookup!A:F, 3, FALSE), ""),
  medVal,   IFERROR(VLOOKUP(D1058, Lookup!A:F, 4, FALSE), ""),
  contVal,  IFERROR(VLOOKUP(D1058, Lookup!A:F, 5, FALSE), ""),
  placeVal, IFERROR(VLOOKUP(D1058, Lookup!A:F, 6, FALSE), ""),
  baseURL, AS1058 &amp; "?",
  utm_source,   Lookup!$B$4 &amp; srcVal,
  utm_campaign, Lookup!$C$4 &amp; campVal,
  utm_medium,   Lookup!$D$4 &amp; medVal,
  utm_content,  Lookup!$E$4 &amp; contVal,
  utm_place,    Lookup!$F$4 &amp; placeVal,
  extras, "&amp;utm_term=" &amp; Y1058 &amp; "&amp;adCreative=" &amp; AW1058 &amp; "&amp;suggestedTerms=" &amp; AU1058,
  IF(
    NOT(completed),
    "Missing Info",
    IF(
      NOT(approved),
      "Awaiting Approval",
      baseURL &amp; utm_source &amp; utm_campaign &amp; utm_medium &amp; utm_content &amp; utm_place &amp; extras
    )
  )
)</f>
        <v>Missing Info</v>
      </c>
      <c r="AC1058" s="72" t="str">
        <f t="shared" si="3"/>
        <v/>
      </c>
      <c r="AD1058" s="68"/>
      <c r="AE1058" s="106"/>
      <c r="AF1058" s="114" t="str">
        <f t="shared" si="4"/>
        <v/>
      </c>
      <c r="AG1058" s="68"/>
      <c r="AH1058" s="111"/>
      <c r="AI1058" s="68"/>
      <c r="AJ1058" s="68"/>
      <c r="AK1058" s="124" t="str">
        <f>IFERROR(__xludf.DUMMYFUNCTION("iferror(split(AJ1058,""|""),"""")"),"")</f>
        <v/>
      </c>
      <c r="AL1058" s="111"/>
      <c r="AM1058" s="111"/>
      <c r="AN1058" s="118"/>
      <c r="AO1058" s="111"/>
      <c r="AP1058" s="111"/>
      <c r="AQ1058" s="111"/>
      <c r="AR1058" s="111"/>
      <c r="AS1058" s="68" t="str">
        <f>IFERROR(__xludf.DUMMYFUNCTION("REGEXREPLACE(E1058, ""\?.*"", """")
"),"")</f>
        <v/>
      </c>
      <c r="AT1058" s="120" t="str">
        <f>IFERROR(__xludf.DUMMYFUNCTION("TEXTJOIN(CHAR(10)&amp;CHAR(10), TRUE,
  ""H1: "" &amp;
    IFERROR(INDEX(IMPORTXML(REGEXREPLACE(AS1058,""\?.*"",""""),""//h1[1]""),1),""""),
  IFERROR(""H2/H3: "" &amp;
    TEXTJOIN(CHAR(10), TRUE,
      IMPORTXML(REGEXREPLACE(AS1058,""\?.*"",""""),""//h2[normalize-s"&amp;"pace()] | //h3[normalize-space()]"")
    ),""""),
  IFERROR(""Paragraphs: "" &amp;
    TEXTJOIN(CHAR(10)&amp;CHAR(10), TRUE,
      IMPORTXML(REGEXREPLACE(AS1058,""\?.*"",""""),
        ""//article//p[normalize-space()] | //div[contains(@class,'entry-content') or "&amp;"contains(@class,'post-content') or contains(@class,'single-content') or contains(@class,'content') or contains(@class,'article')]//p[normalize-space()]""
      )
    ),"""")
)
"),"H1: ")</f>
        <v>H1: </v>
      </c>
      <c r="AU1058" s="68" t="str">
        <f t="shared" si="5"/>
        <v/>
      </c>
      <c r="AV1058" s="68"/>
      <c r="AW1058" s="68"/>
      <c r="AX1058" s="77"/>
    </row>
    <row r="1059">
      <c r="A1059" s="68"/>
      <c r="B1059" s="68"/>
      <c r="C1059" s="69"/>
      <c r="D1059" s="68"/>
      <c r="E1059" s="68"/>
      <c r="F1059" s="68"/>
      <c r="G1059" s="68"/>
      <c r="H1059" s="68" t="str">
        <f t="shared" si="1"/>
        <v/>
      </c>
      <c r="I1059" s="68"/>
      <c r="J1059" s="111"/>
      <c r="K1059" s="111"/>
      <c r="L1059" s="122" t="b">
        <v>0</v>
      </c>
      <c r="M1059" s="111"/>
      <c r="N1059" s="109" t="b">
        <v>0</v>
      </c>
      <c r="O1059" s="111"/>
      <c r="P1059" s="109" t="b">
        <v>0</v>
      </c>
      <c r="Q1059" s="111"/>
      <c r="R1059" s="109" t="b">
        <v>0</v>
      </c>
      <c r="S1059" s="111"/>
      <c r="T1059" s="111"/>
      <c r="U1059" s="111"/>
      <c r="V1059" s="111"/>
      <c r="W1059" s="111"/>
      <c r="X1059" s="111"/>
      <c r="Y1059" s="70" t="str">
        <f t="shared" si="8"/>
        <v/>
      </c>
      <c r="Z1059" s="111"/>
      <c r="AA1059" s="112" t="str">
        <f t="shared" si="2"/>
        <v>Missing Info</v>
      </c>
      <c r="AB1059" s="113" t="str">
        <f>LET(
  completed, AA1059="Complete",
  approved, AG1059="Approved",
  srcVal,   IFERROR(VLOOKUP(D1059, Lookup!A:F, 2, FALSE), ""),
  campVal,  IFERROR(VLOOKUP(D1059, Lookup!A:F, 3, FALSE), ""),
  medVal,   IFERROR(VLOOKUP(D1059, Lookup!A:F, 4, FALSE), ""),
  contVal,  IFERROR(VLOOKUP(D1059, Lookup!A:F, 5, FALSE), ""),
  placeVal, IFERROR(VLOOKUP(D1059, Lookup!A:F, 6, FALSE), ""),
  baseURL, AS1059 &amp; "?",
  utm_source,   Lookup!$B$4 &amp; srcVal,
  utm_campaign, Lookup!$C$4 &amp; campVal,
  utm_medium,   Lookup!$D$4 &amp; medVal,
  utm_content,  Lookup!$E$4 &amp; contVal,
  utm_place,    Lookup!$F$4 &amp; placeVal,
  extras, "&amp;utm_term=" &amp; Y1059 &amp; "&amp;adCreative=" &amp; AW1059 &amp; "&amp;suggestedTerms=" &amp; AU1059,
  IF(
    NOT(completed),
    "Missing Info",
    IF(
      NOT(approved),
      "Awaiting Approval",
      baseURL &amp; utm_source &amp; utm_campaign &amp; utm_medium &amp; utm_content &amp; utm_place &amp; extras
    )
  )
)</f>
        <v>Missing Info</v>
      </c>
      <c r="AC1059" s="72" t="str">
        <f t="shared" si="3"/>
        <v/>
      </c>
      <c r="AD1059" s="68"/>
      <c r="AE1059" s="106"/>
      <c r="AF1059" s="114" t="str">
        <f t="shared" si="4"/>
        <v/>
      </c>
      <c r="AG1059" s="68"/>
      <c r="AH1059" s="111"/>
      <c r="AI1059" s="68"/>
      <c r="AJ1059" s="68"/>
      <c r="AK1059" s="124" t="str">
        <f>IFERROR(__xludf.DUMMYFUNCTION("iferror(split(AJ1059,""|""),"""")"),"")</f>
        <v/>
      </c>
      <c r="AL1059" s="111"/>
      <c r="AM1059" s="111"/>
      <c r="AN1059" s="118"/>
      <c r="AO1059" s="111"/>
      <c r="AP1059" s="111"/>
      <c r="AQ1059" s="111"/>
      <c r="AR1059" s="111"/>
      <c r="AS1059" s="68" t="str">
        <f>IFERROR(__xludf.DUMMYFUNCTION("REGEXREPLACE(E1059, ""\?.*"", """")
"),"")</f>
        <v/>
      </c>
      <c r="AT1059" s="120" t="str">
        <f>IFERROR(__xludf.DUMMYFUNCTION("TEXTJOIN(CHAR(10)&amp;CHAR(10), TRUE,
  ""H1: "" &amp;
    IFERROR(INDEX(IMPORTXML(REGEXREPLACE(AS1059,""\?.*"",""""),""//h1[1]""),1),""""),
  IFERROR(""H2/H3: "" &amp;
    TEXTJOIN(CHAR(10), TRUE,
      IMPORTXML(REGEXREPLACE(AS1059,""\?.*"",""""),""//h2[normalize-s"&amp;"pace()] | //h3[normalize-space()]"")
    ),""""),
  IFERROR(""Paragraphs: "" &amp;
    TEXTJOIN(CHAR(10)&amp;CHAR(10), TRUE,
      IMPORTXML(REGEXREPLACE(AS1059,""\?.*"",""""),
        ""//article//p[normalize-space()] | //div[contains(@class,'entry-content') or "&amp;"contains(@class,'post-content') or contains(@class,'single-content') or contains(@class,'content') or contains(@class,'article')]//p[normalize-space()]""
      )
    ),"""")
)
"),"H1: ")</f>
        <v>H1: </v>
      </c>
      <c r="AU1059" s="68" t="str">
        <f t="shared" si="5"/>
        <v/>
      </c>
      <c r="AV1059" s="68"/>
      <c r="AW1059" s="68"/>
      <c r="AX1059" s="77"/>
    </row>
    <row r="1060">
      <c r="A1060" s="68"/>
      <c r="B1060" s="68"/>
      <c r="C1060" s="69"/>
      <c r="D1060" s="68"/>
      <c r="E1060" s="68"/>
      <c r="F1060" s="68"/>
      <c r="G1060" s="68"/>
      <c r="H1060" s="68" t="str">
        <f t="shared" si="1"/>
        <v/>
      </c>
      <c r="I1060" s="68"/>
      <c r="J1060" s="111"/>
      <c r="K1060" s="111"/>
      <c r="L1060" s="122" t="b">
        <v>0</v>
      </c>
      <c r="M1060" s="111"/>
      <c r="N1060" s="109" t="b">
        <v>0</v>
      </c>
      <c r="O1060" s="111"/>
      <c r="P1060" s="109" t="b">
        <v>0</v>
      </c>
      <c r="Q1060" s="111"/>
      <c r="R1060" s="109" t="b">
        <v>0</v>
      </c>
      <c r="S1060" s="111"/>
      <c r="T1060" s="111"/>
      <c r="U1060" s="111"/>
      <c r="V1060" s="111"/>
      <c r="W1060" s="111"/>
      <c r="X1060" s="111"/>
      <c r="Y1060" s="70" t="str">
        <f t="shared" si="8"/>
        <v/>
      </c>
      <c r="Z1060" s="111"/>
      <c r="AA1060" s="112" t="str">
        <f t="shared" si="2"/>
        <v>Missing Info</v>
      </c>
      <c r="AB1060" s="113" t="str">
        <f>LET(
  completed, AA1060="Complete",
  approved, AG1060="Approved",
  srcVal,   IFERROR(VLOOKUP(D1060, Lookup!A:F, 2, FALSE), ""),
  campVal,  IFERROR(VLOOKUP(D1060, Lookup!A:F, 3, FALSE), ""),
  medVal,   IFERROR(VLOOKUP(D1060, Lookup!A:F, 4, FALSE), ""),
  contVal,  IFERROR(VLOOKUP(D1060, Lookup!A:F, 5, FALSE), ""),
  placeVal, IFERROR(VLOOKUP(D1060, Lookup!A:F, 6, FALSE), ""),
  baseURL, AS1060 &amp; "?",
  utm_source,   Lookup!$B$4 &amp; srcVal,
  utm_campaign, Lookup!$C$4 &amp; campVal,
  utm_medium,   Lookup!$D$4 &amp; medVal,
  utm_content,  Lookup!$E$4 &amp; contVal,
  utm_place,    Lookup!$F$4 &amp; placeVal,
  extras, "&amp;utm_term=" &amp; Y1060 &amp; "&amp;adCreative=" &amp; AW1060 &amp; "&amp;suggestedTerms=" &amp; AU1060,
  IF(
    NOT(completed),
    "Missing Info",
    IF(
      NOT(approved),
      "Awaiting Approval",
      baseURL &amp; utm_source &amp; utm_campaign &amp; utm_medium &amp; utm_content &amp; utm_place &amp; extras
    )
  )
)</f>
        <v>Missing Info</v>
      </c>
      <c r="AC1060" s="72" t="str">
        <f t="shared" si="3"/>
        <v/>
      </c>
      <c r="AD1060" s="68"/>
      <c r="AE1060" s="106"/>
      <c r="AF1060" s="114" t="str">
        <f t="shared" si="4"/>
        <v/>
      </c>
      <c r="AG1060" s="68"/>
      <c r="AH1060" s="111"/>
      <c r="AI1060" s="68"/>
      <c r="AJ1060" s="68"/>
      <c r="AK1060" s="124" t="str">
        <f>IFERROR(__xludf.DUMMYFUNCTION("iferror(split(AJ1060,""|""),"""")"),"")</f>
        <v/>
      </c>
      <c r="AL1060" s="111"/>
      <c r="AM1060" s="111"/>
      <c r="AN1060" s="118"/>
      <c r="AO1060" s="111"/>
      <c r="AP1060" s="111"/>
      <c r="AQ1060" s="111"/>
      <c r="AR1060" s="111"/>
      <c r="AS1060" s="68" t="str">
        <f>IFERROR(__xludf.DUMMYFUNCTION("REGEXREPLACE(E1060, ""\?.*"", """")
"),"")</f>
        <v/>
      </c>
      <c r="AT1060" s="120" t="str">
        <f>IFERROR(__xludf.DUMMYFUNCTION("TEXTJOIN(CHAR(10)&amp;CHAR(10), TRUE,
  ""H1: "" &amp;
    IFERROR(INDEX(IMPORTXML(REGEXREPLACE(AS1060,""\?.*"",""""),""//h1[1]""),1),""""),
  IFERROR(""H2/H3: "" &amp;
    TEXTJOIN(CHAR(10), TRUE,
      IMPORTXML(REGEXREPLACE(AS1060,""\?.*"",""""),""//h2[normalize-s"&amp;"pace()] | //h3[normalize-space()]"")
    ),""""),
  IFERROR(""Paragraphs: "" &amp;
    TEXTJOIN(CHAR(10)&amp;CHAR(10), TRUE,
      IMPORTXML(REGEXREPLACE(AS1060,""\?.*"",""""),
        ""//article//p[normalize-space()] | //div[contains(@class,'entry-content') or "&amp;"contains(@class,'post-content') or contains(@class,'single-content') or contains(@class,'content') or contains(@class,'article')]//p[normalize-space()]""
      )
    ),"""")
)
"),"H1: ")</f>
        <v>H1: </v>
      </c>
      <c r="AU1060" s="68" t="str">
        <f t="shared" si="5"/>
        <v/>
      </c>
      <c r="AV1060" s="68"/>
      <c r="AW1060" s="68"/>
      <c r="AX1060" s="77"/>
    </row>
    <row r="1061">
      <c r="A1061" s="68"/>
      <c r="B1061" s="68"/>
      <c r="C1061" s="69"/>
      <c r="D1061" s="68"/>
      <c r="E1061" s="68"/>
      <c r="F1061" s="68"/>
      <c r="G1061" s="68"/>
      <c r="H1061" s="68" t="str">
        <f t="shared" si="1"/>
        <v/>
      </c>
      <c r="I1061" s="68"/>
      <c r="J1061" s="111"/>
      <c r="K1061" s="111"/>
      <c r="L1061" s="122" t="b">
        <v>0</v>
      </c>
      <c r="M1061" s="111"/>
      <c r="N1061" s="109" t="b">
        <v>0</v>
      </c>
      <c r="O1061" s="111"/>
      <c r="P1061" s="109" t="b">
        <v>0</v>
      </c>
      <c r="Q1061" s="111"/>
      <c r="R1061" s="109" t="b">
        <v>0</v>
      </c>
      <c r="S1061" s="111"/>
      <c r="T1061" s="111"/>
      <c r="U1061" s="111"/>
      <c r="V1061" s="111"/>
      <c r="W1061" s="111"/>
      <c r="X1061" s="111"/>
      <c r="Y1061" s="70" t="str">
        <f t="shared" si="8"/>
        <v/>
      </c>
      <c r="Z1061" s="111"/>
      <c r="AA1061" s="112" t="str">
        <f t="shared" si="2"/>
        <v>Missing Info</v>
      </c>
      <c r="AB1061" s="113" t="str">
        <f>LET(
  completed, AA1061="Complete",
  approved, AG1061="Approved",
  srcVal,   IFERROR(VLOOKUP(D1061, Lookup!A:F, 2, FALSE), ""),
  campVal,  IFERROR(VLOOKUP(D1061, Lookup!A:F, 3, FALSE), ""),
  medVal,   IFERROR(VLOOKUP(D1061, Lookup!A:F, 4, FALSE), ""),
  contVal,  IFERROR(VLOOKUP(D1061, Lookup!A:F, 5, FALSE), ""),
  placeVal, IFERROR(VLOOKUP(D1061, Lookup!A:F, 6, FALSE), ""),
  baseURL, AS1061 &amp; "?",
  utm_source,   Lookup!$B$4 &amp; srcVal,
  utm_campaign, Lookup!$C$4 &amp; campVal,
  utm_medium,   Lookup!$D$4 &amp; medVal,
  utm_content,  Lookup!$E$4 &amp; contVal,
  utm_place,    Lookup!$F$4 &amp; placeVal,
  extras, "&amp;utm_term=" &amp; Y1061 &amp; "&amp;adCreative=" &amp; AW1061 &amp; "&amp;suggestedTerms=" &amp; AU1061,
  IF(
    NOT(completed),
    "Missing Info",
    IF(
      NOT(approved),
      "Awaiting Approval",
      baseURL &amp; utm_source &amp; utm_campaign &amp; utm_medium &amp; utm_content &amp; utm_place &amp; extras
    )
  )
)</f>
        <v>Missing Info</v>
      </c>
      <c r="AC1061" s="72" t="str">
        <f t="shared" si="3"/>
        <v/>
      </c>
      <c r="AD1061" s="68"/>
      <c r="AE1061" s="106"/>
      <c r="AF1061" s="114" t="str">
        <f t="shared" si="4"/>
        <v/>
      </c>
      <c r="AG1061" s="68"/>
      <c r="AH1061" s="111"/>
      <c r="AI1061" s="68"/>
      <c r="AJ1061" s="68"/>
      <c r="AK1061" s="124" t="str">
        <f>IFERROR(__xludf.DUMMYFUNCTION("iferror(split(AJ1061,""|""),"""")"),"")</f>
        <v/>
      </c>
      <c r="AL1061" s="111"/>
      <c r="AM1061" s="111"/>
      <c r="AN1061" s="118"/>
      <c r="AO1061" s="111"/>
      <c r="AP1061" s="111"/>
      <c r="AQ1061" s="111"/>
      <c r="AR1061" s="111"/>
      <c r="AS1061" s="68" t="str">
        <f>IFERROR(__xludf.DUMMYFUNCTION("REGEXREPLACE(E1061, ""\?.*"", """")
"),"")</f>
        <v/>
      </c>
      <c r="AT1061" s="120" t="str">
        <f>IFERROR(__xludf.DUMMYFUNCTION("TEXTJOIN(CHAR(10)&amp;CHAR(10), TRUE,
  ""H1: "" &amp;
    IFERROR(INDEX(IMPORTXML(REGEXREPLACE(AS1061,""\?.*"",""""),""//h1[1]""),1),""""),
  IFERROR(""H2/H3: "" &amp;
    TEXTJOIN(CHAR(10), TRUE,
      IMPORTXML(REGEXREPLACE(AS1061,""\?.*"",""""),""//h2[normalize-s"&amp;"pace()] | //h3[normalize-space()]"")
    ),""""),
  IFERROR(""Paragraphs: "" &amp;
    TEXTJOIN(CHAR(10)&amp;CHAR(10), TRUE,
      IMPORTXML(REGEXREPLACE(AS1061,""\?.*"",""""),
        ""//article//p[normalize-space()] | //div[contains(@class,'entry-content') or "&amp;"contains(@class,'post-content') or contains(@class,'single-content') or contains(@class,'content') or contains(@class,'article')]//p[normalize-space()]""
      )
    ),"""")
)
"),"H1: ")</f>
        <v>H1: </v>
      </c>
      <c r="AU1061" s="68" t="str">
        <f t="shared" si="5"/>
        <v/>
      </c>
      <c r="AV1061" s="68"/>
      <c r="AW1061" s="68"/>
      <c r="AX1061" s="77"/>
    </row>
    <row r="1062">
      <c r="A1062" s="68"/>
      <c r="B1062" s="68"/>
      <c r="C1062" s="69"/>
      <c r="D1062" s="68"/>
      <c r="E1062" s="68"/>
      <c r="F1062" s="68"/>
      <c r="G1062" s="68"/>
      <c r="H1062" s="68" t="str">
        <f t="shared" si="1"/>
        <v/>
      </c>
      <c r="I1062" s="68"/>
      <c r="J1062" s="111"/>
      <c r="K1062" s="111"/>
      <c r="L1062" s="122" t="b">
        <v>0</v>
      </c>
      <c r="M1062" s="111"/>
      <c r="N1062" s="109" t="b">
        <v>0</v>
      </c>
      <c r="O1062" s="111"/>
      <c r="P1062" s="109" t="b">
        <v>0</v>
      </c>
      <c r="Q1062" s="111"/>
      <c r="R1062" s="109" t="b">
        <v>0</v>
      </c>
      <c r="S1062" s="111"/>
      <c r="T1062" s="111"/>
      <c r="U1062" s="111"/>
      <c r="V1062" s="111"/>
      <c r="W1062" s="111"/>
      <c r="X1062" s="111"/>
      <c r="Y1062" s="70" t="str">
        <f t="shared" si="8"/>
        <v/>
      </c>
      <c r="Z1062" s="111"/>
      <c r="AA1062" s="112" t="str">
        <f t="shared" si="2"/>
        <v>Missing Info</v>
      </c>
      <c r="AB1062" s="113" t="str">
        <f>LET(
  completed, AA1062="Complete",
  approved, AG1062="Approved",
  srcVal,   IFERROR(VLOOKUP(D1062, Lookup!A:F, 2, FALSE), ""),
  campVal,  IFERROR(VLOOKUP(D1062, Lookup!A:F, 3, FALSE), ""),
  medVal,   IFERROR(VLOOKUP(D1062, Lookup!A:F, 4, FALSE), ""),
  contVal,  IFERROR(VLOOKUP(D1062, Lookup!A:F, 5, FALSE), ""),
  placeVal, IFERROR(VLOOKUP(D1062, Lookup!A:F, 6, FALSE), ""),
  baseURL, AS1062 &amp; "?",
  utm_source,   Lookup!$B$4 &amp; srcVal,
  utm_campaign, Lookup!$C$4 &amp; campVal,
  utm_medium,   Lookup!$D$4 &amp; medVal,
  utm_content,  Lookup!$E$4 &amp; contVal,
  utm_place,    Lookup!$F$4 &amp; placeVal,
  extras, "&amp;utm_term=" &amp; Y1062 &amp; "&amp;adCreative=" &amp; AW1062 &amp; "&amp;suggestedTerms=" &amp; AU1062,
  IF(
    NOT(completed),
    "Missing Info",
    IF(
      NOT(approved),
      "Awaiting Approval",
      baseURL &amp; utm_source &amp; utm_campaign &amp; utm_medium &amp; utm_content &amp; utm_place &amp; extras
    )
  )
)</f>
        <v>Missing Info</v>
      </c>
      <c r="AC1062" s="72" t="str">
        <f t="shared" si="3"/>
        <v/>
      </c>
      <c r="AD1062" s="68"/>
      <c r="AE1062" s="106"/>
      <c r="AF1062" s="114" t="str">
        <f t="shared" si="4"/>
        <v/>
      </c>
      <c r="AG1062" s="68"/>
      <c r="AH1062" s="111"/>
      <c r="AI1062" s="68"/>
      <c r="AJ1062" s="68"/>
      <c r="AK1062" s="124" t="str">
        <f>IFERROR(__xludf.DUMMYFUNCTION("iferror(split(AJ1062,""|""),"""")"),"")</f>
        <v/>
      </c>
      <c r="AL1062" s="111"/>
      <c r="AM1062" s="111"/>
      <c r="AN1062" s="118"/>
      <c r="AO1062" s="111"/>
      <c r="AP1062" s="111"/>
      <c r="AQ1062" s="111"/>
      <c r="AR1062" s="111"/>
      <c r="AS1062" s="68" t="str">
        <f>IFERROR(__xludf.DUMMYFUNCTION("REGEXREPLACE(E1062, ""\?.*"", """")
"),"")</f>
        <v/>
      </c>
      <c r="AT1062" s="120" t="str">
        <f>IFERROR(__xludf.DUMMYFUNCTION("TEXTJOIN(CHAR(10)&amp;CHAR(10), TRUE,
  ""H1: "" &amp;
    IFERROR(INDEX(IMPORTXML(REGEXREPLACE(AS1062,""\?.*"",""""),""//h1[1]""),1),""""),
  IFERROR(""H2/H3: "" &amp;
    TEXTJOIN(CHAR(10), TRUE,
      IMPORTXML(REGEXREPLACE(AS1062,""\?.*"",""""),""//h2[normalize-s"&amp;"pace()] | //h3[normalize-space()]"")
    ),""""),
  IFERROR(""Paragraphs: "" &amp;
    TEXTJOIN(CHAR(10)&amp;CHAR(10), TRUE,
      IMPORTXML(REGEXREPLACE(AS1062,""\?.*"",""""),
        ""//article//p[normalize-space()] | //div[contains(@class,'entry-content') or "&amp;"contains(@class,'post-content') or contains(@class,'single-content') or contains(@class,'content') or contains(@class,'article')]//p[normalize-space()]""
      )
    ),"""")
)
"),"H1: ")</f>
        <v>H1: </v>
      </c>
      <c r="AU1062" s="68" t="str">
        <f t="shared" si="5"/>
        <v/>
      </c>
      <c r="AV1062" s="68"/>
      <c r="AW1062" s="68"/>
      <c r="AX1062" s="77"/>
    </row>
    <row r="1063">
      <c r="A1063" s="68"/>
      <c r="B1063" s="68"/>
      <c r="C1063" s="69"/>
      <c r="D1063" s="68"/>
      <c r="E1063" s="68"/>
      <c r="F1063" s="68"/>
      <c r="G1063" s="68"/>
      <c r="H1063" s="68" t="str">
        <f t="shared" si="1"/>
        <v/>
      </c>
      <c r="I1063" s="68"/>
      <c r="J1063" s="111"/>
      <c r="K1063" s="111"/>
      <c r="L1063" s="122" t="b">
        <v>0</v>
      </c>
      <c r="M1063" s="111"/>
      <c r="N1063" s="109" t="b">
        <v>0</v>
      </c>
      <c r="O1063" s="111"/>
      <c r="P1063" s="109" t="b">
        <v>0</v>
      </c>
      <c r="Q1063" s="111"/>
      <c r="R1063" s="109" t="b">
        <v>0</v>
      </c>
      <c r="S1063" s="111"/>
      <c r="T1063" s="111"/>
      <c r="U1063" s="111"/>
      <c r="V1063" s="111"/>
      <c r="W1063" s="111"/>
      <c r="X1063" s="111"/>
      <c r="Y1063" s="70" t="str">
        <f t="shared" si="8"/>
        <v/>
      </c>
      <c r="Z1063" s="111"/>
      <c r="AA1063" s="112" t="str">
        <f t="shared" si="2"/>
        <v>Missing Info</v>
      </c>
      <c r="AB1063" s="113" t="str">
        <f>LET(
  completed, AA1063="Complete",
  approved, AG1063="Approved",
  srcVal,   IFERROR(VLOOKUP(D1063, Lookup!A:F, 2, FALSE), ""),
  campVal,  IFERROR(VLOOKUP(D1063, Lookup!A:F, 3, FALSE), ""),
  medVal,   IFERROR(VLOOKUP(D1063, Lookup!A:F, 4, FALSE), ""),
  contVal,  IFERROR(VLOOKUP(D1063, Lookup!A:F, 5, FALSE), ""),
  placeVal, IFERROR(VLOOKUP(D1063, Lookup!A:F, 6, FALSE), ""),
  baseURL, AS1063 &amp; "?",
  utm_source,   Lookup!$B$4 &amp; srcVal,
  utm_campaign, Lookup!$C$4 &amp; campVal,
  utm_medium,   Lookup!$D$4 &amp; medVal,
  utm_content,  Lookup!$E$4 &amp; contVal,
  utm_place,    Lookup!$F$4 &amp; placeVal,
  extras, "&amp;utm_term=" &amp; Y1063 &amp; "&amp;adCreative=" &amp; AW1063 &amp; "&amp;suggestedTerms=" &amp; AU1063,
  IF(
    NOT(completed),
    "Missing Info",
    IF(
      NOT(approved),
      "Awaiting Approval",
      baseURL &amp; utm_source &amp; utm_campaign &amp; utm_medium &amp; utm_content &amp; utm_place &amp; extras
    )
  )
)</f>
        <v>Missing Info</v>
      </c>
      <c r="AC1063" s="72" t="str">
        <f t="shared" si="3"/>
        <v/>
      </c>
      <c r="AD1063" s="68"/>
      <c r="AE1063" s="106"/>
      <c r="AF1063" s="114" t="str">
        <f t="shared" si="4"/>
        <v/>
      </c>
      <c r="AG1063" s="68"/>
      <c r="AH1063" s="111"/>
      <c r="AI1063" s="68"/>
      <c r="AJ1063" s="68"/>
      <c r="AK1063" s="124" t="str">
        <f>IFERROR(__xludf.DUMMYFUNCTION("iferror(split(AJ1063,""|""),"""")"),"")</f>
        <v/>
      </c>
      <c r="AL1063" s="111"/>
      <c r="AM1063" s="111"/>
      <c r="AN1063" s="118"/>
      <c r="AO1063" s="111"/>
      <c r="AP1063" s="111"/>
      <c r="AQ1063" s="111"/>
      <c r="AR1063" s="111"/>
      <c r="AS1063" s="68" t="str">
        <f>IFERROR(__xludf.DUMMYFUNCTION("REGEXREPLACE(E1063, ""\?.*"", """")
"),"")</f>
        <v/>
      </c>
      <c r="AT1063" s="120" t="str">
        <f>IFERROR(__xludf.DUMMYFUNCTION("TEXTJOIN(CHAR(10)&amp;CHAR(10), TRUE,
  ""H1: "" &amp;
    IFERROR(INDEX(IMPORTXML(REGEXREPLACE(AS1063,""\?.*"",""""),""//h1[1]""),1),""""),
  IFERROR(""H2/H3: "" &amp;
    TEXTJOIN(CHAR(10), TRUE,
      IMPORTXML(REGEXREPLACE(AS1063,""\?.*"",""""),""//h2[normalize-s"&amp;"pace()] | //h3[normalize-space()]"")
    ),""""),
  IFERROR(""Paragraphs: "" &amp;
    TEXTJOIN(CHAR(10)&amp;CHAR(10), TRUE,
      IMPORTXML(REGEXREPLACE(AS1063,""\?.*"",""""),
        ""//article//p[normalize-space()] | //div[contains(@class,'entry-content') or "&amp;"contains(@class,'post-content') or contains(@class,'single-content') or contains(@class,'content') or contains(@class,'article')]//p[normalize-space()]""
      )
    ),"""")
)
"),"H1: ")</f>
        <v>H1: </v>
      </c>
      <c r="AU1063" s="68" t="str">
        <f t="shared" si="5"/>
        <v/>
      </c>
      <c r="AV1063" s="68"/>
      <c r="AW1063" s="68"/>
      <c r="AX1063" s="77"/>
    </row>
    <row r="1064">
      <c r="A1064" s="68"/>
      <c r="B1064" s="68"/>
      <c r="C1064" s="69"/>
      <c r="D1064" s="68"/>
      <c r="E1064" s="68"/>
      <c r="F1064" s="68"/>
      <c r="G1064" s="68"/>
      <c r="H1064" s="68" t="str">
        <f t="shared" si="1"/>
        <v/>
      </c>
      <c r="I1064" s="68"/>
      <c r="J1064" s="111"/>
      <c r="K1064" s="111"/>
      <c r="L1064" s="122" t="b">
        <v>0</v>
      </c>
      <c r="M1064" s="111"/>
      <c r="N1064" s="109" t="b">
        <v>0</v>
      </c>
      <c r="O1064" s="111"/>
      <c r="P1064" s="109" t="b">
        <v>0</v>
      </c>
      <c r="Q1064" s="111"/>
      <c r="R1064" s="109" t="b">
        <v>0</v>
      </c>
      <c r="S1064" s="111"/>
      <c r="T1064" s="111"/>
      <c r="U1064" s="111"/>
      <c r="V1064" s="111"/>
      <c r="W1064" s="111"/>
      <c r="X1064" s="111"/>
      <c r="Y1064" s="70" t="str">
        <f t="shared" si="8"/>
        <v/>
      </c>
      <c r="Z1064" s="111"/>
      <c r="AA1064" s="112" t="str">
        <f t="shared" si="2"/>
        <v>Missing Info</v>
      </c>
      <c r="AB1064" s="113" t="str">
        <f>LET(
  completed, AA1064="Complete",
  approved, AG1064="Approved",
  srcVal,   IFERROR(VLOOKUP(D1064, Lookup!A:F, 2, FALSE), ""),
  campVal,  IFERROR(VLOOKUP(D1064, Lookup!A:F, 3, FALSE), ""),
  medVal,   IFERROR(VLOOKUP(D1064, Lookup!A:F, 4, FALSE), ""),
  contVal,  IFERROR(VLOOKUP(D1064, Lookup!A:F, 5, FALSE), ""),
  placeVal, IFERROR(VLOOKUP(D1064, Lookup!A:F, 6, FALSE), ""),
  baseURL, AS1064 &amp; "?",
  utm_source,   Lookup!$B$4 &amp; srcVal,
  utm_campaign, Lookup!$C$4 &amp; campVal,
  utm_medium,   Lookup!$D$4 &amp; medVal,
  utm_content,  Lookup!$E$4 &amp; contVal,
  utm_place,    Lookup!$F$4 &amp; placeVal,
  extras, "&amp;utm_term=" &amp; Y1064 &amp; "&amp;adCreative=" &amp; AW1064 &amp; "&amp;suggestedTerms=" &amp; AU1064,
  IF(
    NOT(completed),
    "Missing Info",
    IF(
      NOT(approved),
      "Awaiting Approval",
      baseURL &amp; utm_source &amp; utm_campaign &amp; utm_medium &amp; utm_content &amp; utm_place &amp; extras
    )
  )
)</f>
        <v>Missing Info</v>
      </c>
      <c r="AC1064" s="72" t="str">
        <f t="shared" si="3"/>
        <v/>
      </c>
      <c r="AD1064" s="68"/>
      <c r="AE1064" s="106"/>
      <c r="AF1064" s="114" t="str">
        <f t="shared" si="4"/>
        <v/>
      </c>
      <c r="AG1064" s="68"/>
      <c r="AH1064" s="111"/>
      <c r="AI1064" s="68"/>
      <c r="AJ1064" s="68"/>
      <c r="AK1064" s="124" t="str">
        <f>IFERROR(__xludf.DUMMYFUNCTION("iferror(split(AJ1064,""|""),"""")"),"")</f>
        <v/>
      </c>
      <c r="AL1064" s="111"/>
      <c r="AM1064" s="111"/>
      <c r="AN1064" s="118"/>
      <c r="AO1064" s="111"/>
      <c r="AP1064" s="111"/>
      <c r="AQ1064" s="111"/>
      <c r="AR1064" s="111"/>
      <c r="AS1064" s="68" t="str">
        <f>IFERROR(__xludf.DUMMYFUNCTION("REGEXREPLACE(E1064, ""\?.*"", """")
"),"")</f>
        <v/>
      </c>
      <c r="AT1064" s="120" t="str">
        <f>IFERROR(__xludf.DUMMYFUNCTION("TEXTJOIN(CHAR(10)&amp;CHAR(10), TRUE,
  ""H1: "" &amp;
    IFERROR(INDEX(IMPORTXML(REGEXREPLACE(AS1064,""\?.*"",""""),""//h1[1]""),1),""""),
  IFERROR(""H2/H3: "" &amp;
    TEXTJOIN(CHAR(10), TRUE,
      IMPORTXML(REGEXREPLACE(AS1064,""\?.*"",""""),""//h2[normalize-s"&amp;"pace()] | //h3[normalize-space()]"")
    ),""""),
  IFERROR(""Paragraphs: "" &amp;
    TEXTJOIN(CHAR(10)&amp;CHAR(10), TRUE,
      IMPORTXML(REGEXREPLACE(AS1064,""\?.*"",""""),
        ""//article//p[normalize-space()] | //div[contains(@class,'entry-content') or "&amp;"contains(@class,'post-content') or contains(@class,'single-content') or contains(@class,'content') or contains(@class,'article')]//p[normalize-space()]""
      )
    ),"""")
)
"),"H1: ")</f>
        <v>H1: </v>
      </c>
      <c r="AU1064" s="68" t="str">
        <f t="shared" si="5"/>
        <v/>
      </c>
      <c r="AV1064" s="68"/>
      <c r="AW1064" s="68"/>
      <c r="AX1064" s="77"/>
    </row>
    <row r="1065">
      <c r="A1065" s="68"/>
      <c r="B1065" s="68"/>
      <c r="C1065" s="69"/>
      <c r="D1065" s="68"/>
      <c r="E1065" s="68"/>
      <c r="F1065" s="68"/>
      <c r="G1065" s="68"/>
      <c r="H1065" s="68" t="str">
        <f t="shared" si="1"/>
        <v/>
      </c>
      <c r="I1065" s="68"/>
      <c r="J1065" s="111"/>
      <c r="K1065" s="111"/>
      <c r="L1065" s="122" t="b">
        <v>0</v>
      </c>
      <c r="M1065" s="111"/>
      <c r="N1065" s="109" t="b">
        <v>0</v>
      </c>
      <c r="O1065" s="111"/>
      <c r="P1065" s="109" t="b">
        <v>0</v>
      </c>
      <c r="Q1065" s="111"/>
      <c r="R1065" s="109" t="b">
        <v>0</v>
      </c>
      <c r="S1065" s="111"/>
      <c r="T1065" s="111"/>
      <c r="U1065" s="111"/>
      <c r="V1065" s="111"/>
      <c r="W1065" s="111"/>
      <c r="X1065" s="111"/>
      <c r="Y1065" s="70" t="str">
        <f t="shared" si="8"/>
        <v/>
      </c>
      <c r="Z1065" s="111"/>
      <c r="AA1065" s="112" t="str">
        <f t="shared" si="2"/>
        <v>Missing Info</v>
      </c>
      <c r="AB1065" s="113" t="str">
        <f>LET(
  completed, AA1065="Complete",
  approved, AG1065="Approved",
  srcVal,   IFERROR(VLOOKUP(D1065, Lookup!A:F, 2, FALSE), ""),
  campVal,  IFERROR(VLOOKUP(D1065, Lookup!A:F, 3, FALSE), ""),
  medVal,   IFERROR(VLOOKUP(D1065, Lookup!A:F, 4, FALSE), ""),
  contVal,  IFERROR(VLOOKUP(D1065, Lookup!A:F, 5, FALSE), ""),
  placeVal, IFERROR(VLOOKUP(D1065, Lookup!A:F, 6, FALSE), ""),
  baseURL, AS1065 &amp; "?",
  utm_source,   Lookup!$B$4 &amp; srcVal,
  utm_campaign, Lookup!$C$4 &amp; campVal,
  utm_medium,   Lookup!$D$4 &amp; medVal,
  utm_content,  Lookup!$E$4 &amp; contVal,
  utm_place,    Lookup!$F$4 &amp; placeVal,
  extras, "&amp;utm_term=" &amp; Y1065 &amp; "&amp;adCreative=" &amp; AW1065 &amp; "&amp;suggestedTerms=" &amp; AU1065,
  IF(
    NOT(completed),
    "Missing Info",
    IF(
      NOT(approved),
      "Awaiting Approval",
      baseURL &amp; utm_source &amp; utm_campaign &amp; utm_medium &amp; utm_content &amp; utm_place &amp; extras
    )
  )
)</f>
        <v>Missing Info</v>
      </c>
      <c r="AC1065" s="72" t="str">
        <f t="shared" si="3"/>
        <v/>
      </c>
      <c r="AD1065" s="68"/>
      <c r="AE1065" s="106"/>
      <c r="AF1065" s="114" t="str">
        <f t="shared" si="4"/>
        <v/>
      </c>
      <c r="AG1065" s="68"/>
      <c r="AH1065" s="111"/>
      <c r="AI1065" s="68"/>
      <c r="AJ1065" s="68"/>
      <c r="AK1065" s="124" t="str">
        <f>IFERROR(__xludf.DUMMYFUNCTION("iferror(split(AJ1065,""|""),"""")"),"")</f>
        <v/>
      </c>
      <c r="AL1065" s="111"/>
      <c r="AM1065" s="111"/>
      <c r="AN1065" s="118"/>
      <c r="AO1065" s="111"/>
      <c r="AP1065" s="111"/>
      <c r="AQ1065" s="111"/>
      <c r="AR1065" s="111"/>
      <c r="AS1065" s="68" t="str">
        <f>IFERROR(__xludf.DUMMYFUNCTION("REGEXREPLACE(E1065, ""\?.*"", """")
"),"")</f>
        <v/>
      </c>
      <c r="AT1065" s="120" t="str">
        <f>IFERROR(__xludf.DUMMYFUNCTION("TEXTJOIN(CHAR(10)&amp;CHAR(10), TRUE,
  ""H1: "" &amp;
    IFERROR(INDEX(IMPORTXML(REGEXREPLACE(AS1065,""\?.*"",""""),""//h1[1]""),1),""""),
  IFERROR(""H2/H3: "" &amp;
    TEXTJOIN(CHAR(10), TRUE,
      IMPORTXML(REGEXREPLACE(AS1065,""\?.*"",""""),""//h2[normalize-s"&amp;"pace()] | //h3[normalize-space()]"")
    ),""""),
  IFERROR(""Paragraphs: "" &amp;
    TEXTJOIN(CHAR(10)&amp;CHAR(10), TRUE,
      IMPORTXML(REGEXREPLACE(AS1065,""\?.*"",""""),
        ""//article//p[normalize-space()] | //div[contains(@class,'entry-content') or "&amp;"contains(@class,'post-content') or contains(@class,'single-content') or contains(@class,'content') or contains(@class,'article')]//p[normalize-space()]""
      )
    ),"""")
)
"),"H1: ")</f>
        <v>H1: </v>
      </c>
      <c r="AU1065" s="68" t="str">
        <f t="shared" si="5"/>
        <v/>
      </c>
      <c r="AV1065" s="68"/>
      <c r="AW1065" s="68"/>
      <c r="AX1065" s="77"/>
    </row>
    <row r="1066">
      <c r="A1066" s="68"/>
      <c r="B1066" s="68"/>
      <c r="C1066" s="69"/>
      <c r="D1066" s="68"/>
      <c r="E1066" s="68"/>
      <c r="F1066" s="68"/>
      <c r="G1066" s="68"/>
      <c r="H1066" s="68" t="str">
        <f t="shared" si="1"/>
        <v/>
      </c>
      <c r="I1066" s="68"/>
      <c r="J1066" s="111"/>
      <c r="K1066" s="111"/>
      <c r="L1066" s="122" t="b">
        <v>0</v>
      </c>
      <c r="M1066" s="111"/>
      <c r="N1066" s="109" t="b">
        <v>0</v>
      </c>
      <c r="O1066" s="111"/>
      <c r="P1066" s="109" t="b">
        <v>0</v>
      </c>
      <c r="Q1066" s="111"/>
      <c r="R1066" s="109" t="b">
        <v>0</v>
      </c>
      <c r="S1066" s="111"/>
      <c r="T1066" s="111"/>
      <c r="U1066" s="111"/>
      <c r="V1066" s="111"/>
      <c r="W1066" s="111"/>
      <c r="X1066" s="111"/>
      <c r="Y1066" s="70" t="str">
        <f t="shared" si="8"/>
        <v/>
      </c>
      <c r="Z1066" s="111"/>
      <c r="AA1066" s="112" t="str">
        <f t="shared" si="2"/>
        <v>Missing Info</v>
      </c>
      <c r="AB1066" s="113" t="str">
        <f>LET(
  completed, AA1066="Complete",
  approved, AG1066="Approved",
  srcVal,   IFERROR(VLOOKUP(D1066, Lookup!A:F, 2, FALSE), ""),
  campVal,  IFERROR(VLOOKUP(D1066, Lookup!A:F, 3, FALSE), ""),
  medVal,   IFERROR(VLOOKUP(D1066, Lookup!A:F, 4, FALSE), ""),
  contVal,  IFERROR(VLOOKUP(D1066, Lookup!A:F, 5, FALSE), ""),
  placeVal, IFERROR(VLOOKUP(D1066, Lookup!A:F, 6, FALSE), ""),
  baseURL, AS1066 &amp; "?",
  utm_source,   Lookup!$B$4 &amp; srcVal,
  utm_campaign, Lookup!$C$4 &amp; campVal,
  utm_medium,   Lookup!$D$4 &amp; medVal,
  utm_content,  Lookup!$E$4 &amp; contVal,
  utm_place,    Lookup!$F$4 &amp; placeVal,
  extras, "&amp;utm_term=" &amp; Y1066 &amp; "&amp;adCreative=" &amp; AW1066 &amp; "&amp;suggestedTerms=" &amp; AU1066,
  IF(
    NOT(completed),
    "Missing Info",
    IF(
      NOT(approved),
      "Awaiting Approval",
      baseURL &amp; utm_source &amp; utm_campaign &amp; utm_medium &amp; utm_content &amp; utm_place &amp; extras
    )
  )
)</f>
        <v>Missing Info</v>
      </c>
      <c r="AC1066" s="72" t="str">
        <f t="shared" si="3"/>
        <v/>
      </c>
      <c r="AD1066" s="68"/>
      <c r="AE1066" s="106"/>
      <c r="AF1066" s="114" t="str">
        <f t="shared" si="4"/>
        <v/>
      </c>
      <c r="AG1066" s="68"/>
      <c r="AH1066" s="111"/>
      <c r="AI1066" s="68"/>
      <c r="AJ1066" s="68"/>
      <c r="AK1066" s="124" t="str">
        <f>IFERROR(__xludf.DUMMYFUNCTION("iferror(split(AJ1066,""|""),"""")"),"")</f>
        <v/>
      </c>
      <c r="AL1066" s="111"/>
      <c r="AM1066" s="111"/>
      <c r="AN1066" s="118"/>
      <c r="AO1066" s="111"/>
      <c r="AP1066" s="111"/>
      <c r="AQ1066" s="111"/>
      <c r="AR1066" s="111"/>
      <c r="AS1066" s="68" t="str">
        <f>IFERROR(__xludf.DUMMYFUNCTION("REGEXREPLACE(E1066, ""\?.*"", """")
"),"")</f>
        <v/>
      </c>
      <c r="AT1066" s="120" t="str">
        <f>IFERROR(__xludf.DUMMYFUNCTION("TEXTJOIN(CHAR(10)&amp;CHAR(10), TRUE,
  ""H1: "" &amp;
    IFERROR(INDEX(IMPORTXML(REGEXREPLACE(AS1066,""\?.*"",""""),""//h1[1]""),1),""""),
  IFERROR(""H2/H3: "" &amp;
    TEXTJOIN(CHAR(10), TRUE,
      IMPORTXML(REGEXREPLACE(AS1066,""\?.*"",""""),""//h2[normalize-s"&amp;"pace()] | //h3[normalize-space()]"")
    ),""""),
  IFERROR(""Paragraphs: "" &amp;
    TEXTJOIN(CHAR(10)&amp;CHAR(10), TRUE,
      IMPORTXML(REGEXREPLACE(AS1066,""\?.*"",""""),
        ""//article//p[normalize-space()] | //div[contains(@class,'entry-content') or "&amp;"contains(@class,'post-content') or contains(@class,'single-content') or contains(@class,'content') or contains(@class,'article')]//p[normalize-space()]""
      )
    ),"""")
)
"),"H1: ")</f>
        <v>H1: </v>
      </c>
      <c r="AU1066" s="68" t="str">
        <f t="shared" si="5"/>
        <v/>
      </c>
      <c r="AV1066" s="68"/>
      <c r="AW1066" s="68"/>
      <c r="AX1066" s="77"/>
    </row>
    <row r="1067">
      <c r="A1067" s="68"/>
      <c r="B1067" s="68"/>
      <c r="C1067" s="69"/>
      <c r="D1067" s="68"/>
      <c r="E1067" s="68"/>
      <c r="F1067" s="68"/>
      <c r="G1067" s="68"/>
      <c r="H1067" s="68" t="str">
        <f t="shared" si="1"/>
        <v/>
      </c>
      <c r="I1067" s="68"/>
      <c r="J1067" s="111"/>
      <c r="K1067" s="111"/>
      <c r="L1067" s="122" t="b">
        <v>0</v>
      </c>
      <c r="M1067" s="111"/>
      <c r="N1067" s="109" t="b">
        <v>0</v>
      </c>
      <c r="O1067" s="111"/>
      <c r="P1067" s="109" t="b">
        <v>0</v>
      </c>
      <c r="Q1067" s="111"/>
      <c r="R1067" s="109" t="b">
        <v>0</v>
      </c>
      <c r="S1067" s="111"/>
      <c r="T1067" s="111"/>
      <c r="U1067" s="111"/>
      <c r="V1067" s="111"/>
      <c r="W1067" s="111"/>
      <c r="X1067" s="111"/>
      <c r="Y1067" s="70" t="str">
        <f t="shared" si="8"/>
        <v/>
      </c>
      <c r="Z1067" s="111"/>
      <c r="AA1067" s="112" t="str">
        <f t="shared" si="2"/>
        <v>Missing Info</v>
      </c>
      <c r="AB1067" s="113" t="str">
        <f>LET(
  completed, AA1067="Complete",
  approved, AG1067="Approved",
  srcVal,   IFERROR(VLOOKUP(D1067, Lookup!A:F, 2, FALSE), ""),
  campVal,  IFERROR(VLOOKUP(D1067, Lookup!A:F, 3, FALSE), ""),
  medVal,   IFERROR(VLOOKUP(D1067, Lookup!A:F, 4, FALSE), ""),
  contVal,  IFERROR(VLOOKUP(D1067, Lookup!A:F, 5, FALSE), ""),
  placeVal, IFERROR(VLOOKUP(D1067, Lookup!A:F, 6, FALSE), ""),
  baseURL, AS1067 &amp; "?",
  utm_source,   Lookup!$B$4 &amp; srcVal,
  utm_campaign, Lookup!$C$4 &amp; campVal,
  utm_medium,   Lookup!$D$4 &amp; medVal,
  utm_content,  Lookup!$E$4 &amp; contVal,
  utm_place,    Lookup!$F$4 &amp; placeVal,
  extras, "&amp;utm_term=" &amp; Y1067 &amp; "&amp;adCreative=" &amp; AW1067 &amp; "&amp;suggestedTerms=" &amp; AU1067,
  IF(
    NOT(completed),
    "Missing Info",
    IF(
      NOT(approved),
      "Awaiting Approval",
      baseURL &amp; utm_source &amp; utm_campaign &amp; utm_medium &amp; utm_content &amp; utm_place &amp; extras
    )
  )
)</f>
        <v>Missing Info</v>
      </c>
      <c r="AC1067" s="72" t="str">
        <f t="shared" si="3"/>
        <v/>
      </c>
      <c r="AD1067" s="68"/>
      <c r="AE1067" s="106"/>
      <c r="AF1067" s="114" t="str">
        <f t="shared" si="4"/>
        <v/>
      </c>
      <c r="AG1067" s="68"/>
      <c r="AH1067" s="111"/>
      <c r="AI1067" s="68"/>
      <c r="AJ1067" s="68"/>
      <c r="AK1067" s="124" t="str">
        <f>IFERROR(__xludf.DUMMYFUNCTION("iferror(split(AJ1067,""|""),"""")"),"")</f>
        <v/>
      </c>
      <c r="AL1067" s="111"/>
      <c r="AM1067" s="111"/>
      <c r="AN1067" s="118"/>
      <c r="AO1067" s="111"/>
      <c r="AP1067" s="111"/>
      <c r="AQ1067" s="111"/>
      <c r="AR1067" s="111"/>
      <c r="AS1067" s="68" t="str">
        <f>IFERROR(__xludf.DUMMYFUNCTION("REGEXREPLACE(E1067, ""\?.*"", """")
"),"")</f>
        <v/>
      </c>
      <c r="AT1067" s="120" t="str">
        <f>IFERROR(__xludf.DUMMYFUNCTION("TEXTJOIN(CHAR(10)&amp;CHAR(10), TRUE,
  ""H1: "" &amp;
    IFERROR(INDEX(IMPORTXML(REGEXREPLACE(AS1067,""\?.*"",""""),""//h1[1]""),1),""""),
  IFERROR(""H2/H3: "" &amp;
    TEXTJOIN(CHAR(10), TRUE,
      IMPORTXML(REGEXREPLACE(AS1067,""\?.*"",""""),""//h2[normalize-s"&amp;"pace()] | //h3[normalize-space()]"")
    ),""""),
  IFERROR(""Paragraphs: "" &amp;
    TEXTJOIN(CHAR(10)&amp;CHAR(10), TRUE,
      IMPORTXML(REGEXREPLACE(AS1067,""\?.*"",""""),
        ""//article//p[normalize-space()] | //div[contains(@class,'entry-content') or "&amp;"contains(@class,'post-content') or contains(@class,'single-content') or contains(@class,'content') or contains(@class,'article')]//p[normalize-space()]""
      )
    ),"""")
)
"),"H1: ")</f>
        <v>H1: </v>
      </c>
      <c r="AU1067" s="68" t="str">
        <f t="shared" si="5"/>
        <v/>
      </c>
      <c r="AV1067" s="68"/>
      <c r="AW1067" s="68"/>
      <c r="AX1067" s="77"/>
    </row>
    <row r="1068">
      <c r="A1068" s="68"/>
      <c r="B1068" s="68"/>
      <c r="C1068" s="69"/>
      <c r="D1068" s="68"/>
      <c r="E1068" s="68"/>
      <c r="F1068" s="68"/>
      <c r="G1068" s="68"/>
      <c r="H1068" s="68" t="str">
        <f t="shared" si="1"/>
        <v/>
      </c>
      <c r="I1068" s="68"/>
      <c r="J1068" s="111"/>
      <c r="K1068" s="111"/>
      <c r="L1068" s="122" t="b">
        <v>0</v>
      </c>
      <c r="M1068" s="111"/>
      <c r="N1068" s="109" t="b">
        <v>0</v>
      </c>
      <c r="O1068" s="111"/>
      <c r="P1068" s="109" t="b">
        <v>0</v>
      </c>
      <c r="Q1068" s="111"/>
      <c r="R1068" s="109" t="b">
        <v>0</v>
      </c>
      <c r="S1068" s="111"/>
      <c r="T1068" s="111"/>
      <c r="U1068" s="111"/>
      <c r="V1068" s="111"/>
      <c r="W1068" s="111"/>
      <c r="X1068" s="111"/>
      <c r="Y1068" s="70" t="str">
        <f t="shared" si="8"/>
        <v/>
      </c>
      <c r="Z1068" s="111"/>
      <c r="AA1068" s="112" t="str">
        <f t="shared" si="2"/>
        <v>Missing Info</v>
      </c>
      <c r="AB1068" s="113" t="str">
        <f>LET(
  completed, AA1068="Complete",
  approved, AG1068="Approved",
  srcVal,   IFERROR(VLOOKUP(D1068, Lookup!A:F, 2, FALSE), ""),
  campVal,  IFERROR(VLOOKUP(D1068, Lookup!A:F, 3, FALSE), ""),
  medVal,   IFERROR(VLOOKUP(D1068, Lookup!A:F, 4, FALSE), ""),
  contVal,  IFERROR(VLOOKUP(D1068, Lookup!A:F, 5, FALSE), ""),
  placeVal, IFERROR(VLOOKUP(D1068, Lookup!A:F, 6, FALSE), ""),
  baseURL, AS1068 &amp; "?",
  utm_source,   Lookup!$B$4 &amp; srcVal,
  utm_campaign, Lookup!$C$4 &amp; campVal,
  utm_medium,   Lookup!$D$4 &amp; medVal,
  utm_content,  Lookup!$E$4 &amp; contVal,
  utm_place,    Lookup!$F$4 &amp; placeVal,
  extras, "&amp;utm_term=" &amp; Y1068 &amp; "&amp;adCreative=" &amp; AW1068 &amp; "&amp;suggestedTerms=" &amp; AU1068,
  IF(
    NOT(completed),
    "Missing Info",
    IF(
      NOT(approved),
      "Awaiting Approval",
      baseURL &amp; utm_source &amp; utm_campaign &amp; utm_medium &amp; utm_content &amp; utm_place &amp; extras
    )
  )
)</f>
        <v>Missing Info</v>
      </c>
      <c r="AC1068" s="72" t="str">
        <f t="shared" si="3"/>
        <v/>
      </c>
      <c r="AD1068" s="68"/>
      <c r="AE1068" s="106"/>
      <c r="AF1068" s="114" t="str">
        <f t="shared" si="4"/>
        <v/>
      </c>
      <c r="AG1068" s="68"/>
      <c r="AH1068" s="111"/>
      <c r="AI1068" s="68"/>
      <c r="AJ1068" s="68"/>
      <c r="AK1068" s="124" t="str">
        <f>IFERROR(__xludf.DUMMYFUNCTION("iferror(split(AJ1068,""|""),"""")"),"")</f>
        <v/>
      </c>
      <c r="AL1068" s="111"/>
      <c r="AM1068" s="111"/>
      <c r="AN1068" s="118"/>
      <c r="AO1068" s="111"/>
      <c r="AP1068" s="111"/>
      <c r="AQ1068" s="111"/>
      <c r="AR1068" s="111"/>
      <c r="AS1068" s="68" t="str">
        <f>IFERROR(__xludf.DUMMYFUNCTION("REGEXREPLACE(E1068, ""\?.*"", """")
"),"")</f>
        <v/>
      </c>
      <c r="AT1068" s="120" t="str">
        <f>IFERROR(__xludf.DUMMYFUNCTION("TEXTJOIN(CHAR(10)&amp;CHAR(10), TRUE,
  ""H1: "" &amp;
    IFERROR(INDEX(IMPORTXML(REGEXREPLACE(AS1068,""\?.*"",""""),""//h1[1]""),1),""""),
  IFERROR(""H2/H3: "" &amp;
    TEXTJOIN(CHAR(10), TRUE,
      IMPORTXML(REGEXREPLACE(AS1068,""\?.*"",""""),""//h2[normalize-s"&amp;"pace()] | //h3[normalize-space()]"")
    ),""""),
  IFERROR(""Paragraphs: "" &amp;
    TEXTJOIN(CHAR(10)&amp;CHAR(10), TRUE,
      IMPORTXML(REGEXREPLACE(AS1068,""\?.*"",""""),
        ""//article//p[normalize-space()] | //div[contains(@class,'entry-content') or "&amp;"contains(@class,'post-content') or contains(@class,'single-content') or contains(@class,'content') or contains(@class,'article')]//p[normalize-space()]""
      )
    ),"""")
)
"),"H1: ")</f>
        <v>H1: </v>
      </c>
      <c r="AU1068" s="68" t="str">
        <f t="shared" si="5"/>
        <v/>
      </c>
      <c r="AV1068" s="68"/>
      <c r="AW1068" s="68"/>
      <c r="AX1068" s="77"/>
    </row>
    <row r="1069">
      <c r="A1069" s="68"/>
      <c r="B1069" s="68"/>
      <c r="C1069" s="69"/>
      <c r="D1069" s="68"/>
      <c r="E1069" s="68"/>
      <c r="F1069" s="68"/>
      <c r="G1069" s="68"/>
      <c r="H1069" s="68" t="str">
        <f t="shared" si="1"/>
        <v/>
      </c>
      <c r="I1069" s="68"/>
      <c r="J1069" s="111"/>
      <c r="K1069" s="111"/>
      <c r="L1069" s="122" t="b">
        <v>0</v>
      </c>
      <c r="M1069" s="111"/>
      <c r="N1069" s="109" t="b">
        <v>0</v>
      </c>
      <c r="O1069" s="111"/>
      <c r="P1069" s="109" t="b">
        <v>0</v>
      </c>
      <c r="Q1069" s="111"/>
      <c r="R1069" s="109" t="b">
        <v>0</v>
      </c>
      <c r="S1069" s="111"/>
      <c r="T1069" s="111"/>
      <c r="U1069" s="111"/>
      <c r="V1069" s="111"/>
      <c r="W1069" s="111"/>
      <c r="X1069" s="111"/>
      <c r="Y1069" s="70" t="str">
        <f t="shared" si="8"/>
        <v/>
      </c>
      <c r="Z1069" s="111"/>
      <c r="AA1069" s="112" t="str">
        <f t="shared" si="2"/>
        <v>Missing Info</v>
      </c>
      <c r="AB1069" s="113" t="str">
        <f>LET(
  completed, AA1069="Complete",
  approved, AG1069="Approved",
  srcVal,   IFERROR(VLOOKUP(D1069, Lookup!A:F, 2, FALSE), ""),
  campVal,  IFERROR(VLOOKUP(D1069, Lookup!A:F, 3, FALSE), ""),
  medVal,   IFERROR(VLOOKUP(D1069, Lookup!A:F, 4, FALSE), ""),
  contVal,  IFERROR(VLOOKUP(D1069, Lookup!A:F, 5, FALSE), ""),
  placeVal, IFERROR(VLOOKUP(D1069, Lookup!A:F, 6, FALSE), ""),
  baseURL, AS1069 &amp; "?",
  utm_source,   Lookup!$B$4 &amp; srcVal,
  utm_campaign, Lookup!$C$4 &amp; campVal,
  utm_medium,   Lookup!$D$4 &amp; medVal,
  utm_content,  Lookup!$E$4 &amp; contVal,
  utm_place,    Lookup!$F$4 &amp; placeVal,
  extras, "&amp;utm_term=" &amp; Y1069 &amp; "&amp;adCreative=" &amp; AW1069 &amp; "&amp;suggestedTerms=" &amp; AU1069,
  IF(
    NOT(completed),
    "Missing Info",
    IF(
      NOT(approved),
      "Awaiting Approval",
      baseURL &amp; utm_source &amp; utm_campaign &amp; utm_medium &amp; utm_content &amp; utm_place &amp; extras
    )
  )
)</f>
        <v>Missing Info</v>
      </c>
      <c r="AC1069" s="72" t="str">
        <f t="shared" si="3"/>
        <v/>
      </c>
      <c r="AD1069" s="68"/>
      <c r="AE1069" s="106"/>
      <c r="AF1069" s="114" t="str">
        <f t="shared" si="4"/>
        <v/>
      </c>
      <c r="AG1069" s="68"/>
      <c r="AH1069" s="111"/>
      <c r="AI1069" s="68"/>
      <c r="AJ1069" s="68"/>
      <c r="AK1069" s="124" t="str">
        <f>IFERROR(__xludf.DUMMYFUNCTION("iferror(split(AJ1069,""|""),"""")"),"")</f>
        <v/>
      </c>
      <c r="AL1069" s="111"/>
      <c r="AM1069" s="111"/>
      <c r="AN1069" s="118"/>
      <c r="AO1069" s="111"/>
      <c r="AP1069" s="111"/>
      <c r="AQ1069" s="111"/>
      <c r="AR1069" s="111"/>
      <c r="AS1069" s="68" t="str">
        <f>IFERROR(__xludf.DUMMYFUNCTION("REGEXREPLACE(E1069, ""\?.*"", """")
"),"")</f>
        <v/>
      </c>
      <c r="AT1069" s="120" t="str">
        <f>IFERROR(__xludf.DUMMYFUNCTION("TEXTJOIN(CHAR(10)&amp;CHAR(10), TRUE,
  ""H1: "" &amp;
    IFERROR(INDEX(IMPORTXML(REGEXREPLACE(AS1069,""\?.*"",""""),""//h1[1]""),1),""""),
  IFERROR(""H2/H3: "" &amp;
    TEXTJOIN(CHAR(10), TRUE,
      IMPORTXML(REGEXREPLACE(AS1069,""\?.*"",""""),""//h2[normalize-s"&amp;"pace()] | //h3[normalize-space()]"")
    ),""""),
  IFERROR(""Paragraphs: "" &amp;
    TEXTJOIN(CHAR(10)&amp;CHAR(10), TRUE,
      IMPORTXML(REGEXREPLACE(AS1069,""\?.*"",""""),
        ""//article//p[normalize-space()] | //div[contains(@class,'entry-content') or "&amp;"contains(@class,'post-content') or contains(@class,'single-content') or contains(@class,'content') or contains(@class,'article')]//p[normalize-space()]""
      )
    ),"""")
)
"),"H1: ")</f>
        <v>H1: </v>
      </c>
      <c r="AU1069" s="68" t="str">
        <f t="shared" si="5"/>
        <v/>
      </c>
      <c r="AV1069" s="68"/>
      <c r="AW1069" s="68"/>
      <c r="AX1069" s="77"/>
    </row>
    <row r="1070">
      <c r="A1070" s="68"/>
      <c r="B1070" s="68"/>
      <c r="C1070" s="69"/>
      <c r="D1070" s="68"/>
      <c r="E1070" s="68"/>
      <c r="F1070" s="68"/>
      <c r="G1070" s="68"/>
      <c r="H1070" s="68" t="str">
        <f t="shared" si="1"/>
        <v/>
      </c>
      <c r="I1070" s="68"/>
      <c r="J1070" s="111"/>
      <c r="K1070" s="111"/>
      <c r="L1070" s="122" t="b">
        <v>0</v>
      </c>
      <c r="M1070" s="111"/>
      <c r="N1070" s="109" t="b">
        <v>0</v>
      </c>
      <c r="O1070" s="111"/>
      <c r="P1070" s="109" t="b">
        <v>0</v>
      </c>
      <c r="Q1070" s="111"/>
      <c r="R1070" s="109" t="b">
        <v>0</v>
      </c>
      <c r="S1070" s="111"/>
      <c r="T1070" s="111"/>
      <c r="U1070" s="111"/>
      <c r="V1070" s="111"/>
      <c r="W1070" s="111"/>
      <c r="X1070" s="111"/>
      <c r="Y1070" s="70" t="str">
        <f t="shared" si="8"/>
        <v/>
      </c>
      <c r="Z1070" s="111"/>
      <c r="AA1070" s="112" t="str">
        <f t="shared" si="2"/>
        <v>Missing Info</v>
      </c>
      <c r="AB1070" s="113" t="str">
        <f>LET(
  completed, AA1070="Complete",
  approved, AG1070="Approved",
  srcVal,   IFERROR(VLOOKUP(D1070, Lookup!A:F, 2, FALSE), ""),
  campVal,  IFERROR(VLOOKUP(D1070, Lookup!A:F, 3, FALSE), ""),
  medVal,   IFERROR(VLOOKUP(D1070, Lookup!A:F, 4, FALSE), ""),
  contVal,  IFERROR(VLOOKUP(D1070, Lookup!A:F, 5, FALSE), ""),
  placeVal, IFERROR(VLOOKUP(D1070, Lookup!A:F, 6, FALSE), ""),
  baseURL, AS1070 &amp; "?",
  utm_source,   Lookup!$B$4 &amp; srcVal,
  utm_campaign, Lookup!$C$4 &amp; campVal,
  utm_medium,   Lookup!$D$4 &amp; medVal,
  utm_content,  Lookup!$E$4 &amp; contVal,
  utm_place,    Lookup!$F$4 &amp; placeVal,
  extras, "&amp;utm_term=" &amp; Y1070 &amp; "&amp;adCreative=" &amp; AW1070 &amp; "&amp;suggestedTerms=" &amp; AU1070,
  IF(
    NOT(completed),
    "Missing Info",
    IF(
      NOT(approved),
      "Awaiting Approval",
      baseURL &amp; utm_source &amp; utm_campaign &amp; utm_medium &amp; utm_content &amp; utm_place &amp; extras
    )
  )
)</f>
        <v>Missing Info</v>
      </c>
      <c r="AC1070" s="72" t="str">
        <f t="shared" si="3"/>
        <v/>
      </c>
      <c r="AD1070" s="68"/>
      <c r="AE1070" s="106"/>
      <c r="AF1070" s="114" t="str">
        <f t="shared" si="4"/>
        <v/>
      </c>
      <c r="AG1070" s="68"/>
      <c r="AH1070" s="111"/>
      <c r="AI1070" s="68"/>
      <c r="AJ1070" s="68"/>
      <c r="AK1070" s="124" t="str">
        <f>IFERROR(__xludf.DUMMYFUNCTION("iferror(split(AJ1070,""|""),"""")"),"")</f>
        <v/>
      </c>
      <c r="AL1070" s="111"/>
      <c r="AM1070" s="111"/>
      <c r="AN1070" s="118"/>
      <c r="AO1070" s="111"/>
      <c r="AP1070" s="111"/>
      <c r="AQ1070" s="111"/>
      <c r="AR1070" s="111"/>
      <c r="AS1070" s="68" t="str">
        <f>IFERROR(__xludf.DUMMYFUNCTION("REGEXREPLACE(E1070, ""\?.*"", """")
"),"")</f>
        <v/>
      </c>
      <c r="AT1070" s="120" t="str">
        <f>IFERROR(__xludf.DUMMYFUNCTION("TEXTJOIN(CHAR(10)&amp;CHAR(10), TRUE,
  ""H1: "" &amp;
    IFERROR(INDEX(IMPORTXML(REGEXREPLACE(AS1070,""\?.*"",""""),""//h1[1]""),1),""""),
  IFERROR(""H2/H3: "" &amp;
    TEXTJOIN(CHAR(10), TRUE,
      IMPORTXML(REGEXREPLACE(AS1070,""\?.*"",""""),""//h2[normalize-s"&amp;"pace()] | //h3[normalize-space()]"")
    ),""""),
  IFERROR(""Paragraphs: "" &amp;
    TEXTJOIN(CHAR(10)&amp;CHAR(10), TRUE,
      IMPORTXML(REGEXREPLACE(AS1070,""\?.*"",""""),
        ""//article//p[normalize-space()] | //div[contains(@class,'entry-content') or "&amp;"contains(@class,'post-content') or contains(@class,'single-content') or contains(@class,'content') or contains(@class,'article')]//p[normalize-space()]""
      )
    ),"""")
)
"),"H1: ")</f>
        <v>H1: </v>
      </c>
      <c r="AU1070" s="68" t="str">
        <f t="shared" si="5"/>
        <v/>
      </c>
      <c r="AV1070" s="68"/>
      <c r="AW1070" s="68"/>
      <c r="AX1070" s="77"/>
    </row>
    <row r="1071">
      <c r="A1071" s="68"/>
      <c r="B1071" s="68"/>
      <c r="C1071" s="69"/>
      <c r="D1071" s="68"/>
      <c r="E1071" s="68"/>
      <c r="F1071" s="68"/>
      <c r="G1071" s="68"/>
      <c r="H1071" s="68" t="str">
        <f t="shared" si="1"/>
        <v/>
      </c>
      <c r="I1071" s="68"/>
      <c r="J1071" s="111"/>
      <c r="K1071" s="111"/>
      <c r="L1071" s="122" t="b">
        <v>0</v>
      </c>
      <c r="M1071" s="111"/>
      <c r="N1071" s="109" t="b">
        <v>0</v>
      </c>
      <c r="O1071" s="111"/>
      <c r="P1071" s="109" t="b">
        <v>0</v>
      </c>
      <c r="Q1071" s="111"/>
      <c r="R1071" s="109" t="b">
        <v>0</v>
      </c>
      <c r="S1071" s="111"/>
      <c r="T1071" s="111"/>
      <c r="U1071" s="111"/>
      <c r="V1071" s="111"/>
      <c r="W1071" s="111"/>
      <c r="X1071" s="111"/>
      <c r="Y1071" s="70" t="str">
        <f t="shared" si="8"/>
        <v/>
      </c>
      <c r="Z1071" s="111"/>
      <c r="AA1071" s="112" t="str">
        <f t="shared" si="2"/>
        <v>Missing Info</v>
      </c>
      <c r="AB1071" s="113" t="str">
        <f>LET(
  completed, AA1071="Complete",
  approved, AG1071="Approved",
  srcVal,   IFERROR(VLOOKUP(D1071, Lookup!A:F, 2, FALSE), ""),
  campVal,  IFERROR(VLOOKUP(D1071, Lookup!A:F, 3, FALSE), ""),
  medVal,   IFERROR(VLOOKUP(D1071, Lookup!A:F, 4, FALSE), ""),
  contVal,  IFERROR(VLOOKUP(D1071, Lookup!A:F, 5, FALSE), ""),
  placeVal, IFERROR(VLOOKUP(D1071, Lookup!A:F, 6, FALSE), ""),
  baseURL, AS1071 &amp; "?",
  utm_source,   Lookup!$B$4 &amp; srcVal,
  utm_campaign, Lookup!$C$4 &amp; campVal,
  utm_medium,   Lookup!$D$4 &amp; medVal,
  utm_content,  Lookup!$E$4 &amp; contVal,
  utm_place,    Lookup!$F$4 &amp; placeVal,
  extras, "&amp;utm_term=" &amp; Y1071 &amp; "&amp;adCreative=" &amp; AW1071 &amp; "&amp;suggestedTerms=" &amp; AU1071,
  IF(
    NOT(completed),
    "Missing Info",
    IF(
      NOT(approved),
      "Awaiting Approval",
      baseURL &amp; utm_source &amp; utm_campaign &amp; utm_medium &amp; utm_content &amp; utm_place &amp; extras
    )
  )
)</f>
        <v>Missing Info</v>
      </c>
      <c r="AC1071" s="72" t="str">
        <f t="shared" si="3"/>
        <v/>
      </c>
      <c r="AD1071" s="68"/>
      <c r="AE1071" s="106"/>
      <c r="AF1071" s="114" t="str">
        <f t="shared" si="4"/>
        <v/>
      </c>
      <c r="AG1071" s="68"/>
      <c r="AH1071" s="111"/>
      <c r="AI1071" s="68"/>
      <c r="AJ1071" s="68"/>
      <c r="AK1071" s="124" t="str">
        <f>IFERROR(__xludf.DUMMYFUNCTION("iferror(split(AJ1071,""|""),"""")"),"")</f>
        <v/>
      </c>
      <c r="AL1071" s="111"/>
      <c r="AM1071" s="111"/>
      <c r="AN1071" s="118"/>
      <c r="AO1071" s="111"/>
      <c r="AP1071" s="111"/>
      <c r="AQ1071" s="111"/>
      <c r="AR1071" s="111"/>
      <c r="AS1071" s="68" t="str">
        <f>IFERROR(__xludf.DUMMYFUNCTION("REGEXREPLACE(E1071, ""\?.*"", """")
"),"")</f>
        <v/>
      </c>
      <c r="AT1071" s="120" t="str">
        <f>IFERROR(__xludf.DUMMYFUNCTION("TEXTJOIN(CHAR(10)&amp;CHAR(10), TRUE,
  ""H1: "" &amp;
    IFERROR(INDEX(IMPORTXML(REGEXREPLACE(AS1071,""\?.*"",""""),""//h1[1]""),1),""""),
  IFERROR(""H2/H3: "" &amp;
    TEXTJOIN(CHAR(10), TRUE,
      IMPORTXML(REGEXREPLACE(AS1071,""\?.*"",""""),""//h2[normalize-s"&amp;"pace()] | //h3[normalize-space()]"")
    ),""""),
  IFERROR(""Paragraphs: "" &amp;
    TEXTJOIN(CHAR(10)&amp;CHAR(10), TRUE,
      IMPORTXML(REGEXREPLACE(AS1071,""\?.*"",""""),
        ""//article//p[normalize-space()] | //div[contains(@class,'entry-content') or "&amp;"contains(@class,'post-content') or contains(@class,'single-content') or contains(@class,'content') or contains(@class,'article')]//p[normalize-space()]""
      )
    ),"""")
)
"),"H1: ")</f>
        <v>H1: </v>
      </c>
      <c r="AU1071" s="68" t="str">
        <f t="shared" si="5"/>
        <v/>
      </c>
      <c r="AV1071" s="68"/>
      <c r="AW1071" s="68"/>
      <c r="AX1071" s="77"/>
    </row>
    <row r="1072">
      <c r="A1072" s="68"/>
      <c r="B1072" s="68"/>
      <c r="C1072" s="69"/>
      <c r="D1072" s="68"/>
      <c r="E1072" s="68"/>
      <c r="F1072" s="68"/>
      <c r="G1072" s="68"/>
      <c r="H1072" s="68" t="str">
        <f t="shared" si="1"/>
        <v/>
      </c>
      <c r="I1072" s="68"/>
      <c r="J1072" s="111"/>
      <c r="K1072" s="111"/>
      <c r="L1072" s="122" t="b">
        <v>0</v>
      </c>
      <c r="M1072" s="111"/>
      <c r="N1072" s="109" t="b">
        <v>0</v>
      </c>
      <c r="O1072" s="111"/>
      <c r="P1072" s="109" t="b">
        <v>0</v>
      </c>
      <c r="Q1072" s="111"/>
      <c r="R1072" s="109" t="b">
        <v>0</v>
      </c>
      <c r="S1072" s="111"/>
      <c r="T1072" s="111"/>
      <c r="U1072" s="111"/>
      <c r="V1072" s="111"/>
      <c r="W1072" s="111"/>
      <c r="X1072" s="111"/>
      <c r="Y1072" s="70" t="str">
        <f t="shared" si="8"/>
        <v/>
      </c>
      <c r="Z1072" s="111"/>
      <c r="AA1072" s="112" t="str">
        <f t="shared" si="2"/>
        <v>Missing Info</v>
      </c>
      <c r="AB1072" s="113" t="str">
        <f>LET(
  completed, AA1072="Complete",
  approved, AG1072="Approved",
  srcVal,   IFERROR(VLOOKUP(D1072, Lookup!A:F, 2, FALSE), ""),
  campVal,  IFERROR(VLOOKUP(D1072, Lookup!A:F, 3, FALSE), ""),
  medVal,   IFERROR(VLOOKUP(D1072, Lookup!A:F, 4, FALSE), ""),
  contVal,  IFERROR(VLOOKUP(D1072, Lookup!A:F, 5, FALSE), ""),
  placeVal, IFERROR(VLOOKUP(D1072, Lookup!A:F, 6, FALSE), ""),
  baseURL, AS1072 &amp; "?",
  utm_source,   Lookup!$B$4 &amp; srcVal,
  utm_campaign, Lookup!$C$4 &amp; campVal,
  utm_medium,   Lookup!$D$4 &amp; medVal,
  utm_content,  Lookup!$E$4 &amp; contVal,
  utm_place,    Lookup!$F$4 &amp; placeVal,
  extras, "&amp;utm_term=" &amp; Y1072 &amp; "&amp;adCreative=" &amp; AW1072 &amp; "&amp;suggestedTerms=" &amp; AU1072,
  IF(
    NOT(completed),
    "Missing Info",
    IF(
      NOT(approved),
      "Awaiting Approval",
      baseURL &amp; utm_source &amp; utm_campaign &amp; utm_medium &amp; utm_content &amp; utm_place &amp; extras
    )
  )
)</f>
        <v>Missing Info</v>
      </c>
      <c r="AC1072" s="72" t="str">
        <f t="shared" si="3"/>
        <v/>
      </c>
      <c r="AD1072" s="68"/>
      <c r="AE1072" s="106"/>
      <c r="AF1072" s="114" t="str">
        <f t="shared" si="4"/>
        <v/>
      </c>
      <c r="AG1072" s="68"/>
      <c r="AH1072" s="111"/>
      <c r="AI1072" s="68"/>
      <c r="AJ1072" s="68"/>
      <c r="AK1072" s="124" t="str">
        <f>IFERROR(__xludf.DUMMYFUNCTION("iferror(split(AJ1072,""|""),"""")"),"")</f>
        <v/>
      </c>
      <c r="AL1072" s="111"/>
      <c r="AM1072" s="111"/>
      <c r="AN1072" s="118"/>
      <c r="AO1072" s="111"/>
      <c r="AP1072" s="111"/>
      <c r="AQ1072" s="111"/>
      <c r="AR1072" s="111"/>
      <c r="AS1072" s="68" t="str">
        <f>IFERROR(__xludf.DUMMYFUNCTION("REGEXREPLACE(E1072, ""\?.*"", """")
"),"")</f>
        <v/>
      </c>
      <c r="AT1072" s="120" t="str">
        <f>IFERROR(__xludf.DUMMYFUNCTION("TEXTJOIN(CHAR(10)&amp;CHAR(10), TRUE,
  ""H1: "" &amp;
    IFERROR(INDEX(IMPORTXML(REGEXREPLACE(AS1072,""\?.*"",""""),""//h1[1]""),1),""""),
  IFERROR(""H2/H3: "" &amp;
    TEXTJOIN(CHAR(10), TRUE,
      IMPORTXML(REGEXREPLACE(AS1072,""\?.*"",""""),""//h2[normalize-s"&amp;"pace()] | //h3[normalize-space()]"")
    ),""""),
  IFERROR(""Paragraphs: "" &amp;
    TEXTJOIN(CHAR(10)&amp;CHAR(10), TRUE,
      IMPORTXML(REGEXREPLACE(AS1072,""\?.*"",""""),
        ""//article//p[normalize-space()] | //div[contains(@class,'entry-content') or "&amp;"contains(@class,'post-content') or contains(@class,'single-content') or contains(@class,'content') or contains(@class,'article')]//p[normalize-space()]""
      )
    ),"""")
)
"),"H1: ")</f>
        <v>H1: </v>
      </c>
      <c r="AU1072" s="68" t="str">
        <f t="shared" si="5"/>
        <v/>
      </c>
      <c r="AV1072" s="68"/>
      <c r="AW1072" s="68"/>
      <c r="AX1072" s="77"/>
    </row>
    <row r="1073">
      <c r="A1073" s="68"/>
      <c r="B1073" s="68"/>
      <c r="C1073" s="69"/>
      <c r="D1073" s="68"/>
      <c r="E1073" s="68"/>
      <c r="F1073" s="68"/>
      <c r="G1073" s="68"/>
      <c r="H1073" s="68" t="str">
        <f t="shared" si="1"/>
        <v/>
      </c>
      <c r="I1073" s="68"/>
      <c r="J1073" s="111"/>
      <c r="K1073" s="111"/>
      <c r="L1073" s="122" t="b">
        <v>0</v>
      </c>
      <c r="M1073" s="111"/>
      <c r="N1073" s="109" t="b">
        <v>0</v>
      </c>
      <c r="O1073" s="111"/>
      <c r="P1073" s="109" t="b">
        <v>0</v>
      </c>
      <c r="Q1073" s="111"/>
      <c r="R1073" s="109" t="b">
        <v>0</v>
      </c>
      <c r="S1073" s="111"/>
      <c r="T1073" s="111"/>
      <c r="U1073" s="111"/>
      <c r="V1073" s="111"/>
      <c r="W1073" s="111"/>
      <c r="X1073" s="111"/>
      <c r="Y1073" s="70" t="str">
        <f t="shared" si="8"/>
        <v/>
      </c>
      <c r="Z1073" s="111"/>
      <c r="AA1073" s="112" t="str">
        <f t="shared" si="2"/>
        <v>Missing Info</v>
      </c>
      <c r="AB1073" s="113" t="str">
        <f>LET(
  completed, AA1073="Complete",
  approved, AG1073="Approved",
  srcVal,   IFERROR(VLOOKUP(D1073, Lookup!A:F, 2, FALSE), ""),
  campVal,  IFERROR(VLOOKUP(D1073, Lookup!A:F, 3, FALSE), ""),
  medVal,   IFERROR(VLOOKUP(D1073, Lookup!A:F, 4, FALSE), ""),
  contVal,  IFERROR(VLOOKUP(D1073, Lookup!A:F, 5, FALSE), ""),
  placeVal, IFERROR(VLOOKUP(D1073, Lookup!A:F, 6, FALSE), ""),
  baseURL, AS1073 &amp; "?",
  utm_source,   Lookup!$B$4 &amp; srcVal,
  utm_campaign, Lookup!$C$4 &amp; campVal,
  utm_medium,   Lookup!$D$4 &amp; medVal,
  utm_content,  Lookup!$E$4 &amp; contVal,
  utm_place,    Lookup!$F$4 &amp; placeVal,
  extras, "&amp;utm_term=" &amp; Y1073 &amp; "&amp;adCreative=" &amp; AW1073 &amp; "&amp;suggestedTerms=" &amp; AU1073,
  IF(
    NOT(completed),
    "Missing Info",
    IF(
      NOT(approved),
      "Awaiting Approval",
      baseURL &amp; utm_source &amp; utm_campaign &amp; utm_medium &amp; utm_content &amp; utm_place &amp; extras
    )
  )
)</f>
        <v>Missing Info</v>
      </c>
      <c r="AC1073" s="72" t="str">
        <f t="shared" si="3"/>
        <v/>
      </c>
      <c r="AD1073" s="68"/>
      <c r="AE1073" s="106"/>
      <c r="AF1073" s="114" t="str">
        <f t="shared" si="4"/>
        <v/>
      </c>
      <c r="AG1073" s="68"/>
      <c r="AH1073" s="111"/>
      <c r="AI1073" s="68"/>
      <c r="AJ1073" s="68"/>
      <c r="AK1073" s="124" t="str">
        <f>IFERROR(__xludf.DUMMYFUNCTION("iferror(split(AJ1073,""|""),"""")"),"")</f>
        <v/>
      </c>
      <c r="AL1073" s="111"/>
      <c r="AM1073" s="111"/>
      <c r="AN1073" s="118"/>
      <c r="AO1073" s="111"/>
      <c r="AP1073" s="111"/>
      <c r="AQ1073" s="111"/>
      <c r="AR1073" s="111"/>
      <c r="AS1073" s="68" t="str">
        <f>IFERROR(__xludf.DUMMYFUNCTION("REGEXREPLACE(E1073, ""\?.*"", """")
"),"")</f>
        <v/>
      </c>
      <c r="AT1073" s="120" t="str">
        <f>IFERROR(__xludf.DUMMYFUNCTION("TEXTJOIN(CHAR(10)&amp;CHAR(10), TRUE,
  ""H1: "" &amp;
    IFERROR(INDEX(IMPORTXML(REGEXREPLACE(AS1073,""\?.*"",""""),""//h1[1]""),1),""""),
  IFERROR(""H2/H3: "" &amp;
    TEXTJOIN(CHAR(10), TRUE,
      IMPORTXML(REGEXREPLACE(AS1073,""\?.*"",""""),""//h2[normalize-s"&amp;"pace()] | //h3[normalize-space()]"")
    ),""""),
  IFERROR(""Paragraphs: "" &amp;
    TEXTJOIN(CHAR(10)&amp;CHAR(10), TRUE,
      IMPORTXML(REGEXREPLACE(AS1073,""\?.*"",""""),
        ""//article//p[normalize-space()] | //div[contains(@class,'entry-content') or "&amp;"contains(@class,'post-content') or contains(@class,'single-content') or contains(@class,'content') or contains(@class,'article')]//p[normalize-space()]""
      )
    ),"""")
)
"),"H1: ")</f>
        <v>H1: </v>
      </c>
      <c r="AU1073" s="68" t="str">
        <f t="shared" si="5"/>
        <v/>
      </c>
      <c r="AV1073" s="68"/>
      <c r="AW1073" s="68"/>
      <c r="AX1073" s="77"/>
    </row>
    <row r="1074">
      <c r="A1074" s="68"/>
      <c r="B1074" s="68"/>
      <c r="C1074" s="69"/>
      <c r="D1074" s="68"/>
      <c r="E1074" s="68"/>
      <c r="F1074" s="68"/>
      <c r="G1074" s="68"/>
      <c r="H1074" s="68" t="str">
        <f t="shared" si="1"/>
        <v/>
      </c>
      <c r="I1074" s="68"/>
      <c r="J1074" s="111"/>
      <c r="K1074" s="111"/>
      <c r="L1074" s="122" t="b">
        <v>0</v>
      </c>
      <c r="M1074" s="111"/>
      <c r="N1074" s="109" t="b">
        <v>0</v>
      </c>
      <c r="O1074" s="111"/>
      <c r="P1074" s="109" t="b">
        <v>0</v>
      </c>
      <c r="Q1074" s="111"/>
      <c r="R1074" s="109" t="b">
        <v>0</v>
      </c>
      <c r="S1074" s="111"/>
      <c r="T1074" s="111"/>
      <c r="U1074" s="111"/>
      <c r="V1074" s="111"/>
      <c r="W1074" s="111"/>
      <c r="X1074" s="111"/>
      <c r="Y1074" s="70" t="str">
        <f t="shared" si="8"/>
        <v/>
      </c>
      <c r="Z1074" s="111"/>
      <c r="AA1074" s="112" t="str">
        <f t="shared" si="2"/>
        <v>Missing Info</v>
      </c>
      <c r="AB1074" s="113" t="str">
        <f>LET(
  completed, AA1074="Complete",
  approved, AG1074="Approved",
  srcVal,   IFERROR(VLOOKUP(D1074, Lookup!A:F, 2, FALSE), ""),
  campVal,  IFERROR(VLOOKUP(D1074, Lookup!A:F, 3, FALSE), ""),
  medVal,   IFERROR(VLOOKUP(D1074, Lookup!A:F, 4, FALSE), ""),
  contVal,  IFERROR(VLOOKUP(D1074, Lookup!A:F, 5, FALSE), ""),
  placeVal, IFERROR(VLOOKUP(D1074, Lookup!A:F, 6, FALSE), ""),
  baseURL, AS1074 &amp; "?",
  utm_source,   Lookup!$B$4 &amp; srcVal,
  utm_campaign, Lookup!$C$4 &amp; campVal,
  utm_medium,   Lookup!$D$4 &amp; medVal,
  utm_content,  Lookup!$E$4 &amp; contVal,
  utm_place,    Lookup!$F$4 &amp; placeVal,
  extras, "&amp;utm_term=" &amp; Y1074 &amp; "&amp;adCreative=" &amp; AW1074 &amp; "&amp;suggestedTerms=" &amp; AU1074,
  IF(
    NOT(completed),
    "Missing Info",
    IF(
      NOT(approved),
      "Awaiting Approval",
      baseURL &amp; utm_source &amp; utm_campaign &amp; utm_medium &amp; utm_content &amp; utm_place &amp; extras
    )
  )
)</f>
        <v>Missing Info</v>
      </c>
      <c r="AC1074" s="72" t="str">
        <f t="shared" si="3"/>
        <v/>
      </c>
      <c r="AD1074" s="68"/>
      <c r="AE1074" s="106"/>
      <c r="AF1074" s="114" t="str">
        <f t="shared" si="4"/>
        <v/>
      </c>
      <c r="AG1074" s="68"/>
      <c r="AH1074" s="111"/>
      <c r="AI1074" s="68"/>
      <c r="AJ1074" s="68"/>
      <c r="AK1074" s="124" t="str">
        <f>IFERROR(__xludf.DUMMYFUNCTION("iferror(split(AJ1074,""|""),"""")"),"")</f>
        <v/>
      </c>
      <c r="AL1074" s="111"/>
      <c r="AM1074" s="111"/>
      <c r="AN1074" s="118"/>
      <c r="AO1074" s="111"/>
      <c r="AP1074" s="111"/>
      <c r="AQ1074" s="111"/>
      <c r="AR1074" s="111"/>
      <c r="AS1074" s="68" t="str">
        <f>IFERROR(__xludf.DUMMYFUNCTION("REGEXREPLACE(E1074, ""\?.*"", """")
"),"")</f>
        <v/>
      </c>
      <c r="AT1074" s="120" t="str">
        <f>IFERROR(__xludf.DUMMYFUNCTION("TEXTJOIN(CHAR(10)&amp;CHAR(10), TRUE,
  ""H1: "" &amp;
    IFERROR(INDEX(IMPORTXML(REGEXREPLACE(AS1074,""\?.*"",""""),""//h1[1]""),1),""""),
  IFERROR(""H2/H3: "" &amp;
    TEXTJOIN(CHAR(10), TRUE,
      IMPORTXML(REGEXREPLACE(AS1074,""\?.*"",""""),""//h2[normalize-s"&amp;"pace()] | //h3[normalize-space()]"")
    ),""""),
  IFERROR(""Paragraphs: "" &amp;
    TEXTJOIN(CHAR(10)&amp;CHAR(10), TRUE,
      IMPORTXML(REGEXREPLACE(AS1074,""\?.*"",""""),
        ""//article//p[normalize-space()] | //div[contains(@class,'entry-content') or "&amp;"contains(@class,'post-content') or contains(@class,'single-content') or contains(@class,'content') or contains(@class,'article')]//p[normalize-space()]""
      )
    ),"""")
)
"),"H1: ")</f>
        <v>H1: </v>
      </c>
      <c r="AU1074" s="68" t="str">
        <f t="shared" si="5"/>
        <v/>
      </c>
      <c r="AV1074" s="68"/>
      <c r="AW1074" s="68"/>
      <c r="AX1074" s="77"/>
    </row>
    <row r="1075">
      <c r="A1075" s="68"/>
      <c r="B1075" s="68"/>
      <c r="C1075" s="69"/>
      <c r="D1075" s="68"/>
      <c r="E1075" s="68"/>
      <c r="F1075" s="68"/>
      <c r="G1075" s="68"/>
      <c r="H1075" s="68" t="str">
        <f t="shared" si="1"/>
        <v/>
      </c>
      <c r="I1075" s="68"/>
      <c r="J1075" s="111"/>
      <c r="K1075" s="111"/>
      <c r="L1075" s="122" t="b">
        <v>0</v>
      </c>
      <c r="M1075" s="111"/>
      <c r="N1075" s="109" t="b">
        <v>0</v>
      </c>
      <c r="O1075" s="111"/>
      <c r="P1075" s="109" t="b">
        <v>0</v>
      </c>
      <c r="Q1075" s="111"/>
      <c r="R1075" s="109" t="b">
        <v>0</v>
      </c>
      <c r="S1075" s="111"/>
      <c r="T1075" s="111"/>
      <c r="U1075" s="111"/>
      <c r="V1075" s="111"/>
      <c r="W1075" s="111"/>
      <c r="X1075" s="111"/>
      <c r="Y1075" s="70" t="str">
        <f t="shared" si="8"/>
        <v/>
      </c>
      <c r="Z1075" s="111"/>
      <c r="AA1075" s="112" t="str">
        <f t="shared" si="2"/>
        <v>Missing Info</v>
      </c>
      <c r="AB1075" s="113" t="str">
        <f>LET(
  completed, AA1075="Complete",
  approved, AG1075="Approved",
  srcVal,   IFERROR(VLOOKUP(D1075, Lookup!A:F, 2, FALSE), ""),
  campVal,  IFERROR(VLOOKUP(D1075, Lookup!A:F, 3, FALSE), ""),
  medVal,   IFERROR(VLOOKUP(D1075, Lookup!A:F, 4, FALSE), ""),
  contVal,  IFERROR(VLOOKUP(D1075, Lookup!A:F, 5, FALSE), ""),
  placeVal, IFERROR(VLOOKUP(D1075, Lookup!A:F, 6, FALSE), ""),
  baseURL, AS1075 &amp; "?",
  utm_source,   Lookup!$B$4 &amp; srcVal,
  utm_campaign, Lookup!$C$4 &amp; campVal,
  utm_medium,   Lookup!$D$4 &amp; medVal,
  utm_content,  Lookup!$E$4 &amp; contVal,
  utm_place,    Lookup!$F$4 &amp; placeVal,
  extras, "&amp;utm_term=" &amp; Y1075 &amp; "&amp;adCreative=" &amp; AW1075 &amp; "&amp;suggestedTerms=" &amp; AU1075,
  IF(
    NOT(completed),
    "Missing Info",
    IF(
      NOT(approved),
      "Awaiting Approval",
      baseURL &amp; utm_source &amp; utm_campaign &amp; utm_medium &amp; utm_content &amp; utm_place &amp; extras
    )
  )
)</f>
        <v>Missing Info</v>
      </c>
      <c r="AC1075" s="72" t="str">
        <f t="shared" si="3"/>
        <v/>
      </c>
      <c r="AD1075" s="68"/>
      <c r="AE1075" s="106"/>
      <c r="AF1075" s="114" t="str">
        <f t="shared" si="4"/>
        <v/>
      </c>
      <c r="AG1075" s="68"/>
      <c r="AH1075" s="111"/>
      <c r="AI1075" s="68"/>
      <c r="AJ1075" s="68"/>
      <c r="AK1075" s="124" t="str">
        <f>IFERROR(__xludf.DUMMYFUNCTION("iferror(split(AJ1075,""|""),"""")"),"")</f>
        <v/>
      </c>
      <c r="AL1075" s="111"/>
      <c r="AM1075" s="111"/>
      <c r="AN1075" s="118"/>
      <c r="AO1075" s="111"/>
      <c r="AP1075" s="111"/>
      <c r="AQ1075" s="111"/>
      <c r="AR1075" s="111"/>
      <c r="AS1075" s="68" t="str">
        <f>IFERROR(__xludf.DUMMYFUNCTION("REGEXREPLACE(E1075, ""\?.*"", """")
"),"")</f>
        <v/>
      </c>
      <c r="AT1075" s="120" t="str">
        <f>IFERROR(__xludf.DUMMYFUNCTION("TEXTJOIN(CHAR(10)&amp;CHAR(10), TRUE,
  ""H1: "" &amp;
    IFERROR(INDEX(IMPORTXML(REGEXREPLACE(AS1075,""\?.*"",""""),""//h1[1]""),1),""""),
  IFERROR(""H2/H3: "" &amp;
    TEXTJOIN(CHAR(10), TRUE,
      IMPORTXML(REGEXREPLACE(AS1075,""\?.*"",""""),""//h2[normalize-s"&amp;"pace()] | //h3[normalize-space()]"")
    ),""""),
  IFERROR(""Paragraphs: "" &amp;
    TEXTJOIN(CHAR(10)&amp;CHAR(10), TRUE,
      IMPORTXML(REGEXREPLACE(AS1075,""\?.*"",""""),
        ""//article//p[normalize-space()] | //div[contains(@class,'entry-content') or "&amp;"contains(@class,'post-content') or contains(@class,'single-content') or contains(@class,'content') or contains(@class,'article')]//p[normalize-space()]""
      )
    ),"""")
)
"),"H1: ")</f>
        <v>H1: </v>
      </c>
      <c r="AU1075" s="68" t="str">
        <f t="shared" si="5"/>
        <v/>
      </c>
      <c r="AV1075" s="68"/>
      <c r="AW1075" s="68"/>
      <c r="AX1075" s="77"/>
    </row>
    <row r="1076">
      <c r="A1076" s="68"/>
      <c r="B1076" s="68"/>
      <c r="C1076" s="69"/>
      <c r="D1076" s="68"/>
      <c r="E1076" s="68"/>
      <c r="F1076" s="68"/>
      <c r="G1076" s="68"/>
      <c r="H1076" s="68" t="str">
        <f t="shared" si="1"/>
        <v/>
      </c>
      <c r="I1076" s="68"/>
      <c r="J1076" s="111"/>
      <c r="K1076" s="111"/>
      <c r="L1076" s="122" t="b">
        <v>0</v>
      </c>
      <c r="M1076" s="111"/>
      <c r="N1076" s="109" t="b">
        <v>0</v>
      </c>
      <c r="O1076" s="111"/>
      <c r="P1076" s="109" t="b">
        <v>0</v>
      </c>
      <c r="Q1076" s="111"/>
      <c r="R1076" s="109" t="b">
        <v>0</v>
      </c>
      <c r="S1076" s="111"/>
      <c r="T1076" s="111"/>
      <c r="U1076" s="111"/>
      <c r="V1076" s="111"/>
      <c r="W1076" s="111"/>
      <c r="X1076" s="111"/>
      <c r="Y1076" s="70" t="str">
        <f t="shared" si="8"/>
        <v/>
      </c>
      <c r="Z1076" s="111"/>
      <c r="AA1076" s="112" t="str">
        <f t="shared" si="2"/>
        <v>Missing Info</v>
      </c>
      <c r="AB1076" s="113" t="str">
        <f>LET(
  completed, AA1076="Complete",
  approved, AG1076="Approved",
  srcVal,   IFERROR(VLOOKUP(D1076, Lookup!A:F, 2, FALSE), ""),
  campVal,  IFERROR(VLOOKUP(D1076, Lookup!A:F, 3, FALSE), ""),
  medVal,   IFERROR(VLOOKUP(D1076, Lookup!A:F, 4, FALSE), ""),
  contVal,  IFERROR(VLOOKUP(D1076, Lookup!A:F, 5, FALSE), ""),
  placeVal, IFERROR(VLOOKUP(D1076, Lookup!A:F, 6, FALSE), ""),
  baseURL, AS1076 &amp; "?",
  utm_source,   Lookup!$B$4 &amp; srcVal,
  utm_campaign, Lookup!$C$4 &amp; campVal,
  utm_medium,   Lookup!$D$4 &amp; medVal,
  utm_content,  Lookup!$E$4 &amp; contVal,
  utm_place,    Lookup!$F$4 &amp; placeVal,
  extras, "&amp;utm_term=" &amp; Y1076 &amp; "&amp;adCreative=" &amp; AW1076 &amp; "&amp;suggestedTerms=" &amp; AU1076,
  IF(
    NOT(completed),
    "Missing Info",
    IF(
      NOT(approved),
      "Awaiting Approval",
      baseURL &amp; utm_source &amp; utm_campaign &amp; utm_medium &amp; utm_content &amp; utm_place &amp; extras
    )
  )
)</f>
        <v>Missing Info</v>
      </c>
      <c r="AC1076" s="72" t="str">
        <f t="shared" si="3"/>
        <v/>
      </c>
      <c r="AD1076" s="68"/>
      <c r="AE1076" s="106"/>
      <c r="AF1076" s="114" t="str">
        <f t="shared" si="4"/>
        <v/>
      </c>
      <c r="AG1076" s="68"/>
      <c r="AH1076" s="111"/>
      <c r="AI1076" s="68"/>
      <c r="AJ1076" s="68"/>
      <c r="AK1076" s="124" t="str">
        <f>IFERROR(__xludf.DUMMYFUNCTION("iferror(split(AJ1076,""|""),"""")"),"")</f>
        <v/>
      </c>
      <c r="AL1076" s="111"/>
      <c r="AM1076" s="111"/>
      <c r="AN1076" s="118"/>
      <c r="AO1076" s="111"/>
      <c r="AP1076" s="111"/>
      <c r="AQ1076" s="111"/>
      <c r="AR1076" s="111"/>
      <c r="AS1076" s="68" t="str">
        <f>IFERROR(__xludf.DUMMYFUNCTION("REGEXREPLACE(E1076, ""\?.*"", """")
"),"")</f>
        <v/>
      </c>
      <c r="AT1076" s="120" t="str">
        <f>IFERROR(__xludf.DUMMYFUNCTION("TEXTJOIN(CHAR(10)&amp;CHAR(10), TRUE,
  ""H1: "" &amp;
    IFERROR(INDEX(IMPORTXML(REGEXREPLACE(AS1076,""\?.*"",""""),""//h1[1]""),1),""""),
  IFERROR(""H2/H3: "" &amp;
    TEXTJOIN(CHAR(10), TRUE,
      IMPORTXML(REGEXREPLACE(AS1076,""\?.*"",""""),""//h2[normalize-s"&amp;"pace()] | //h3[normalize-space()]"")
    ),""""),
  IFERROR(""Paragraphs: "" &amp;
    TEXTJOIN(CHAR(10)&amp;CHAR(10), TRUE,
      IMPORTXML(REGEXREPLACE(AS1076,""\?.*"",""""),
        ""//article//p[normalize-space()] | //div[contains(@class,'entry-content') or "&amp;"contains(@class,'post-content') or contains(@class,'single-content') or contains(@class,'content') or contains(@class,'article')]//p[normalize-space()]""
      )
    ),"""")
)
"),"H1: ")</f>
        <v>H1: </v>
      </c>
      <c r="AU1076" s="68" t="str">
        <f t="shared" si="5"/>
        <v/>
      </c>
      <c r="AV1076" s="68"/>
      <c r="AW1076" s="68"/>
      <c r="AX1076" s="77"/>
    </row>
    <row r="1077">
      <c r="A1077" s="68"/>
      <c r="B1077" s="68"/>
      <c r="C1077" s="69"/>
      <c r="D1077" s="68"/>
      <c r="E1077" s="68"/>
      <c r="F1077" s="68"/>
      <c r="G1077" s="68"/>
      <c r="H1077" s="68" t="str">
        <f t="shared" si="1"/>
        <v/>
      </c>
      <c r="I1077" s="68"/>
      <c r="J1077" s="111"/>
      <c r="K1077" s="111"/>
      <c r="L1077" s="122" t="b">
        <v>0</v>
      </c>
      <c r="M1077" s="111"/>
      <c r="N1077" s="109" t="b">
        <v>0</v>
      </c>
      <c r="O1077" s="111"/>
      <c r="P1077" s="109" t="b">
        <v>0</v>
      </c>
      <c r="Q1077" s="111"/>
      <c r="R1077" s="109" t="b">
        <v>0</v>
      </c>
      <c r="S1077" s="111"/>
      <c r="T1077" s="111"/>
      <c r="U1077" s="111"/>
      <c r="V1077" s="111"/>
      <c r="W1077" s="111"/>
      <c r="X1077" s="111"/>
      <c r="Y1077" s="70" t="str">
        <f t="shared" si="8"/>
        <v/>
      </c>
      <c r="Z1077" s="111"/>
      <c r="AA1077" s="112" t="str">
        <f t="shared" si="2"/>
        <v>Missing Info</v>
      </c>
      <c r="AB1077" s="113" t="str">
        <f>LET(
  completed, AA1077="Complete",
  approved, AG1077="Approved",
  srcVal,   IFERROR(VLOOKUP(D1077, Lookup!A:F, 2, FALSE), ""),
  campVal,  IFERROR(VLOOKUP(D1077, Lookup!A:F, 3, FALSE), ""),
  medVal,   IFERROR(VLOOKUP(D1077, Lookup!A:F, 4, FALSE), ""),
  contVal,  IFERROR(VLOOKUP(D1077, Lookup!A:F, 5, FALSE), ""),
  placeVal, IFERROR(VLOOKUP(D1077, Lookup!A:F, 6, FALSE), ""),
  baseURL, AS1077 &amp; "?",
  utm_source,   Lookup!$B$4 &amp; srcVal,
  utm_campaign, Lookup!$C$4 &amp; campVal,
  utm_medium,   Lookup!$D$4 &amp; medVal,
  utm_content,  Lookup!$E$4 &amp; contVal,
  utm_place,    Lookup!$F$4 &amp; placeVal,
  extras, "&amp;utm_term=" &amp; Y1077 &amp; "&amp;adCreative=" &amp; AW1077 &amp; "&amp;suggestedTerms=" &amp; AU1077,
  IF(
    NOT(completed),
    "Missing Info",
    IF(
      NOT(approved),
      "Awaiting Approval",
      baseURL &amp; utm_source &amp; utm_campaign &amp; utm_medium &amp; utm_content &amp; utm_place &amp; extras
    )
  )
)</f>
        <v>Missing Info</v>
      </c>
      <c r="AC1077" s="72" t="str">
        <f t="shared" si="3"/>
        <v/>
      </c>
      <c r="AD1077" s="68"/>
      <c r="AE1077" s="106"/>
      <c r="AF1077" s="114" t="str">
        <f t="shared" si="4"/>
        <v/>
      </c>
      <c r="AG1077" s="68"/>
      <c r="AH1077" s="111"/>
      <c r="AI1077" s="68"/>
      <c r="AJ1077" s="68"/>
      <c r="AK1077" s="124" t="str">
        <f>IFERROR(__xludf.DUMMYFUNCTION("iferror(split(AJ1077,""|""),"""")"),"")</f>
        <v/>
      </c>
      <c r="AL1077" s="111"/>
      <c r="AM1077" s="111"/>
      <c r="AN1077" s="118"/>
      <c r="AO1077" s="111"/>
      <c r="AP1077" s="111"/>
      <c r="AQ1077" s="111"/>
      <c r="AR1077" s="111"/>
      <c r="AS1077" s="68" t="str">
        <f>IFERROR(__xludf.DUMMYFUNCTION("REGEXREPLACE(E1077, ""\?.*"", """")
"),"")</f>
        <v/>
      </c>
      <c r="AT1077" s="120" t="str">
        <f>IFERROR(__xludf.DUMMYFUNCTION("TEXTJOIN(CHAR(10)&amp;CHAR(10), TRUE,
  ""H1: "" &amp;
    IFERROR(INDEX(IMPORTXML(REGEXREPLACE(AS1077,""\?.*"",""""),""//h1[1]""),1),""""),
  IFERROR(""H2/H3: "" &amp;
    TEXTJOIN(CHAR(10), TRUE,
      IMPORTXML(REGEXREPLACE(AS1077,""\?.*"",""""),""//h2[normalize-s"&amp;"pace()] | //h3[normalize-space()]"")
    ),""""),
  IFERROR(""Paragraphs: "" &amp;
    TEXTJOIN(CHAR(10)&amp;CHAR(10), TRUE,
      IMPORTXML(REGEXREPLACE(AS1077,""\?.*"",""""),
        ""//article//p[normalize-space()] | //div[contains(@class,'entry-content') or "&amp;"contains(@class,'post-content') or contains(@class,'single-content') or contains(@class,'content') or contains(@class,'article')]//p[normalize-space()]""
      )
    ),"""")
)
"),"H1: ")</f>
        <v>H1: </v>
      </c>
      <c r="AU1077" s="68" t="str">
        <f t="shared" si="5"/>
        <v/>
      </c>
      <c r="AV1077" s="68"/>
      <c r="AW1077" s="68"/>
      <c r="AX1077" s="77"/>
    </row>
    <row r="1078">
      <c r="A1078" s="68"/>
      <c r="B1078" s="68"/>
      <c r="C1078" s="69"/>
      <c r="D1078" s="68"/>
      <c r="E1078" s="68"/>
      <c r="F1078" s="68"/>
      <c r="G1078" s="68"/>
      <c r="H1078" s="68" t="str">
        <f t="shared" si="1"/>
        <v/>
      </c>
      <c r="I1078" s="68"/>
      <c r="J1078" s="111"/>
      <c r="K1078" s="111"/>
      <c r="L1078" s="122" t="b">
        <v>0</v>
      </c>
      <c r="M1078" s="111"/>
      <c r="N1078" s="109" t="b">
        <v>0</v>
      </c>
      <c r="O1078" s="111"/>
      <c r="P1078" s="109" t="b">
        <v>0</v>
      </c>
      <c r="Q1078" s="111"/>
      <c r="R1078" s="109" t="b">
        <v>0</v>
      </c>
      <c r="S1078" s="111"/>
      <c r="T1078" s="111"/>
      <c r="U1078" s="111"/>
      <c r="V1078" s="111"/>
      <c r="W1078" s="111"/>
      <c r="X1078" s="111"/>
      <c r="Y1078" s="70" t="str">
        <f t="shared" si="8"/>
        <v/>
      </c>
      <c r="Z1078" s="111"/>
      <c r="AA1078" s="112" t="str">
        <f t="shared" si="2"/>
        <v>Missing Info</v>
      </c>
      <c r="AB1078" s="113" t="str">
        <f>LET(
  completed, AA1078="Complete",
  approved, AG1078="Approved",
  srcVal,   IFERROR(VLOOKUP(D1078, Lookup!A:F, 2, FALSE), ""),
  campVal,  IFERROR(VLOOKUP(D1078, Lookup!A:F, 3, FALSE), ""),
  medVal,   IFERROR(VLOOKUP(D1078, Lookup!A:F, 4, FALSE), ""),
  contVal,  IFERROR(VLOOKUP(D1078, Lookup!A:F, 5, FALSE), ""),
  placeVal, IFERROR(VLOOKUP(D1078, Lookup!A:F, 6, FALSE), ""),
  baseURL, AS1078 &amp; "?",
  utm_source,   Lookup!$B$4 &amp; srcVal,
  utm_campaign, Lookup!$C$4 &amp; campVal,
  utm_medium,   Lookup!$D$4 &amp; medVal,
  utm_content,  Lookup!$E$4 &amp; contVal,
  utm_place,    Lookup!$F$4 &amp; placeVal,
  extras, "&amp;utm_term=" &amp; Y1078 &amp; "&amp;adCreative=" &amp; AW1078 &amp; "&amp;suggestedTerms=" &amp; AU1078,
  IF(
    NOT(completed),
    "Missing Info",
    IF(
      NOT(approved),
      "Awaiting Approval",
      baseURL &amp; utm_source &amp; utm_campaign &amp; utm_medium &amp; utm_content &amp; utm_place &amp; extras
    )
  )
)</f>
        <v>Missing Info</v>
      </c>
      <c r="AC1078" s="72" t="str">
        <f t="shared" si="3"/>
        <v/>
      </c>
      <c r="AD1078" s="68"/>
      <c r="AE1078" s="106"/>
      <c r="AF1078" s="114" t="str">
        <f t="shared" si="4"/>
        <v/>
      </c>
      <c r="AG1078" s="68"/>
      <c r="AH1078" s="111"/>
      <c r="AI1078" s="68"/>
      <c r="AJ1078" s="68"/>
      <c r="AK1078" s="124" t="str">
        <f>IFERROR(__xludf.DUMMYFUNCTION("iferror(split(AJ1078,""|""),"""")"),"")</f>
        <v/>
      </c>
      <c r="AL1078" s="111"/>
      <c r="AM1078" s="111"/>
      <c r="AN1078" s="118"/>
      <c r="AO1078" s="111"/>
      <c r="AP1078" s="111"/>
      <c r="AQ1078" s="111"/>
      <c r="AR1078" s="111"/>
      <c r="AS1078" s="68" t="str">
        <f>IFERROR(__xludf.DUMMYFUNCTION("REGEXREPLACE(E1078, ""\?.*"", """")
"),"")</f>
        <v/>
      </c>
      <c r="AT1078" s="120" t="str">
        <f>IFERROR(__xludf.DUMMYFUNCTION("TEXTJOIN(CHAR(10)&amp;CHAR(10), TRUE,
  ""H1: "" &amp;
    IFERROR(INDEX(IMPORTXML(REGEXREPLACE(AS1078,""\?.*"",""""),""//h1[1]""),1),""""),
  IFERROR(""H2/H3: "" &amp;
    TEXTJOIN(CHAR(10), TRUE,
      IMPORTXML(REGEXREPLACE(AS1078,""\?.*"",""""),""//h2[normalize-s"&amp;"pace()] | //h3[normalize-space()]"")
    ),""""),
  IFERROR(""Paragraphs: "" &amp;
    TEXTJOIN(CHAR(10)&amp;CHAR(10), TRUE,
      IMPORTXML(REGEXREPLACE(AS1078,""\?.*"",""""),
        ""//article//p[normalize-space()] | //div[contains(@class,'entry-content') or "&amp;"contains(@class,'post-content') or contains(@class,'single-content') or contains(@class,'content') or contains(@class,'article')]//p[normalize-space()]""
      )
    ),"""")
)
"),"H1: ")</f>
        <v>H1: </v>
      </c>
      <c r="AU1078" s="68" t="str">
        <f t="shared" si="5"/>
        <v/>
      </c>
      <c r="AV1078" s="68"/>
      <c r="AW1078" s="68"/>
      <c r="AX1078" s="77"/>
    </row>
    <row r="1079">
      <c r="A1079" s="68"/>
      <c r="B1079" s="68"/>
      <c r="C1079" s="69"/>
      <c r="D1079" s="68"/>
      <c r="E1079" s="68"/>
      <c r="F1079" s="68"/>
      <c r="G1079" s="68"/>
      <c r="H1079" s="68" t="str">
        <f t="shared" si="1"/>
        <v/>
      </c>
      <c r="I1079" s="68"/>
      <c r="J1079" s="111"/>
      <c r="K1079" s="111"/>
      <c r="L1079" s="122" t="b">
        <v>0</v>
      </c>
      <c r="M1079" s="111"/>
      <c r="N1079" s="109" t="b">
        <v>0</v>
      </c>
      <c r="O1079" s="111"/>
      <c r="P1079" s="109" t="b">
        <v>0</v>
      </c>
      <c r="Q1079" s="111"/>
      <c r="R1079" s="109" t="b">
        <v>0</v>
      </c>
      <c r="S1079" s="111"/>
      <c r="T1079" s="111"/>
      <c r="U1079" s="111"/>
      <c r="V1079" s="111"/>
      <c r="W1079" s="111"/>
      <c r="X1079" s="111"/>
      <c r="Y1079" s="70" t="str">
        <f t="shared" si="8"/>
        <v/>
      </c>
      <c r="Z1079" s="111"/>
      <c r="AA1079" s="112" t="str">
        <f t="shared" si="2"/>
        <v>Missing Info</v>
      </c>
      <c r="AB1079" s="113" t="str">
        <f>LET(
  completed, AA1079="Complete",
  approved, AG1079="Approved",
  srcVal,   IFERROR(VLOOKUP(D1079, Lookup!A:F, 2, FALSE), ""),
  campVal,  IFERROR(VLOOKUP(D1079, Lookup!A:F, 3, FALSE), ""),
  medVal,   IFERROR(VLOOKUP(D1079, Lookup!A:F, 4, FALSE), ""),
  contVal,  IFERROR(VLOOKUP(D1079, Lookup!A:F, 5, FALSE), ""),
  placeVal, IFERROR(VLOOKUP(D1079, Lookup!A:F, 6, FALSE), ""),
  baseURL, AS1079 &amp; "?",
  utm_source,   Lookup!$B$4 &amp; srcVal,
  utm_campaign, Lookup!$C$4 &amp; campVal,
  utm_medium,   Lookup!$D$4 &amp; medVal,
  utm_content,  Lookup!$E$4 &amp; contVal,
  utm_place,    Lookup!$F$4 &amp; placeVal,
  extras, "&amp;utm_term=" &amp; Y1079 &amp; "&amp;adCreative=" &amp; AW1079 &amp; "&amp;suggestedTerms=" &amp; AU1079,
  IF(
    NOT(completed),
    "Missing Info",
    IF(
      NOT(approved),
      "Awaiting Approval",
      baseURL &amp; utm_source &amp; utm_campaign &amp; utm_medium &amp; utm_content &amp; utm_place &amp; extras
    )
  )
)</f>
        <v>Missing Info</v>
      </c>
      <c r="AC1079" s="72" t="str">
        <f t="shared" si="3"/>
        <v/>
      </c>
      <c r="AD1079" s="68"/>
      <c r="AE1079" s="106"/>
      <c r="AF1079" s="114" t="str">
        <f t="shared" si="4"/>
        <v/>
      </c>
      <c r="AG1079" s="68"/>
      <c r="AH1079" s="111"/>
      <c r="AI1079" s="68"/>
      <c r="AJ1079" s="68"/>
      <c r="AK1079" s="124" t="str">
        <f>IFERROR(__xludf.DUMMYFUNCTION("iferror(split(AJ1079,""|""),"""")"),"")</f>
        <v/>
      </c>
      <c r="AL1079" s="111"/>
      <c r="AM1079" s="111"/>
      <c r="AN1079" s="118"/>
      <c r="AO1079" s="111"/>
      <c r="AP1079" s="111"/>
      <c r="AQ1079" s="111"/>
      <c r="AR1079" s="111"/>
      <c r="AS1079" s="68" t="str">
        <f>IFERROR(__xludf.DUMMYFUNCTION("REGEXREPLACE(E1079, ""\?.*"", """")
"),"")</f>
        <v/>
      </c>
      <c r="AT1079" s="120" t="str">
        <f>IFERROR(__xludf.DUMMYFUNCTION("TEXTJOIN(CHAR(10)&amp;CHAR(10), TRUE,
  ""H1: "" &amp;
    IFERROR(INDEX(IMPORTXML(REGEXREPLACE(AS1079,""\?.*"",""""),""//h1[1]""),1),""""),
  IFERROR(""H2/H3: "" &amp;
    TEXTJOIN(CHAR(10), TRUE,
      IMPORTXML(REGEXREPLACE(AS1079,""\?.*"",""""),""//h2[normalize-s"&amp;"pace()] | //h3[normalize-space()]"")
    ),""""),
  IFERROR(""Paragraphs: "" &amp;
    TEXTJOIN(CHAR(10)&amp;CHAR(10), TRUE,
      IMPORTXML(REGEXREPLACE(AS1079,""\?.*"",""""),
        ""//article//p[normalize-space()] | //div[contains(@class,'entry-content') or "&amp;"contains(@class,'post-content') or contains(@class,'single-content') or contains(@class,'content') or contains(@class,'article')]//p[normalize-space()]""
      )
    ),"""")
)
"),"H1: ")</f>
        <v>H1: </v>
      </c>
      <c r="AU1079" s="68" t="str">
        <f t="shared" si="5"/>
        <v/>
      </c>
      <c r="AV1079" s="68"/>
      <c r="AW1079" s="68"/>
      <c r="AX1079" s="77"/>
    </row>
    <row r="1080">
      <c r="A1080" s="68"/>
      <c r="B1080" s="68"/>
      <c r="C1080" s="69"/>
      <c r="D1080" s="68"/>
      <c r="E1080" s="68"/>
      <c r="F1080" s="68"/>
      <c r="G1080" s="68"/>
      <c r="H1080" s="68" t="str">
        <f t="shared" si="1"/>
        <v/>
      </c>
      <c r="I1080" s="68"/>
      <c r="J1080" s="111"/>
      <c r="K1080" s="111"/>
      <c r="L1080" s="122" t="b">
        <v>0</v>
      </c>
      <c r="M1080" s="111"/>
      <c r="N1080" s="109" t="b">
        <v>0</v>
      </c>
      <c r="O1080" s="111"/>
      <c r="P1080" s="109" t="b">
        <v>0</v>
      </c>
      <c r="Q1080" s="111"/>
      <c r="R1080" s="109" t="b">
        <v>0</v>
      </c>
      <c r="S1080" s="111"/>
      <c r="T1080" s="111"/>
      <c r="U1080" s="111"/>
      <c r="V1080" s="111"/>
      <c r="W1080" s="111"/>
      <c r="X1080" s="111"/>
      <c r="Y1080" s="70" t="str">
        <f t="shared" si="8"/>
        <v/>
      </c>
      <c r="Z1080" s="111"/>
      <c r="AA1080" s="112" t="str">
        <f t="shared" si="2"/>
        <v>Missing Info</v>
      </c>
      <c r="AB1080" s="113" t="str">
        <f>LET(
  completed, AA1080="Complete",
  approved, AG1080="Approved",
  srcVal,   IFERROR(VLOOKUP(D1080, Lookup!A:F, 2, FALSE), ""),
  campVal,  IFERROR(VLOOKUP(D1080, Lookup!A:F, 3, FALSE), ""),
  medVal,   IFERROR(VLOOKUP(D1080, Lookup!A:F, 4, FALSE), ""),
  contVal,  IFERROR(VLOOKUP(D1080, Lookup!A:F, 5, FALSE), ""),
  placeVal, IFERROR(VLOOKUP(D1080, Lookup!A:F, 6, FALSE), ""),
  baseURL, AS1080 &amp; "?",
  utm_source,   Lookup!$B$4 &amp; srcVal,
  utm_campaign, Lookup!$C$4 &amp; campVal,
  utm_medium,   Lookup!$D$4 &amp; medVal,
  utm_content,  Lookup!$E$4 &amp; contVal,
  utm_place,    Lookup!$F$4 &amp; placeVal,
  extras, "&amp;utm_term=" &amp; Y1080 &amp; "&amp;adCreative=" &amp; AW1080 &amp; "&amp;suggestedTerms=" &amp; AU1080,
  IF(
    NOT(completed),
    "Missing Info",
    IF(
      NOT(approved),
      "Awaiting Approval",
      baseURL &amp; utm_source &amp; utm_campaign &amp; utm_medium &amp; utm_content &amp; utm_place &amp; extras
    )
  )
)</f>
        <v>Missing Info</v>
      </c>
      <c r="AC1080" s="72" t="str">
        <f t="shared" si="3"/>
        <v/>
      </c>
      <c r="AD1080" s="68"/>
      <c r="AE1080" s="106"/>
      <c r="AF1080" s="114" t="str">
        <f t="shared" si="4"/>
        <v/>
      </c>
      <c r="AG1080" s="68"/>
      <c r="AH1080" s="111"/>
      <c r="AI1080" s="68"/>
      <c r="AJ1080" s="68"/>
      <c r="AK1080" s="124" t="str">
        <f>IFERROR(__xludf.DUMMYFUNCTION("iferror(split(AJ1080,""|""),"""")"),"")</f>
        <v/>
      </c>
      <c r="AL1080" s="111"/>
      <c r="AM1080" s="111"/>
      <c r="AN1080" s="118"/>
      <c r="AO1080" s="111"/>
      <c r="AP1080" s="111"/>
      <c r="AQ1080" s="111"/>
      <c r="AR1080" s="111"/>
      <c r="AS1080" s="68" t="str">
        <f>IFERROR(__xludf.DUMMYFUNCTION("REGEXREPLACE(E1080, ""\?.*"", """")
"),"")</f>
        <v/>
      </c>
      <c r="AT1080" s="120" t="str">
        <f>IFERROR(__xludf.DUMMYFUNCTION("TEXTJOIN(CHAR(10)&amp;CHAR(10), TRUE,
  ""H1: "" &amp;
    IFERROR(INDEX(IMPORTXML(REGEXREPLACE(AS1080,""\?.*"",""""),""//h1[1]""),1),""""),
  IFERROR(""H2/H3: "" &amp;
    TEXTJOIN(CHAR(10), TRUE,
      IMPORTXML(REGEXREPLACE(AS1080,""\?.*"",""""),""//h2[normalize-s"&amp;"pace()] | //h3[normalize-space()]"")
    ),""""),
  IFERROR(""Paragraphs: "" &amp;
    TEXTJOIN(CHAR(10)&amp;CHAR(10), TRUE,
      IMPORTXML(REGEXREPLACE(AS1080,""\?.*"",""""),
        ""//article//p[normalize-space()] | //div[contains(@class,'entry-content') or "&amp;"contains(@class,'post-content') or contains(@class,'single-content') or contains(@class,'content') or contains(@class,'article')]//p[normalize-space()]""
      )
    ),"""")
)
"),"H1: ")</f>
        <v>H1: </v>
      </c>
      <c r="AU1080" s="68" t="str">
        <f t="shared" si="5"/>
        <v/>
      </c>
      <c r="AV1080" s="68"/>
      <c r="AW1080" s="68"/>
      <c r="AX1080" s="77"/>
    </row>
    <row r="1081">
      <c r="A1081" s="68"/>
      <c r="B1081" s="68"/>
      <c r="C1081" s="69"/>
      <c r="D1081" s="68"/>
      <c r="E1081" s="68"/>
      <c r="F1081" s="68"/>
      <c r="G1081" s="68"/>
      <c r="H1081" s="68" t="str">
        <f t="shared" si="1"/>
        <v/>
      </c>
      <c r="I1081" s="68"/>
      <c r="J1081" s="111"/>
      <c r="K1081" s="111"/>
      <c r="L1081" s="122" t="b">
        <v>0</v>
      </c>
      <c r="M1081" s="111"/>
      <c r="N1081" s="109" t="b">
        <v>0</v>
      </c>
      <c r="O1081" s="111"/>
      <c r="P1081" s="109" t="b">
        <v>0</v>
      </c>
      <c r="Q1081" s="111"/>
      <c r="R1081" s="109" t="b">
        <v>0</v>
      </c>
      <c r="S1081" s="111"/>
      <c r="T1081" s="111"/>
      <c r="U1081" s="111"/>
      <c r="V1081" s="111"/>
      <c r="W1081" s="111"/>
      <c r="X1081" s="111"/>
      <c r="Y1081" s="70" t="str">
        <f t="shared" si="8"/>
        <v/>
      </c>
      <c r="Z1081" s="111"/>
      <c r="AA1081" s="112" t="str">
        <f t="shared" si="2"/>
        <v>Missing Info</v>
      </c>
      <c r="AB1081" s="113" t="str">
        <f>LET(
  completed, AA1081="Complete",
  approved, AG1081="Approved",
  srcVal,   IFERROR(VLOOKUP(D1081, Lookup!A:F, 2, FALSE), ""),
  campVal,  IFERROR(VLOOKUP(D1081, Lookup!A:F, 3, FALSE), ""),
  medVal,   IFERROR(VLOOKUP(D1081, Lookup!A:F, 4, FALSE), ""),
  contVal,  IFERROR(VLOOKUP(D1081, Lookup!A:F, 5, FALSE), ""),
  placeVal, IFERROR(VLOOKUP(D1081, Lookup!A:F, 6, FALSE), ""),
  baseURL, AS1081 &amp; "?",
  utm_source,   Lookup!$B$4 &amp; srcVal,
  utm_campaign, Lookup!$C$4 &amp; campVal,
  utm_medium,   Lookup!$D$4 &amp; medVal,
  utm_content,  Lookup!$E$4 &amp; contVal,
  utm_place,    Lookup!$F$4 &amp; placeVal,
  extras, "&amp;utm_term=" &amp; Y1081 &amp; "&amp;adCreative=" &amp; AW1081 &amp; "&amp;suggestedTerms=" &amp; AU1081,
  IF(
    NOT(completed),
    "Missing Info",
    IF(
      NOT(approved),
      "Awaiting Approval",
      baseURL &amp; utm_source &amp; utm_campaign &amp; utm_medium &amp; utm_content &amp; utm_place &amp; extras
    )
  )
)</f>
        <v>Missing Info</v>
      </c>
      <c r="AC1081" s="72" t="str">
        <f t="shared" si="3"/>
        <v/>
      </c>
      <c r="AD1081" s="68"/>
      <c r="AE1081" s="106"/>
      <c r="AF1081" s="114" t="str">
        <f t="shared" si="4"/>
        <v/>
      </c>
      <c r="AG1081" s="68"/>
      <c r="AH1081" s="111"/>
      <c r="AI1081" s="68"/>
      <c r="AJ1081" s="68"/>
      <c r="AK1081" s="124" t="str">
        <f>IFERROR(__xludf.DUMMYFUNCTION("iferror(split(AJ1081,""|""),"""")"),"")</f>
        <v/>
      </c>
      <c r="AL1081" s="111"/>
      <c r="AM1081" s="111"/>
      <c r="AN1081" s="118"/>
      <c r="AO1081" s="111"/>
      <c r="AP1081" s="111"/>
      <c r="AQ1081" s="111"/>
      <c r="AR1081" s="111"/>
      <c r="AS1081" s="68" t="str">
        <f>IFERROR(__xludf.DUMMYFUNCTION("REGEXREPLACE(E1081, ""\?.*"", """")
"),"")</f>
        <v/>
      </c>
      <c r="AT1081" s="120" t="str">
        <f>IFERROR(__xludf.DUMMYFUNCTION("TEXTJOIN(CHAR(10)&amp;CHAR(10), TRUE,
  ""H1: "" &amp;
    IFERROR(INDEX(IMPORTXML(REGEXREPLACE(AS1081,""\?.*"",""""),""//h1[1]""),1),""""),
  IFERROR(""H2/H3: "" &amp;
    TEXTJOIN(CHAR(10), TRUE,
      IMPORTXML(REGEXREPLACE(AS1081,""\?.*"",""""),""//h2[normalize-s"&amp;"pace()] | //h3[normalize-space()]"")
    ),""""),
  IFERROR(""Paragraphs: "" &amp;
    TEXTJOIN(CHAR(10)&amp;CHAR(10), TRUE,
      IMPORTXML(REGEXREPLACE(AS1081,""\?.*"",""""),
        ""//article//p[normalize-space()] | //div[contains(@class,'entry-content') or "&amp;"contains(@class,'post-content') or contains(@class,'single-content') or contains(@class,'content') or contains(@class,'article')]//p[normalize-space()]""
      )
    ),"""")
)
"),"H1: ")</f>
        <v>H1: </v>
      </c>
      <c r="AU1081" s="68" t="str">
        <f t="shared" si="5"/>
        <v/>
      </c>
      <c r="AV1081" s="68"/>
      <c r="AW1081" s="68"/>
      <c r="AX1081" s="77"/>
    </row>
    <row r="1082">
      <c r="A1082" s="68"/>
      <c r="B1082" s="68"/>
      <c r="C1082" s="69"/>
      <c r="D1082" s="68"/>
      <c r="E1082" s="68"/>
      <c r="F1082" s="68"/>
      <c r="G1082" s="68"/>
      <c r="H1082" s="68" t="str">
        <f t="shared" si="1"/>
        <v/>
      </c>
      <c r="I1082" s="68"/>
      <c r="J1082" s="111"/>
      <c r="K1082" s="111"/>
      <c r="L1082" s="122" t="b">
        <v>0</v>
      </c>
      <c r="M1082" s="111"/>
      <c r="N1082" s="109" t="b">
        <v>0</v>
      </c>
      <c r="O1082" s="111"/>
      <c r="P1082" s="109" t="b">
        <v>0</v>
      </c>
      <c r="Q1082" s="111"/>
      <c r="R1082" s="109" t="b">
        <v>0</v>
      </c>
      <c r="S1082" s="111"/>
      <c r="T1082" s="111"/>
      <c r="U1082" s="111"/>
      <c r="V1082" s="111"/>
      <c r="W1082" s="111"/>
      <c r="X1082" s="111"/>
      <c r="Y1082" s="70" t="str">
        <f t="shared" si="8"/>
        <v/>
      </c>
      <c r="Z1082" s="111"/>
      <c r="AA1082" s="112" t="str">
        <f t="shared" si="2"/>
        <v>Missing Info</v>
      </c>
      <c r="AB1082" s="113" t="str">
        <f>LET(
  completed, AA1082="Complete",
  approved, AG1082="Approved",
  srcVal,   IFERROR(VLOOKUP(D1082, Lookup!A:F, 2, FALSE), ""),
  campVal,  IFERROR(VLOOKUP(D1082, Lookup!A:F, 3, FALSE), ""),
  medVal,   IFERROR(VLOOKUP(D1082, Lookup!A:F, 4, FALSE), ""),
  contVal,  IFERROR(VLOOKUP(D1082, Lookup!A:F, 5, FALSE), ""),
  placeVal, IFERROR(VLOOKUP(D1082, Lookup!A:F, 6, FALSE), ""),
  baseURL, AS1082 &amp; "?",
  utm_source,   Lookup!$B$4 &amp; srcVal,
  utm_campaign, Lookup!$C$4 &amp; campVal,
  utm_medium,   Lookup!$D$4 &amp; medVal,
  utm_content,  Lookup!$E$4 &amp; contVal,
  utm_place,    Lookup!$F$4 &amp; placeVal,
  extras, "&amp;utm_term=" &amp; Y1082 &amp; "&amp;adCreative=" &amp; AW1082 &amp; "&amp;suggestedTerms=" &amp; AU1082,
  IF(
    NOT(completed),
    "Missing Info",
    IF(
      NOT(approved),
      "Awaiting Approval",
      baseURL &amp; utm_source &amp; utm_campaign &amp; utm_medium &amp; utm_content &amp; utm_place &amp; extras
    )
  )
)</f>
        <v>Missing Info</v>
      </c>
      <c r="AC1082" s="72" t="str">
        <f t="shared" si="3"/>
        <v/>
      </c>
      <c r="AD1082" s="68"/>
      <c r="AE1082" s="106"/>
      <c r="AF1082" s="114" t="str">
        <f t="shared" si="4"/>
        <v/>
      </c>
      <c r="AG1082" s="68"/>
      <c r="AH1082" s="111"/>
      <c r="AI1082" s="68"/>
      <c r="AJ1082" s="68"/>
      <c r="AK1082" s="124" t="str">
        <f>IFERROR(__xludf.DUMMYFUNCTION("iferror(split(AJ1082,""|""),"""")"),"")</f>
        <v/>
      </c>
      <c r="AL1082" s="111"/>
      <c r="AM1082" s="111"/>
      <c r="AN1082" s="118"/>
      <c r="AO1082" s="111"/>
      <c r="AP1082" s="111"/>
      <c r="AQ1082" s="111"/>
      <c r="AR1082" s="111"/>
      <c r="AS1082" s="68" t="str">
        <f>IFERROR(__xludf.DUMMYFUNCTION("REGEXREPLACE(E1082, ""\?.*"", """")
"),"")</f>
        <v/>
      </c>
      <c r="AT1082" s="120" t="str">
        <f>IFERROR(__xludf.DUMMYFUNCTION("TEXTJOIN(CHAR(10)&amp;CHAR(10), TRUE,
  ""H1: "" &amp;
    IFERROR(INDEX(IMPORTXML(REGEXREPLACE(AS1082,""\?.*"",""""),""//h1[1]""),1),""""),
  IFERROR(""H2/H3: "" &amp;
    TEXTJOIN(CHAR(10), TRUE,
      IMPORTXML(REGEXREPLACE(AS1082,""\?.*"",""""),""//h2[normalize-s"&amp;"pace()] | //h3[normalize-space()]"")
    ),""""),
  IFERROR(""Paragraphs: "" &amp;
    TEXTJOIN(CHAR(10)&amp;CHAR(10), TRUE,
      IMPORTXML(REGEXREPLACE(AS1082,""\?.*"",""""),
        ""//article//p[normalize-space()] | //div[contains(@class,'entry-content') or "&amp;"contains(@class,'post-content') or contains(@class,'single-content') or contains(@class,'content') or contains(@class,'article')]//p[normalize-space()]""
      )
    ),"""")
)
"),"H1: ")</f>
        <v>H1: </v>
      </c>
      <c r="AU1082" s="68" t="str">
        <f t="shared" si="5"/>
        <v/>
      </c>
      <c r="AV1082" s="68"/>
      <c r="AW1082" s="68"/>
      <c r="AX1082" s="77"/>
    </row>
    <row r="1083">
      <c r="A1083" s="68"/>
      <c r="B1083" s="68"/>
      <c r="C1083" s="69"/>
      <c r="D1083" s="68"/>
      <c r="E1083" s="68"/>
      <c r="F1083" s="68"/>
      <c r="G1083" s="68"/>
      <c r="H1083" s="68" t="str">
        <f t="shared" si="1"/>
        <v/>
      </c>
      <c r="I1083" s="68"/>
      <c r="J1083" s="111"/>
      <c r="K1083" s="111"/>
      <c r="L1083" s="122" t="b">
        <v>0</v>
      </c>
      <c r="M1083" s="111"/>
      <c r="N1083" s="109" t="b">
        <v>0</v>
      </c>
      <c r="O1083" s="111"/>
      <c r="P1083" s="109" t="b">
        <v>0</v>
      </c>
      <c r="Q1083" s="111"/>
      <c r="R1083" s="109" t="b">
        <v>0</v>
      </c>
      <c r="S1083" s="111"/>
      <c r="T1083" s="111"/>
      <c r="U1083" s="111"/>
      <c r="V1083" s="111"/>
      <c r="W1083" s="111"/>
      <c r="X1083" s="111"/>
      <c r="Y1083" s="70" t="str">
        <f t="shared" si="8"/>
        <v/>
      </c>
      <c r="Z1083" s="111"/>
      <c r="AA1083" s="112" t="str">
        <f t="shared" si="2"/>
        <v>Missing Info</v>
      </c>
      <c r="AB1083" s="113" t="str">
        <f>LET(
  completed, AA1083="Complete",
  approved, AG1083="Approved",
  srcVal,   IFERROR(VLOOKUP(D1083, Lookup!A:F, 2, FALSE), ""),
  campVal,  IFERROR(VLOOKUP(D1083, Lookup!A:F, 3, FALSE), ""),
  medVal,   IFERROR(VLOOKUP(D1083, Lookup!A:F, 4, FALSE), ""),
  contVal,  IFERROR(VLOOKUP(D1083, Lookup!A:F, 5, FALSE), ""),
  placeVal, IFERROR(VLOOKUP(D1083, Lookup!A:F, 6, FALSE), ""),
  baseURL, AS1083 &amp; "?",
  utm_source,   Lookup!$B$4 &amp; srcVal,
  utm_campaign, Lookup!$C$4 &amp; campVal,
  utm_medium,   Lookup!$D$4 &amp; medVal,
  utm_content,  Lookup!$E$4 &amp; contVal,
  utm_place,    Lookup!$F$4 &amp; placeVal,
  extras, "&amp;utm_term=" &amp; Y1083 &amp; "&amp;adCreative=" &amp; AW1083 &amp; "&amp;suggestedTerms=" &amp; AU1083,
  IF(
    NOT(completed),
    "Missing Info",
    IF(
      NOT(approved),
      "Awaiting Approval",
      baseURL &amp; utm_source &amp; utm_campaign &amp; utm_medium &amp; utm_content &amp; utm_place &amp; extras
    )
  )
)</f>
        <v>Missing Info</v>
      </c>
      <c r="AC1083" s="72" t="str">
        <f t="shared" si="3"/>
        <v/>
      </c>
      <c r="AD1083" s="68"/>
      <c r="AE1083" s="106"/>
      <c r="AF1083" s="114" t="str">
        <f t="shared" si="4"/>
        <v/>
      </c>
      <c r="AG1083" s="68"/>
      <c r="AH1083" s="111"/>
      <c r="AI1083" s="68"/>
      <c r="AJ1083" s="68"/>
      <c r="AK1083" s="124" t="str">
        <f>IFERROR(__xludf.DUMMYFUNCTION("iferror(split(AJ1083,""|""),"""")"),"")</f>
        <v/>
      </c>
      <c r="AL1083" s="111"/>
      <c r="AM1083" s="111"/>
      <c r="AN1083" s="118"/>
      <c r="AO1083" s="111"/>
      <c r="AP1083" s="111"/>
      <c r="AQ1083" s="111"/>
      <c r="AR1083" s="111"/>
      <c r="AS1083" s="68" t="str">
        <f>IFERROR(__xludf.DUMMYFUNCTION("REGEXREPLACE(E1083, ""\?.*"", """")
"),"")</f>
        <v/>
      </c>
      <c r="AT1083" s="120" t="str">
        <f>IFERROR(__xludf.DUMMYFUNCTION("TEXTJOIN(CHAR(10)&amp;CHAR(10), TRUE,
  ""H1: "" &amp;
    IFERROR(INDEX(IMPORTXML(REGEXREPLACE(AS1083,""\?.*"",""""),""//h1[1]""),1),""""),
  IFERROR(""H2/H3: "" &amp;
    TEXTJOIN(CHAR(10), TRUE,
      IMPORTXML(REGEXREPLACE(AS1083,""\?.*"",""""),""//h2[normalize-s"&amp;"pace()] | //h3[normalize-space()]"")
    ),""""),
  IFERROR(""Paragraphs: "" &amp;
    TEXTJOIN(CHAR(10)&amp;CHAR(10), TRUE,
      IMPORTXML(REGEXREPLACE(AS1083,""\?.*"",""""),
        ""//article//p[normalize-space()] | //div[contains(@class,'entry-content') or "&amp;"contains(@class,'post-content') or contains(@class,'single-content') or contains(@class,'content') or contains(@class,'article')]//p[normalize-space()]""
      )
    ),"""")
)
"),"H1: ")</f>
        <v>H1: </v>
      </c>
      <c r="AU1083" s="68" t="str">
        <f t="shared" si="5"/>
        <v/>
      </c>
      <c r="AV1083" s="68"/>
      <c r="AW1083" s="68"/>
      <c r="AX1083" s="77"/>
    </row>
    <row r="1084">
      <c r="A1084" s="68"/>
      <c r="B1084" s="68"/>
      <c r="C1084" s="69"/>
      <c r="D1084" s="68"/>
      <c r="E1084" s="68"/>
      <c r="F1084" s="68"/>
      <c r="G1084" s="68"/>
      <c r="H1084" s="68" t="str">
        <f t="shared" si="1"/>
        <v/>
      </c>
      <c r="I1084" s="68"/>
      <c r="J1084" s="111"/>
      <c r="K1084" s="111"/>
      <c r="L1084" s="122" t="b">
        <v>0</v>
      </c>
      <c r="M1084" s="111"/>
      <c r="N1084" s="109" t="b">
        <v>0</v>
      </c>
      <c r="O1084" s="111"/>
      <c r="P1084" s="109" t="b">
        <v>0</v>
      </c>
      <c r="Q1084" s="111"/>
      <c r="R1084" s="109" t="b">
        <v>0</v>
      </c>
      <c r="S1084" s="111"/>
      <c r="T1084" s="111"/>
      <c r="U1084" s="111"/>
      <c r="V1084" s="111"/>
      <c r="W1084" s="111"/>
      <c r="X1084" s="111"/>
      <c r="Y1084" s="70" t="str">
        <f t="shared" si="8"/>
        <v/>
      </c>
      <c r="Z1084" s="111"/>
      <c r="AA1084" s="112" t="str">
        <f t="shared" si="2"/>
        <v>Missing Info</v>
      </c>
      <c r="AB1084" s="113" t="str">
        <f>LET(
  completed, AA1084="Complete",
  approved, AG1084="Approved",
  srcVal,   IFERROR(VLOOKUP(D1084, Lookup!A:F, 2, FALSE), ""),
  campVal,  IFERROR(VLOOKUP(D1084, Lookup!A:F, 3, FALSE), ""),
  medVal,   IFERROR(VLOOKUP(D1084, Lookup!A:F, 4, FALSE), ""),
  contVal,  IFERROR(VLOOKUP(D1084, Lookup!A:F, 5, FALSE), ""),
  placeVal, IFERROR(VLOOKUP(D1084, Lookup!A:F, 6, FALSE), ""),
  baseURL, AS1084 &amp; "?",
  utm_source,   Lookup!$B$4 &amp; srcVal,
  utm_campaign, Lookup!$C$4 &amp; campVal,
  utm_medium,   Lookup!$D$4 &amp; medVal,
  utm_content,  Lookup!$E$4 &amp; contVal,
  utm_place,    Lookup!$F$4 &amp; placeVal,
  extras, "&amp;utm_term=" &amp; Y1084 &amp; "&amp;adCreative=" &amp; AW1084 &amp; "&amp;suggestedTerms=" &amp; AU1084,
  IF(
    NOT(completed),
    "Missing Info",
    IF(
      NOT(approved),
      "Awaiting Approval",
      baseURL &amp; utm_source &amp; utm_campaign &amp; utm_medium &amp; utm_content &amp; utm_place &amp; extras
    )
  )
)</f>
        <v>Missing Info</v>
      </c>
      <c r="AC1084" s="72" t="str">
        <f t="shared" si="3"/>
        <v/>
      </c>
      <c r="AD1084" s="68"/>
      <c r="AE1084" s="106"/>
      <c r="AF1084" s="114" t="str">
        <f t="shared" si="4"/>
        <v/>
      </c>
      <c r="AG1084" s="68"/>
      <c r="AH1084" s="111"/>
      <c r="AI1084" s="68"/>
      <c r="AJ1084" s="68"/>
      <c r="AK1084" s="124" t="str">
        <f>IFERROR(__xludf.DUMMYFUNCTION("iferror(split(AJ1084,""|""),"""")"),"")</f>
        <v/>
      </c>
      <c r="AL1084" s="111"/>
      <c r="AM1084" s="111"/>
      <c r="AN1084" s="118"/>
      <c r="AO1084" s="111"/>
      <c r="AP1084" s="111"/>
      <c r="AQ1084" s="111"/>
      <c r="AR1084" s="111"/>
      <c r="AS1084" s="68" t="str">
        <f>IFERROR(__xludf.DUMMYFUNCTION("REGEXREPLACE(E1084, ""\?.*"", """")
"),"")</f>
        <v/>
      </c>
      <c r="AT1084" s="120" t="str">
        <f>IFERROR(__xludf.DUMMYFUNCTION("TEXTJOIN(CHAR(10)&amp;CHAR(10), TRUE,
  ""H1: "" &amp;
    IFERROR(INDEX(IMPORTXML(REGEXREPLACE(AS1084,""\?.*"",""""),""//h1[1]""),1),""""),
  IFERROR(""H2/H3: "" &amp;
    TEXTJOIN(CHAR(10), TRUE,
      IMPORTXML(REGEXREPLACE(AS1084,""\?.*"",""""),""//h2[normalize-s"&amp;"pace()] | //h3[normalize-space()]"")
    ),""""),
  IFERROR(""Paragraphs: "" &amp;
    TEXTJOIN(CHAR(10)&amp;CHAR(10), TRUE,
      IMPORTXML(REGEXREPLACE(AS1084,""\?.*"",""""),
        ""//article//p[normalize-space()] | //div[contains(@class,'entry-content') or "&amp;"contains(@class,'post-content') or contains(@class,'single-content') or contains(@class,'content') or contains(@class,'article')]//p[normalize-space()]""
      )
    ),"""")
)
"),"H1: ")</f>
        <v>H1: </v>
      </c>
      <c r="AU1084" s="68" t="str">
        <f t="shared" si="5"/>
        <v/>
      </c>
      <c r="AV1084" s="68"/>
      <c r="AW1084" s="68"/>
      <c r="AX1084" s="77"/>
    </row>
    <row r="1085">
      <c r="A1085" s="68"/>
      <c r="B1085" s="68"/>
      <c r="C1085" s="69"/>
      <c r="D1085" s="68"/>
      <c r="E1085" s="68"/>
      <c r="F1085" s="68"/>
      <c r="G1085" s="68"/>
      <c r="H1085" s="68" t="str">
        <f t="shared" si="1"/>
        <v/>
      </c>
      <c r="I1085" s="68"/>
      <c r="J1085" s="111"/>
      <c r="K1085" s="111"/>
      <c r="L1085" s="122" t="b">
        <v>0</v>
      </c>
      <c r="M1085" s="111"/>
      <c r="N1085" s="109" t="b">
        <v>0</v>
      </c>
      <c r="O1085" s="111"/>
      <c r="P1085" s="109" t="b">
        <v>0</v>
      </c>
      <c r="Q1085" s="111"/>
      <c r="R1085" s="109" t="b">
        <v>0</v>
      </c>
      <c r="S1085" s="111"/>
      <c r="T1085" s="111"/>
      <c r="U1085" s="111"/>
      <c r="V1085" s="111"/>
      <c r="W1085" s="111"/>
      <c r="X1085" s="111"/>
      <c r="Y1085" s="70" t="str">
        <f t="shared" si="8"/>
        <v/>
      </c>
      <c r="Z1085" s="111"/>
      <c r="AA1085" s="112" t="str">
        <f t="shared" si="2"/>
        <v>Missing Info</v>
      </c>
      <c r="AB1085" s="113" t="str">
        <f>LET(
  completed, AA1085="Complete",
  approved, AG1085="Approved",
  srcVal,   IFERROR(VLOOKUP(D1085, Lookup!A:F, 2, FALSE), ""),
  campVal,  IFERROR(VLOOKUP(D1085, Lookup!A:F, 3, FALSE), ""),
  medVal,   IFERROR(VLOOKUP(D1085, Lookup!A:F, 4, FALSE), ""),
  contVal,  IFERROR(VLOOKUP(D1085, Lookup!A:F, 5, FALSE), ""),
  placeVal, IFERROR(VLOOKUP(D1085, Lookup!A:F, 6, FALSE), ""),
  baseURL, AS1085 &amp; "?",
  utm_source,   Lookup!$B$4 &amp; srcVal,
  utm_campaign, Lookup!$C$4 &amp; campVal,
  utm_medium,   Lookup!$D$4 &amp; medVal,
  utm_content,  Lookup!$E$4 &amp; contVal,
  utm_place,    Lookup!$F$4 &amp; placeVal,
  extras, "&amp;utm_term=" &amp; Y1085 &amp; "&amp;adCreative=" &amp; AW1085 &amp; "&amp;suggestedTerms=" &amp; AU1085,
  IF(
    NOT(completed),
    "Missing Info",
    IF(
      NOT(approved),
      "Awaiting Approval",
      baseURL &amp; utm_source &amp; utm_campaign &amp; utm_medium &amp; utm_content &amp; utm_place &amp; extras
    )
  )
)</f>
        <v>Missing Info</v>
      </c>
      <c r="AC1085" s="72" t="str">
        <f t="shared" si="3"/>
        <v/>
      </c>
      <c r="AD1085" s="68"/>
      <c r="AE1085" s="106"/>
      <c r="AF1085" s="114" t="str">
        <f t="shared" si="4"/>
        <v/>
      </c>
      <c r="AG1085" s="68"/>
      <c r="AH1085" s="111"/>
      <c r="AI1085" s="68"/>
      <c r="AJ1085" s="68"/>
      <c r="AK1085" s="124" t="str">
        <f>IFERROR(__xludf.DUMMYFUNCTION("iferror(split(AJ1085,""|""),"""")"),"")</f>
        <v/>
      </c>
      <c r="AL1085" s="111"/>
      <c r="AM1085" s="111"/>
      <c r="AN1085" s="118"/>
      <c r="AO1085" s="111"/>
      <c r="AP1085" s="111"/>
      <c r="AQ1085" s="111"/>
      <c r="AR1085" s="111"/>
      <c r="AS1085" s="68" t="str">
        <f>IFERROR(__xludf.DUMMYFUNCTION("REGEXREPLACE(E1085, ""\?.*"", """")
"),"")</f>
        <v/>
      </c>
      <c r="AT1085" s="120" t="str">
        <f>IFERROR(__xludf.DUMMYFUNCTION("TEXTJOIN(CHAR(10)&amp;CHAR(10), TRUE,
  ""H1: "" &amp;
    IFERROR(INDEX(IMPORTXML(REGEXREPLACE(AS1085,""\?.*"",""""),""//h1[1]""),1),""""),
  IFERROR(""H2/H3: "" &amp;
    TEXTJOIN(CHAR(10), TRUE,
      IMPORTXML(REGEXREPLACE(AS1085,""\?.*"",""""),""//h2[normalize-s"&amp;"pace()] | //h3[normalize-space()]"")
    ),""""),
  IFERROR(""Paragraphs: "" &amp;
    TEXTJOIN(CHAR(10)&amp;CHAR(10), TRUE,
      IMPORTXML(REGEXREPLACE(AS1085,""\?.*"",""""),
        ""//article//p[normalize-space()] | //div[contains(@class,'entry-content') or "&amp;"contains(@class,'post-content') or contains(@class,'single-content') or contains(@class,'content') or contains(@class,'article')]//p[normalize-space()]""
      )
    ),"""")
)
"),"H1: ")</f>
        <v>H1: </v>
      </c>
      <c r="AU1085" s="68" t="str">
        <f t="shared" si="5"/>
        <v/>
      </c>
      <c r="AV1085" s="68"/>
      <c r="AW1085" s="68"/>
      <c r="AX1085" s="77"/>
    </row>
    <row r="1086">
      <c r="A1086" s="68"/>
      <c r="B1086" s="68"/>
      <c r="C1086" s="69"/>
      <c r="D1086" s="68"/>
      <c r="E1086" s="68"/>
      <c r="F1086" s="68"/>
      <c r="G1086" s="68"/>
      <c r="H1086" s="68" t="str">
        <f t="shared" si="1"/>
        <v/>
      </c>
      <c r="I1086" s="68"/>
      <c r="J1086" s="111"/>
      <c r="K1086" s="111"/>
      <c r="L1086" s="122" t="b">
        <v>0</v>
      </c>
      <c r="M1086" s="111"/>
      <c r="N1086" s="109" t="b">
        <v>0</v>
      </c>
      <c r="O1086" s="111"/>
      <c r="P1086" s="109" t="b">
        <v>0</v>
      </c>
      <c r="Q1086" s="111"/>
      <c r="R1086" s="109" t="b">
        <v>0</v>
      </c>
      <c r="S1086" s="111"/>
      <c r="T1086" s="111"/>
      <c r="U1086" s="111"/>
      <c r="V1086" s="111"/>
      <c r="W1086" s="111"/>
      <c r="X1086" s="111"/>
      <c r="Y1086" s="70" t="str">
        <f t="shared" si="8"/>
        <v/>
      </c>
      <c r="Z1086" s="111"/>
      <c r="AA1086" s="112" t="str">
        <f t="shared" si="2"/>
        <v>Missing Info</v>
      </c>
      <c r="AB1086" s="113" t="str">
        <f>LET(
  completed, AA1086="Complete",
  approved, AG1086="Approved",
  srcVal,   IFERROR(VLOOKUP(D1086, Lookup!A:F, 2, FALSE), ""),
  campVal,  IFERROR(VLOOKUP(D1086, Lookup!A:F, 3, FALSE), ""),
  medVal,   IFERROR(VLOOKUP(D1086, Lookup!A:F, 4, FALSE), ""),
  contVal,  IFERROR(VLOOKUP(D1086, Lookup!A:F, 5, FALSE), ""),
  placeVal, IFERROR(VLOOKUP(D1086, Lookup!A:F, 6, FALSE), ""),
  baseURL, AS1086 &amp; "?",
  utm_source,   Lookup!$B$4 &amp; srcVal,
  utm_campaign, Lookup!$C$4 &amp; campVal,
  utm_medium,   Lookup!$D$4 &amp; medVal,
  utm_content,  Lookup!$E$4 &amp; contVal,
  utm_place,    Lookup!$F$4 &amp; placeVal,
  extras, "&amp;utm_term=" &amp; Y1086 &amp; "&amp;adCreative=" &amp; AW1086 &amp; "&amp;suggestedTerms=" &amp; AU1086,
  IF(
    NOT(completed),
    "Missing Info",
    IF(
      NOT(approved),
      "Awaiting Approval",
      baseURL &amp; utm_source &amp; utm_campaign &amp; utm_medium &amp; utm_content &amp; utm_place &amp; extras
    )
  )
)</f>
        <v>Missing Info</v>
      </c>
      <c r="AC1086" s="72" t="str">
        <f t="shared" si="3"/>
        <v/>
      </c>
      <c r="AD1086" s="68"/>
      <c r="AE1086" s="106"/>
      <c r="AF1086" s="114" t="str">
        <f t="shared" si="4"/>
        <v/>
      </c>
      <c r="AG1086" s="68"/>
      <c r="AH1086" s="111"/>
      <c r="AI1086" s="68"/>
      <c r="AJ1086" s="68"/>
      <c r="AK1086" s="124" t="str">
        <f>IFERROR(__xludf.DUMMYFUNCTION("iferror(split(AJ1086,""|""),"""")"),"")</f>
        <v/>
      </c>
      <c r="AL1086" s="111"/>
      <c r="AM1086" s="111"/>
      <c r="AN1086" s="118"/>
      <c r="AO1086" s="111"/>
      <c r="AP1086" s="111"/>
      <c r="AQ1086" s="111"/>
      <c r="AR1086" s="111"/>
      <c r="AS1086" s="68" t="str">
        <f>IFERROR(__xludf.DUMMYFUNCTION("REGEXREPLACE(E1086, ""\?.*"", """")
"),"")</f>
        <v/>
      </c>
      <c r="AT1086" s="120" t="str">
        <f>IFERROR(__xludf.DUMMYFUNCTION("TEXTJOIN(CHAR(10)&amp;CHAR(10), TRUE,
  ""H1: "" &amp;
    IFERROR(INDEX(IMPORTXML(REGEXREPLACE(AS1086,""\?.*"",""""),""//h1[1]""),1),""""),
  IFERROR(""H2/H3: "" &amp;
    TEXTJOIN(CHAR(10), TRUE,
      IMPORTXML(REGEXREPLACE(AS1086,""\?.*"",""""),""//h2[normalize-s"&amp;"pace()] | //h3[normalize-space()]"")
    ),""""),
  IFERROR(""Paragraphs: "" &amp;
    TEXTJOIN(CHAR(10)&amp;CHAR(10), TRUE,
      IMPORTXML(REGEXREPLACE(AS1086,""\?.*"",""""),
        ""//article//p[normalize-space()] | //div[contains(@class,'entry-content') or "&amp;"contains(@class,'post-content') or contains(@class,'single-content') or contains(@class,'content') or contains(@class,'article')]//p[normalize-space()]""
      )
    ),"""")
)
"),"H1: ")</f>
        <v>H1: </v>
      </c>
      <c r="AU1086" s="68" t="str">
        <f t="shared" si="5"/>
        <v/>
      </c>
      <c r="AV1086" s="68"/>
      <c r="AW1086" s="68"/>
      <c r="AX1086" s="77"/>
    </row>
    <row r="1087">
      <c r="A1087" s="68"/>
      <c r="B1087" s="68"/>
      <c r="C1087" s="69"/>
      <c r="D1087" s="68"/>
      <c r="E1087" s="68"/>
      <c r="F1087" s="68"/>
      <c r="G1087" s="68"/>
      <c r="H1087" s="68" t="str">
        <f t="shared" si="1"/>
        <v/>
      </c>
      <c r="I1087" s="68"/>
      <c r="J1087" s="111"/>
      <c r="K1087" s="111"/>
      <c r="L1087" s="122" t="b">
        <v>0</v>
      </c>
      <c r="M1087" s="111"/>
      <c r="N1087" s="109" t="b">
        <v>0</v>
      </c>
      <c r="O1087" s="111"/>
      <c r="P1087" s="109" t="b">
        <v>0</v>
      </c>
      <c r="Q1087" s="111"/>
      <c r="R1087" s="109" t="b">
        <v>0</v>
      </c>
      <c r="S1087" s="111"/>
      <c r="T1087" s="111"/>
      <c r="U1087" s="111"/>
      <c r="V1087" s="111"/>
      <c r="W1087" s="111"/>
      <c r="X1087" s="111"/>
      <c r="Y1087" s="70" t="str">
        <f t="shared" si="8"/>
        <v/>
      </c>
      <c r="Z1087" s="111"/>
      <c r="AA1087" s="112" t="str">
        <f t="shared" si="2"/>
        <v>Missing Info</v>
      </c>
      <c r="AB1087" s="113" t="str">
        <f>LET(
  completed, AA1087="Complete",
  approved, AG1087="Approved",
  srcVal,   IFERROR(VLOOKUP(D1087, Lookup!A:F, 2, FALSE), ""),
  campVal,  IFERROR(VLOOKUP(D1087, Lookup!A:F, 3, FALSE), ""),
  medVal,   IFERROR(VLOOKUP(D1087, Lookup!A:F, 4, FALSE), ""),
  contVal,  IFERROR(VLOOKUP(D1087, Lookup!A:F, 5, FALSE), ""),
  placeVal, IFERROR(VLOOKUP(D1087, Lookup!A:F, 6, FALSE), ""),
  baseURL, AS1087 &amp; "?",
  utm_source,   Lookup!$B$4 &amp; srcVal,
  utm_campaign, Lookup!$C$4 &amp; campVal,
  utm_medium,   Lookup!$D$4 &amp; medVal,
  utm_content,  Lookup!$E$4 &amp; contVal,
  utm_place,    Lookup!$F$4 &amp; placeVal,
  extras, "&amp;utm_term=" &amp; Y1087 &amp; "&amp;adCreative=" &amp; AW1087 &amp; "&amp;suggestedTerms=" &amp; AU1087,
  IF(
    NOT(completed),
    "Missing Info",
    IF(
      NOT(approved),
      "Awaiting Approval",
      baseURL &amp; utm_source &amp; utm_campaign &amp; utm_medium &amp; utm_content &amp; utm_place &amp; extras
    )
  )
)</f>
        <v>Missing Info</v>
      </c>
      <c r="AC1087" s="72" t="str">
        <f t="shared" si="3"/>
        <v/>
      </c>
      <c r="AD1087" s="68"/>
      <c r="AE1087" s="106"/>
      <c r="AF1087" s="114" t="str">
        <f t="shared" si="4"/>
        <v/>
      </c>
      <c r="AG1087" s="68"/>
      <c r="AH1087" s="111"/>
      <c r="AI1087" s="68"/>
      <c r="AJ1087" s="68"/>
      <c r="AK1087" s="124" t="str">
        <f>IFERROR(__xludf.DUMMYFUNCTION("iferror(split(AJ1087,""|""),"""")"),"")</f>
        <v/>
      </c>
      <c r="AL1087" s="111"/>
      <c r="AM1087" s="111"/>
      <c r="AN1087" s="118"/>
      <c r="AO1087" s="111"/>
      <c r="AP1087" s="111"/>
      <c r="AQ1087" s="111"/>
      <c r="AR1087" s="111"/>
      <c r="AS1087" s="68" t="str">
        <f>IFERROR(__xludf.DUMMYFUNCTION("REGEXREPLACE(E1087, ""\?.*"", """")
"),"")</f>
        <v/>
      </c>
      <c r="AT1087" s="120" t="str">
        <f>IFERROR(__xludf.DUMMYFUNCTION("TEXTJOIN(CHAR(10)&amp;CHAR(10), TRUE,
  ""H1: "" &amp;
    IFERROR(INDEX(IMPORTXML(REGEXREPLACE(AS1087,""\?.*"",""""),""//h1[1]""),1),""""),
  IFERROR(""H2/H3: "" &amp;
    TEXTJOIN(CHAR(10), TRUE,
      IMPORTXML(REGEXREPLACE(AS1087,""\?.*"",""""),""//h2[normalize-s"&amp;"pace()] | //h3[normalize-space()]"")
    ),""""),
  IFERROR(""Paragraphs: "" &amp;
    TEXTJOIN(CHAR(10)&amp;CHAR(10), TRUE,
      IMPORTXML(REGEXREPLACE(AS1087,""\?.*"",""""),
        ""//article//p[normalize-space()] | //div[contains(@class,'entry-content') or "&amp;"contains(@class,'post-content') or contains(@class,'single-content') or contains(@class,'content') or contains(@class,'article')]//p[normalize-space()]""
      )
    ),"""")
)
"),"H1: ")</f>
        <v>H1: </v>
      </c>
      <c r="AU1087" s="68" t="str">
        <f t="shared" si="5"/>
        <v/>
      </c>
      <c r="AV1087" s="68"/>
      <c r="AW1087" s="68"/>
      <c r="AX1087" s="77"/>
    </row>
    <row r="1088">
      <c r="A1088" s="68"/>
      <c r="B1088" s="68"/>
      <c r="C1088" s="69"/>
      <c r="D1088" s="68"/>
      <c r="E1088" s="68"/>
      <c r="F1088" s="68"/>
      <c r="G1088" s="68"/>
      <c r="H1088" s="68" t="str">
        <f t="shared" si="1"/>
        <v/>
      </c>
      <c r="I1088" s="68"/>
      <c r="J1088" s="111"/>
      <c r="K1088" s="111"/>
      <c r="L1088" s="122" t="b">
        <v>0</v>
      </c>
      <c r="M1088" s="111"/>
      <c r="N1088" s="109" t="b">
        <v>0</v>
      </c>
      <c r="O1088" s="111"/>
      <c r="P1088" s="109" t="b">
        <v>0</v>
      </c>
      <c r="Q1088" s="111"/>
      <c r="R1088" s="109" t="b">
        <v>0</v>
      </c>
      <c r="S1088" s="111"/>
      <c r="T1088" s="111"/>
      <c r="U1088" s="111"/>
      <c r="V1088" s="111"/>
      <c r="W1088" s="111"/>
      <c r="X1088" s="111"/>
      <c r="Y1088" s="70" t="str">
        <f t="shared" si="8"/>
        <v/>
      </c>
      <c r="Z1088" s="111"/>
      <c r="AA1088" s="112" t="str">
        <f t="shared" si="2"/>
        <v>Missing Info</v>
      </c>
      <c r="AB1088" s="113" t="str">
        <f>LET(
  completed, AA1088="Complete",
  approved, AG1088="Approved",
  srcVal,   IFERROR(VLOOKUP(D1088, Lookup!A:F, 2, FALSE), ""),
  campVal,  IFERROR(VLOOKUP(D1088, Lookup!A:F, 3, FALSE), ""),
  medVal,   IFERROR(VLOOKUP(D1088, Lookup!A:F, 4, FALSE), ""),
  contVal,  IFERROR(VLOOKUP(D1088, Lookup!A:F, 5, FALSE), ""),
  placeVal, IFERROR(VLOOKUP(D1088, Lookup!A:F, 6, FALSE), ""),
  baseURL, AS1088 &amp; "?",
  utm_source,   Lookup!$B$4 &amp; srcVal,
  utm_campaign, Lookup!$C$4 &amp; campVal,
  utm_medium,   Lookup!$D$4 &amp; medVal,
  utm_content,  Lookup!$E$4 &amp; contVal,
  utm_place,    Lookup!$F$4 &amp; placeVal,
  extras, "&amp;utm_term=" &amp; Y1088 &amp; "&amp;adCreative=" &amp; AW1088 &amp; "&amp;suggestedTerms=" &amp; AU1088,
  IF(
    NOT(completed),
    "Missing Info",
    IF(
      NOT(approved),
      "Awaiting Approval",
      baseURL &amp; utm_source &amp; utm_campaign &amp; utm_medium &amp; utm_content &amp; utm_place &amp; extras
    )
  )
)</f>
        <v>Missing Info</v>
      </c>
      <c r="AC1088" s="72" t="str">
        <f t="shared" si="3"/>
        <v/>
      </c>
      <c r="AD1088" s="68"/>
      <c r="AE1088" s="106"/>
      <c r="AF1088" s="114" t="str">
        <f t="shared" si="4"/>
        <v/>
      </c>
      <c r="AG1088" s="68"/>
      <c r="AH1088" s="111"/>
      <c r="AI1088" s="68"/>
      <c r="AJ1088" s="68"/>
      <c r="AK1088" s="124" t="str">
        <f>IFERROR(__xludf.DUMMYFUNCTION("iferror(split(AJ1088,""|""),"""")"),"")</f>
        <v/>
      </c>
      <c r="AL1088" s="111"/>
      <c r="AM1088" s="111"/>
      <c r="AN1088" s="118"/>
      <c r="AO1088" s="111"/>
      <c r="AP1088" s="111"/>
      <c r="AQ1088" s="111"/>
      <c r="AR1088" s="111"/>
      <c r="AS1088" s="68" t="str">
        <f>IFERROR(__xludf.DUMMYFUNCTION("REGEXREPLACE(E1088, ""\?.*"", """")
"),"")</f>
        <v/>
      </c>
      <c r="AT1088" s="120" t="str">
        <f>IFERROR(__xludf.DUMMYFUNCTION("TEXTJOIN(CHAR(10)&amp;CHAR(10), TRUE,
  ""H1: "" &amp;
    IFERROR(INDEX(IMPORTXML(REGEXREPLACE(AS1088,""\?.*"",""""),""//h1[1]""),1),""""),
  IFERROR(""H2/H3: "" &amp;
    TEXTJOIN(CHAR(10), TRUE,
      IMPORTXML(REGEXREPLACE(AS1088,""\?.*"",""""),""//h2[normalize-s"&amp;"pace()] | //h3[normalize-space()]"")
    ),""""),
  IFERROR(""Paragraphs: "" &amp;
    TEXTJOIN(CHAR(10)&amp;CHAR(10), TRUE,
      IMPORTXML(REGEXREPLACE(AS1088,""\?.*"",""""),
        ""//article//p[normalize-space()] | //div[contains(@class,'entry-content') or "&amp;"contains(@class,'post-content') or contains(@class,'single-content') or contains(@class,'content') or contains(@class,'article')]//p[normalize-space()]""
      )
    ),"""")
)
"),"H1: ")</f>
        <v>H1: </v>
      </c>
      <c r="AU1088" s="68" t="str">
        <f t="shared" si="5"/>
        <v/>
      </c>
      <c r="AV1088" s="68"/>
      <c r="AW1088" s="68"/>
      <c r="AX1088" s="77"/>
    </row>
    <row r="1089">
      <c r="A1089" s="68"/>
      <c r="B1089" s="68"/>
      <c r="C1089" s="69"/>
      <c r="D1089" s="68"/>
      <c r="E1089" s="68"/>
      <c r="F1089" s="68"/>
      <c r="G1089" s="68"/>
      <c r="H1089" s="68" t="str">
        <f t="shared" si="1"/>
        <v/>
      </c>
      <c r="I1089" s="68"/>
      <c r="J1089" s="111"/>
      <c r="K1089" s="111"/>
      <c r="L1089" s="122" t="b">
        <v>0</v>
      </c>
      <c r="M1089" s="111"/>
      <c r="N1089" s="109" t="b">
        <v>0</v>
      </c>
      <c r="O1089" s="111"/>
      <c r="P1089" s="109" t="b">
        <v>0</v>
      </c>
      <c r="Q1089" s="111"/>
      <c r="R1089" s="109" t="b">
        <v>0</v>
      </c>
      <c r="S1089" s="111"/>
      <c r="T1089" s="111"/>
      <c r="U1089" s="111"/>
      <c r="V1089" s="111"/>
      <c r="W1089" s="111"/>
      <c r="X1089" s="111"/>
      <c r="Y1089" s="70" t="str">
        <f t="shared" si="8"/>
        <v/>
      </c>
      <c r="Z1089" s="111"/>
      <c r="AA1089" s="112" t="str">
        <f t="shared" si="2"/>
        <v>Missing Info</v>
      </c>
      <c r="AB1089" s="113" t="str">
        <f>LET(
  completed, AA1089="Complete",
  approved, AG1089="Approved",
  srcVal,   IFERROR(VLOOKUP(D1089, Lookup!A:F, 2, FALSE), ""),
  campVal,  IFERROR(VLOOKUP(D1089, Lookup!A:F, 3, FALSE), ""),
  medVal,   IFERROR(VLOOKUP(D1089, Lookup!A:F, 4, FALSE), ""),
  contVal,  IFERROR(VLOOKUP(D1089, Lookup!A:F, 5, FALSE), ""),
  placeVal, IFERROR(VLOOKUP(D1089, Lookup!A:F, 6, FALSE), ""),
  baseURL, AS1089 &amp; "?",
  utm_source,   Lookup!$B$4 &amp; srcVal,
  utm_campaign, Lookup!$C$4 &amp; campVal,
  utm_medium,   Lookup!$D$4 &amp; medVal,
  utm_content,  Lookup!$E$4 &amp; contVal,
  utm_place,    Lookup!$F$4 &amp; placeVal,
  extras, "&amp;utm_term=" &amp; Y1089 &amp; "&amp;adCreative=" &amp; AW1089 &amp; "&amp;suggestedTerms=" &amp; AU1089,
  IF(
    NOT(completed),
    "Missing Info",
    IF(
      NOT(approved),
      "Awaiting Approval",
      baseURL &amp; utm_source &amp; utm_campaign &amp; utm_medium &amp; utm_content &amp; utm_place &amp; extras
    )
  )
)</f>
        <v>Missing Info</v>
      </c>
      <c r="AC1089" s="72" t="str">
        <f t="shared" si="3"/>
        <v/>
      </c>
      <c r="AD1089" s="68"/>
      <c r="AE1089" s="106"/>
      <c r="AF1089" s="114" t="str">
        <f t="shared" si="4"/>
        <v/>
      </c>
      <c r="AG1089" s="68"/>
      <c r="AH1089" s="111"/>
      <c r="AI1089" s="68"/>
      <c r="AJ1089" s="68"/>
      <c r="AK1089" s="124" t="str">
        <f>IFERROR(__xludf.DUMMYFUNCTION("iferror(split(AJ1089,""|""),"""")"),"")</f>
        <v/>
      </c>
      <c r="AL1089" s="111"/>
      <c r="AM1089" s="111"/>
      <c r="AN1089" s="118"/>
      <c r="AO1089" s="111"/>
      <c r="AP1089" s="111"/>
      <c r="AQ1089" s="111"/>
      <c r="AR1089" s="111"/>
      <c r="AS1089" s="68" t="str">
        <f>IFERROR(__xludf.DUMMYFUNCTION("REGEXREPLACE(E1089, ""\?.*"", """")
"),"")</f>
        <v/>
      </c>
      <c r="AT1089" s="120" t="str">
        <f>IFERROR(__xludf.DUMMYFUNCTION("TEXTJOIN(CHAR(10)&amp;CHAR(10), TRUE,
  ""H1: "" &amp;
    IFERROR(INDEX(IMPORTXML(REGEXREPLACE(AS1089,""\?.*"",""""),""//h1[1]""),1),""""),
  IFERROR(""H2/H3: "" &amp;
    TEXTJOIN(CHAR(10), TRUE,
      IMPORTXML(REGEXREPLACE(AS1089,""\?.*"",""""),""//h2[normalize-s"&amp;"pace()] | //h3[normalize-space()]"")
    ),""""),
  IFERROR(""Paragraphs: "" &amp;
    TEXTJOIN(CHAR(10)&amp;CHAR(10), TRUE,
      IMPORTXML(REGEXREPLACE(AS1089,""\?.*"",""""),
        ""//article//p[normalize-space()] | //div[contains(@class,'entry-content') or "&amp;"contains(@class,'post-content') or contains(@class,'single-content') or contains(@class,'content') or contains(@class,'article')]//p[normalize-space()]""
      )
    ),"""")
)
"),"H1: ")</f>
        <v>H1: </v>
      </c>
      <c r="AU1089" s="68" t="str">
        <f t="shared" si="5"/>
        <v/>
      </c>
      <c r="AV1089" s="68"/>
      <c r="AW1089" s="68"/>
      <c r="AX1089" s="77"/>
    </row>
    <row r="1090">
      <c r="A1090" s="68"/>
      <c r="B1090" s="68"/>
      <c r="C1090" s="69"/>
      <c r="D1090" s="68"/>
      <c r="E1090" s="68"/>
      <c r="F1090" s="68"/>
      <c r="G1090" s="68"/>
      <c r="H1090" s="68" t="str">
        <f t="shared" si="1"/>
        <v/>
      </c>
      <c r="I1090" s="68"/>
      <c r="J1090" s="111"/>
      <c r="K1090" s="111"/>
      <c r="L1090" s="122" t="b">
        <v>0</v>
      </c>
      <c r="M1090" s="111"/>
      <c r="N1090" s="109" t="b">
        <v>0</v>
      </c>
      <c r="O1090" s="111"/>
      <c r="P1090" s="109" t="b">
        <v>0</v>
      </c>
      <c r="Q1090" s="111"/>
      <c r="R1090" s="109" t="b">
        <v>0</v>
      </c>
      <c r="S1090" s="111"/>
      <c r="T1090" s="111"/>
      <c r="U1090" s="111"/>
      <c r="V1090" s="111"/>
      <c r="W1090" s="111"/>
      <c r="X1090" s="111"/>
      <c r="Y1090" s="70" t="str">
        <f t="shared" si="8"/>
        <v/>
      </c>
      <c r="Z1090" s="111"/>
      <c r="AA1090" s="112" t="str">
        <f t="shared" si="2"/>
        <v>Missing Info</v>
      </c>
      <c r="AB1090" s="113" t="str">
        <f>LET(
  completed, AA1090="Complete",
  approved, AG1090="Approved",
  srcVal,   IFERROR(VLOOKUP(D1090, Lookup!A:F, 2, FALSE), ""),
  campVal,  IFERROR(VLOOKUP(D1090, Lookup!A:F, 3, FALSE), ""),
  medVal,   IFERROR(VLOOKUP(D1090, Lookup!A:F, 4, FALSE), ""),
  contVal,  IFERROR(VLOOKUP(D1090, Lookup!A:F, 5, FALSE), ""),
  placeVal, IFERROR(VLOOKUP(D1090, Lookup!A:F, 6, FALSE), ""),
  baseURL, AS1090 &amp; "?",
  utm_source,   Lookup!$B$4 &amp; srcVal,
  utm_campaign, Lookup!$C$4 &amp; campVal,
  utm_medium,   Lookup!$D$4 &amp; medVal,
  utm_content,  Lookup!$E$4 &amp; contVal,
  utm_place,    Lookup!$F$4 &amp; placeVal,
  extras, "&amp;utm_term=" &amp; Y1090 &amp; "&amp;adCreative=" &amp; AW1090 &amp; "&amp;suggestedTerms=" &amp; AU1090,
  IF(
    NOT(completed),
    "Missing Info",
    IF(
      NOT(approved),
      "Awaiting Approval",
      baseURL &amp; utm_source &amp; utm_campaign &amp; utm_medium &amp; utm_content &amp; utm_place &amp; extras
    )
  )
)</f>
        <v>Missing Info</v>
      </c>
      <c r="AC1090" s="72" t="str">
        <f t="shared" si="3"/>
        <v/>
      </c>
      <c r="AD1090" s="68"/>
      <c r="AE1090" s="106"/>
      <c r="AF1090" s="114" t="str">
        <f t="shared" si="4"/>
        <v/>
      </c>
      <c r="AG1090" s="68"/>
      <c r="AH1090" s="111"/>
      <c r="AI1090" s="68"/>
      <c r="AJ1090" s="68"/>
      <c r="AK1090" s="124" t="str">
        <f>IFERROR(__xludf.DUMMYFUNCTION("iferror(split(AJ1090,""|""),"""")"),"")</f>
        <v/>
      </c>
      <c r="AL1090" s="111"/>
      <c r="AM1090" s="111"/>
      <c r="AN1090" s="118"/>
      <c r="AO1090" s="111"/>
      <c r="AP1090" s="111"/>
      <c r="AQ1090" s="111"/>
      <c r="AR1090" s="111"/>
      <c r="AS1090" s="68" t="str">
        <f>IFERROR(__xludf.DUMMYFUNCTION("REGEXREPLACE(E1090, ""\?.*"", """")
"),"")</f>
        <v/>
      </c>
      <c r="AT1090" s="120" t="str">
        <f>IFERROR(__xludf.DUMMYFUNCTION("TEXTJOIN(CHAR(10)&amp;CHAR(10), TRUE,
  ""H1: "" &amp;
    IFERROR(INDEX(IMPORTXML(REGEXREPLACE(AS1090,""\?.*"",""""),""//h1[1]""),1),""""),
  IFERROR(""H2/H3: "" &amp;
    TEXTJOIN(CHAR(10), TRUE,
      IMPORTXML(REGEXREPLACE(AS1090,""\?.*"",""""),""//h2[normalize-s"&amp;"pace()] | //h3[normalize-space()]"")
    ),""""),
  IFERROR(""Paragraphs: "" &amp;
    TEXTJOIN(CHAR(10)&amp;CHAR(10), TRUE,
      IMPORTXML(REGEXREPLACE(AS1090,""\?.*"",""""),
        ""//article//p[normalize-space()] | //div[contains(@class,'entry-content') or "&amp;"contains(@class,'post-content') or contains(@class,'single-content') or contains(@class,'content') or contains(@class,'article')]//p[normalize-space()]""
      )
    ),"""")
)
"),"H1: ")</f>
        <v>H1: </v>
      </c>
      <c r="AU1090" s="68" t="str">
        <f t="shared" si="5"/>
        <v/>
      </c>
      <c r="AV1090" s="68"/>
      <c r="AW1090" s="68"/>
      <c r="AX1090" s="77"/>
    </row>
    <row r="1091">
      <c r="A1091" s="68"/>
      <c r="B1091" s="68"/>
      <c r="C1091" s="69"/>
      <c r="D1091" s="68"/>
      <c r="E1091" s="68"/>
      <c r="F1091" s="68"/>
      <c r="G1091" s="68"/>
      <c r="H1091" s="68" t="str">
        <f t="shared" si="1"/>
        <v/>
      </c>
      <c r="I1091" s="68"/>
      <c r="J1091" s="111"/>
      <c r="K1091" s="111"/>
      <c r="L1091" s="122" t="b">
        <v>0</v>
      </c>
      <c r="M1091" s="111"/>
      <c r="N1091" s="109" t="b">
        <v>0</v>
      </c>
      <c r="O1091" s="111"/>
      <c r="P1091" s="109" t="b">
        <v>0</v>
      </c>
      <c r="Q1091" s="111"/>
      <c r="R1091" s="109" t="b">
        <v>0</v>
      </c>
      <c r="S1091" s="111"/>
      <c r="T1091" s="111"/>
      <c r="U1091" s="111"/>
      <c r="V1091" s="111"/>
      <c r="W1091" s="111"/>
      <c r="X1091" s="111"/>
      <c r="Y1091" s="70" t="str">
        <f t="shared" si="8"/>
        <v/>
      </c>
      <c r="Z1091" s="111"/>
      <c r="AA1091" s="112" t="str">
        <f t="shared" si="2"/>
        <v>Missing Info</v>
      </c>
      <c r="AB1091" s="113" t="str">
        <f>LET(
  completed, AA1091="Complete",
  approved, AG1091="Approved",
  srcVal,   IFERROR(VLOOKUP(D1091, Lookup!A:F, 2, FALSE), ""),
  campVal,  IFERROR(VLOOKUP(D1091, Lookup!A:F, 3, FALSE), ""),
  medVal,   IFERROR(VLOOKUP(D1091, Lookup!A:F, 4, FALSE), ""),
  contVal,  IFERROR(VLOOKUP(D1091, Lookup!A:F, 5, FALSE), ""),
  placeVal, IFERROR(VLOOKUP(D1091, Lookup!A:F, 6, FALSE), ""),
  baseURL, AS1091 &amp; "?",
  utm_source,   Lookup!$B$4 &amp; srcVal,
  utm_campaign, Lookup!$C$4 &amp; campVal,
  utm_medium,   Lookup!$D$4 &amp; medVal,
  utm_content,  Lookup!$E$4 &amp; contVal,
  utm_place,    Lookup!$F$4 &amp; placeVal,
  extras, "&amp;utm_term=" &amp; Y1091 &amp; "&amp;adCreative=" &amp; AW1091 &amp; "&amp;suggestedTerms=" &amp; AU1091,
  IF(
    NOT(completed),
    "Missing Info",
    IF(
      NOT(approved),
      "Awaiting Approval",
      baseURL &amp; utm_source &amp; utm_campaign &amp; utm_medium &amp; utm_content &amp; utm_place &amp; extras
    )
  )
)</f>
        <v>Missing Info</v>
      </c>
      <c r="AC1091" s="72" t="str">
        <f t="shared" si="3"/>
        <v/>
      </c>
      <c r="AD1091" s="68"/>
      <c r="AE1091" s="106"/>
      <c r="AF1091" s="114" t="str">
        <f t="shared" si="4"/>
        <v/>
      </c>
      <c r="AG1091" s="68"/>
      <c r="AH1091" s="111"/>
      <c r="AI1091" s="68"/>
      <c r="AJ1091" s="68"/>
      <c r="AK1091" s="124" t="str">
        <f>IFERROR(__xludf.DUMMYFUNCTION("iferror(split(AJ1091,""|""),"""")"),"")</f>
        <v/>
      </c>
      <c r="AL1091" s="111"/>
      <c r="AM1091" s="111"/>
      <c r="AN1091" s="118"/>
      <c r="AO1091" s="111"/>
      <c r="AP1091" s="111"/>
      <c r="AQ1091" s="111"/>
      <c r="AR1091" s="111"/>
      <c r="AS1091" s="68" t="str">
        <f>IFERROR(__xludf.DUMMYFUNCTION("REGEXREPLACE(E1091, ""\?.*"", """")
"),"")</f>
        <v/>
      </c>
      <c r="AT1091" s="120" t="str">
        <f>IFERROR(__xludf.DUMMYFUNCTION("TEXTJOIN(CHAR(10)&amp;CHAR(10), TRUE,
  ""H1: "" &amp;
    IFERROR(INDEX(IMPORTXML(REGEXREPLACE(AS1091,""\?.*"",""""),""//h1[1]""),1),""""),
  IFERROR(""H2/H3: "" &amp;
    TEXTJOIN(CHAR(10), TRUE,
      IMPORTXML(REGEXREPLACE(AS1091,""\?.*"",""""),""//h2[normalize-s"&amp;"pace()] | //h3[normalize-space()]"")
    ),""""),
  IFERROR(""Paragraphs: "" &amp;
    TEXTJOIN(CHAR(10)&amp;CHAR(10), TRUE,
      IMPORTXML(REGEXREPLACE(AS1091,""\?.*"",""""),
        ""//article//p[normalize-space()] | //div[contains(@class,'entry-content') or "&amp;"contains(@class,'post-content') or contains(@class,'single-content') or contains(@class,'content') or contains(@class,'article')]//p[normalize-space()]""
      )
    ),"""")
)
"),"H1: ")</f>
        <v>H1: </v>
      </c>
      <c r="AU1091" s="68" t="str">
        <f t="shared" si="5"/>
        <v/>
      </c>
      <c r="AV1091" s="68"/>
      <c r="AW1091" s="68"/>
      <c r="AX1091" s="77"/>
    </row>
    <row r="1092">
      <c r="A1092" s="68"/>
      <c r="B1092" s="68"/>
      <c r="C1092" s="69"/>
      <c r="D1092" s="68"/>
      <c r="E1092" s="68"/>
      <c r="F1092" s="68"/>
      <c r="G1092" s="68"/>
      <c r="H1092" s="68" t="str">
        <f t="shared" si="1"/>
        <v/>
      </c>
      <c r="I1092" s="68"/>
      <c r="J1092" s="111"/>
      <c r="K1092" s="111"/>
      <c r="L1092" s="122" t="b">
        <v>0</v>
      </c>
      <c r="M1092" s="111"/>
      <c r="N1092" s="109" t="b">
        <v>0</v>
      </c>
      <c r="O1092" s="111"/>
      <c r="P1092" s="109" t="b">
        <v>0</v>
      </c>
      <c r="Q1092" s="111"/>
      <c r="R1092" s="109" t="b">
        <v>0</v>
      </c>
      <c r="S1092" s="111"/>
      <c r="T1092" s="111"/>
      <c r="U1092" s="111"/>
      <c r="V1092" s="111"/>
      <c r="W1092" s="111"/>
      <c r="X1092" s="111"/>
      <c r="Y1092" s="70" t="str">
        <f t="shared" si="8"/>
        <v/>
      </c>
      <c r="Z1092" s="111"/>
      <c r="AA1092" s="112" t="str">
        <f t="shared" si="2"/>
        <v>Missing Info</v>
      </c>
      <c r="AB1092" s="113" t="str">
        <f>LET(
  completed, AA1092="Complete",
  approved, AG1092="Approved",
  srcVal,   IFERROR(VLOOKUP(D1092, Lookup!A:F, 2, FALSE), ""),
  campVal,  IFERROR(VLOOKUP(D1092, Lookup!A:F, 3, FALSE), ""),
  medVal,   IFERROR(VLOOKUP(D1092, Lookup!A:F, 4, FALSE), ""),
  contVal,  IFERROR(VLOOKUP(D1092, Lookup!A:F, 5, FALSE), ""),
  placeVal, IFERROR(VLOOKUP(D1092, Lookup!A:F, 6, FALSE), ""),
  baseURL, AS1092 &amp; "?",
  utm_source,   Lookup!$B$4 &amp; srcVal,
  utm_campaign, Lookup!$C$4 &amp; campVal,
  utm_medium,   Lookup!$D$4 &amp; medVal,
  utm_content,  Lookup!$E$4 &amp; contVal,
  utm_place,    Lookup!$F$4 &amp; placeVal,
  extras, "&amp;utm_term=" &amp; Y1092 &amp; "&amp;adCreative=" &amp; AW1092 &amp; "&amp;suggestedTerms=" &amp; AU1092,
  IF(
    NOT(completed),
    "Missing Info",
    IF(
      NOT(approved),
      "Awaiting Approval",
      baseURL &amp; utm_source &amp; utm_campaign &amp; utm_medium &amp; utm_content &amp; utm_place &amp; extras
    )
  )
)</f>
        <v>Missing Info</v>
      </c>
      <c r="AC1092" s="72" t="str">
        <f t="shared" si="3"/>
        <v/>
      </c>
      <c r="AD1092" s="68"/>
      <c r="AE1092" s="106"/>
      <c r="AF1092" s="114" t="str">
        <f t="shared" si="4"/>
        <v/>
      </c>
      <c r="AG1092" s="68"/>
      <c r="AH1092" s="111"/>
      <c r="AI1092" s="68"/>
      <c r="AJ1092" s="68"/>
      <c r="AK1092" s="124" t="str">
        <f>IFERROR(__xludf.DUMMYFUNCTION("iferror(split(AJ1092,""|""),"""")"),"")</f>
        <v/>
      </c>
      <c r="AL1092" s="111"/>
      <c r="AM1092" s="111"/>
      <c r="AN1092" s="118"/>
      <c r="AO1092" s="111"/>
      <c r="AP1092" s="111"/>
      <c r="AQ1092" s="111"/>
      <c r="AR1092" s="111"/>
      <c r="AS1092" s="68" t="str">
        <f>IFERROR(__xludf.DUMMYFUNCTION("REGEXREPLACE(E1092, ""\?.*"", """")
"),"")</f>
        <v/>
      </c>
      <c r="AT1092" s="120" t="str">
        <f>IFERROR(__xludf.DUMMYFUNCTION("TEXTJOIN(CHAR(10)&amp;CHAR(10), TRUE,
  ""H1: "" &amp;
    IFERROR(INDEX(IMPORTXML(REGEXREPLACE(AS1092,""\?.*"",""""),""//h1[1]""),1),""""),
  IFERROR(""H2/H3: "" &amp;
    TEXTJOIN(CHAR(10), TRUE,
      IMPORTXML(REGEXREPLACE(AS1092,""\?.*"",""""),""//h2[normalize-s"&amp;"pace()] | //h3[normalize-space()]"")
    ),""""),
  IFERROR(""Paragraphs: "" &amp;
    TEXTJOIN(CHAR(10)&amp;CHAR(10), TRUE,
      IMPORTXML(REGEXREPLACE(AS1092,""\?.*"",""""),
        ""//article//p[normalize-space()] | //div[contains(@class,'entry-content') or "&amp;"contains(@class,'post-content') or contains(@class,'single-content') or contains(@class,'content') or contains(@class,'article')]//p[normalize-space()]""
      )
    ),"""")
)
"),"H1: ")</f>
        <v>H1: </v>
      </c>
      <c r="AU1092" s="68" t="str">
        <f t="shared" si="5"/>
        <v/>
      </c>
      <c r="AV1092" s="68"/>
      <c r="AW1092" s="68"/>
      <c r="AX1092" s="77"/>
    </row>
    <row r="1093">
      <c r="A1093" s="68"/>
      <c r="B1093" s="68"/>
      <c r="C1093" s="69"/>
      <c r="D1093" s="68"/>
      <c r="E1093" s="68"/>
      <c r="F1093" s="68"/>
      <c r="G1093" s="68"/>
      <c r="H1093" s="68" t="str">
        <f t="shared" si="1"/>
        <v/>
      </c>
      <c r="I1093" s="68"/>
      <c r="J1093" s="111"/>
      <c r="K1093" s="111"/>
      <c r="L1093" s="122" t="b">
        <v>0</v>
      </c>
      <c r="M1093" s="111"/>
      <c r="N1093" s="109" t="b">
        <v>0</v>
      </c>
      <c r="O1093" s="111"/>
      <c r="P1093" s="109" t="b">
        <v>0</v>
      </c>
      <c r="Q1093" s="111"/>
      <c r="R1093" s="109" t="b">
        <v>0</v>
      </c>
      <c r="S1093" s="111"/>
      <c r="T1093" s="111"/>
      <c r="U1093" s="111"/>
      <c r="V1093" s="111"/>
      <c r="W1093" s="111"/>
      <c r="X1093" s="111"/>
      <c r="Y1093" s="70" t="str">
        <f t="shared" si="8"/>
        <v/>
      </c>
      <c r="Z1093" s="111"/>
      <c r="AA1093" s="112" t="str">
        <f t="shared" si="2"/>
        <v>Missing Info</v>
      </c>
      <c r="AB1093" s="113" t="str">
        <f>LET(
  completed, AA1093="Complete",
  approved, AG1093="Approved",
  srcVal,   IFERROR(VLOOKUP(D1093, Lookup!A:F, 2, FALSE), ""),
  campVal,  IFERROR(VLOOKUP(D1093, Lookup!A:F, 3, FALSE), ""),
  medVal,   IFERROR(VLOOKUP(D1093, Lookup!A:F, 4, FALSE), ""),
  contVal,  IFERROR(VLOOKUP(D1093, Lookup!A:F, 5, FALSE), ""),
  placeVal, IFERROR(VLOOKUP(D1093, Lookup!A:F, 6, FALSE), ""),
  baseURL, AS1093 &amp; "?",
  utm_source,   Lookup!$B$4 &amp; srcVal,
  utm_campaign, Lookup!$C$4 &amp; campVal,
  utm_medium,   Lookup!$D$4 &amp; medVal,
  utm_content,  Lookup!$E$4 &amp; contVal,
  utm_place,    Lookup!$F$4 &amp; placeVal,
  extras, "&amp;utm_term=" &amp; Y1093 &amp; "&amp;adCreative=" &amp; AW1093 &amp; "&amp;suggestedTerms=" &amp; AU1093,
  IF(
    NOT(completed),
    "Missing Info",
    IF(
      NOT(approved),
      "Awaiting Approval",
      baseURL &amp; utm_source &amp; utm_campaign &amp; utm_medium &amp; utm_content &amp; utm_place &amp; extras
    )
  )
)</f>
        <v>Missing Info</v>
      </c>
      <c r="AC1093" s="72" t="str">
        <f t="shared" si="3"/>
        <v/>
      </c>
      <c r="AD1093" s="68"/>
      <c r="AE1093" s="106"/>
      <c r="AF1093" s="114" t="str">
        <f t="shared" si="4"/>
        <v/>
      </c>
      <c r="AG1093" s="68"/>
      <c r="AH1093" s="111"/>
      <c r="AI1093" s="68"/>
      <c r="AJ1093" s="68"/>
      <c r="AK1093" s="124" t="str">
        <f>IFERROR(__xludf.DUMMYFUNCTION("iferror(split(AJ1093,""|""),"""")"),"")</f>
        <v/>
      </c>
      <c r="AL1093" s="111"/>
      <c r="AM1093" s="111"/>
      <c r="AN1093" s="118"/>
      <c r="AO1093" s="111"/>
      <c r="AP1093" s="111"/>
      <c r="AQ1093" s="111"/>
      <c r="AR1093" s="111"/>
      <c r="AS1093" s="68" t="str">
        <f>IFERROR(__xludf.DUMMYFUNCTION("REGEXREPLACE(E1093, ""\?.*"", """")
"),"")</f>
        <v/>
      </c>
      <c r="AT1093" s="120" t="str">
        <f>IFERROR(__xludf.DUMMYFUNCTION("TEXTJOIN(CHAR(10)&amp;CHAR(10), TRUE,
  ""H1: "" &amp;
    IFERROR(INDEX(IMPORTXML(REGEXREPLACE(AS1093,""\?.*"",""""),""//h1[1]""),1),""""),
  IFERROR(""H2/H3: "" &amp;
    TEXTJOIN(CHAR(10), TRUE,
      IMPORTXML(REGEXREPLACE(AS1093,""\?.*"",""""),""//h2[normalize-s"&amp;"pace()] | //h3[normalize-space()]"")
    ),""""),
  IFERROR(""Paragraphs: "" &amp;
    TEXTJOIN(CHAR(10)&amp;CHAR(10), TRUE,
      IMPORTXML(REGEXREPLACE(AS1093,""\?.*"",""""),
        ""//article//p[normalize-space()] | //div[contains(@class,'entry-content') or "&amp;"contains(@class,'post-content') or contains(@class,'single-content') or contains(@class,'content') or contains(@class,'article')]//p[normalize-space()]""
      )
    ),"""")
)
"),"H1: ")</f>
        <v>H1: </v>
      </c>
      <c r="AU1093" s="68" t="str">
        <f t="shared" si="5"/>
        <v/>
      </c>
      <c r="AV1093" s="68"/>
      <c r="AW1093" s="68"/>
      <c r="AX1093" s="77"/>
    </row>
    <row r="1094">
      <c r="A1094" s="68"/>
      <c r="B1094" s="68"/>
      <c r="C1094" s="69"/>
      <c r="D1094" s="68"/>
      <c r="E1094" s="68"/>
      <c r="F1094" s="68"/>
      <c r="G1094" s="68"/>
      <c r="H1094" s="68" t="str">
        <f t="shared" si="1"/>
        <v/>
      </c>
      <c r="I1094" s="68"/>
      <c r="J1094" s="111"/>
      <c r="K1094" s="111"/>
      <c r="L1094" s="122" t="b">
        <v>0</v>
      </c>
      <c r="M1094" s="111"/>
      <c r="N1094" s="109" t="b">
        <v>0</v>
      </c>
      <c r="O1094" s="111"/>
      <c r="P1094" s="109" t="b">
        <v>0</v>
      </c>
      <c r="Q1094" s="111"/>
      <c r="R1094" s="109" t="b">
        <v>0</v>
      </c>
      <c r="S1094" s="111"/>
      <c r="T1094" s="111"/>
      <c r="U1094" s="111"/>
      <c r="V1094" s="111"/>
      <c r="W1094" s="111"/>
      <c r="X1094" s="111"/>
      <c r="Y1094" s="70" t="str">
        <f t="shared" si="8"/>
        <v/>
      </c>
      <c r="Z1094" s="111"/>
      <c r="AA1094" s="112" t="str">
        <f t="shared" si="2"/>
        <v>Missing Info</v>
      </c>
      <c r="AB1094" s="113" t="str">
        <f>LET(
  completed, AA1094="Complete",
  approved, AG1094="Approved",
  srcVal,   IFERROR(VLOOKUP(D1094, Lookup!A:F, 2, FALSE), ""),
  campVal,  IFERROR(VLOOKUP(D1094, Lookup!A:F, 3, FALSE), ""),
  medVal,   IFERROR(VLOOKUP(D1094, Lookup!A:F, 4, FALSE), ""),
  contVal,  IFERROR(VLOOKUP(D1094, Lookup!A:F, 5, FALSE), ""),
  placeVal, IFERROR(VLOOKUP(D1094, Lookup!A:F, 6, FALSE), ""),
  baseURL, AS1094 &amp; "?",
  utm_source,   Lookup!$B$4 &amp; srcVal,
  utm_campaign, Lookup!$C$4 &amp; campVal,
  utm_medium,   Lookup!$D$4 &amp; medVal,
  utm_content,  Lookup!$E$4 &amp; contVal,
  utm_place,    Lookup!$F$4 &amp; placeVal,
  extras, "&amp;utm_term=" &amp; Y1094 &amp; "&amp;adCreative=" &amp; AW1094 &amp; "&amp;suggestedTerms=" &amp; AU1094,
  IF(
    NOT(completed),
    "Missing Info",
    IF(
      NOT(approved),
      "Awaiting Approval",
      baseURL &amp; utm_source &amp; utm_campaign &amp; utm_medium &amp; utm_content &amp; utm_place &amp; extras
    )
  )
)</f>
        <v>Missing Info</v>
      </c>
      <c r="AC1094" s="72" t="str">
        <f t="shared" si="3"/>
        <v/>
      </c>
      <c r="AD1094" s="68"/>
      <c r="AE1094" s="106"/>
      <c r="AF1094" s="114" t="str">
        <f t="shared" si="4"/>
        <v/>
      </c>
      <c r="AG1094" s="68"/>
      <c r="AH1094" s="111"/>
      <c r="AI1094" s="68"/>
      <c r="AJ1094" s="68"/>
      <c r="AK1094" s="124" t="str">
        <f>IFERROR(__xludf.DUMMYFUNCTION("iferror(split(AJ1094,""|""),"""")"),"")</f>
        <v/>
      </c>
      <c r="AL1094" s="111"/>
      <c r="AM1094" s="111"/>
      <c r="AN1094" s="118"/>
      <c r="AO1094" s="111"/>
      <c r="AP1094" s="111"/>
      <c r="AQ1094" s="111"/>
      <c r="AR1094" s="111"/>
      <c r="AS1094" s="68" t="str">
        <f>IFERROR(__xludf.DUMMYFUNCTION("REGEXREPLACE(E1094, ""\?.*"", """")
"),"")</f>
        <v/>
      </c>
      <c r="AT1094" s="120" t="str">
        <f>IFERROR(__xludf.DUMMYFUNCTION("TEXTJOIN(CHAR(10)&amp;CHAR(10), TRUE,
  ""H1: "" &amp;
    IFERROR(INDEX(IMPORTXML(REGEXREPLACE(AS1094,""\?.*"",""""),""//h1[1]""),1),""""),
  IFERROR(""H2/H3: "" &amp;
    TEXTJOIN(CHAR(10), TRUE,
      IMPORTXML(REGEXREPLACE(AS1094,""\?.*"",""""),""//h2[normalize-s"&amp;"pace()] | //h3[normalize-space()]"")
    ),""""),
  IFERROR(""Paragraphs: "" &amp;
    TEXTJOIN(CHAR(10)&amp;CHAR(10), TRUE,
      IMPORTXML(REGEXREPLACE(AS1094,""\?.*"",""""),
        ""//article//p[normalize-space()] | //div[contains(@class,'entry-content') or "&amp;"contains(@class,'post-content') or contains(@class,'single-content') or contains(@class,'content') or contains(@class,'article')]//p[normalize-space()]""
      )
    ),"""")
)
"),"H1: ")</f>
        <v>H1: </v>
      </c>
      <c r="AU1094" s="68" t="str">
        <f t="shared" si="5"/>
        <v/>
      </c>
      <c r="AV1094" s="68"/>
      <c r="AW1094" s="68"/>
      <c r="AX1094" s="77"/>
    </row>
    <row r="1095">
      <c r="A1095" s="68"/>
      <c r="B1095" s="68"/>
      <c r="C1095" s="69"/>
      <c r="D1095" s="68"/>
      <c r="E1095" s="68"/>
      <c r="F1095" s="68"/>
      <c r="G1095" s="68"/>
      <c r="H1095" s="68" t="str">
        <f t="shared" si="1"/>
        <v/>
      </c>
      <c r="I1095" s="68"/>
      <c r="J1095" s="111"/>
      <c r="K1095" s="111"/>
      <c r="L1095" s="122" t="b">
        <v>0</v>
      </c>
      <c r="M1095" s="111"/>
      <c r="N1095" s="109" t="b">
        <v>0</v>
      </c>
      <c r="O1095" s="111"/>
      <c r="P1095" s="109" t="b">
        <v>0</v>
      </c>
      <c r="Q1095" s="111"/>
      <c r="R1095" s="109" t="b">
        <v>0</v>
      </c>
      <c r="S1095" s="111"/>
      <c r="T1095" s="111"/>
      <c r="U1095" s="111"/>
      <c r="V1095" s="111"/>
      <c r="W1095" s="111"/>
      <c r="X1095" s="111"/>
      <c r="Y1095" s="70" t="str">
        <f t="shared" si="8"/>
        <v/>
      </c>
      <c r="Z1095" s="111"/>
      <c r="AA1095" s="112" t="str">
        <f t="shared" si="2"/>
        <v>Missing Info</v>
      </c>
      <c r="AB1095" s="113" t="str">
        <f>LET(
  completed, AA1095="Complete",
  approved, AG1095="Approved",
  srcVal,   IFERROR(VLOOKUP(D1095, Lookup!A:F, 2, FALSE), ""),
  campVal,  IFERROR(VLOOKUP(D1095, Lookup!A:F, 3, FALSE), ""),
  medVal,   IFERROR(VLOOKUP(D1095, Lookup!A:F, 4, FALSE), ""),
  contVal,  IFERROR(VLOOKUP(D1095, Lookup!A:F, 5, FALSE), ""),
  placeVal, IFERROR(VLOOKUP(D1095, Lookup!A:F, 6, FALSE), ""),
  baseURL, AS1095 &amp; "?",
  utm_source,   Lookup!$B$4 &amp; srcVal,
  utm_campaign, Lookup!$C$4 &amp; campVal,
  utm_medium,   Lookup!$D$4 &amp; medVal,
  utm_content,  Lookup!$E$4 &amp; contVal,
  utm_place,    Lookup!$F$4 &amp; placeVal,
  extras, "&amp;utm_term=" &amp; Y1095 &amp; "&amp;adCreative=" &amp; AW1095 &amp; "&amp;suggestedTerms=" &amp; AU1095,
  IF(
    NOT(completed),
    "Missing Info",
    IF(
      NOT(approved),
      "Awaiting Approval",
      baseURL &amp; utm_source &amp; utm_campaign &amp; utm_medium &amp; utm_content &amp; utm_place &amp; extras
    )
  )
)</f>
        <v>Missing Info</v>
      </c>
      <c r="AC1095" s="72" t="str">
        <f t="shared" si="3"/>
        <v/>
      </c>
      <c r="AD1095" s="68"/>
      <c r="AE1095" s="106"/>
      <c r="AF1095" s="114" t="str">
        <f t="shared" si="4"/>
        <v/>
      </c>
      <c r="AG1095" s="68"/>
      <c r="AH1095" s="111"/>
      <c r="AI1095" s="68"/>
      <c r="AJ1095" s="68"/>
      <c r="AK1095" s="124" t="str">
        <f>IFERROR(__xludf.DUMMYFUNCTION("iferror(split(AJ1095,""|""),"""")"),"")</f>
        <v/>
      </c>
      <c r="AL1095" s="111"/>
      <c r="AM1095" s="111"/>
      <c r="AN1095" s="118"/>
      <c r="AO1095" s="111"/>
      <c r="AP1095" s="111"/>
      <c r="AQ1095" s="111"/>
      <c r="AR1095" s="111"/>
      <c r="AS1095" s="68" t="str">
        <f>IFERROR(__xludf.DUMMYFUNCTION("REGEXREPLACE(E1095, ""\?.*"", """")
"),"")</f>
        <v/>
      </c>
      <c r="AT1095" s="120" t="str">
        <f>IFERROR(__xludf.DUMMYFUNCTION("TEXTJOIN(CHAR(10)&amp;CHAR(10), TRUE,
  ""H1: "" &amp;
    IFERROR(INDEX(IMPORTXML(REGEXREPLACE(AS1095,""\?.*"",""""),""//h1[1]""),1),""""),
  IFERROR(""H2/H3: "" &amp;
    TEXTJOIN(CHAR(10), TRUE,
      IMPORTXML(REGEXREPLACE(AS1095,""\?.*"",""""),""//h2[normalize-s"&amp;"pace()] | //h3[normalize-space()]"")
    ),""""),
  IFERROR(""Paragraphs: "" &amp;
    TEXTJOIN(CHAR(10)&amp;CHAR(10), TRUE,
      IMPORTXML(REGEXREPLACE(AS1095,""\?.*"",""""),
        ""//article//p[normalize-space()] | //div[contains(@class,'entry-content') or "&amp;"contains(@class,'post-content') or contains(@class,'single-content') or contains(@class,'content') or contains(@class,'article')]//p[normalize-space()]""
      )
    ),"""")
)
"),"H1: ")</f>
        <v>H1: </v>
      </c>
      <c r="AU1095" s="68" t="str">
        <f t="shared" si="5"/>
        <v/>
      </c>
      <c r="AV1095" s="68"/>
      <c r="AW1095" s="68"/>
      <c r="AX1095" s="77"/>
    </row>
    <row r="1096">
      <c r="A1096" s="68"/>
      <c r="B1096" s="68"/>
      <c r="C1096" s="69"/>
      <c r="D1096" s="68"/>
      <c r="E1096" s="68"/>
      <c r="F1096" s="68"/>
      <c r="G1096" s="68"/>
      <c r="H1096" s="68" t="str">
        <f t="shared" si="1"/>
        <v/>
      </c>
      <c r="I1096" s="68"/>
      <c r="J1096" s="111"/>
      <c r="K1096" s="111"/>
      <c r="L1096" s="122" t="b">
        <v>0</v>
      </c>
      <c r="M1096" s="111"/>
      <c r="N1096" s="109" t="b">
        <v>0</v>
      </c>
      <c r="O1096" s="111"/>
      <c r="P1096" s="109" t="b">
        <v>0</v>
      </c>
      <c r="Q1096" s="111"/>
      <c r="R1096" s="109" t="b">
        <v>0</v>
      </c>
      <c r="S1096" s="111"/>
      <c r="T1096" s="111"/>
      <c r="U1096" s="111"/>
      <c r="V1096" s="111"/>
      <c r="W1096" s="111"/>
      <c r="X1096" s="111"/>
      <c r="Y1096" s="70" t="str">
        <f t="shared" si="8"/>
        <v/>
      </c>
      <c r="Z1096" s="111"/>
      <c r="AA1096" s="112" t="str">
        <f t="shared" si="2"/>
        <v>Missing Info</v>
      </c>
      <c r="AB1096" s="113" t="str">
        <f>LET(
  completed, AA1096="Complete",
  approved, AG1096="Approved",
  srcVal,   IFERROR(VLOOKUP(D1096, Lookup!A:F, 2, FALSE), ""),
  campVal,  IFERROR(VLOOKUP(D1096, Lookup!A:F, 3, FALSE), ""),
  medVal,   IFERROR(VLOOKUP(D1096, Lookup!A:F, 4, FALSE), ""),
  contVal,  IFERROR(VLOOKUP(D1096, Lookup!A:F, 5, FALSE), ""),
  placeVal, IFERROR(VLOOKUP(D1096, Lookup!A:F, 6, FALSE), ""),
  baseURL, AS1096 &amp; "?",
  utm_source,   Lookup!$B$4 &amp; srcVal,
  utm_campaign, Lookup!$C$4 &amp; campVal,
  utm_medium,   Lookup!$D$4 &amp; medVal,
  utm_content,  Lookup!$E$4 &amp; contVal,
  utm_place,    Lookup!$F$4 &amp; placeVal,
  extras, "&amp;utm_term=" &amp; Y1096 &amp; "&amp;adCreative=" &amp; AW1096 &amp; "&amp;suggestedTerms=" &amp; AU1096,
  IF(
    NOT(completed),
    "Missing Info",
    IF(
      NOT(approved),
      "Awaiting Approval",
      baseURL &amp; utm_source &amp; utm_campaign &amp; utm_medium &amp; utm_content &amp; utm_place &amp; extras
    )
  )
)</f>
        <v>Missing Info</v>
      </c>
      <c r="AC1096" s="72" t="str">
        <f t="shared" si="3"/>
        <v/>
      </c>
      <c r="AD1096" s="68"/>
      <c r="AE1096" s="106"/>
      <c r="AF1096" s="114" t="str">
        <f t="shared" si="4"/>
        <v/>
      </c>
      <c r="AG1096" s="68"/>
      <c r="AH1096" s="111"/>
      <c r="AI1096" s="68"/>
      <c r="AJ1096" s="68"/>
      <c r="AK1096" s="124" t="str">
        <f>IFERROR(__xludf.DUMMYFUNCTION("iferror(split(AJ1096,""|""),"""")"),"")</f>
        <v/>
      </c>
      <c r="AL1096" s="111"/>
      <c r="AM1096" s="111"/>
      <c r="AN1096" s="118"/>
      <c r="AO1096" s="111"/>
      <c r="AP1096" s="111"/>
      <c r="AQ1096" s="111"/>
      <c r="AR1096" s="111"/>
      <c r="AS1096" s="68" t="str">
        <f>IFERROR(__xludf.DUMMYFUNCTION("REGEXREPLACE(E1096, ""\?.*"", """")
"),"")</f>
        <v/>
      </c>
      <c r="AT1096" s="120" t="str">
        <f>IFERROR(__xludf.DUMMYFUNCTION("TEXTJOIN(CHAR(10)&amp;CHAR(10), TRUE,
  ""H1: "" &amp;
    IFERROR(INDEX(IMPORTXML(REGEXREPLACE(AS1096,""\?.*"",""""),""//h1[1]""),1),""""),
  IFERROR(""H2/H3: "" &amp;
    TEXTJOIN(CHAR(10), TRUE,
      IMPORTXML(REGEXREPLACE(AS1096,""\?.*"",""""),""//h2[normalize-s"&amp;"pace()] | //h3[normalize-space()]"")
    ),""""),
  IFERROR(""Paragraphs: "" &amp;
    TEXTJOIN(CHAR(10)&amp;CHAR(10), TRUE,
      IMPORTXML(REGEXREPLACE(AS1096,""\?.*"",""""),
        ""//article//p[normalize-space()] | //div[contains(@class,'entry-content') or "&amp;"contains(@class,'post-content') or contains(@class,'single-content') or contains(@class,'content') or contains(@class,'article')]//p[normalize-space()]""
      )
    ),"""")
)
"),"H1: ")</f>
        <v>H1: </v>
      </c>
      <c r="AU1096" s="68" t="str">
        <f t="shared" si="5"/>
        <v/>
      </c>
      <c r="AV1096" s="68"/>
      <c r="AW1096" s="68"/>
      <c r="AX1096" s="77"/>
    </row>
    <row r="1097">
      <c r="A1097" s="68"/>
      <c r="B1097" s="68"/>
      <c r="C1097" s="69"/>
      <c r="D1097" s="68"/>
      <c r="E1097" s="68"/>
      <c r="F1097" s="68"/>
      <c r="G1097" s="68"/>
      <c r="H1097" s="68" t="str">
        <f t="shared" si="1"/>
        <v/>
      </c>
      <c r="I1097" s="68"/>
      <c r="J1097" s="111"/>
      <c r="K1097" s="111"/>
      <c r="L1097" s="122" t="b">
        <v>0</v>
      </c>
      <c r="M1097" s="111"/>
      <c r="N1097" s="109" t="b">
        <v>0</v>
      </c>
      <c r="O1097" s="111"/>
      <c r="P1097" s="109" t="b">
        <v>0</v>
      </c>
      <c r="Q1097" s="111"/>
      <c r="R1097" s="109" t="b">
        <v>0</v>
      </c>
      <c r="S1097" s="111"/>
      <c r="T1097" s="111"/>
      <c r="U1097" s="111"/>
      <c r="V1097" s="111"/>
      <c r="W1097" s="111"/>
      <c r="X1097" s="111"/>
      <c r="Y1097" s="70" t="str">
        <f t="shared" si="8"/>
        <v/>
      </c>
      <c r="Z1097" s="111"/>
      <c r="AA1097" s="112" t="str">
        <f t="shared" si="2"/>
        <v>Missing Info</v>
      </c>
      <c r="AB1097" s="113" t="str">
        <f>LET(
  completed, AA1097="Complete",
  approved, AG1097="Approved",
  srcVal,   IFERROR(VLOOKUP(D1097, Lookup!A:F, 2, FALSE), ""),
  campVal,  IFERROR(VLOOKUP(D1097, Lookup!A:F, 3, FALSE), ""),
  medVal,   IFERROR(VLOOKUP(D1097, Lookup!A:F, 4, FALSE), ""),
  contVal,  IFERROR(VLOOKUP(D1097, Lookup!A:F, 5, FALSE), ""),
  placeVal, IFERROR(VLOOKUP(D1097, Lookup!A:F, 6, FALSE), ""),
  baseURL, AS1097 &amp; "?",
  utm_source,   Lookup!$B$4 &amp; srcVal,
  utm_campaign, Lookup!$C$4 &amp; campVal,
  utm_medium,   Lookup!$D$4 &amp; medVal,
  utm_content,  Lookup!$E$4 &amp; contVal,
  utm_place,    Lookup!$F$4 &amp; placeVal,
  extras, "&amp;utm_term=" &amp; Y1097 &amp; "&amp;adCreative=" &amp; AW1097 &amp; "&amp;suggestedTerms=" &amp; AU1097,
  IF(
    NOT(completed),
    "Missing Info",
    IF(
      NOT(approved),
      "Awaiting Approval",
      baseURL &amp; utm_source &amp; utm_campaign &amp; utm_medium &amp; utm_content &amp; utm_place &amp; extras
    )
  )
)</f>
        <v>Missing Info</v>
      </c>
      <c r="AC1097" s="72" t="str">
        <f t="shared" si="3"/>
        <v/>
      </c>
      <c r="AD1097" s="68"/>
      <c r="AE1097" s="106"/>
      <c r="AF1097" s="114" t="str">
        <f t="shared" si="4"/>
        <v/>
      </c>
      <c r="AG1097" s="68"/>
      <c r="AH1097" s="111"/>
      <c r="AI1097" s="68"/>
      <c r="AJ1097" s="68"/>
      <c r="AK1097" s="124" t="str">
        <f>IFERROR(__xludf.DUMMYFUNCTION("iferror(split(AJ1097,""|""),"""")"),"")</f>
        <v/>
      </c>
      <c r="AL1097" s="111"/>
      <c r="AM1097" s="111"/>
      <c r="AN1097" s="118"/>
      <c r="AO1097" s="111"/>
      <c r="AP1097" s="111"/>
      <c r="AQ1097" s="111"/>
      <c r="AR1097" s="111"/>
      <c r="AS1097" s="68" t="str">
        <f>IFERROR(__xludf.DUMMYFUNCTION("REGEXREPLACE(E1097, ""\?.*"", """")
"),"")</f>
        <v/>
      </c>
      <c r="AT1097" s="120" t="str">
        <f>IFERROR(__xludf.DUMMYFUNCTION("TEXTJOIN(CHAR(10)&amp;CHAR(10), TRUE,
  ""H1: "" &amp;
    IFERROR(INDEX(IMPORTXML(REGEXREPLACE(AS1097,""\?.*"",""""),""//h1[1]""),1),""""),
  IFERROR(""H2/H3: "" &amp;
    TEXTJOIN(CHAR(10), TRUE,
      IMPORTXML(REGEXREPLACE(AS1097,""\?.*"",""""),""//h2[normalize-s"&amp;"pace()] | //h3[normalize-space()]"")
    ),""""),
  IFERROR(""Paragraphs: "" &amp;
    TEXTJOIN(CHAR(10)&amp;CHAR(10), TRUE,
      IMPORTXML(REGEXREPLACE(AS1097,""\?.*"",""""),
        ""//article//p[normalize-space()] | //div[contains(@class,'entry-content') or "&amp;"contains(@class,'post-content') or contains(@class,'single-content') or contains(@class,'content') or contains(@class,'article')]//p[normalize-space()]""
      )
    ),"""")
)
"),"H1: ")</f>
        <v>H1: </v>
      </c>
      <c r="AU1097" s="68" t="str">
        <f t="shared" si="5"/>
        <v/>
      </c>
      <c r="AV1097" s="68"/>
      <c r="AW1097" s="68"/>
      <c r="AX1097" s="77"/>
    </row>
    <row r="1098">
      <c r="A1098" s="68"/>
      <c r="B1098" s="68"/>
      <c r="C1098" s="69"/>
      <c r="D1098" s="68"/>
      <c r="E1098" s="68"/>
      <c r="F1098" s="68"/>
      <c r="G1098" s="68"/>
      <c r="H1098" s="68" t="str">
        <f t="shared" si="1"/>
        <v/>
      </c>
      <c r="I1098" s="68"/>
      <c r="J1098" s="111"/>
      <c r="K1098" s="111"/>
      <c r="L1098" s="122" t="b">
        <v>0</v>
      </c>
      <c r="M1098" s="111"/>
      <c r="N1098" s="109" t="b">
        <v>0</v>
      </c>
      <c r="O1098" s="111"/>
      <c r="P1098" s="109" t="b">
        <v>0</v>
      </c>
      <c r="Q1098" s="111"/>
      <c r="R1098" s="109" t="b">
        <v>0</v>
      </c>
      <c r="S1098" s="111"/>
      <c r="T1098" s="111"/>
      <c r="U1098" s="111"/>
      <c r="V1098" s="111"/>
      <c r="W1098" s="111"/>
      <c r="X1098" s="111"/>
      <c r="Y1098" s="70" t="str">
        <f t="shared" si="8"/>
        <v/>
      </c>
      <c r="Z1098" s="111"/>
      <c r="AA1098" s="112" t="str">
        <f t="shared" si="2"/>
        <v>Missing Info</v>
      </c>
      <c r="AB1098" s="113" t="str">
        <f>LET(
  completed, AA1098="Complete",
  approved, AG1098="Approved",
  srcVal,   IFERROR(VLOOKUP(D1098, Lookup!A:F, 2, FALSE), ""),
  campVal,  IFERROR(VLOOKUP(D1098, Lookup!A:F, 3, FALSE), ""),
  medVal,   IFERROR(VLOOKUP(D1098, Lookup!A:F, 4, FALSE), ""),
  contVal,  IFERROR(VLOOKUP(D1098, Lookup!A:F, 5, FALSE), ""),
  placeVal, IFERROR(VLOOKUP(D1098, Lookup!A:F, 6, FALSE), ""),
  baseURL, AS1098 &amp; "?",
  utm_source,   Lookup!$B$4 &amp; srcVal,
  utm_campaign, Lookup!$C$4 &amp; campVal,
  utm_medium,   Lookup!$D$4 &amp; medVal,
  utm_content,  Lookup!$E$4 &amp; contVal,
  utm_place,    Lookup!$F$4 &amp; placeVal,
  extras, "&amp;utm_term=" &amp; Y1098 &amp; "&amp;adCreative=" &amp; AW1098 &amp; "&amp;suggestedTerms=" &amp; AU1098,
  IF(
    NOT(completed),
    "Missing Info",
    IF(
      NOT(approved),
      "Awaiting Approval",
      baseURL &amp; utm_source &amp; utm_campaign &amp; utm_medium &amp; utm_content &amp; utm_place &amp; extras
    )
  )
)</f>
        <v>Missing Info</v>
      </c>
      <c r="AC1098" s="72" t="str">
        <f t="shared" si="3"/>
        <v/>
      </c>
      <c r="AD1098" s="68"/>
      <c r="AE1098" s="106"/>
      <c r="AF1098" s="114" t="str">
        <f t="shared" si="4"/>
        <v/>
      </c>
      <c r="AG1098" s="68"/>
      <c r="AH1098" s="111"/>
      <c r="AI1098" s="68"/>
      <c r="AJ1098" s="68"/>
      <c r="AK1098" s="124" t="str">
        <f>IFERROR(__xludf.DUMMYFUNCTION("iferror(split(AJ1098,""|""),"""")"),"")</f>
        <v/>
      </c>
      <c r="AL1098" s="111"/>
      <c r="AM1098" s="111"/>
      <c r="AN1098" s="118"/>
      <c r="AO1098" s="111"/>
      <c r="AP1098" s="111"/>
      <c r="AQ1098" s="111"/>
      <c r="AR1098" s="111"/>
      <c r="AS1098" s="68" t="str">
        <f>IFERROR(__xludf.DUMMYFUNCTION("REGEXREPLACE(E1098, ""\?.*"", """")
"),"")</f>
        <v/>
      </c>
      <c r="AT1098" s="120" t="str">
        <f>IFERROR(__xludf.DUMMYFUNCTION("TEXTJOIN(CHAR(10)&amp;CHAR(10), TRUE,
  ""H1: "" &amp;
    IFERROR(INDEX(IMPORTXML(REGEXREPLACE(AS1098,""\?.*"",""""),""//h1[1]""),1),""""),
  IFERROR(""H2/H3: "" &amp;
    TEXTJOIN(CHAR(10), TRUE,
      IMPORTXML(REGEXREPLACE(AS1098,""\?.*"",""""),""//h2[normalize-s"&amp;"pace()] | //h3[normalize-space()]"")
    ),""""),
  IFERROR(""Paragraphs: "" &amp;
    TEXTJOIN(CHAR(10)&amp;CHAR(10), TRUE,
      IMPORTXML(REGEXREPLACE(AS1098,""\?.*"",""""),
        ""//article//p[normalize-space()] | //div[contains(@class,'entry-content') or "&amp;"contains(@class,'post-content') or contains(@class,'single-content') or contains(@class,'content') or contains(@class,'article')]//p[normalize-space()]""
      )
    ),"""")
)
"),"H1: ")</f>
        <v>H1: </v>
      </c>
      <c r="AU1098" s="68" t="str">
        <f t="shared" si="5"/>
        <v/>
      </c>
      <c r="AV1098" s="68"/>
      <c r="AW1098" s="68"/>
      <c r="AX1098" s="77"/>
    </row>
    <row r="1099">
      <c r="A1099" s="68"/>
      <c r="B1099" s="68"/>
      <c r="C1099" s="69"/>
      <c r="D1099" s="68"/>
      <c r="E1099" s="68"/>
      <c r="F1099" s="68"/>
      <c r="G1099" s="68"/>
      <c r="H1099" s="68" t="str">
        <f t="shared" si="1"/>
        <v/>
      </c>
      <c r="I1099" s="68"/>
      <c r="J1099" s="111"/>
      <c r="K1099" s="111"/>
      <c r="L1099" s="122" t="b">
        <v>0</v>
      </c>
      <c r="M1099" s="111"/>
      <c r="N1099" s="109" t="b">
        <v>0</v>
      </c>
      <c r="O1099" s="111"/>
      <c r="P1099" s="109" t="b">
        <v>0</v>
      </c>
      <c r="Q1099" s="111"/>
      <c r="R1099" s="109" t="b">
        <v>0</v>
      </c>
      <c r="S1099" s="111"/>
      <c r="T1099" s="111"/>
      <c r="U1099" s="111"/>
      <c r="V1099" s="111"/>
      <c r="W1099" s="111"/>
      <c r="X1099" s="111"/>
      <c r="Y1099" s="70" t="str">
        <f t="shared" si="8"/>
        <v/>
      </c>
      <c r="Z1099" s="111"/>
      <c r="AA1099" s="112" t="str">
        <f t="shared" si="2"/>
        <v>Missing Info</v>
      </c>
      <c r="AB1099" s="113" t="str">
        <f>LET(
  completed, AA1099="Complete",
  approved, AG1099="Approved",
  srcVal,   IFERROR(VLOOKUP(D1099, Lookup!A:F, 2, FALSE), ""),
  campVal,  IFERROR(VLOOKUP(D1099, Lookup!A:F, 3, FALSE), ""),
  medVal,   IFERROR(VLOOKUP(D1099, Lookup!A:F, 4, FALSE), ""),
  contVal,  IFERROR(VLOOKUP(D1099, Lookup!A:F, 5, FALSE), ""),
  placeVal, IFERROR(VLOOKUP(D1099, Lookup!A:F, 6, FALSE), ""),
  baseURL, AS1099 &amp; "?",
  utm_source,   Lookup!$B$4 &amp; srcVal,
  utm_campaign, Lookup!$C$4 &amp; campVal,
  utm_medium,   Lookup!$D$4 &amp; medVal,
  utm_content,  Lookup!$E$4 &amp; contVal,
  utm_place,    Lookup!$F$4 &amp; placeVal,
  extras, "&amp;utm_term=" &amp; Y1099 &amp; "&amp;adCreative=" &amp; AW1099 &amp; "&amp;suggestedTerms=" &amp; AU1099,
  IF(
    NOT(completed),
    "Missing Info",
    IF(
      NOT(approved),
      "Awaiting Approval",
      baseURL &amp; utm_source &amp; utm_campaign &amp; utm_medium &amp; utm_content &amp; utm_place &amp; extras
    )
  )
)</f>
        <v>Missing Info</v>
      </c>
      <c r="AC1099" s="72" t="str">
        <f t="shared" si="3"/>
        <v/>
      </c>
      <c r="AD1099" s="68"/>
      <c r="AE1099" s="106"/>
      <c r="AF1099" s="114" t="str">
        <f t="shared" si="4"/>
        <v/>
      </c>
      <c r="AG1099" s="68"/>
      <c r="AH1099" s="111"/>
      <c r="AI1099" s="68"/>
      <c r="AJ1099" s="68"/>
      <c r="AK1099" s="124" t="str">
        <f>IFERROR(__xludf.DUMMYFUNCTION("iferror(split(AJ1099,""|""),"""")"),"")</f>
        <v/>
      </c>
      <c r="AL1099" s="111"/>
      <c r="AM1099" s="111"/>
      <c r="AN1099" s="118"/>
      <c r="AO1099" s="111"/>
      <c r="AP1099" s="111"/>
      <c r="AQ1099" s="111"/>
      <c r="AR1099" s="111"/>
      <c r="AS1099" s="68" t="str">
        <f>IFERROR(__xludf.DUMMYFUNCTION("REGEXREPLACE(E1099, ""\?.*"", """")
"),"")</f>
        <v/>
      </c>
      <c r="AT1099" s="120" t="str">
        <f>IFERROR(__xludf.DUMMYFUNCTION("TEXTJOIN(CHAR(10)&amp;CHAR(10), TRUE,
  ""H1: "" &amp;
    IFERROR(INDEX(IMPORTXML(REGEXREPLACE(AS1099,""\?.*"",""""),""//h1[1]""),1),""""),
  IFERROR(""H2/H3: "" &amp;
    TEXTJOIN(CHAR(10), TRUE,
      IMPORTXML(REGEXREPLACE(AS1099,""\?.*"",""""),""//h2[normalize-s"&amp;"pace()] | //h3[normalize-space()]"")
    ),""""),
  IFERROR(""Paragraphs: "" &amp;
    TEXTJOIN(CHAR(10)&amp;CHAR(10), TRUE,
      IMPORTXML(REGEXREPLACE(AS1099,""\?.*"",""""),
        ""//article//p[normalize-space()] | //div[contains(@class,'entry-content') or "&amp;"contains(@class,'post-content') or contains(@class,'single-content') or contains(@class,'content') or contains(@class,'article')]//p[normalize-space()]""
      )
    ),"""")
)
"),"H1: ")</f>
        <v>H1: </v>
      </c>
      <c r="AU1099" s="68" t="str">
        <f t="shared" si="5"/>
        <v/>
      </c>
      <c r="AV1099" s="68"/>
      <c r="AW1099" s="68"/>
      <c r="AX1099" s="77"/>
    </row>
    <row r="1100">
      <c r="A1100" s="68"/>
      <c r="B1100" s="68"/>
      <c r="C1100" s="69"/>
      <c r="D1100" s="68"/>
      <c r="E1100" s="68"/>
      <c r="F1100" s="68"/>
      <c r="G1100" s="68"/>
      <c r="H1100" s="68" t="str">
        <f t="shared" si="1"/>
        <v/>
      </c>
      <c r="I1100" s="68"/>
      <c r="J1100" s="111"/>
      <c r="K1100" s="111"/>
      <c r="L1100" s="122" t="b">
        <v>0</v>
      </c>
      <c r="M1100" s="111"/>
      <c r="N1100" s="109" t="b">
        <v>0</v>
      </c>
      <c r="O1100" s="111"/>
      <c r="P1100" s="109" t="b">
        <v>0</v>
      </c>
      <c r="Q1100" s="111"/>
      <c r="R1100" s="109" t="b">
        <v>0</v>
      </c>
      <c r="S1100" s="111"/>
      <c r="T1100" s="111"/>
      <c r="U1100" s="111"/>
      <c r="V1100" s="111"/>
      <c r="W1100" s="111"/>
      <c r="X1100" s="111"/>
      <c r="Y1100" s="70" t="str">
        <f t="shared" si="8"/>
        <v/>
      </c>
      <c r="Z1100" s="111"/>
      <c r="AA1100" s="112" t="str">
        <f t="shared" si="2"/>
        <v>Missing Info</v>
      </c>
      <c r="AB1100" s="113" t="str">
        <f>LET(
  completed, AA1100="Complete",
  approved, AG1100="Approved",
  srcVal,   IFERROR(VLOOKUP(D1100, Lookup!A:F, 2, FALSE), ""),
  campVal,  IFERROR(VLOOKUP(D1100, Lookup!A:F, 3, FALSE), ""),
  medVal,   IFERROR(VLOOKUP(D1100, Lookup!A:F, 4, FALSE), ""),
  contVal,  IFERROR(VLOOKUP(D1100, Lookup!A:F, 5, FALSE), ""),
  placeVal, IFERROR(VLOOKUP(D1100, Lookup!A:F, 6, FALSE), ""),
  baseURL, AS1100 &amp; "?",
  utm_source,   Lookup!$B$4 &amp; srcVal,
  utm_campaign, Lookup!$C$4 &amp; campVal,
  utm_medium,   Lookup!$D$4 &amp; medVal,
  utm_content,  Lookup!$E$4 &amp; contVal,
  utm_place,    Lookup!$F$4 &amp; placeVal,
  extras, "&amp;utm_term=" &amp; Y1100 &amp; "&amp;adCreative=" &amp; AW1100 &amp; "&amp;suggestedTerms=" &amp; AU1100,
  IF(
    NOT(completed),
    "Missing Info",
    IF(
      NOT(approved),
      "Awaiting Approval",
      baseURL &amp; utm_source &amp; utm_campaign &amp; utm_medium &amp; utm_content &amp; utm_place &amp; extras
    )
  )
)</f>
        <v>Missing Info</v>
      </c>
      <c r="AC1100" s="72" t="str">
        <f t="shared" si="3"/>
        <v/>
      </c>
      <c r="AD1100" s="68"/>
      <c r="AE1100" s="106"/>
      <c r="AF1100" s="114" t="str">
        <f t="shared" si="4"/>
        <v/>
      </c>
      <c r="AG1100" s="68"/>
      <c r="AH1100" s="111"/>
      <c r="AI1100" s="68"/>
      <c r="AJ1100" s="68"/>
      <c r="AK1100" s="124" t="str">
        <f>IFERROR(__xludf.DUMMYFUNCTION("iferror(split(AJ1100,""|""),"""")"),"")</f>
        <v/>
      </c>
      <c r="AL1100" s="111"/>
      <c r="AM1100" s="111"/>
      <c r="AN1100" s="118"/>
      <c r="AO1100" s="111"/>
      <c r="AP1100" s="111"/>
      <c r="AQ1100" s="111"/>
      <c r="AR1100" s="111"/>
      <c r="AS1100" s="68" t="str">
        <f>IFERROR(__xludf.DUMMYFUNCTION("REGEXREPLACE(E1100, ""\?.*"", """")
"),"")</f>
        <v/>
      </c>
      <c r="AT1100" s="120" t="str">
        <f>IFERROR(__xludf.DUMMYFUNCTION("TEXTJOIN(CHAR(10)&amp;CHAR(10), TRUE,
  ""H1: "" &amp;
    IFERROR(INDEX(IMPORTXML(REGEXREPLACE(AS1100,""\?.*"",""""),""//h1[1]""),1),""""),
  IFERROR(""H2/H3: "" &amp;
    TEXTJOIN(CHAR(10), TRUE,
      IMPORTXML(REGEXREPLACE(AS1100,""\?.*"",""""),""//h2[normalize-s"&amp;"pace()] | //h3[normalize-space()]"")
    ),""""),
  IFERROR(""Paragraphs: "" &amp;
    TEXTJOIN(CHAR(10)&amp;CHAR(10), TRUE,
      IMPORTXML(REGEXREPLACE(AS1100,""\?.*"",""""),
        ""//article//p[normalize-space()] | //div[contains(@class,'entry-content') or "&amp;"contains(@class,'post-content') or contains(@class,'single-content') or contains(@class,'content') or contains(@class,'article')]//p[normalize-space()]""
      )
    ),"""")
)
"),"H1: ")</f>
        <v>H1: </v>
      </c>
      <c r="AU1100" s="68" t="str">
        <f t="shared" si="5"/>
        <v/>
      </c>
      <c r="AV1100" s="68"/>
      <c r="AW1100" s="68"/>
      <c r="AX1100" s="77"/>
    </row>
    <row r="1101">
      <c r="A1101" s="68"/>
      <c r="B1101" s="68"/>
      <c r="C1101" s="69"/>
      <c r="D1101" s="68"/>
      <c r="E1101" s="68"/>
      <c r="F1101" s="68"/>
      <c r="G1101" s="68"/>
      <c r="H1101" s="68" t="str">
        <f t="shared" si="1"/>
        <v/>
      </c>
      <c r="I1101" s="68"/>
      <c r="J1101" s="111"/>
      <c r="K1101" s="111"/>
      <c r="L1101" s="122" t="b">
        <v>0</v>
      </c>
      <c r="M1101" s="111"/>
      <c r="N1101" s="109" t="b">
        <v>0</v>
      </c>
      <c r="O1101" s="111"/>
      <c r="P1101" s="109" t="b">
        <v>0</v>
      </c>
      <c r="Q1101" s="111"/>
      <c r="R1101" s="109" t="b">
        <v>0</v>
      </c>
      <c r="S1101" s="111"/>
      <c r="T1101" s="111"/>
      <c r="U1101" s="111"/>
      <c r="V1101" s="111"/>
      <c r="W1101" s="111"/>
      <c r="X1101" s="111"/>
      <c r="Y1101" s="70" t="str">
        <f t="shared" si="8"/>
        <v/>
      </c>
      <c r="Z1101" s="111"/>
      <c r="AA1101" s="112" t="str">
        <f t="shared" si="2"/>
        <v>Missing Info</v>
      </c>
      <c r="AB1101" s="113" t="str">
        <f>LET(
  completed, AA1101="Complete",
  approved, AG1101="Approved",
  srcVal,   IFERROR(VLOOKUP(D1101, Lookup!A:F, 2, FALSE), ""),
  campVal,  IFERROR(VLOOKUP(D1101, Lookup!A:F, 3, FALSE), ""),
  medVal,   IFERROR(VLOOKUP(D1101, Lookup!A:F, 4, FALSE), ""),
  contVal,  IFERROR(VLOOKUP(D1101, Lookup!A:F, 5, FALSE), ""),
  placeVal, IFERROR(VLOOKUP(D1101, Lookup!A:F, 6, FALSE), ""),
  baseURL, AS1101 &amp; "?",
  utm_source,   Lookup!$B$4 &amp; srcVal,
  utm_campaign, Lookup!$C$4 &amp; campVal,
  utm_medium,   Lookup!$D$4 &amp; medVal,
  utm_content,  Lookup!$E$4 &amp; contVal,
  utm_place,    Lookup!$F$4 &amp; placeVal,
  extras, "&amp;utm_term=" &amp; Y1101 &amp; "&amp;adCreative=" &amp; AW1101 &amp; "&amp;suggestedTerms=" &amp; AU1101,
  IF(
    NOT(completed),
    "Missing Info",
    IF(
      NOT(approved),
      "Awaiting Approval",
      baseURL &amp; utm_source &amp; utm_campaign &amp; utm_medium &amp; utm_content &amp; utm_place &amp; extras
    )
  )
)</f>
        <v>Missing Info</v>
      </c>
      <c r="AC1101" s="72" t="str">
        <f t="shared" si="3"/>
        <v/>
      </c>
      <c r="AD1101" s="68"/>
      <c r="AE1101" s="106"/>
      <c r="AF1101" s="114" t="str">
        <f t="shared" si="4"/>
        <v/>
      </c>
      <c r="AG1101" s="68"/>
      <c r="AH1101" s="111"/>
      <c r="AI1101" s="68"/>
      <c r="AJ1101" s="68"/>
      <c r="AK1101" s="124" t="str">
        <f>IFERROR(__xludf.DUMMYFUNCTION("iferror(split(AJ1101,""|""),"""")"),"")</f>
        <v/>
      </c>
      <c r="AL1101" s="111"/>
      <c r="AM1101" s="111"/>
      <c r="AN1101" s="118"/>
      <c r="AO1101" s="111"/>
      <c r="AP1101" s="111"/>
      <c r="AQ1101" s="111"/>
      <c r="AR1101" s="111"/>
      <c r="AS1101" s="68" t="str">
        <f>IFERROR(__xludf.DUMMYFUNCTION("REGEXREPLACE(E1101, ""\?.*"", """")
"),"")</f>
        <v/>
      </c>
      <c r="AT1101" s="120" t="str">
        <f>IFERROR(__xludf.DUMMYFUNCTION("TEXTJOIN(CHAR(10)&amp;CHAR(10), TRUE,
  ""H1: "" &amp;
    IFERROR(INDEX(IMPORTXML(REGEXREPLACE(AS1101,""\?.*"",""""),""//h1[1]""),1),""""),
  IFERROR(""H2/H3: "" &amp;
    TEXTJOIN(CHAR(10), TRUE,
      IMPORTXML(REGEXREPLACE(AS1101,""\?.*"",""""),""//h2[normalize-s"&amp;"pace()] | //h3[normalize-space()]"")
    ),""""),
  IFERROR(""Paragraphs: "" &amp;
    TEXTJOIN(CHAR(10)&amp;CHAR(10), TRUE,
      IMPORTXML(REGEXREPLACE(AS1101,""\?.*"",""""),
        ""//article//p[normalize-space()] | //div[contains(@class,'entry-content') or "&amp;"contains(@class,'post-content') or contains(@class,'single-content') or contains(@class,'content') or contains(@class,'article')]//p[normalize-space()]""
      )
    ),"""")
)
"),"H1: ")</f>
        <v>H1: </v>
      </c>
      <c r="AU1101" s="68" t="str">
        <f t="shared" si="5"/>
        <v/>
      </c>
      <c r="AV1101" s="68"/>
      <c r="AW1101" s="68"/>
      <c r="AX1101" s="77"/>
    </row>
    <row r="1102">
      <c r="A1102" s="68"/>
      <c r="B1102" s="68"/>
      <c r="C1102" s="69"/>
      <c r="D1102" s="68"/>
      <c r="E1102" s="68"/>
      <c r="F1102" s="68"/>
      <c r="G1102" s="68"/>
      <c r="H1102" s="68" t="str">
        <f t="shared" si="1"/>
        <v/>
      </c>
      <c r="I1102" s="68"/>
      <c r="J1102" s="111"/>
      <c r="K1102" s="111"/>
      <c r="L1102" s="122" t="b">
        <v>0</v>
      </c>
      <c r="M1102" s="111"/>
      <c r="N1102" s="109" t="b">
        <v>0</v>
      </c>
      <c r="O1102" s="111"/>
      <c r="P1102" s="109" t="b">
        <v>0</v>
      </c>
      <c r="Q1102" s="111"/>
      <c r="R1102" s="109" t="b">
        <v>0</v>
      </c>
      <c r="S1102" s="111"/>
      <c r="T1102" s="111"/>
      <c r="U1102" s="111"/>
      <c r="V1102" s="111"/>
      <c r="W1102" s="111"/>
      <c r="X1102" s="111"/>
      <c r="Y1102" s="70" t="str">
        <f t="shared" si="8"/>
        <v/>
      </c>
      <c r="Z1102" s="111"/>
      <c r="AA1102" s="112" t="str">
        <f t="shared" si="2"/>
        <v>Missing Info</v>
      </c>
      <c r="AB1102" s="113" t="str">
        <f>LET(
  completed, AA1102="Complete",
  approved, AG1102="Approved",
  srcVal,   IFERROR(VLOOKUP(D1102, Lookup!A:F, 2, FALSE), ""),
  campVal,  IFERROR(VLOOKUP(D1102, Lookup!A:F, 3, FALSE), ""),
  medVal,   IFERROR(VLOOKUP(D1102, Lookup!A:F, 4, FALSE), ""),
  contVal,  IFERROR(VLOOKUP(D1102, Lookup!A:F, 5, FALSE), ""),
  placeVal, IFERROR(VLOOKUP(D1102, Lookup!A:F, 6, FALSE), ""),
  baseURL, AS1102 &amp; "?",
  utm_source,   Lookup!$B$4 &amp; srcVal,
  utm_campaign, Lookup!$C$4 &amp; campVal,
  utm_medium,   Lookup!$D$4 &amp; medVal,
  utm_content,  Lookup!$E$4 &amp; contVal,
  utm_place,    Lookup!$F$4 &amp; placeVal,
  extras, "&amp;utm_term=" &amp; Y1102 &amp; "&amp;adCreative=" &amp; AW1102 &amp; "&amp;suggestedTerms=" &amp; AU1102,
  IF(
    NOT(completed),
    "Missing Info",
    IF(
      NOT(approved),
      "Awaiting Approval",
      baseURL &amp; utm_source &amp; utm_campaign &amp; utm_medium &amp; utm_content &amp; utm_place &amp; extras
    )
  )
)</f>
        <v>Missing Info</v>
      </c>
      <c r="AC1102" s="72" t="str">
        <f t="shared" si="3"/>
        <v/>
      </c>
      <c r="AD1102" s="68"/>
      <c r="AE1102" s="106"/>
      <c r="AF1102" s="114" t="str">
        <f t="shared" si="4"/>
        <v/>
      </c>
      <c r="AG1102" s="68"/>
      <c r="AH1102" s="111"/>
      <c r="AI1102" s="68"/>
      <c r="AJ1102" s="68"/>
      <c r="AK1102" s="124" t="str">
        <f>IFERROR(__xludf.DUMMYFUNCTION("iferror(split(AJ1102,""|""),"""")"),"")</f>
        <v/>
      </c>
      <c r="AL1102" s="111"/>
      <c r="AM1102" s="111"/>
      <c r="AN1102" s="118"/>
      <c r="AO1102" s="111"/>
      <c r="AP1102" s="111"/>
      <c r="AQ1102" s="111"/>
      <c r="AR1102" s="111"/>
      <c r="AS1102" s="68" t="str">
        <f>IFERROR(__xludf.DUMMYFUNCTION("REGEXREPLACE(E1102, ""\?.*"", """")
"),"")</f>
        <v/>
      </c>
      <c r="AT1102" s="120" t="str">
        <f>IFERROR(__xludf.DUMMYFUNCTION("TEXTJOIN(CHAR(10)&amp;CHAR(10), TRUE,
  ""H1: "" &amp;
    IFERROR(INDEX(IMPORTXML(REGEXREPLACE(AS1102,""\?.*"",""""),""//h1[1]""),1),""""),
  IFERROR(""H2/H3: "" &amp;
    TEXTJOIN(CHAR(10), TRUE,
      IMPORTXML(REGEXREPLACE(AS1102,""\?.*"",""""),""//h2[normalize-s"&amp;"pace()] | //h3[normalize-space()]"")
    ),""""),
  IFERROR(""Paragraphs: "" &amp;
    TEXTJOIN(CHAR(10)&amp;CHAR(10), TRUE,
      IMPORTXML(REGEXREPLACE(AS1102,""\?.*"",""""),
        ""//article//p[normalize-space()] | //div[contains(@class,'entry-content') or "&amp;"contains(@class,'post-content') or contains(@class,'single-content') or contains(@class,'content') or contains(@class,'article')]//p[normalize-space()]""
      )
    ),"""")
)
"),"H1: ")</f>
        <v>H1: </v>
      </c>
      <c r="AU1102" s="68" t="str">
        <f t="shared" si="5"/>
        <v/>
      </c>
      <c r="AV1102" s="68"/>
      <c r="AW1102" s="68"/>
      <c r="AX1102" s="77"/>
    </row>
    <row r="1103">
      <c r="A1103" s="68"/>
      <c r="B1103" s="68"/>
      <c r="C1103" s="69"/>
      <c r="D1103" s="68"/>
      <c r="E1103" s="68"/>
      <c r="F1103" s="68"/>
      <c r="G1103" s="68"/>
      <c r="H1103" s="68" t="str">
        <f t="shared" si="1"/>
        <v/>
      </c>
      <c r="I1103" s="68"/>
      <c r="J1103" s="111"/>
      <c r="K1103" s="111"/>
      <c r="L1103" s="122" t="b">
        <v>0</v>
      </c>
      <c r="M1103" s="111"/>
      <c r="N1103" s="109" t="b">
        <v>0</v>
      </c>
      <c r="O1103" s="111"/>
      <c r="P1103" s="109" t="b">
        <v>0</v>
      </c>
      <c r="Q1103" s="111"/>
      <c r="R1103" s="109" t="b">
        <v>0</v>
      </c>
      <c r="S1103" s="111"/>
      <c r="T1103" s="111"/>
      <c r="U1103" s="111"/>
      <c r="V1103" s="111"/>
      <c r="W1103" s="111"/>
      <c r="X1103" s="111"/>
      <c r="Y1103" s="70" t="str">
        <f t="shared" si="8"/>
        <v/>
      </c>
      <c r="Z1103" s="111"/>
      <c r="AA1103" s="112" t="str">
        <f t="shared" si="2"/>
        <v>Missing Info</v>
      </c>
      <c r="AB1103" s="113" t="str">
        <f>LET(
  completed, AA1103="Complete",
  approved, AG1103="Approved",
  srcVal,   IFERROR(VLOOKUP(D1103, Lookup!A:F, 2, FALSE), ""),
  campVal,  IFERROR(VLOOKUP(D1103, Lookup!A:F, 3, FALSE), ""),
  medVal,   IFERROR(VLOOKUP(D1103, Lookup!A:F, 4, FALSE), ""),
  contVal,  IFERROR(VLOOKUP(D1103, Lookup!A:F, 5, FALSE), ""),
  placeVal, IFERROR(VLOOKUP(D1103, Lookup!A:F, 6, FALSE), ""),
  baseURL, AS1103 &amp; "?",
  utm_source,   Lookup!$B$4 &amp; srcVal,
  utm_campaign, Lookup!$C$4 &amp; campVal,
  utm_medium,   Lookup!$D$4 &amp; medVal,
  utm_content,  Lookup!$E$4 &amp; contVal,
  utm_place,    Lookup!$F$4 &amp; placeVal,
  extras, "&amp;utm_term=" &amp; Y1103 &amp; "&amp;adCreative=" &amp; AW1103 &amp; "&amp;suggestedTerms=" &amp; AU1103,
  IF(
    NOT(completed),
    "Missing Info",
    IF(
      NOT(approved),
      "Awaiting Approval",
      baseURL &amp; utm_source &amp; utm_campaign &amp; utm_medium &amp; utm_content &amp; utm_place &amp; extras
    )
  )
)</f>
        <v>Missing Info</v>
      </c>
      <c r="AC1103" s="72" t="str">
        <f t="shared" si="3"/>
        <v/>
      </c>
      <c r="AD1103" s="68"/>
      <c r="AE1103" s="106"/>
      <c r="AF1103" s="114" t="str">
        <f t="shared" si="4"/>
        <v/>
      </c>
      <c r="AG1103" s="68"/>
      <c r="AH1103" s="111"/>
      <c r="AI1103" s="68"/>
      <c r="AJ1103" s="68"/>
      <c r="AK1103" s="124" t="str">
        <f>IFERROR(__xludf.DUMMYFUNCTION("iferror(split(AJ1103,""|""),"""")"),"")</f>
        <v/>
      </c>
      <c r="AL1103" s="111"/>
      <c r="AM1103" s="111"/>
      <c r="AN1103" s="118"/>
      <c r="AO1103" s="111"/>
      <c r="AP1103" s="111"/>
      <c r="AQ1103" s="111"/>
      <c r="AR1103" s="111"/>
      <c r="AS1103" s="68" t="str">
        <f>IFERROR(__xludf.DUMMYFUNCTION("REGEXREPLACE(E1103, ""\?.*"", """")
"),"")</f>
        <v/>
      </c>
      <c r="AT1103" s="120" t="str">
        <f>IFERROR(__xludf.DUMMYFUNCTION("TEXTJOIN(CHAR(10)&amp;CHAR(10), TRUE,
  ""H1: "" &amp;
    IFERROR(INDEX(IMPORTXML(REGEXREPLACE(AS1103,""\?.*"",""""),""//h1[1]""),1),""""),
  IFERROR(""H2/H3: "" &amp;
    TEXTJOIN(CHAR(10), TRUE,
      IMPORTXML(REGEXREPLACE(AS1103,""\?.*"",""""),""//h2[normalize-s"&amp;"pace()] | //h3[normalize-space()]"")
    ),""""),
  IFERROR(""Paragraphs: "" &amp;
    TEXTJOIN(CHAR(10)&amp;CHAR(10), TRUE,
      IMPORTXML(REGEXREPLACE(AS1103,""\?.*"",""""),
        ""//article//p[normalize-space()] | //div[contains(@class,'entry-content') or "&amp;"contains(@class,'post-content') or contains(@class,'single-content') or contains(@class,'content') or contains(@class,'article')]//p[normalize-space()]""
      )
    ),"""")
)
"),"H1: ")</f>
        <v>H1: </v>
      </c>
      <c r="AU1103" s="68" t="str">
        <f t="shared" si="5"/>
        <v/>
      </c>
      <c r="AV1103" s="68"/>
      <c r="AW1103" s="68"/>
      <c r="AX1103" s="77"/>
    </row>
    <row r="1104">
      <c r="A1104" s="68"/>
      <c r="B1104" s="68"/>
      <c r="C1104" s="69"/>
      <c r="D1104" s="68"/>
      <c r="E1104" s="68"/>
      <c r="F1104" s="68"/>
      <c r="G1104" s="68"/>
      <c r="H1104" s="68" t="str">
        <f t="shared" si="1"/>
        <v/>
      </c>
      <c r="I1104" s="68"/>
      <c r="J1104" s="111"/>
      <c r="K1104" s="111"/>
      <c r="L1104" s="122" t="b">
        <v>0</v>
      </c>
      <c r="M1104" s="111"/>
      <c r="N1104" s="109" t="b">
        <v>0</v>
      </c>
      <c r="O1104" s="111"/>
      <c r="P1104" s="109" t="b">
        <v>0</v>
      </c>
      <c r="Q1104" s="111"/>
      <c r="R1104" s="109" t="b">
        <v>0</v>
      </c>
      <c r="S1104" s="111"/>
      <c r="T1104" s="111"/>
      <c r="U1104" s="111"/>
      <c r="V1104" s="111"/>
      <c r="W1104" s="111"/>
      <c r="X1104" s="111"/>
      <c r="Y1104" s="70" t="str">
        <f t="shared" si="8"/>
        <v/>
      </c>
      <c r="Z1104" s="111"/>
      <c r="AA1104" s="112" t="str">
        <f t="shared" si="2"/>
        <v>Missing Info</v>
      </c>
      <c r="AB1104" s="113" t="str">
        <f>LET(
  completed, AA1104="Complete",
  approved, AG1104="Approved",
  srcVal,   IFERROR(VLOOKUP(D1104, Lookup!A:F, 2, FALSE), ""),
  campVal,  IFERROR(VLOOKUP(D1104, Lookup!A:F, 3, FALSE), ""),
  medVal,   IFERROR(VLOOKUP(D1104, Lookup!A:F, 4, FALSE), ""),
  contVal,  IFERROR(VLOOKUP(D1104, Lookup!A:F, 5, FALSE), ""),
  placeVal, IFERROR(VLOOKUP(D1104, Lookup!A:F, 6, FALSE), ""),
  baseURL, AS1104 &amp; "?",
  utm_source,   Lookup!$B$4 &amp; srcVal,
  utm_campaign, Lookup!$C$4 &amp; campVal,
  utm_medium,   Lookup!$D$4 &amp; medVal,
  utm_content,  Lookup!$E$4 &amp; contVal,
  utm_place,    Lookup!$F$4 &amp; placeVal,
  extras, "&amp;utm_term=" &amp; Y1104 &amp; "&amp;adCreative=" &amp; AW1104 &amp; "&amp;suggestedTerms=" &amp; AU1104,
  IF(
    NOT(completed),
    "Missing Info",
    IF(
      NOT(approved),
      "Awaiting Approval",
      baseURL &amp; utm_source &amp; utm_campaign &amp; utm_medium &amp; utm_content &amp; utm_place &amp; extras
    )
  )
)</f>
        <v>Missing Info</v>
      </c>
      <c r="AC1104" s="72" t="str">
        <f t="shared" si="3"/>
        <v/>
      </c>
      <c r="AD1104" s="68"/>
      <c r="AE1104" s="106"/>
      <c r="AF1104" s="114" t="str">
        <f t="shared" si="4"/>
        <v/>
      </c>
      <c r="AG1104" s="68"/>
      <c r="AH1104" s="111"/>
      <c r="AI1104" s="68"/>
      <c r="AJ1104" s="68"/>
      <c r="AK1104" s="124" t="str">
        <f>IFERROR(__xludf.DUMMYFUNCTION("iferror(split(AJ1104,""|""),"""")"),"")</f>
        <v/>
      </c>
      <c r="AL1104" s="111"/>
      <c r="AM1104" s="111"/>
      <c r="AN1104" s="118"/>
      <c r="AO1104" s="111"/>
      <c r="AP1104" s="111"/>
      <c r="AQ1104" s="111"/>
      <c r="AR1104" s="111"/>
      <c r="AS1104" s="68" t="str">
        <f>IFERROR(__xludf.DUMMYFUNCTION("REGEXREPLACE(E1104, ""\?.*"", """")
"),"")</f>
        <v/>
      </c>
      <c r="AT1104" s="120" t="str">
        <f>IFERROR(__xludf.DUMMYFUNCTION("TEXTJOIN(CHAR(10)&amp;CHAR(10), TRUE,
  ""H1: "" &amp;
    IFERROR(INDEX(IMPORTXML(REGEXREPLACE(AS1104,""\?.*"",""""),""//h1[1]""),1),""""),
  IFERROR(""H2/H3: "" &amp;
    TEXTJOIN(CHAR(10), TRUE,
      IMPORTXML(REGEXREPLACE(AS1104,""\?.*"",""""),""//h2[normalize-s"&amp;"pace()] | //h3[normalize-space()]"")
    ),""""),
  IFERROR(""Paragraphs: "" &amp;
    TEXTJOIN(CHAR(10)&amp;CHAR(10), TRUE,
      IMPORTXML(REGEXREPLACE(AS1104,""\?.*"",""""),
        ""//article//p[normalize-space()] | //div[contains(@class,'entry-content') or "&amp;"contains(@class,'post-content') or contains(@class,'single-content') or contains(@class,'content') or contains(@class,'article')]//p[normalize-space()]""
      )
    ),"""")
)
"),"H1: ")</f>
        <v>H1: </v>
      </c>
      <c r="AU1104" s="68" t="str">
        <f t="shared" si="5"/>
        <v/>
      </c>
      <c r="AV1104" s="68"/>
      <c r="AW1104" s="68"/>
      <c r="AX1104" s="77"/>
    </row>
    <row r="1105">
      <c r="A1105" s="68"/>
      <c r="B1105" s="68"/>
      <c r="C1105" s="69"/>
      <c r="D1105" s="68"/>
      <c r="E1105" s="68"/>
      <c r="F1105" s="68"/>
      <c r="G1105" s="68"/>
      <c r="H1105" s="68" t="str">
        <f t="shared" si="1"/>
        <v/>
      </c>
      <c r="I1105" s="68"/>
      <c r="J1105" s="111"/>
      <c r="K1105" s="111"/>
      <c r="L1105" s="122" t="b">
        <v>0</v>
      </c>
      <c r="M1105" s="111"/>
      <c r="N1105" s="109" t="b">
        <v>0</v>
      </c>
      <c r="O1105" s="111"/>
      <c r="P1105" s="109" t="b">
        <v>0</v>
      </c>
      <c r="Q1105" s="111"/>
      <c r="R1105" s="109" t="b">
        <v>0</v>
      </c>
      <c r="S1105" s="111"/>
      <c r="T1105" s="111"/>
      <c r="U1105" s="111"/>
      <c r="V1105" s="111"/>
      <c r="W1105" s="111"/>
      <c r="X1105" s="111"/>
      <c r="Y1105" s="70" t="str">
        <f t="shared" si="8"/>
        <v/>
      </c>
      <c r="Z1105" s="111"/>
      <c r="AA1105" s="112" t="str">
        <f t="shared" si="2"/>
        <v>Missing Info</v>
      </c>
      <c r="AB1105" s="113" t="str">
        <f>LET(
  completed, AA1105="Complete",
  approved, AG1105="Approved",
  srcVal,   IFERROR(VLOOKUP(D1105, Lookup!A:F, 2, FALSE), ""),
  campVal,  IFERROR(VLOOKUP(D1105, Lookup!A:F, 3, FALSE), ""),
  medVal,   IFERROR(VLOOKUP(D1105, Lookup!A:F, 4, FALSE), ""),
  contVal,  IFERROR(VLOOKUP(D1105, Lookup!A:F, 5, FALSE), ""),
  placeVal, IFERROR(VLOOKUP(D1105, Lookup!A:F, 6, FALSE), ""),
  baseURL, AS1105 &amp; "?",
  utm_source,   Lookup!$B$4 &amp; srcVal,
  utm_campaign, Lookup!$C$4 &amp; campVal,
  utm_medium,   Lookup!$D$4 &amp; medVal,
  utm_content,  Lookup!$E$4 &amp; contVal,
  utm_place,    Lookup!$F$4 &amp; placeVal,
  extras, "&amp;utm_term=" &amp; Y1105 &amp; "&amp;adCreative=" &amp; AW1105 &amp; "&amp;suggestedTerms=" &amp; AU1105,
  IF(
    NOT(completed),
    "Missing Info",
    IF(
      NOT(approved),
      "Awaiting Approval",
      baseURL &amp; utm_source &amp; utm_campaign &amp; utm_medium &amp; utm_content &amp; utm_place &amp; extras
    )
  )
)</f>
        <v>Missing Info</v>
      </c>
      <c r="AC1105" s="72" t="str">
        <f t="shared" si="3"/>
        <v/>
      </c>
      <c r="AD1105" s="68"/>
      <c r="AE1105" s="106"/>
      <c r="AF1105" s="114" t="str">
        <f t="shared" si="4"/>
        <v/>
      </c>
      <c r="AG1105" s="68"/>
      <c r="AH1105" s="111"/>
      <c r="AI1105" s="68"/>
      <c r="AJ1105" s="68"/>
      <c r="AK1105" s="124" t="str">
        <f>IFERROR(__xludf.DUMMYFUNCTION("iferror(split(AJ1105,""|""),"""")"),"")</f>
        <v/>
      </c>
      <c r="AL1105" s="111"/>
      <c r="AM1105" s="111"/>
      <c r="AN1105" s="118"/>
      <c r="AO1105" s="111"/>
      <c r="AP1105" s="111"/>
      <c r="AQ1105" s="111"/>
      <c r="AR1105" s="111"/>
      <c r="AS1105" s="68" t="str">
        <f>IFERROR(__xludf.DUMMYFUNCTION("REGEXREPLACE(E1105, ""\?.*"", """")
"),"")</f>
        <v/>
      </c>
      <c r="AT1105" s="120" t="str">
        <f>IFERROR(__xludf.DUMMYFUNCTION("TEXTJOIN(CHAR(10)&amp;CHAR(10), TRUE,
  ""H1: "" &amp;
    IFERROR(INDEX(IMPORTXML(REGEXREPLACE(AS1105,""\?.*"",""""),""//h1[1]""),1),""""),
  IFERROR(""H2/H3: "" &amp;
    TEXTJOIN(CHAR(10), TRUE,
      IMPORTXML(REGEXREPLACE(AS1105,""\?.*"",""""),""//h2[normalize-s"&amp;"pace()] | //h3[normalize-space()]"")
    ),""""),
  IFERROR(""Paragraphs: "" &amp;
    TEXTJOIN(CHAR(10)&amp;CHAR(10), TRUE,
      IMPORTXML(REGEXREPLACE(AS1105,""\?.*"",""""),
        ""//article//p[normalize-space()] | //div[contains(@class,'entry-content') or "&amp;"contains(@class,'post-content') or contains(@class,'single-content') or contains(@class,'content') or contains(@class,'article')]//p[normalize-space()]""
      )
    ),"""")
)
"),"H1: ")</f>
        <v>H1: </v>
      </c>
      <c r="AU1105" s="68" t="str">
        <f t="shared" si="5"/>
        <v/>
      </c>
      <c r="AV1105" s="68"/>
      <c r="AW1105" s="68"/>
      <c r="AX1105" s="77"/>
    </row>
    <row r="1106">
      <c r="A1106" s="68"/>
      <c r="B1106" s="68"/>
      <c r="C1106" s="69"/>
      <c r="D1106" s="68"/>
      <c r="E1106" s="68"/>
      <c r="F1106" s="68"/>
      <c r="G1106" s="68"/>
      <c r="H1106" s="68" t="str">
        <f t="shared" si="1"/>
        <v/>
      </c>
      <c r="I1106" s="68"/>
      <c r="J1106" s="111"/>
      <c r="K1106" s="111"/>
      <c r="L1106" s="122" t="b">
        <v>0</v>
      </c>
      <c r="M1106" s="111"/>
      <c r="N1106" s="109" t="b">
        <v>0</v>
      </c>
      <c r="O1106" s="111"/>
      <c r="P1106" s="109" t="b">
        <v>0</v>
      </c>
      <c r="Q1106" s="111"/>
      <c r="R1106" s="109" t="b">
        <v>0</v>
      </c>
      <c r="S1106" s="111"/>
      <c r="T1106" s="111"/>
      <c r="U1106" s="111"/>
      <c r="V1106" s="111"/>
      <c r="W1106" s="111"/>
      <c r="X1106" s="111"/>
      <c r="Y1106" s="70" t="str">
        <f t="shared" si="8"/>
        <v/>
      </c>
      <c r="Z1106" s="111"/>
      <c r="AA1106" s="112" t="str">
        <f t="shared" si="2"/>
        <v>Missing Info</v>
      </c>
      <c r="AB1106" s="113" t="str">
        <f>LET(
  completed, AA1106="Complete",
  approved, AG1106="Approved",
  srcVal,   IFERROR(VLOOKUP(D1106, Lookup!A:F, 2, FALSE), ""),
  campVal,  IFERROR(VLOOKUP(D1106, Lookup!A:F, 3, FALSE), ""),
  medVal,   IFERROR(VLOOKUP(D1106, Lookup!A:F, 4, FALSE), ""),
  contVal,  IFERROR(VLOOKUP(D1106, Lookup!A:F, 5, FALSE), ""),
  placeVal, IFERROR(VLOOKUP(D1106, Lookup!A:F, 6, FALSE), ""),
  baseURL, AS1106 &amp; "?",
  utm_source,   Lookup!$B$4 &amp; srcVal,
  utm_campaign, Lookup!$C$4 &amp; campVal,
  utm_medium,   Lookup!$D$4 &amp; medVal,
  utm_content,  Lookup!$E$4 &amp; contVal,
  utm_place,    Lookup!$F$4 &amp; placeVal,
  extras, "&amp;utm_term=" &amp; Y1106 &amp; "&amp;adCreative=" &amp; AW1106 &amp; "&amp;suggestedTerms=" &amp; AU1106,
  IF(
    NOT(completed),
    "Missing Info",
    IF(
      NOT(approved),
      "Awaiting Approval",
      baseURL &amp; utm_source &amp; utm_campaign &amp; utm_medium &amp; utm_content &amp; utm_place &amp; extras
    )
  )
)</f>
        <v>Missing Info</v>
      </c>
      <c r="AC1106" s="72" t="str">
        <f t="shared" si="3"/>
        <v/>
      </c>
      <c r="AD1106" s="68"/>
      <c r="AE1106" s="106"/>
      <c r="AF1106" s="114" t="str">
        <f t="shared" si="4"/>
        <v/>
      </c>
      <c r="AG1106" s="68"/>
      <c r="AH1106" s="111"/>
      <c r="AI1106" s="68"/>
      <c r="AJ1106" s="68"/>
      <c r="AK1106" s="124" t="str">
        <f>IFERROR(__xludf.DUMMYFUNCTION("iferror(split(AJ1106,""|""),"""")"),"")</f>
        <v/>
      </c>
      <c r="AL1106" s="111"/>
      <c r="AM1106" s="111"/>
      <c r="AN1106" s="118"/>
      <c r="AO1106" s="111"/>
      <c r="AP1106" s="111"/>
      <c r="AQ1106" s="111"/>
      <c r="AR1106" s="111"/>
      <c r="AS1106" s="68" t="str">
        <f>IFERROR(__xludf.DUMMYFUNCTION("REGEXREPLACE(E1106, ""\?.*"", """")
"),"")</f>
        <v/>
      </c>
      <c r="AT1106" s="120" t="str">
        <f>IFERROR(__xludf.DUMMYFUNCTION("TEXTJOIN(CHAR(10)&amp;CHAR(10), TRUE,
  ""H1: "" &amp;
    IFERROR(INDEX(IMPORTXML(REGEXREPLACE(AS1106,""\?.*"",""""),""//h1[1]""),1),""""),
  IFERROR(""H2/H3: "" &amp;
    TEXTJOIN(CHAR(10), TRUE,
      IMPORTXML(REGEXREPLACE(AS1106,""\?.*"",""""),""//h2[normalize-s"&amp;"pace()] | //h3[normalize-space()]"")
    ),""""),
  IFERROR(""Paragraphs: "" &amp;
    TEXTJOIN(CHAR(10)&amp;CHAR(10), TRUE,
      IMPORTXML(REGEXREPLACE(AS1106,""\?.*"",""""),
        ""//article//p[normalize-space()] | //div[contains(@class,'entry-content') or "&amp;"contains(@class,'post-content') or contains(@class,'single-content') or contains(@class,'content') or contains(@class,'article')]//p[normalize-space()]""
      )
    ),"""")
)
"),"H1: ")</f>
        <v>H1: </v>
      </c>
      <c r="AU1106" s="68" t="str">
        <f t="shared" si="5"/>
        <v/>
      </c>
      <c r="AV1106" s="68"/>
      <c r="AW1106" s="68"/>
      <c r="AX1106" s="77"/>
    </row>
    <row r="1107">
      <c r="A1107" s="68"/>
      <c r="B1107" s="68"/>
      <c r="C1107" s="69"/>
      <c r="D1107" s="68"/>
      <c r="E1107" s="68"/>
      <c r="F1107" s="68"/>
      <c r="G1107" s="68"/>
      <c r="H1107" s="68" t="str">
        <f t="shared" si="1"/>
        <v/>
      </c>
      <c r="I1107" s="68"/>
      <c r="J1107" s="111"/>
      <c r="K1107" s="111"/>
      <c r="L1107" s="122" t="b">
        <v>0</v>
      </c>
      <c r="M1107" s="111"/>
      <c r="N1107" s="109" t="b">
        <v>0</v>
      </c>
      <c r="O1107" s="111"/>
      <c r="P1107" s="109" t="b">
        <v>0</v>
      </c>
      <c r="Q1107" s="111"/>
      <c r="R1107" s="109" t="b">
        <v>0</v>
      </c>
      <c r="S1107" s="111"/>
      <c r="T1107" s="111"/>
      <c r="U1107" s="111"/>
      <c r="V1107" s="111"/>
      <c r="W1107" s="111"/>
      <c r="X1107" s="111"/>
      <c r="Y1107" s="70" t="str">
        <f t="shared" si="8"/>
        <v/>
      </c>
      <c r="Z1107" s="111"/>
      <c r="AA1107" s="112" t="str">
        <f t="shared" si="2"/>
        <v>Missing Info</v>
      </c>
      <c r="AB1107" s="113" t="str">
        <f>LET(
  completed, AA1107="Complete",
  approved, AG1107="Approved",
  srcVal,   IFERROR(VLOOKUP(D1107, Lookup!A:F, 2, FALSE), ""),
  campVal,  IFERROR(VLOOKUP(D1107, Lookup!A:F, 3, FALSE), ""),
  medVal,   IFERROR(VLOOKUP(D1107, Lookup!A:F, 4, FALSE), ""),
  contVal,  IFERROR(VLOOKUP(D1107, Lookup!A:F, 5, FALSE), ""),
  placeVal, IFERROR(VLOOKUP(D1107, Lookup!A:F, 6, FALSE), ""),
  baseURL, AS1107 &amp; "?",
  utm_source,   Lookup!$B$4 &amp; srcVal,
  utm_campaign, Lookup!$C$4 &amp; campVal,
  utm_medium,   Lookup!$D$4 &amp; medVal,
  utm_content,  Lookup!$E$4 &amp; contVal,
  utm_place,    Lookup!$F$4 &amp; placeVal,
  extras, "&amp;utm_term=" &amp; Y1107 &amp; "&amp;adCreative=" &amp; AW1107 &amp; "&amp;suggestedTerms=" &amp; AU1107,
  IF(
    NOT(completed),
    "Missing Info",
    IF(
      NOT(approved),
      "Awaiting Approval",
      baseURL &amp; utm_source &amp; utm_campaign &amp; utm_medium &amp; utm_content &amp; utm_place &amp; extras
    )
  )
)</f>
        <v>Missing Info</v>
      </c>
      <c r="AC1107" s="72" t="str">
        <f t="shared" si="3"/>
        <v/>
      </c>
      <c r="AD1107" s="68"/>
      <c r="AE1107" s="106"/>
      <c r="AF1107" s="114" t="str">
        <f t="shared" si="4"/>
        <v/>
      </c>
      <c r="AG1107" s="68"/>
      <c r="AH1107" s="111"/>
      <c r="AI1107" s="68"/>
      <c r="AJ1107" s="68"/>
      <c r="AK1107" s="124" t="str">
        <f>IFERROR(__xludf.DUMMYFUNCTION("iferror(split(AJ1107,""|""),"""")"),"")</f>
        <v/>
      </c>
      <c r="AL1107" s="111"/>
      <c r="AM1107" s="111"/>
      <c r="AN1107" s="118"/>
      <c r="AO1107" s="111"/>
      <c r="AP1107" s="111"/>
      <c r="AQ1107" s="111"/>
      <c r="AR1107" s="111"/>
      <c r="AS1107" s="68" t="str">
        <f>IFERROR(__xludf.DUMMYFUNCTION("REGEXREPLACE(E1107, ""\?.*"", """")
"),"")</f>
        <v/>
      </c>
      <c r="AT1107" s="120" t="str">
        <f>IFERROR(__xludf.DUMMYFUNCTION("TEXTJOIN(CHAR(10)&amp;CHAR(10), TRUE,
  ""H1: "" &amp;
    IFERROR(INDEX(IMPORTXML(REGEXREPLACE(AS1107,""\?.*"",""""),""//h1[1]""),1),""""),
  IFERROR(""H2/H3: "" &amp;
    TEXTJOIN(CHAR(10), TRUE,
      IMPORTXML(REGEXREPLACE(AS1107,""\?.*"",""""),""//h2[normalize-s"&amp;"pace()] | //h3[normalize-space()]"")
    ),""""),
  IFERROR(""Paragraphs: "" &amp;
    TEXTJOIN(CHAR(10)&amp;CHAR(10), TRUE,
      IMPORTXML(REGEXREPLACE(AS1107,""\?.*"",""""),
        ""//article//p[normalize-space()] | //div[contains(@class,'entry-content') or "&amp;"contains(@class,'post-content') or contains(@class,'single-content') or contains(@class,'content') or contains(@class,'article')]//p[normalize-space()]""
      )
    ),"""")
)
"),"H1: ")</f>
        <v>H1: </v>
      </c>
      <c r="AU1107" s="68" t="str">
        <f t="shared" si="5"/>
        <v/>
      </c>
      <c r="AV1107" s="68"/>
      <c r="AW1107" s="68"/>
      <c r="AX1107" s="77"/>
    </row>
    <row r="1108">
      <c r="A1108" s="68"/>
      <c r="B1108" s="68"/>
      <c r="C1108" s="69"/>
      <c r="D1108" s="68"/>
      <c r="E1108" s="68"/>
      <c r="F1108" s="68"/>
      <c r="G1108" s="68"/>
      <c r="H1108" s="68" t="str">
        <f t="shared" si="1"/>
        <v/>
      </c>
      <c r="I1108" s="68"/>
      <c r="J1108" s="111"/>
      <c r="K1108" s="111"/>
      <c r="L1108" s="122" t="b">
        <v>0</v>
      </c>
      <c r="M1108" s="111"/>
      <c r="N1108" s="109" t="b">
        <v>0</v>
      </c>
      <c r="O1108" s="111"/>
      <c r="P1108" s="109" t="b">
        <v>0</v>
      </c>
      <c r="Q1108" s="111"/>
      <c r="R1108" s="109" t="b">
        <v>0</v>
      </c>
      <c r="S1108" s="111"/>
      <c r="T1108" s="111"/>
      <c r="U1108" s="111"/>
      <c r="V1108" s="111"/>
      <c r="W1108" s="111"/>
      <c r="X1108" s="111"/>
      <c r="Y1108" s="70" t="str">
        <f t="shared" si="8"/>
        <v/>
      </c>
      <c r="Z1108" s="111"/>
      <c r="AA1108" s="112" t="str">
        <f t="shared" si="2"/>
        <v>Missing Info</v>
      </c>
      <c r="AB1108" s="113" t="str">
        <f>LET(
  completed, AA1108="Complete",
  approved, AG1108="Approved",
  srcVal,   IFERROR(VLOOKUP(D1108, Lookup!A:F, 2, FALSE), ""),
  campVal,  IFERROR(VLOOKUP(D1108, Lookup!A:F, 3, FALSE), ""),
  medVal,   IFERROR(VLOOKUP(D1108, Lookup!A:F, 4, FALSE), ""),
  contVal,  IFERROR(VLOOKUP(D1108, Lookup!A:F, 5, FALSE), ""),
  placeVal, IFERROR(VLOOKUP(D1108, Lookup!A:F, 6, FALSE), ""),
  baseURL, AS1108 &amp; "?",
  utm_source,   Lookup!$B$4 &amp; srcVal,
  utm_campaign, Lookup!$C$4 &amp; campVal,
  utm_medium,   Lookup!$D$4 &amp; medVal,
  utm_content,  Lookup!$E$4 &amp; contVal,
  utm_place,    Lookup!$F$4 &amp; placeVal,
  extras, "&amp;utm_term=" &amp; Y1108 &amp; "&amp;adCreative=" &amp; AW1108 &amp; "&amp;suggestedTerms=" &amp; AU1108,
  IF(
    NOT(completed),
    "Missing Info",
    IF(
      NOT(approved),
      "Awaiting Approval",
      baseURL &amp; utm_source &amp; utm_campaign &amp; utm_medium &amp; utm_content &amp; utm_place &amp; extras
    )
  )
)</f>
        <v>Missing Info</v>
      </c>
      <c r="AC1108" s="72" t="str">
        <f t="shared" si="3"/>
        <v/>
      </c>
      <c r="AD1108" s="68"/>
      <c r="AE1108" s="106"/>
      <c r="AF1108" s="114" t="str">
        <f t="shared" si="4"/>
        <v/>
      </c>
      <c r="AG1108" s="68"/>
      <c r="AH1108" s="111"/>
      <c r="AI1108" s="68"/>
      <c r="AJ1108" s="68"/>
      <c r="AK1108" s="124" t="str">
        <f>IFERROR(__xludf.DUMMYFUNCTION("iferror(split(AJ1108,""|""),"""")"),"")</f>
        <v/>
      </c>
      <c r="AL1108" s="111"/>
      <c r="AM1108" s="111"/>
      <c r="AN1108" s="118"/>
      <c r="AO1108" s="111"/>
      <c r="AP1108" s="111"/>
      <c r="AQ1108" s="111"/>
      <c r="AR1108" s="111"/>
      <c r="AS1108" s="68" t="str">
        <f>IFERROR(__xludf.DUMMYFUNCTION("REGEXREPLACE(E1108, ""\?.*"", """")
"),"")</f>
        <v/>
      </c>
      <c r="AT1108" s="120" t="str">
        <f>IFERROR(__xludf.DUMMYFUNCTION("TEXTJOIN(CHAR(10)&amp;CHAR(10), TRUE,
  ""H1: "" &amp;
    IFERROR(INDEX(IMPORTXML(REGEXREPLACE(AS1108,""\?.*"",""""),""//h1[1]""),1),""""),
  IFERROR(""H2/H3: "" &amp;
    TEXTJOIN(CHAR(10), TRUE,
      IMPORTXML(REGEXREPLACE(AS1108,""\?.*"",""""),""//h2[normalize-s"&amp;"pace()] | //h3[normalize-space()]"")
    ),""""),
  IFERROR(""Paragraphs: "" &amp;
    TEXTJOIN(CHAR(10)&amp;CHAR(10), TRUE,
      IMPORTXML(REGEXREPLACE(AS1108,""\?.*"",""""),
        ""//article//p[normalize-space()] | //div[contains(@class,'entry-content') or "&amp;"contains(@class,'post-content') or contains(@class,'single-content') or contains(@class,'content') or contains(@class,'article')]//p[normalize-space()]""
      )
    ),"""")
)
"),"H1: ")</f>
        <v>H1: </v>
      </c>
      <c r="AU1108" s="68" t="str">
        <f t="shared" si="5"/>
        <v/>
      </c>
      <c r="AV1108" s="68"/>
      <c r="AW1108" s="68"/>
      <c r="AX1108" s="77"/>
    </row>
    <row r="1109">
      <c r="A1109" s="68"/>
      <c r="B1109" s="68"/>
      <c r="C1109" s="69"/>
      <c r="D1109" s="68"/>
      <c r="E1109" s="68"/>
      <c r="F1109" s="68"/>
      <c r="G1109" s="68"/>
      <c r="H1109" s="68" t="str">
        <f t="shared" si="1"/>
        <v/>
      </c>
      <c r="I1109" s="68"/>
      <c r="J1109" s="111"/>
      <c r="K1109" s="111"/>
      <c r="L1109" s="122" t="b">
        <v>0</v>
      </c>
      <c r="M1109" s="111"/>
      <c r="N1109" s="109" t="b">
        <v>0</v>
      </c>
      <c r="O1109" s="111"/>
      <c r="P1109" s="109" t="b">
        <v>0</v>
      </c>
      <c r="Q1109" s="111"/>
      <c r="R1109" s="109" t="b">
        <v>0</v>
      </c>
      <c r="S1109" s="111"/>
      <c r="T1109" s="111"/>
      <c r="U1109" s="111"/>
      <c r="V1109" s="111"/>
      <c r="W1109" s="111"/>
      <c r="X1109" s="111"/>
      <c r="Y1109" s="70" t="str">
        <f t="shared" si="8"/>
        <v/>
      </c>
      <c r="Z1109" s="111"/>
      <c r="AA1109" s="112" t="str">
        <f t="shared" si="2"/>
        <v>Missing Info</v>
      </c>
      <c r="AB1109" s="113" t="str">
        <f>LET(
  completed, AA1109="Complete",
  approved, AG1109="Approved",
  srcVal,   IFERROR(VLOOKUP(D1109, Lookup!A:F, 2, FALSE), ""),
  campVal,  IFERROR(VLOOKUP(D1109, Lookup!A:F, 3, FALSE), ""),
  medVal,   IFERROR(VLOOKUP(D1109, Lookup!A:F, 4, FALSE), ""),
  contVal,  IFERROR(VLOOKUP(D1109, Lookup!A:F, 5, FALSE), ""),
  placeVal, IFERROR(VLOOKUP(D1109, Lookup!A:F, 6, FALSE), ""),
  baseURL, AS1109 &amp; "?",
  utm_source,   Lookup!$B$4 &amp; srcVal,
  utm_campaign, Lookup!$C$4 &amp; campVal,
  utm_medium,   Lookup!$D$4 &amp; medVal,
  utm_content,  Lookup!$E$4 &amp; contVal,
  utm_place,    Lookup!$F$4 &amp; placeVal,
  extras, "&amp;utm_term=" &amp; Y1109 &amp; "&amp;adCreative=" &amp; AW1109 &amp; "&amp;suggestedTerms=" &amp; AU1109,
  IF(
    NOT(completed),
    "Missing Info",
    IF(
      NOT(approved),
      "Awaiting Approval",
      baseURL &amp; utm_source &amp; utm_campaign &amp; utm_medium &amp; utm_content &amp; utm_place &amp; extras
    )
  )
)</f>
        <v>Missing Info</v>
      </c>
      <c r="AC1109" s="72" t="str">
        <f t="shared" si="3"/>
        <v/>
      </c>
      <c r="AD1109" s="68"/>
      <c r="AE1109" s="106"/>
      <c r="AF1109" s="114" t="str">
        <f t="shared" si="4"/>
        <v/>
      </c>
      <c r="AG1109" s="68"/>
      <c r="AH1109" s="111"/>
      <c r="AI1109" s="68"/>
      <c r="AJ1109" s="68"/>
      <c r="AK1109" s="124" t="str">
        <f>IFERROR(__xludf.DUMMYFUNCTION("iferror(split(AJ1109,""|""),"""")"),"")</f>
        <v/>
      </c>
      <c r="AL1109" s="111"/>
      <c r="AM1109" s="111"/>
      <c r="AN1109" s="118"/>
      <c r="AO1109" s="111"/>
      <c r="AP1109" s="111"/>
      <c r="AQ1109" s="111"/>
      <c r="AR1109" s="111"/>
      <c r="AS1109" s="68" t="str">
        <f>IFERROR(__xludf.DUMMYFUNCTION("REGEXREPLACE(E1109, ""\?.*"", """")
"),"")</f>
        <v/>
      </c>
      <c r="AT1109" s="120" t="str">
        <f>IFERROR(__xludf.DUMMYFUNCTION("TEXTJOIN(CHAR(10)&amp;CHAR(10), TRUE,
  ""H1: "" &amp;
    IFERROR(INDEX(IMPORTXML(REGEXREPLACE(AS1109,""\?.*"",""""),""//h1[1]""),1),""""),
  IFERROR(""H2/H3: "" &amp;
    TEXTJOIN(CHAR(10), TRUE,
      IMPORTXML(REGEXREPLACE(AS1109,""\?.*"",""""),""//h2[normalize-s"&amp;"pace()] | //h3[normalize-space()]"")
    ),""""),
  IFERROR(""Paragraphs: "" &amp;
    TEXTJOIN(CHAR(10)&amp;CHAR(10), TRUE,
      IMPORTXML(REGEXREPLACE(AS1109,""\?.*"",""""),
        ""//article//p[normalize-space()] | //div[contains(@class,'entry-content') or "&amp;"contains(@class,'post-content') or contains(@class,'single-content') or contains(@class,'content') or contains(@class,'article')]//p[normalize-space()]""
      )
    ),"""")
)
"),"H1: ")</f>
        <v>H1: </v>
      </c>
      <c r="AU1109" s="68" t="str">
        <f t="shared" si="5"/>
        <v/>
      </c>
      <c r="AV1109" s="68"/>
      <c r="AW1109" s="68"/>
      <c r="AX1109" s="77"/>
    </row>
    <row r="1110">
      <c r="A1110" s="68"/>
      <c r="B1110" s="68"/>
      <c r="C1110" s="69"/>
      <c r="D1110" s="68"/>
      <c r="E1110" s="68"/>
      <c r="F1110" s="68"/>
      <c r="G1110" s="68"/>
      <c r="H1110" s="68" t="str">
        <f t="shared" si="1"/>
        <v/>
      </c>
      <c r="I1110" s="68"/>
      <c r="J1110" s="111"/>
      <c r="K1110" s="111"/>
      <c r="L1110" s="122" t="b">
        <v>0</v>
      </c>
      <c r="M1110" s="111"/>
      <c r="N1110" s="109" t="b">
        <v>0</v>
      </c>
      <c r="O1110" s="111"/>
      <c r="P1110" s="109" t="b">
        <v>0</v>
      </c>
      <c r="Q1110" s="111"/>
      <c r="R1110" s="109" t="b">
        <v>0</v>
      </c>
      <c r="S1110" s="111"/>
      <c r="T1110" s="111"/>
      <c r="U1110" s="111"/>
      <c r="V1110" s="111"/>
      <c r="W1110" s="111"/>
      <c r="X1110" s="111"/>
      <c r="Y1110" s="70" t="str">
        <f t="shared" si="8"/>
        <v/>
      </c>
      <c r="Z1110" s="111"/>
      <c r="AA1110" s="112" t="str">
        <f t="shared" si="2"/>
        <v>Missing Info</v>
      </c>
      <c r="AB1110" s="113" t="str">
        <f>LET(
  completed, AA1110="Complete",
  approved, AG1110="Approved",
  srcVal,   IFERROR(VLOOKUP(D1110, Lookup!A:F, 2, FALSE), ""),
  campVal,  IFERROR(VLOOKUP(D1110, Lookup!A:F, 3, FALSE), ""),
  medVal,   IFERROR(VLOOKUP(D1110, Lookup!A:F, 4, FALSE), ""),
  contVal,  IFERROR(VLOOKUP(D1110, Lookup!A:F, 5, FALSE), ""),
  placeVal, IFERROR(VLOOKUP(D1110, Lookup!A:F, 6, FALSE), ""),
  baseURL, AS1110 &amp; "?",
  utm_source,   Lookup!$B$4 &amp; srcVal,
  utm_campaign, Lookup!$C$4 &amp; campVal,
  utm_medium,   Lookup!$D$4 &amp; medVal,
  utm_content,  Lookup!$E$4 &amp; contVal,
  utm_place,    Lookup!$F$4 &amp; placeVal,
  extras, "&amp;utm_term=" &amp; Y1110 &amp; "&amp;adCreative=" &amp; AW1110 &amp; "&amp;suggestedTerms=" &amp; AU1110,
  IF(
    NOT(completed),
    "Missing Info",
    IF(
      NOT(approved),
      "Awaiting Approval",
      baseURL &amp; utm_source &amp; utm_campaign &amp; utm_medium &amp; utm_content &amp; utm_place &amp; extras
    )
  )
)</f>
        <v>Missing Info</v>
      </c>
      <c r="AC1110" s="72" t="str">
        <f t="shared" si="3"/>
        <v/>
      </c>
      <c r="AD1110" s="68"/>
      <c r="AE1110" s="106"/>
      <c r="AF1110" s="114" t="str">
        <f t="shared" si="4"/>
        <v/>
      </c>
      <c r="AG1110" s="68"/>
      <c r="AH1110" s="111"/>
      <c r="AI1110" s="68"/>
      <c r="AJ1110" s="68"/>
      <c r="AK1110" s="124" t="str">
        <f>IFERROR(__xludf.DUMMYFUNCTION("iferror(split(AJ1110,""|""),"""")"),"")</f>
        <v/>
      </c>
      <c r="AL1110" s="111"/>
      <c r="AM1110" s="111"/>
      <c r="AN1110" s="118"/>
      <c r="AO1110" s="111"/>
      <c r="AP1110" s="111"/>
      <c r="AQ1110" s="111"/>
      <c r="AR1110" s="111"/>
      <c r="AS1110" s="68" t="str">
        <f>IFERROR(__xludf.DUMMYFUNCTION("REGEXREPLACE(E1110, ""\?.*"", """")
"),"")</f>
        <v/>
      </c>
      <c r="AT1110" s="120" t="str">
        <f>IFERROR(__xludf.DUMMYFUNCTION("TEXTJOIN(CHAR(10)&amp;CHAR(10), TRUE,
  ""H1: "" &amp;
    IFERROR(INDEX(IMPORTXML(REGEXREPLACE(AS1110,""\?.*"",""""),""//h1[1]""),1),""""),
  IFERROR(""H2/H3: "" &amp;
    TEXTJOIN(CHAR(10), TRUE,
      IMPORTXML(REGEXREPLACE(AS1110,""\?.*"",""""),""//h2[normalize-s"&amp;"pace()] | //h3[normalize-space()]"")
    ),""""),
  IFERROR(""Paragraphs: "" &amp;
    TEXTJOIN(CHAR(10)&amp;CHAR(10), TRUE,
      IMPORTXML(REGEXREPLACE(AS1110,""\?.*"",""""),
        ""//article//p[normalize-space()] | //div[contains(@class,'entry-content') or "&amp;"contains(@class,'post-content') or contains(@class,'single-content') or contains(@class,'content') or contains(@class,'article')]//p[normalize-space()]""
      )
    ),"""")
)
"),"H1: ")</f>
        <v>H1: </v>
      </c>
      <c r="AU1110" s="68" t="str">
        <f t="shared" si="5"/>
        <v/>
      </c>
      <c r="AV1110" s="68"/>
      <c r="AW1110" s="68"/>
      <c r="AX1110" s="77"/>
    </row>
    <row r="1111">
      <c r="A1111" s="68"/>
      <c r="B1111" s="68"/>
      <c r="C1111" s="69"/>
      <c r="D1111" s="68"/>
      <c r="E1111" s="68"/>
      <c r="F1111" s="68"/>
      <c r="G1111" s="68"/>
      <c r="H1111" s="68" t="str">
        <f t="shared" si="1"/>
        <v/>
      </c>
      <c r="I1111" s="68"/>
      <c r="J1111" s="111"/>
      <c r="K1111" s="111"/>
      <c r="L1111" s="122" t="b">
        <v>0</v>
      </c>
      <c r="M1111" s="111"/>
      <c r="N1111" s="109" t="b">
        <v>0</v>
      </c>
      <c r="O1111" s="111"/>
      <c r="P1111" s="109" t="b">
        <v>0</v>
      </c>
      <c r="Q1111" s="111"/>
      <c r="R1111" s="109" t="b">
        <v>0</v>
      </c>
      <c r="S1111" s="111"/>
      <c r="T1111" s="111"/>
      <c r="U1111" s="111"/>
      <c r="V1111" s="111"/>
      <c r="W1111" s="111"/>
      <c r="X1111" s="111"/>
      <c r="Y1111" s="70" t="str">
        <f t="shared" si="8"/>
        <v/>
      </c>
      <c r="Z1111" s="111"/>
      <c r="AA1111" s="112" t="str">
        <f t="shared" si="2"/>
        <v>Missing Info</v>
      </c>
      <c r="AB1111" s="113" t="str">
        <f>LET(
  completed, AA1111="Complete",
  approved, AG1111="Approved",
  srcVal,   IFERROR(VLOOKUP(D1111, Lookup!A:F, 2, FALSE), ""),
  campVal,  IFERROR(VLOOKUP(D1111, Lookup!A:F, 3, FALSE), ""),
  medVal,   IFERROR(VLOOKUP(D1111, Lookup!A:F, 4, FALSE), ""),
  contVal,  IFERROR(VLOOKUP(D1111, Lookup!A:F, 5, FALSE), ""),
  placeVal, IFERROR(VLOOKUP(D1111, Lookup!A:F, 6, FALSE), ""),
  baseURL, AS1111 &amp; "?",
  utm_source,   Lookup!$B$4 &amp; srcVal,
  utm_campaign, Lookup!$C$4 &amp; campVal,
  utm_medium,   Lookup!$D$4 &amp; medVal,
  utm_content,  Lookup!$E$4 &amp; contVal,
  utm_place,    Lookup!$F$4 &amp; placeVal,
  extras, "&amp;utm_term=" &amp; Y1111 &amp; "&amp;adCreative=" &amp; AW1111 &amp; "&amp;suggestedTerms=" &amp; AU1111,
  IF(
    NOT(completed),
    "Missing Info",
    IF(
      NOT(approved),
      "Awaiting Approval",
      baseURL &amp; utm_source &amp; utm_campaign &amp; utm_medium &amp; utm_content &amp; utm_place &amp; extras
    )
  )
)</f>
        <v>Missing Info</v>
      </c>
      <c r="AC1111" s="72" t="str">
        <f t="shared" si="3"/>
        <v/>
      </c>
      <c r="AD1111" s="68"/>
      <c r="AE1111" s="106"/>
      <c r="AF1111" s="114" t="str">
        <f t="shared" si="4"/>
        <v/>
      </c>
      <c r="AG1111" s="68"/>
      <c r="AH1111" s="111"/>
      <c r="AI1111" s="68"/>
      <c r="AJ1111" s="68"/>
      <c r="AK1111" s="124" t="str">
        <f>IFERROR(__xludf.DUMMYFUNCTION("iferror(split(AJ1111,""|""),"""")"),"")</f>
        <v/>
      </c>
      <c r="AL1111" s="111"/>
      <c r="AM1111" s="111"/>
      <c r="AN1111" s="118"/>
      <c r="AO1111" s="111"/>
      <c r="AP1111" s="111"/>
      <c r="AQ1111" s="111"/>
      <c r="AR1111" s="111"/>
      <c r="AS1111" s="68" t="str">
        <f>IFERROR(__xludf.DUMMYFUNCTION("REGEXREPLACE(E1111, ""\?.*"", """")
"),"")</f>
        <v/>
      </c>
      <c r="AT1111" s="120" t="str">
        <f>IFERROR(__xludf.DUMMYFUNCTION("TEXTJOIN(CHAR(10)&amp;CHAR(10), TRUE,
  ""H1: "" &amp;
    IFERROR(INDEX(IMPORTXML(REGEXREPLACE(AS1111,""\?.*"",""""),""//h1[1]""),1),""""),
  IFERROR(""H2/H3: "" &amp;
    TEXTJOIN(CHAR(10), TRUE,
      IMPORTXML(REGEXREPLACE(AS1111,""\?.*"",""""),""//h2[normalize-s"&amp;"pace()] | //h3[normalize-space()]"")
    ),""""),
  IFERROR(""Paragraphs: "" &amp;
    TEXTJOIN(CHAR(10)&amp;CHAR(10), TRUE,
      IMPORTXML(REGEXREPLACE(AS1111,""\?.*"",""""),
        ""//article//p[normalize-space()] | //div[contains(@class,'entry-content') or "&amp;"contains(@class,'post-content') or contains(@class,'single-content') or contains(@class,'content') or contains(@class,'article')]//p[normalize-space()]""
      )
    ),"""")
)
"),"H1: ")</f>
        <v>H1: </v>
      </c>
      <c r="AU1111" s="68" t="str">
        <f t="shared" si="5"/>
        <v/>
      </c>
      <c r="AV1111" s="68"/>
      <c r="AW1111" s="68"/>
      <c r="AX1111" s="77"/>
    </row>
    <row r="1112">
      <c r="A1112" s="68"/>
      <c r="B1112" s="68"/>
      <c r="C1112" s="69"/>
      <c r="D1112" s="68"/>
      <c r="E1112" s="68"/>
      <c r="F1112" s="68"/>
      <c r="G1112" s="68"/>
      <c r="H1112" s="68" t="str">
        <f t="shared" si="1"/>
        <v/>
      </c>
      <c r="I1112" s="68"/>
      <c r="J1112" s="111"/>
      <c r="K1112" s="111"/>
      <c r="L1112" s="122" t="b">
        <v>0</v>
      </c>
      <c r="M1112" s="111"/>
      <c r="N1112" s="109" t="b">
        <v>0</v>
      </c>
      <c r="O1112" s="111"/>
      <c r="P1112" s="109" t="b">
        <v>0</v>
      </c>
      <c r="Q1112" s="111"/>
      <c r="R1112" s="109" t="b">
        <v>0</v>
      </c>
      <c r="S1112" s="111"/>
      <c r="T1112" s="111"/>
      <c r="U1112" s="111"/>
      <c r="V1112" s="111"/>
      <c r="W1112" s="111"/>
      <c r="X1112" s="111"/>
      <c r="Y1112" s="70" t="str">
        <f t="shared" si="8"/>
        <v/>
      </c>
      <c r="Z1112" s="111"/>
      <c r="AA1112" s="112" t="str">
        <f t="shared" si="2"/>
        <v>Missing Info</v>
      </c>
      <c r="AB1112" s="113" t="str">
        <f>LET(
  completed, AA1112="Complete",
  approved, AG1112="Approved",
  srcVal,   IFERROR(VLOOKUP(D1112, Lookup!A:F, 2, FALSE), ""),
  campVal,  IFERROR(VLOOKUP(D1112, Lookup!A:F, 3, FALSE), ""),
  medVal,   IFERROR(VLOOKUP(D1112, Lookup!A:F, 4, FALSE), ""),
  contVal,  IFERROR(VLOOKUP(D1112, Lookup!A:F, 5, FALSE), ""),
  placeVal, IFERROR(VLOOKUP(D1112, Lookup!A:F, 6, FALSE), ""),
  baseURL, AS1112 &amp; "?",
  utm_source,   Lookup!$B$4 &amp; srcVal,
  utm_campaign, Lookup!$C$4 &amp; campVal,
  utm_medium,   Lookup!$D$4 &amp; medVal,
  utm_content,  Lookup!$E$4 &amp; contVal,
  utm_place,    Lookup!$F$4 &amp; placeVal,
  extras, "&amp;utm_term=" &amp; Y1112 &amp; "&amp;adCreative=" &amp; AW1112 &amp; "&amp;suggestedTerms=" &amp; AU1112,
  IF(
    NOT(completed),
    "Missing Info",
    IF(
      NOT(approved),
      "Awaiting Approval",
      baseURL &amp; utm_source &amp; utm_campaign &amp; utm_medium &amp; utm_content &amp; utm_place &amp; extras
    )
  )
)</f>
        <v>Missing Info</v>
      </c>
      <c r="AC1112" s="72" t="str">
        <f t="shared" si="3"/>
        <v/>
      </c>
      <c r="AD1112" s="68"/>
      <c r="AE1112" s="106"/>
      <c r="AF1112" s="114" t="str">
        <f t="shared" si="4"/>
        <v/>
      </c>
      <c r="AG1112" s="68"/>
      <c r="AH1112" s="111"/>
      <c r="AI1112" s="68"/>
      <c r="AJ1112" s="68"/>
      <c r="AK1112" s="124" t="str">
        <f>IFERROR(__xludf.DUMMYFUNCTION("iferror(split(AJ1112,""|""),"""")"),"")</f>
        <v/>
      </c>
      <c r="AL1112" s="111"/>
      <c r="AM1112" s="111"/>
      <c r="AN1112" s="118"/>
      <c r="AO1112" s="111"/>
      <c r="AP1112" s="111"/>
      <c r="AQ1112" s="111"/>
      <c r="AR1112" s="111"/>
      <c r="AS1112" s="68" t="str">
        <f>IFERROR(__xludf.DUMMYFUNCTION("REGEXREPLACE(E1112, ""\?.*"", """")
"),"")</f>
        <v/>
      </c>
      <c r="AT1112" s="120" t="str">
        <f>IFERROR(__xludf.DUMMYFUNCTION("TEXTJOIN(CHAR(10)&amp;CHAR(10), TRUE,
  ""H1: "" &amp;
    IFERROR(INDEX(IMPORTXML(REGEXREPLACE(AS1112,""\?.*"",""""),""//h1[1]""),1),""""),
  IFERROR(""H2/H3: "" &amp;
    TEXTJOIN(CHAR(10), TRUE,
      IMPORTXML(REGEXREPLACE(AS1112,""\?.*"",""""),""//h2[normalize-s"&amp;"pace()] | //h3[normalize-space()]"")
    ),""""),
  IFERROR(""Paragraphs: "" &amp;
    TEXTJOIN(CHAR(10)&amp;CHAR(10), TRUE,
      IMPORTXML(REGEXREPLACE(AS1112,""\?.*"",""""),
        ""//article//p[normalize-space()] | //div[contains(@class,'entry-content') or "&amp;"contains(@class,'post-content') or contains(@class,'single-content') or contains(@class,'content') or contains(@class,'article')]//p[normalize-space()]""
      )
    ),"""")
)
"),"H1: ")</f>
        <v>H1: </v>
      </c>
      <c r="AU1112" s="68" t="str">
        <f t="shared" si="5"/>
        <v/>
      </c>
      <c r="AV1112" s="68"/>
      <c r="AW1112" s="68"/>
      <c r="AX1112" s="77"/>
    </row>
    <row r="1113">
      <c r="A1113" s="68"/>
      <c r="B1113" s="68"/>
      <c r="C1113" s="69"/>
      <c r="D1113" s="68"/>
      <c r="E1113" s="68"/>
      <c r="F1113" s="68"/>
      <c r="G1113" s="68"/>
      <c r="H1113" s="68" t="str">
        <f t="shared" si="1"/>
        <v/>
      </c>
      <c r="I1113" s="68"/>
      <c r="J1113" s="111"/>
      <c r="K1113" s="111"/>
      <c r="L1113" s="122" t="b">
        <v>0</v>
      </c>
      <c r="M1113" s="111"/>
      <c r="N1113" s="109" t="b">
        <v>0</v>
      </c>
      <c r="O1113" s="111"/>
      <c r="P1113" s="109" t="b">
        <v>0</v>
      </c>
      <c r="Q1113" s="111"/>
      <c r="R1113" s="109" t="b">
        <v>0</v>
      </c>
      <c r="S1113" s="111"/>
      <c r="T1113" s="111"/>
      <c r="U1113" s="111"/>
      <c r="V1113" s="111"/>
      <c r="W1113" s="111"/>
      <c r="X1113" s="111"/>
      <c r="Y1113" s="70" t="str">
        <f t="shared" si="8"/>
        <v/>
      </c>
      <c r="Z1113" s="111"/>
      <c r="AA1113" s="112" t="str">
        <f t="shared" si="2"/>
        <v>Missing Info</v>
      </c>
      <c r="AB1113" s="113" t="str">
        <f>LET(
  completed, AA1113="Complete",
  approved, AG1113="Approved",
  srcVal,   IFERROR(VLOOKUP(D1113, Lookup!A:F, 2, FALSE), ""),
  campVal,  IFERROR(VLOOKUP(D1113, Lookup!A:F, 3, FALSE), ""),
  medVal,   IFERROR(VLOOKUP(D1113, Lookup!A:F, 4, FALSE), ""),
  contVal,  IFERROR(VLOOKUP(D1113, Lookup!A:F, 5, FALSE), ""),
  placeVal, IFERROR(VLOOKUP(D1113, Lookup!A:F, 6, FALSE), ""),
  baseURL, AS1113 &amp; "?",
  utm_source,   Lookup!$B$4 &amp; srcVal,
  utm_campaign, Lookup!$C$4 &amp; campVal,
  utm_medium,   Lookup!$D$4 &amp; medVal,
  utm_content,  Lookup!$E$4 &amp; contVal,
  utm_place,    Lookup!$F$4 &amp; placeVal,
  extras, "&amp;utm_term=" &amp; Y1113 &amp; "&amp;adCreative=" &amp; AW1113 &amp; "&amp;suggestedTerms=" &amp; AU1113,
  IF(
    NOT(completed),
    "Missing Info",
    IF(
      NOT(approved),
      "Awaiting Approval",
      baseURL &amp; utm_source &amp; utm_campaign &amp; utm_medium &amp; utm_content &amp; utm_place &amp; extras
    )
  )
)</f>
        <v>Missing Info</v>
      </c>
      <c r="AC1113" s="72" t="str">
        <f t="shared" si="3"/>
        <v/>
      </c>
      <c r="AD1113" s="68"/>
      <c r="AE1113" s="106"/>
      <c r="AF1113" s="114" t="str">
        <f t="shared" si="4"/>
        <v/>
      </c>
      <c r="AG1113" s="68"/>
      <c r="AH1113" s="111"/>
      <c r="AI1113" s="68"/>
      <c r="AJ1113" s="68"/>
      <c r="AK1113" s="124" t="str">
        <f>IFERROR(__xludf.DUMMYFUNCTION("iferror(split(AJ1113,""|""),"""")"),"")</f>
        <v/>
      </c>
      <c r="AL1113" s="111"/>
      <c r="AM1113" s="111"/>
      <c r="AN1113" s="118"/>
      <c r="AO1113" s="111"/>
      <c r="AP1113" s="111"/>
      <c r="AQ1113" s="111"/>
      <c r="AR1113" s="111"/>
      <c r="AS1113" s="68" t="str">
        <f>IFERROR(__xludf.DUMMYFUNCTION("REGEXREPLACE(E1113, ""\?.*"", """")
"),"")</f>
        <v/>
      </c>
      <c r="AT1113" s="120" t="str">
        <f>IFERROR(__xludf.DUMMYFUNCTION("TEXTJOIN(CHAR(10)&amp;CHAR(10), TRUE,
  ""H1: "" &amp;
    IFERROR(INDEX(IMPORTXML(REGEXREPLACE(AS1113,""\?.*"",""""),""//h1[1]""),1),""""),
  IFERROR(""H2/H3: "" &amp;
    TEXTJOIN(CHAR(10), TRUE,
      IMPORTXML(REGEXREPLACE(AS1113,""\?.*"",""""),""//h2[normalize-s"&amp;"pace()] | //h3[normalize-space()]"")
    ),""""),
  IFERROR(""Paragraphs: "" &amp;
    TEXTJOIN(CHAR(10)&amp;CHAR(10), TRUE,
      IMPORTXML(REGEXREPLACE(AS1113,""\?.*"",""""),
        ""//article//p[normalize-space()] | //div[contains(@class,'entry-content') or "&amp;"contains(@class,'post-content') or contains(@class,'single-content') or contains(@class,'content') or contains(@class,'article')]//p[normalize-space()]""
      )
    ),"""")
)
"),"H1: ")</f>
        <v>H1: </v>
      </c>
      <c r="AU1113" s="68" t="str">
        <f t="shared" si="5"/>
        <v/>
      </c>
      <c r="AV1113" s="68"/>
      <c r="AW1113" s="68"/>
      <c r="AX1113" s="77"/>
    </row>
    <row r="1114">
      <c r="A1114" s="68"/>
      <c r="B1114" s="68"/>
      <c r="C1114" s="69"/>
      <c r="D1114" s="68"/>
      <c r="E1114" s="68"/>
      <c r="F1114" s="68"/>
      <c r="G1114" s="68"/>
      <c r="H1114" s="68" t="str">
        <f t="shared" si="1"/>
        <v/>
      </c>
      <c r="I1114" s="68"/>
      <c r="J1114" s="111"/>
      <c r="K1114" s="111"/>
      <c r="L1114" s="122" t="b">
        <v>0</v>
      </c>
      <c r="M1114" s="111"/>
      <c r="N1114" s="109" t="b">
        <v>0</v>
      </c>
      <c r="O1114" s="111"/>
      <c r="P1114" s="109" t="b">
        <v>0</v>
      </c>
      <c r="Q1114" s="111"/>
      <c r="R1114" s="109" t="b">
        <v>0</v>
      </c>
      <c r="S1114" s="111"/>
      <c r="T1114" s="111"/>
      <c r="U1114" s="111"/>
      <c r="V1114" s="111"/>
      <c r="W1114" s="111"/>
      <c r="X1114" s="111"/>
      <c r="Y1114" s="70" t="str">
        <f t="shared" si="8"/>
        <v/>
      </c>
      <c r="Z1114" s="111"/>
      <c r="AA1114" s="112" t="str">
        <f t="shared" si="2"/>
        <v>Missing Info</v>
      </c>
      <c r="AB1114" s="113" t="str">
        <f>LET(
  completed, AA1114="Complete",
  approved, AG1114="Approved",
  srcVal,   IFERROR(VLOOKUP(D1114, Lookup!A:F, 2, FALSE), ""),
  campVal,  IFERROR(VLOOKUP(D1114, Lookup!A:F, 3, FALSE), ""),
  medVal,   IFERROR(VLOOKUP(D1114, Lookup!A:F, 4, FALSE), ""),
  contVal,  IFERROR(VLOOKUP(D1114, Lookup!A:F, 5, FALSE), ""),
  placeVal, IFERROR(VLOOKUP(D1114, Lookup!A:F, 6, FALSE), ""),
  baseURL, AS1114 &amp; "?",
  utm_source,   Lookup!$B$4 &amp; srcVal,
  utm_campaign, Lookup!$C$4 &amp; campVal,
  utm_medium,   Lookup!$D$4 &amp; medVal,
  utm_content,  Lookup!$E$4 &amp; contVal,
  utm_place,    Lookup!$F$4 &amp; placeVal,
  extras, "&amp;utm_term=" &amp; Y1114 &amp; "&amp;adCreative=" &amp; AW1114 &amp; "&amp;suggestedTerms=" &amp; AU1114,
  IF(
    NOT(completed),
    "Missing Info",
    IF(
      NOT(approved),
      "Awaiting Approval",
      baseURL &amp; utm_source &amp; utm_campaign &amp; utm_medium &amp; utm_content &amp; utm_place &amp; extras
    )
  )
)</f>
        <v>Missing Info</v>
      </c>
      <c r="AC1114" s="72" t="str">
        <f t="shared" si="3"/>
        <v/>
      </c>
      <c r="AD1114" s="68"/>
      <c r="AE1114" s="106"/>
      <c r="AF1114" s="114" t="str">
        <f t="shared" si="4"/>
        <v/>
      </c>
      <c r="AG1114" s="68"/>
      <c r="AH1114" s="111"/>
      <c r="AI1114" s="68"/>
      <c r="AJ1114" s="68"/>
      <c r="AK1114" s="124" t="str">
        <f>IFERROR(__xludf.DUMMYFUNCTION("iferror(split(AJ1114,""|""),"""")"),"")</f>
        <v/>
      </c>
      <c r="AL1114" s="111"/>
      <c r="AM1114" s="111"/>
      <c r="AN1114" s="118"/>
      <c r="AO1114" s="111"/>
      <c r="AP1114" s="111"/>
      <c r="AQ1114" s="111"/>
      <c r="AR1114" s="111"/>
      <c r="AS1114" s="68" t="str">
        <f>IFERROR(__xludf.DUMMYFUNCTION("REGEXREPLACE(E1114, ""\?.*"", """")
"),"")</f>
        <v/>
      </c>
      <c r="AT1114" s="120" t="str">
        <f>IFERROR(__xludf.DUMMYFUNCTION("TEXTJOIN(CHAR(10)&amp;CHAR(10), TRUE,
  ""H1: "" &amp;
    IFERROR(INDEX(IMPORTXML(REGEXREPLACE(AS1114,""\?.*"",""""),""//h1[1]""),1),""""),
  IFERROR(""H2/H3: "" &amp;
    TEXTJOIN(CHAR(10), TRUE,
      IMPORTXML(REGEXREPLACE(AS1114,""\?.*"",""""),""//h2[normalize-s"&amp;"pace()] | //h3[normalize-space()]"")
    ),""""),
  IFERROR(""Paragraphs: "" &amp;
    TEXTJOIN(CHAR(10)&amp;CHAR(10), TRUE,
      IMPORTXML(REGEXREPLACE(AS1114,""\?.*"",""""),
        ""//article//p[normalize-space()] | //div[contains(@class,'entry-content') or "&amp;"contains(@class,'post-content') or contains(@class,'single-content') or contains(@class,'content') or contains(@class,'article')]//p[normalize-space()]""
      )
    ),"""")
)
"),"H1: ")</f>
        <v>H1: </v>
      </c>
      <c r="AU1114" s="68" t="str">
        <f t="shared" si="5"/>
        <v/>
      </c>
      <c r="AV1114" s="68"/>
      <c r="AW1114" s="68"/>
      <c r="AX1114" s="77"/>
    </row>
    <row r="1115">
      <c r="A1115" s="68"/>
      <c r="B1115" s="68"/>
      <c r="C1115" s="69"/>
      <c r="D1115" s="68"/>
      <c r="E1115" s="68"/>
      <c r="F1115" s="68"/>
      <c r="G1115" s="68"/>
      <c r="H1115" s="68" t="str">
        <f t="shared" si="1"/>
        <v/>
      </c>
      <c r="I1115" s="68"/>
      <c r="J1115" s="111"/>
      <c r="K1115" s="111"/>
      <c r="L1115" s="122" t="b">
        <v>0</v>
      </c>
      <c r="M1115" s="111"/>
      <c r="N1115" s="109" t="b">
        <v>0</v>
      </c>
      <c r="O1115" s="111"/>
      <c r="P1115" s="109" t="b">
        <v>0</v>
      </c>
      <c r="Q1115" s="111"/>
      <c r="R1115" s="109" t="b">
        <v>0</v>
      </c>
      <c r="S1115" s="111"/>
      <c r="T1115" s="111"/>
      <c r="U1115" s="111"/>
      <c r="V1115" s="111"/>
      <c r="W1115" s="111"/>
      <c r="X1115" s="111"/>
      <c r="Y1115" s="70" t="str">
        <f t="shared" si="8"/>
        <v/>
      </c>
      <c r="Z1115" s="111"/>
      <c r="AA1115" s="112" t="str">
        <f t="shared" si="2"/>
        <v>Missing Info</v>
      </c>
      <c r="AB1115" s="113" t="str">
        <f>LET(
  completed, AA1115="Complete",
  approved, AG1115="Approved",
  srcVal,   IFERROR(VLOOKUP(D1115, Lookup!A:F, 2, FALSE), ""),
  campVal,  IFERROR(VLOOKUP(D1115, Lookup!A:F, 3, FALSE), ""),
  medVal,   IFERROR(VLOOKUP(D1115, Lookup!A:F, 4, FALSE), ""),
  contVal,  IFERROR(VLOOKUP(D1115, Lookup!A:F, 5, FALSE), ""),
  placeVal, IFERROR(VLOOKUP(D1115, Lookup!A:F, 6, FALSE), ""),
  baseURL, AS1115 &amp; "?",
  utm_source,   Lookup!$B$4 &amp; srcVal,
  utm_campaign, Lookup!$C$4 &amp; campVal,
  utm_medium,   Lookup!$D$4 &amp; medVal,
  utm_content,  Lookup!$E$4 &amp; contVal,
  utm_place,    Lookup!$F$4 &amp; placeVal,
  extras, "&amp;utm_term=" &amp; Y1115 &amp; "&amp;adCreative=" &amp; AW1115 &amp; "&amp;suggestedTerms=" &amp; AU1115,
  IF(
    NOT(completed),
    "Missing Info",
    IF(
      NOT(approved),
      "Awaiting Approval",
      baseURL &amp; utm_source &amp; utm_campaign &amp; utm_medium &amp; utm_content &amp; utm_place &amp; extras
    )
  )
)</f>
        <v>Missing Info</v>
      </c>
      <c r="AC1115" s="72" t="str">
        <f t="shared" si="3"/>
        <v/>
      </c>
      <c r="AD1115" s="68"/>
      <c r="AE1115" s="106"/>
      <c r="AF1115" s="114" t="str">
        <f t="shared" si="4"/>
        <v/>
      </c>
      <c r="AG1115" s="68"/>
      <c r="AH1115" s="111"/>
      <c r="AI1115" s="68"/>
      <c r="AJ1115" s="68"/>
      <c r="AK1115" s="124" t="str">
        <f>IFERROR(__xludf.DUMMYFUNCTION("iferror(split(AJ1115,""|""),"""")"),"")</f>
        <v/>
      </c>
      <c r="AL1115" s="111"/>
      <c r="AM1115" s="111"/>
      <c r="AN1115" s="118"/>
      <c r="AO1115" s="111"/>
      <c r="AP1115" s="111"/>
      <c r="AQ1115" s="111"/>
      <c r="AR1115" s="111"/>
      <c r="AS1115" s="68" t="str">
        <f>IFERROR(__xludf.DUMMYFUNCTION("REGEXREPLACE(E1115, ""\?.*"", """")
"),"")</f>
        <v/>
      </c>
      <c r="AT1115" s="120" t="str">
        <f>IFERROR(__xludf.DUMMYFUNCTION("TEXTJOIN(CHAR(10)&amp;CHAR(10), TRUE,
  ""H1: "" &amp;
    IFERROR(INDEX(IMPORTXML(REGEXREPLACE(AS1115,""\?.*"",""""),""//h1[1]""),1),""""),
  IFERROR(""H2/H3: "" &amp;
    TEXTJOIN(CHAR(10), TRUE,
      IMPORTXML(REGEXREPLACE(AS1115,""\?.*"",""""),""//h2[normalize-s"&amp;"pace()] | //h3[normalize-space()]"")
    ),""""),
  IFERROR(""Paragraphs: "" &amp;
    TEXTJOIN(CHAR(10)&amp;CHAR(10), TRUE,
      IMPORTXML(REGEXREPLACE(AS1115,""\?.*"",""""),
        ""//article//p[normalize-space()] | //div[contains(@class,'entry-content') or "&amp;"contains(@class,'post-content') or contains(@class,'single-content') or contains(@class,'content') or contains(@class,'article')]//p[normalize-space()]""
      )
    ),"""")
)
"),"H1: ")</f>
        <v>H1: </v>
      </c>
      <c r="AU1115" s="68" t="str">
        <f t="shared" si="5"/>
        <v/>
      </c>
      <c r="AV1115" s="68"/>
      <c r="AW1115" s="68"/>
      <c r="AX1115" s="77"/>
    </row>
    <row r="1116">
      <c r="A1116" s="68"/>
      <c r="B1116" s="68"/>
      <c r="C1116" s="69"/>
      <c r="D1116" s="68"/>
      <c r="E1116" s="68"/>
      <c r="F1116" s="68"/>
      <c r="G1116" s="68"/>
      <c r="H1116" s="68" t="str">
        <f t="shared" si="1"/>
        <v/>
      </c>
      <c r="I1116" s="68"/>
      <c r="J1116" s="111"/>
      <c r="K1116" s="111"/>
      <c r="L1116" s="122" t="b">
        <v>0</v>
      </c>
      <c r="M1116" s="111"/>
      <c r="N1116" s="109" t="b">
        <v>0</v>
      </c>
      <c r="O1116" s="111"/>
      <c r="P1116" s="109" t="b">
        <v>0</v>
      </c>
      <c r="Q1116" s="111"/>
      <c r="R1116" s="109" t="b">
        <v>0</v>
      </c>
      <c r="S1116" s="111"/>
      <c r="T1116" s="111"/>
      <c r="U1116" s="111"/>
      <c r="V1116" s="111"/>
      <c r="W1116" s="111"/>
      <c r="X1116" s="111"/>
      <c r="Y1116" s="70" t="str">
        <f t="shared" si="8"/>
        <v/>
      </c>
      <c r="Z1116" s="111"/>
      <c r="AA1116" s="112" t="str">
        <f t="shared" si="2"/>
        <v>Missing Info</v>
      </c>
      <c r="AB1116" s="113" t="str">
        <f>LET(
  completed, AA1116="Complete",
  approved, AG1116="Approved",
  srcVal,   IFERROR(VLOOKUP(D1116, Lookup!A:F, 2, FALSE), ""),
  campVal,  IFERROR(VLOOKUP(D1116, Lookup!A:F, 3, FALSE), ""),
  medVal,   IFERROR(VLOOKUP(D1116, Lookup!A:F, 4, FALSE), ""),
  contVal,  IFERROR(VLOOKUP(D1116, Lookup!A:F, 5, FALSE), ""),
  placeVal, IFERROR(VLOOKUP(D1116, Lookup!A:F, 6, FALSE), ""),
  baseURL, AS1116 &amp; "?",
  utm_source,   Lookup!$B$4 &amp; srcVal,
  utm_campaign, Lookup!$C$4 &amp; campVal,
  utm_medium,   Lookup!$D$4 &amp; medVal,
  utm_content,  Lookup!$E$4 &amp; contVal,
  utm_place,    Lookup!$F$4 &amp; placeVal,
  extras, "&amp;utm_term=" &amp; Y1116 &amp; "&amp;adCreative=" &amp; AW1116 &amp; "&amp;suggestedTerms=" &amp; AU1116,
  IF(
    NOT(completed),
    "Missing Info",
    IF(
      NOT(approved),
      "Awaiting Approval",
      baseURL &amp; utm_source &amp; utm_campaign &amp; utm_medium &amp; utm_content &amp; utm_place &amp; extras
    )
  )
)</f>
        <v>Missing Info</v>
      </c>
      <c r="AC1116" s="72" t="str">
        <f t="shared" si="3"/>
        <v/>
      </c>
      <c r="AD1116" s="68"/>
      <c r="AE1116" s="106"/>
      <c r="AF1116" s="114" t="str">
        <f t="shared" si="4"/>
        <v/>
      </c>
      <c r="AG1116" s="68"/>
      <c r="AH1116" s="111"/>
      <c r="AI1116" s="68"/>
      <c r="AJ1116" s="68"/>
      <c r="AK1116" s="124" t="str">
        <f>IFERROR(__xludf.DUMMYFUNCTION("iferror(split(AJ1116,""|""),"""")"),"")</f>
        <v/>
      </c>
      <c r="AL1116" s="111"/>
      <c r="AM1116" s="111"/>
      <c r="AN1116" s="118"/>
      <c r="AO1116" s="111"/>
      <c r="AP1116" s="111"/>
      <c r="AQ1116" s="111"/>
      <c r="AR1116" s="111"/>
      <c r="AS1116" s="68" t="str">
        <f>IFERROR(__xludf.DUMMYFUNCTION("REGEXREPLACE(E1116, ""\?.*"", """")
"),"")</f>
        <v/>
      </c>
      <c r="AT1116" s="120" t="str">
        <f>IFERROR(__xludf.DUMMYFUNCTION("TEXTJOIN(CHAR(10)&amp;CHAR(10), TRUE,
  ""H1: "" &amp;
    IFERROR(INDEX(IMPORTXML(REGEXREPLACE(AS1116,""\?.*"",""""),""//h1[1]""),1),""""),
  IFERROR(""H2/H3: "" &amp;
    TEXTJOIN(CHAR(10), TRUE,
      IMPORTXML(REGEXREPLACE(AS1116,""\?.*"",""""),""//h2[normalize-s"&amp;"pace()] | //h3[normalize-space()]"")
    ),""""),
  IFERROR(""Paragraphs: "" &amp;
    TEXTJOIN(CHAR(10)&amp;CHAR(10), TRUE,
      IMPORTXML(REGEXREPLACE(AS1116,""\?.*"",""""),
        ""//article//p[normalize-space()] | //div[contains(@class,'entry-content') or "&amp;"contains(@class,'post-content') or contains(@class,'single-content') or contains(@class,'content') or contains(@class,'article')]//p[normalize-space()]""
      )
    ),"""")
)
"),"H1: ")</f>
        <v>H1: </v>
      </c>
      <c r="AU1116" s="68" t="str">
        <f t="shared" si="5"/>
        <v/>
      </c>
      <c r="AV1116" s="68"/>
      <c r="AW1116" s="68"/>
      <c r="AX1116" s="77"/>
    </row>
    <row r="1117">
      <c r="A1117" s="68"/>
      <c r="B1117" s="68"/>
      <c r="C1117" s="69"/>
      <c r="D1117" s="68"/>
      <c r="E1117" s="68"/>
      <c r="F1117" s="68"/>
      <c r="G1117" s="68"/>
      <c r="H1117" s="68" t="str">
        <f t="shared" si="1"/>
        <v/>
      </c>
      <c r="I1117" s="68"/>
      <c r="J1117" s="111"/>
      <c r="K1117" s="111"/>
      <c r="L1117" s="122" t="b">
        <v>0</v>
      </c>
      <c r="M1117" s="111"/>
      <c r="N1117" s="109" t="b">
        <v>0</v>
      </c>
      <c r="O1117" s="111"/>
      <c r="P1117" s="109" t="b">
        <v>0</v>
      </c>
      <c r="Q1117" s="111"/>
      <c r="R1117" s="109" t="b">
        <v>0</v>
      </c>
      <c r="S1117" s="111"/>
      <c r="T1117" s="111"/>
      <c r="U1117" s="111"/>
      <c r="V1117" s="111"/>
      <c r="W1117" s="111"/>
      <c r="X1117" s="111"/>
      <c r="Y1117" s="70" t="str">
        <f t="shared" si="8"/>
        <v/>
      </c>
      <c r="Z1117" s="111"/>
      <c r="AA1117" s="112" t="str">
        <f t="shared" si="2"/>
        <v>Missing Info</v>
      </c>
      <c r="AB1117" s="113" t="str">
        <f>LET(
  completed, AA1117="Complete",
  approved, AG1117="Approved",
  srcVal,   IFERROR(VLOOKUP(D1117, Lookup!A:F, 2, FALSE), ""),
  campVal,  IFERROR(VLOOKUP(D1117, Lookup!A:F, 3, FALSE), ""),
  medVal,   IFERROR(VLOOKUP(D1117, Lookup!A:F, 4, FALSE), ""),
  contVal,  IFERROR(VLOOKUP(D1117, Lookup!A:F, 5, FALSE), ""),
  placeVal, IFERROR(VLOOKUP(D1117, Lookup!A:F, 6, FALSE), ""),
  baseURL, AS1117 &amp; "?",
  utm_source,   Lookup!$B$4 &amp; srcVal,
  utm_campaign, Lookup!$C$4 &amp; campVal,
  utm_medium,   Lookup!$D$4 &amp; medVal,
  utm_content,  Lookup!$E$4 &amp; contVal,
  utm_place,    Lookup!$F$4 &amp; placeVal,
  extras, "&amp;utm_term=" &amp; Y1117 &amp; "&amp;adCreative=" &amp; AW1117 &amp; "&amp;suggestedTerms=" &amp; AU1117,
  IF(
    NOT(completed),
    "Missing Info",
    IF(
      NOT(approved),
      "Awaiting Approval",
      baseURL &amp; utm_source &amp; utm_campaign &amp; utm_medium &amp; utm_content &amp; utm_place &amp; extras
    )
  )
)</f>
        <v>Missing Info</v>
      </c>
      <c r="AC1117" s="72" t="str">
        <f t="shared" si="3"/>
        <v/>
      </c>
      <c r="AD1117" s="68"/>
      <c r="AE1117" s="106"/>
      <c r="AF1117" s="114" t="str">
        <f t="shared" si="4"/>
        <v/>
      </c>
      <c r="AG1117" s="68"/>
      <c r="AH1117" s="111"/>
      <c r="AI1117" s="68"/>
      <c r="AJ1117" s="68"/>
      <c r="AK1117" s="124" t="str">
        <f>IFERROR(__xludf.DUMMYFUNCTION("iferror(split(AJ1117,""|""),"""")"),"")</f>
        <v/>
      </c>
      <c r="AL1117" s="111"/>
      <c r="AM1117" s="111"/>
      <c r="AN1117" s="118"/>
      <c r="AO1117" s="111"/>
      <c r="AP1117" s="111"/>
      <c r="AQ1117" s="111"/>
      <c r="AR1117" s="111"/>
      <c r="AS1117" s="68" t="str">
        <f>IFERROR(__xludf.DUMMYFUNCTION("REGEXREPLACE(E1117, ""\?.*"", """")
"),"")</f>
        <v/>
      </c>
      <c r="AT1117" s="120" t="str">
        <f>IFERROR(__xludf.DUMMYFUNCTION("TEXTJOIN(CHAR(10)&amp;CHAR(10), TRUE,
  ""H1: "" &amp;
    IFERROR(INDEX(IMPORTXML(REGEXREPLACE(AS1117,""\?.*"",""""),""//h1[1]""),1),""""),
  IFERROR(""H2/H3: "" &amp;
    TEXTJOIN(CHAR(10), TRUE,
      IMPORTXML(REGEXREPLACE(AS1117,""\?.*"",""""),""//h2[normalize-s"&amp;"pace()] | //h3[normalize-space()]"")
    ),""""),
  IFERROR(""Paragraphs: "" &amp;
    TEXTJOIN(CHAR(10)&amp;CHAR(10), TRUE,
      IMPORTXML(REGEXREPLACE(AS1117,""\?.*"",""""),
        ""//article//p[normalize-space()] | //div[contains(@class,'entry-content') or "&amp;"contains(@class,'post-content') or contains(@class,'single-content') or contains(@class,'content') or contains(@class,'article')]//p[normalize-space()]""
      )
    ),"""")
)
"),"H1: ")</f>
        <v>H1: </v>
      </c>
      <c r="AU1117" s="68" t="str">
        <f t="shared" si="5"/>
        <v/>
      </c>
      <c r="AV1117" s="68"/>
      <c r="AW1117" s="68"/>
      <c r="AX1117" s="77"/>
    </row>
    <row r="1118">
      <c r="A1118" s="68"/>
      <c r="B1118" s="68"/>
      <c r="C1118" s="69"/>
      <c r="D1118" s="68"/>
      <c r="E1118" s="68"/>
      <c r="F1118" s="68"/>
      <c r="G1118" s="68"/>
      <c r="H1118" s="68" t="str">
        <f t="shared" si="1"/>
        <v/>
      </c>
      <c r="I1118" s="68"/>
      <c r="J1118" s="111"/>
      <c r="K1118" s="111"/>
      <c r="L1118" s="122" t="b">
        <v>0</v>
      </c>
      <c r="M1118" s="111"/>
      <c r="N1118" s="109" t="b">
        <v>0</v>
      </c>
      <c r="O1118" s="111"/>
      <c r="P1118" s="109" t="b">
        <v>0</v>
      </c>
      <c r="Q1118" s="111"/>
      <c r="R1118" s="109" t="b">
        <v>0</v>
      </c>
      <c r="S1118" s="111"/>
      <c r="T1118" s="111"/>
      <c r="U1118" s="111"/>
      <c r="V1118" s="111"/>
      <c r="W1118" s="111"/>
      <c r="X1118" s="111"/>
      <c r="Y1118" s="70" t="str">
        <f t="shared" si="8"/>
        <v/>
      </c>
      <c r="Z1118" s="111"/>
      <c r="AA1118" s="112" t="str">
        <f t="shared" si="2"/>
        <v>Missing Info</v>
      </c>
      <c r="AB1118" s="113" t="str">
        <f>LET(
  completed, AA1118="Complete",
  approved, AG1118="Approved",
  srcVal,   IFERROR(VLOOKUP(D1118, Lookup!A:F, 2, FALSE), ""),
  campVal,  IFERROR(VLOOKUP(D1118, Lookup!A:F, 3, FALSE), ""),
  medVal,   IFERROR(VLOOKUP(D1118, Lookup!A:F, 4, FALSE), ""),
  contVal,  IFERROR(VLOOKUP(D1118, Lookup!A:F, 5, FALSE), ""),
  placeVal, IFERROR(VLOOKUP(D1118, Lookup!A:F, 6, FALSE), ""),
  baseURL, AS1118 &amp; "?",
  utm_source,   Lookup!$B$4 &amp; srcVal,
  utm_campaign, Lookup!$C$4 &amp; campVal,
  utm_medium,   Lookup!$D$4 &amp; medVal,
  utm_content,  Lookup!$E$4 &amp; contVal,
  utm_place,    Lookup!$F$4 &amp; placeVal,
  extras, "&amp;utm_term=" &amp; Y1118 &amp; "&amp;adCreative=" &amp; AW1118 &amp; "&amp;suggestedTerms=" &amp; AU1118,
  IF(
    NOT(completed),
    "Missing Info",
    IF(
      NOT(approved),
      "Awaiting Approval",
      baseURL &amp; utm_source &amp; utm_campaign &amp; utm_medium &amp; utm_content &amp; utm_place &amp; extras
    )
  )
)</f>
        <v>Missing Info</v>
      </c>
      <c r="AC1118" s="72" t="str">
        <f t="shared" si="3"/>
        <v/>
      </c>
      <c r="AD1118" s="68"/>
      <c r="AE1118" s="106"/>
      <c r="AF1118" s="114" t="str">
        <f t="shared" si="4"/>
        <v/>
      </c>
      <c r="AG1118" s="68"/>
      <c r="AH1118" s="111"/>
      <c r="AI1118" s="68"/>
      <c r="AJ1118" s="68"/>
      <c r="AK1118" s="124" t="str">
        <f>IFERROR(__xludf.DUMMYFUNCTION("iferror(split(AJ1118,""|""),"""")"),"")</f>
        <v/>
      </c>
      <c r="AL1118" s="111"/>
      <c r="AM1118" s="111"/>
      <c r="AN1118" s="118"/>
      <c r="AO1118" s="111"/>
      <c r="AP1118" s="111"/>
      <c r="AQ1118" s="111"/>
      <c r="AR1118" s="111"/>
      <c r="AS1118" s="68" t="str">
        <f>IFERROR(__xludf.DUMMYFUNCTION("REGEXREPLACE(E1118, ""\?.*"", """")
"),"")</f>
        <v/>
      </c>
      <c r="AT1118" s="120" t="str">
        <f>IFERROR(__xludf.DUMMYFUNCTION("TEXTJOIN(CHAR(10)&amp;CHAR(10), TRUE,
  ""H1: "" &amp;
    IFERROR(INDEX(IMPORTXML(REGEXREPLACE(AS1118,""\?.*"",""""),""//h1[1]""),1),""""),
  IFERROR(""H2/H3: "" &amp;
    TEXTJOIN(CHAR(10), TRUE,
      IMPORTXML(REGEXREPLACE(AS1118,""\?.*"",""""),""//h2[normalize-s"&amp;"pace()] | //h3[normalize-space()]"")
    ),""""),
  IFERROR(""Paragraphs: "" &amp;
    TEXTJOIN(CHAR(10)&amp;CHAR(10), TRUE,
      IMPORTXML(REGEXREPLACE(AS1118,""\?.*"",""""),
        ""//article//p[normalize-space()] | //div[contains(@class,'entry-content') or "&amp;"contains(@class,'post-content') or contains(@class,'single-content') or contains(@class,'content') or contains(@class,'article')]//p[normalize-space()]""
      )
    ),"""")
)
"),"H1: ")</f>
        <v>H1: </v>
      </c>
      <c r="AU1118" s="68" t="str">
        <f t="shared" si="5"/>
        <v/>
      </c>
      <c r="AV1118" s="68"/>
      <c r="AW1118" s="68"/>
      <c r="AX1118" s="77"/>
    </row>
    <row r="1119">
      <c r="A1119" s="68"/>
      <c r="B1119" s="68"/>
      <c r="C1119" s="69"/>
      <c r="D1119" s="68"/>
      <c r="E1119" s="68"/>
      <c r="F1119" s="68"/>
      <c r="G1119" s="68"/>
      <c r="H1119" s="68" t="str">
        <f t="shared" si="1"/>
        <v/>
      </c>
      <c r="I1119" s="68"/>
      <c r="J1119" s="111"/>
      <c r="K1119" s="111"/>
      <c r="L1119" s="122" t="b">
        <v>0</v>
      </c>
      <c r="M1119" s="111"/>
      <c r="N1119" s="109" t="b">
        <v>0</v>
      </c>
      <c r="O1119" s="111"/>
      <c r="P1119" s="109" t="b">
        <v>0</v>
      </c>
      <c r="Q1119" s="111"/>
      <c r="R1119" s="109" t="b">
        <v>0</v>
      </c>
      <c r="S1119" s="111"/>
      <c r="T1119" s="111"/>
      <c r="U1119" s="111"/>
      <c r="V1119" s="111"/>
      <c r="W1119" s="111"/>
      <c r="X1119" s="111"/>
      <c r="Y1119" s="70" t="str">
        <f t="shared" si="8"/>
        <v/>
      </c>
      <c r="Z1119" s="111"/>
      <c r="AA1119" s="112" t="str">
        <f t="shared" si="2"/>
        <v>Missing Info</v>
      </c>
      <c r="AB1119" s="113" t="str">
        <f>LET(
  completed, AA1119="Complete",
  approved, AG1119="Approved",
  srcVal,   IFERROR(VLOOKUP(D1119, Lookup!A:F, 2, FALSE), ""),
  campVal,  IFERROR(VLOOKUP(D1119, Lookup!A:F, 3, FALSE), ""),
  medVal,   IFERROR(VLOOKUP(D1119, Lookup!A:F, 4, FALSE), ""),
  contVal,  IFERROR(VLOOKUP(D1119, Lookup!A:F, 5, FALSE), ""),
  placeVal, IFERROR(VLOOKUP(D1119, Lookup!A:F, 6, FALSE), ""),
  baseURL, AS1119 &amp; "?",
  utm_source,   Lookup!$B$4 &amp; srcVal,
  utm_campaign, Lookup!$C$4 &amp; campVal,
  utm_medium,   Lookup!$D$4 &amp; medVal,
  utm_content,  Lookup!$E$4 &amp; contVal,
  utm_place,    Lookup!$F$4 &amp; placeVal,
  extras, "&amp;utm_term=" &amp; Y1119 &amp; "&amp;adCreative=" &amp; AW1119 &amp; "&amp;suggestedTerms=" &amp; AU1119,
  IF(
    NOT(completed),
    "Missing Info",
    IF(
      NOT(approved),
      "Awaiting Approval",
      baseURL &amp; utm_source &amp; utm_campaign &amp; utm_medium &amp; utm_content &amp; utm_place &amp; extras
    )
  )
)</f>
        <v>Missing Info</v>
      </c>
      <c r="AC1119" s="72" t="str">
        <f t="shared" si="3"/>
        <v/>
      </c>
      <c r="AD1119" s="68"/>
      <c r="AE1119" s="106"/>
      <c r="AF1119" s="114" t="str">
        <f t="shared" si="4"/>
        <v/>
      </c>
      <c r="AG1119" s="68"/>
      <c r="AH1119" s="111"/>
      <c r="AI1119" s="68"/>
      <c r="AJ1119" s="68"/>
      <c r="AK1119" s="124" t="str">
        <f>IFERROR(__xludf.DUMMYFUNCTION("iferror(split(AJ1119,""|""),"""")"),"")</f>
        <v/>
      </c>
      <c r="AL1119" s="111"/>
      <c r="AM1119" s="111"/>
      <c r="AN1119" s="118"/>
      <c r="AO1119" s="111"/>
      <c r="AP1119" s="111"/>
      <c r="AQ1119" s="111"/>
      <c r="AR1119" s="111"/>
      <c r="AS1119" s="68" t="str">
        <f>IFERROR(__xludf.DUMMYFUNCTION("REGEXREPLACE(E1119, ""\?.*"", """")
"),"")</f>
        <v/>
      </c>
      <c r="AT1119" s="120" t="str">
        <f>IFERROR(__xludf.DUMMYFUNCTION("TEXTJOIN(CHAR(10)&amp;CHAR(10), TRUE,
  ""H1: "" &amp;
    IFERROR(INDEX(IMPORTXML(REGEXREPLACE(AS1119,""\?.*"",""""),""//h1[1]""),1),""""),
  IFERROR(""H2/H3: "" &amp;
    TEXTJOIN(CHAR(10), TRUE,
      IMPORTXML(REGEXREPLACE(AS1119,""\?.*"",""""),""//h2[normalize-s"&amp;"pace()] | //h3[normalize-space()]"")
    ),""""),
  IFERROR(""Paragraphs: "" &amp;
    TEXTJOIN(CHAR(10)&amp;CHAR(10), TRUE,
      IMPORTXML(REGEXREPLACE(AS1119,""\?.*"",""""),
        ""//article//p[normalize-space()] | //div[contains(@class,'entry-content') or "&amp;"contains(@class,'post-content') or contains(@class,'single-content') or contains(@class,'content') or contains(@class,'article')]//p[normalize-space()]""
      )
    ),"""")
)
"),"H1: ")</f>
        <v>H1: </v>
      </c>
      <c r="AU1119" s="68" t="str">
        <f t="shared" si="5"/>
        <v/>
      </c>
      <c r="AV1119" s="68"/>
      <c r="AW1119" s="68"/>
      <c r="AX1119" s="77"/>
    </row>
    <row r="1120">
      <c r="A1120" s="68"/>
      <c r="B1120" s="68"/>
      <c r="C1120" s="69"/>
      <c r="D1120" s="68"/>
      <c r="E1120" s="68"/>
      <c r="F1120" s="68"/>
      <c r="G1120" s="68"/>
      <c r="H1120" s="68" t="str">
        <f t="shared" si="1"/>
        <v/>
      </c>
      <c r="I1120" s="68"/>
      <c r="J1120" s="111"/>
      <c r="K1120" s="111"/>
      <c r="L1120" s="122" t="b">
        <v>0</v>
      </c>
      <c r="M1120" s="111"/>
      <c r="N1120" s="109" t="b">
        <v>0</v>
      </c>
      <c r="O1120" s="111"/>
      <c r="P1120" s="109" t="b">
        <v>0</v>
      </c>
      <c r="Q1120" s="111"/>
      <c r="R1120" s="109" t="b">
        <v>0</v>
      </c>
      <c r="S1120" s="111"/>
      <c r="T1120" s="111"/>
      <c r="U1120" s="111"/>
      <c r="V1120" s="111"/>
      <c r="W1120" s="111"/>
      <c r="X1120" s="111"/>
      <c r="Y1120" s="70" t="str">
        <f t="shared" si="8"/>
        <v/>
      </c>
      <c r="Z1120" s="111"/>
      <c r="AA1120" s="112" t="str">
        <f t="shared" si="2"/>
        <v>Missing Info</v>
      </c>
      <c r="AB1120" s="113" t="str">
        <f>LET(
  completed, AA1120="Complete",
  approved, AG1120="Approved",
  srcVal,   IFERROR(VLOOKUP(D1120, Lookup!A:F, 2, FALSE), ""),
  campVal,  IFERROR(VLOOKUP(D1120, Lookup!A:F, 3, FALSE), ""),
  medVal,   IFERROR(VLOOKUP(D1120, Lookup!A:F, 4, FALSE), ""),
  contVal,  IFERROR(VLOOKUP(D1120, Lookup!A:F, 5, FALSE), ""),
  placeVal, IFERROR(VLOOKUP(D1120, Lookup!A:F, 6, FALSE), ""),
  baseURL, AS1120 &amp; "?",
  utm_source,   Lookup!$B$4 &amp; srcVal,
  utm_campaign, Lookup!$C$4 &amp; campVal,
  utm_medium,   Lookup!$D$4 &amp; medVal,
  utm_content,  Lookup!$E$4 &amp; contVal,
  utm_place,    Lookup!$F$4 &amp; placeVal,
  extras, "&amp;utm_term=" &amp; Y1120 &amp; "&amp;adCreative=" &amp; AW1120 &amp; "&amp;suggestedTerms=" &amp; AU1120,
  IF(
    NOT(completed),
    "Missing Info",
    IF(
      NOT(approved),
      "Awaiting Approval",
      baseURL &amp; utm_source &amp; utm_campaign &amp; utm_medium &amp; utm_content &amp; utm_place &amp; extras
    )
  )
)</f>
        <v>Missing Info</v>
      </c>
      <c r="AC1120" s="72" t="str">
        <f t="shared" si="3"/>
        <v/>
      </c>
      <c r="AD1120" s="68"/>
      <c r="AE1120" s="106"/>
      <c r="AF1120" s="114" t="str">
        <f t="shared" si="4"/>
        <v/>
      </c>
      <c r="AG1120" s="68"/>
      <c r="AH1120" s="111"/>
      <c r="AI1120" s="68"/>
      <c r="AJ1120" s="68"/>
      <c r="AK1120" s="124" t="str">
        <f>IFERROR(__xludf.DUMMYFUNCTION("iferror(split(AJ1120,""|""),"""")"),"")</f>
        <v/>
      </c>
      <c r="AL1120" s="111"/>
      <c r="AM1120" s="111"/>
      <c r="AN1120" s="118"/>
      <c r="AO1120" s="111"/>
      <c r="AP1120" s="111"/>
      <c r="AQ1120" s="111"/>
      <c r="AR1120" s="111"/>
      <c r="AS1120" s="68" t="str">
        <f>IFERROR(__xludf.DUMMYFUNCTION("REGEXREPLACE(E1120, ""\?.*"", """")
"),"")</f>
        <v/>
      </c>
      <c r="AT1120" s="120" t="str">
        <f>IFERROR(__xludf.DUMMYFUNCTION("TEXTJOIN(CHAR(10)&amp;CHAR(10), TRUE,
  ""H1: "" &amp;
    IFERROR(INDEX(IMPORTXML(REGEXREPLACE(AS1120,""\?.*"",""""),""//h1[1]""),1),""""),
  IFERROR(""H2/H3: "" &amp;
    TEXTJOIN(CHAR(10), TRUE,
      IMPORTXML(REGEXREPLACE(AS1120,""\?.*"",""""),""//h2[normalize-s"&amp;"pace()] | //h3[normalize-space()]"")
    ),""""),
  IFERROR(""Paragraphs: "" &amp;
    TEXTJOIN(CHAR(10)&amp;CHAR(10), TRUE,
      IMPORTXML(REGEXREPLACE(AS1120,""\?.*"",""""),
        ""//article//p[normalize-space()] | //div[contains(@class,'entry-content') or "&amp;"contains(@class,'post-content') or contains(@class,'single-content') or contains(@class,'content') or contains(@class,'article')]//p[normalize-space()]""
      )
    ),"""")
)
"),"H1: ")</f>
        <v>H1: </v>
      </c>
      <c r="AU1120" s="68" t="str">
        <f t="shared" si="5"/>
        <v/>
      </c>
      <c r="AV1120" s="68"/>
      <c r="AW1120" s="68"/>
      <c r="AX1120" s="77"/>
    </row>
    <row r="1121">
      <c r="A1121" s="68"/>
      <c r="B1121" s="68"/>
      <c r="C1121" s="69"/>
      <c r="D1121" s="68"/>
      <c r="E1121" s="68"/>
      <c r="F1121" s="68"/>
      <c r="G1121" s="68"/>
      <c r="H1121" s="68" t="str">
        <f t="shared" si="1"/>
        <v/>
      </c>
      <c r="I1121" s="68"/>
      <c r="J1121" s="111"/>
      <c r="K1121" s="111"/>
      <c r="L1121" s="122" t="b">
        <v>0</v>
      </c>
      <c r="M1121" s="111"/>
      <c r="N1121" s="109" t="b">
        <v>0</v>
      </c>
      <c r="O1121" s="111"/>
      <c r="P1121" s="109" t="b">
        <v>0</v>
      </c>
      <c r="Q1121" s="111"/>
      <c r="R1121" s="109" t="b">
        <v>0</v>
      </c>
      <c r="S1121" s="111"/>
      <c r="T1121" s="111"/>
      <c r="U1121" s="111"/>
      <c r="V1121" s="111"/>
      <c r="W1121" s="111"/>
      <c r="X1121" s="111"/>
      <c r="Y1121" s="70" t="str">
        <f t="shared" si="8"/>
        <v/>
      </c>
      <c r="Z1121" s="111"/>
      <c r="AA1121" s="112" t="str">
        <f t="shared" si="2"/>
        <v>Missing Info</v>
      </c>
      <c r="AB1121" s="113" t="str">
        <f>LET(
  completed, AA1121="Complete",
  approved, AG1121="Approved",
  srcVal,   IFERROR(VLOOKUP(D1121, Lookup!A:F, 2, FALSE), ""),
  campVal,  IFERROR(VLOOKUP(D1121, Lookup!A:F, 3, FALSE), ""),
  medVal,   IFERROR(VLOOKUP(D1121, Lookup!A:F, 4, FALSE), ""),
  contVal,  IFERROR(VLOOKUP(D1121, Lookup!A:F, 5, FALSE), ""),
  placeVal, IFERROR(VLOOKUP(D1121, Lookup!A:F, 6, FALSE), ""),
  baseURL, AS1121 &amp; "?",
  utm_source,   Lookup!$B$4 &amp; srcVal,
  utm_campaign, Lookup!$C$4 &amp; campVal,
  utm_medium,   Lookup!$D$4 &amp; medVal,
  utm_content,  Lookup!$E$4 &amp; contVal,
  utm_place,    Lookup!$F$4 &amp; placeVal,
  extras, "&amp;utm_term=" &amp; Y1121 &amp; "&amp;adCreative=" &amp; AW1121 &amp; "&amp;suggestedTerms=" &amp; AU1121,
  IF(
    NOT(completed),
    "Missing Info",
    IF(
      NOT(approved),
      "Awaiting Approval",
      baseURL &amp; utm_source &amp; utm_campaign &amp; utm_medium &amp; utm_content &amp; utm_place &amp; extras
    )
  )
)</f>
        <v>Missing Info</v>
      </c>
      <c r="AC1121" s="72" t="str">
        <f t="shared" si="3"/>
        <v/>
      </c>
      <c r="AD1121" s="68"/>
      <c r="AE1121" s="106"/>
      <c r="AF1121" s="114" t="str">
        <f t="shared" si="4"/>
        <v/>
      </c>
      <c r="AG1121" s="68"/>
      <c r="AH1121" s="111"/>
      <c r="AI1121" s="68"/>
      <c r="AJ1121" s="68"/>
      <c r="AK1121" s="124" t="str">
        <f>IFERROR(__xludf.DUMMYFUNCTION("iferror(split(AJ1121,""|""),"""")"),"")</f>
        <v/>
      </c>
      <c r="AL1121" s="111"/>
      <c r="AM1121" s="111"/>
      <c r="AN1121" s="118"/>
      <c r="AO1121" s="111"/>
      <c r="AP1121" s="111"/>
      <c r="AQ1121" s="111"/>
      <c r="AR1121" s="111"/>
      <c r="AS1121" s="68" t="str">
        <f>IFERROR(__xludf.DUMMYFUNCTION("REGEXREPLACE(E1121, ""\?.*"", """")
"),"")</f>
        <v/>
      </c>
      <c r="AT1121" s="120" t="str">
        <f>IFERROR(__xludf.DUMMYFUNCTION("TEXTJOIN(CHAR(10)&amp;CHAR(10), TRUE,
  ""H1: "" &amp;
    IFERROR(INDEX(IMPORTXML(REGEXREPLACE(AS1121,""\?.*"",""""),""//h1[1]""),1),""""),
  IFERROR(""H2/H3: "" &amp;
    TEXTJOIN(CHAR(10), TRUE,
      IMPORTXML(REGEXREPLACE(AS1121,""\?.*"",""""),""//h2[normalize-s"&amp;"pace()] | //h3[normalize-space()]"")
    ),""""),
  IFERROR(""Paragraphs: "" &amp;
    TEXTJOIN(CHAR(10)&amp;CHAR(10), TRUE,
      IMPORTXML(REGEXREPLACE(AS1121,""\?.*"",""""),
        ""//article//p[normalize-space()] | //div[contains(@class,'entry-content') or "&amp;"contains(@class,'post-content') or contains(@class,'single-content') or contains(@class,'content') or contains(@class,'article')]//p[normalize-space()]""
      )
    ),"""")
)
"),"H1: ")</f>
        <v>H1: </v>
      </c>
      <c r="AU1121" s="68" t="str">
        <f t="shared" si="5"/>
        <v/>
      </c>
      <c r="AV1121" s="68"/>
      <c r="AW1121" s="68"/>
      <c r="AX1121" s="77"/>
    </row>
    <row r="1122">
      <c r="A1122" s="68"/>
      <c r="B1122" s="68"/>
      <c r="C1122" s="69"/>
      <c r="D1122" s="68"/>
      <c r="E1122" s="68"/>
      <c r="F1122" s="68"/>
      <c r="G1122" s="68"/>
      <c r="H1122" s="68" t="str">
        <f t="shared" si="1"/>
        <v/>
      </c>
      <c r="I1122" s="68"/>
      <c r="J1122" s="111"/>
      <c r="K1122" s="111"/>
      <c r="L1122" s="122" t="b">
        <v>0</v>
      </c>
      <c r="M1122" s="111"/>
      <c r="N1122" s="109" t="b">
        <v>0</v>
      </c>
      <c r="O1122" s="111"/>
      <c r="P1122" s="109" t="b">
        <v>0</v>
      </c>
      <c r="Q1122" s="111"/>
      <c r="R1122" s="109" t="b">
        <v>0</v>
      </c>
      <c r="S1122" s="111"/>
      <c r="T1122" s="111"/>
      <c r="U1122" s="111"/>
      <c r="V1122" s="111"/>
      <c r="W1122" s="111"/>
      <c r="X1122" s="111"/>
      <c r="Y1122" s="70" t="str">
        <f t="shared" si="8"/>
        <v/>
      </c>
      <c r="Z1122" s="111"/>
      <c r="AA1122" s="112" t="str">
        <f t="shared" si="2"/>
        <v>Missing Info</v>
      </c>
      <c r="AB1122" s="113" t="str">
        <f>LET(
  completed, AA1122="Complete",
  approved, AG1122="Approved",
  srcVal,   IFERROR(VLOOKUP(D1122, Lookup!A:F, 2, FALSE), ""),
  campVal,  IFERROR(VLOOKUP(D1122, Lookup!A:F, 3, FALSE), ""),
  medVal,   IFERROR(VLOOKUP(D1122, Lookup!A:F, 4, FALSE), ""),
  contVal,  IFERROR(VLOOKUP(D1122, Lookup!A:F, 5, FALSE), ""),
  placeVal, IFERROR(VLOOKUP(D1122, Lookup!A:F, 6, FALSE), ""),
  baseURL, AS1122 &amp; "?",
  utm_source,   Lookup!$B$4 &amp; srcVal,
  utm_campaign, Lookup!$C$4 &amp; campVal,
  utm_medium,   Lookup!$D$4 &amp; medVal,
  utm_content,  Lookup!$E$4 &amp; contVal,
  utm_place,    Lookup!$F$4 &amp; placeVal,
  extras, "&amp;utm_term=" &amp; Y1122 &amp; "&amp;adCreative=" &amp; AW1122 &amp; "&amp;suggestedTerms=" &amp; AU1122,
  IF(
    NOT(completed),
    "Missing Info",
    IF(
      NOT(approved),
      "Awaiting Approval",
      baseURL &amp; utm_source &amp; utm_campaign &amp; utm_medium &amp; utm_content &amp; utm_place &amp; extras
    )
  )
)</f>
        <v>Missing Info</v>
      </c>
      <c r="AC1122" s="72" t="str">
        <f t="shared" si="3"/>
        <v/>
      </c>
      <c r="AD1122" s="68"/>
      <c r="AE1122" s="106"/>
      <c r="AF1122" s="114" t="str">
        <f t="shared" si="4"/>
        <v/>
      </c>
      <c r="AG1122" s="68"/>
      <c r="AH1122" s="111"/>
      <c r="AI1122" s="68"/>
      <c r="AJ1122" s="68"/>
      <c r="AK1122" s="124" t="str">
        <f>IFERROR(__xludf.DUMMYFUNCTION("iferror(split(AJ1122,""|""),"""")"),"")</f>
        <v/>
      </c>
      <c r="AL1122" s="111"/>
      <c r="AM1122" s="111"/>
      <c r="AN1122" s="118"/>
      <c r="AO1122" s="111"/>
      <c r="AP1122" s="111"/>
      <c r="AQ1122" s="111"/>
      <c r="AR1122" s="111"/>
      <c r="AS1122" s="68" t="str">
        <f>IFERROR(__xludf.DUMMYFUNCTION("REGEXREPLACE(E1122, ""\?.*"", """")
"),"")</f>
        <v/>
      </c>
      <c r="AT1122" s="120" t="str">
        <f>IFERROR(__xludf.DUMMYFUNCTION("TEXTJOIN(CHAR(10)&amp;CHAR(10), TRUE,
  ""H1: "" &amp;
    IFERROR(INDEX(IMPORTXML(REGEXREPLACE(AS1122,""\?.*"",""""),""//h1[1]""),1),""""),
  IFERROR(""H2/H3: "" &amp;
    TEXTJOIN(CHAR(10), TRUE,
      IMPORTXML(REGEXREPLACE(AS1122,""\?.*"",""""),""//h2[normalize-s"&amp;"pace()] | //h3[normalize-space()]"")
    ),""""),
  IFERROR(""Paragraphs: "" &amp;
    TEXTJOIN(CHAR(10)&amp;CHAR(10), TRUE,
      IMPORTXML(REGEXREPLACE(AS1122,""\?.*"",""""),
        ""//article//p[normalize-space()] | //div[contains(@class,'entry-content') or "&amp;"contains(@class,'post-content') or contains(@class,'single-content') or contains(@class,'content') or contains(@class,'article')]//p[normalize-space()]""
      )
    ),"""")
)
"),"H1: ")</f>
        <v>H1: </v>
      </c>
      <c r="AU1122" s="68" t="str">
        <f t="shared" si="5"/>
        <v/>
      </c>
      <c r="AV1122" s="68"/>
      <c r="AW1122" s="68"/>
      <c r="AX1122" s="77"/>
    </row>
    <row r="1123">
      <c r="A1123" s="68"/>
      <c r="B1123" s="68"/>
      <c r="C1123" s="69"/>
      <c r="D1123" s="68"/>
      <c r="E1123" s="68"/>
      <c r="F1123" s="68"/>
      <c r="G1123" s="68"/>
      <c r="H1123" s="68" t="str">
        <f t="shared" si="1"/>
        <v/>
      </c>
      <c r="I1123" s="68"/>
      <c r="J1123" s="111"/>
      <c r="K1123" s="111"/>
      <c r="L1123" s="122" t="b">
        <v>0</v>
      </c>
      <c r="M1123" s="111"/>
      <c r="N1123" s="109" t="b">
        <v>0</v>
      </c>
      <c r="O1123" s="111"/>
      <c r="P1123" s="109" t="b">
        <v>0</v>
      </c>
      <c r="Q1123" s="111"/>
      <c r="R1123" s="109" t="b">
        <v>0</v>
      </c>
      <c r="S1123" s="111"/>
      <c r="T1123" s="111"/>
      <c r="U1123" s="111"/>
      <c r="V1123" s="111"/>
      <c r="W1123" s="111"/>
      <c r="X1123" s="111"/>
      <c r="Y1123" s="70" t="str">
        <f t="shared" si="8"/>
        <v/>
      </c>
      <c r="Z1123" s="111"/>
      <c r="AA1123" s="112" t="str">
        <f t="shared" si="2"/>
        <v>Missing Info</v>
      </c>
      <c r="AB1123" s="113" t="str">
        <f>LET(
  completed, AA1123="Complete",
  approved, AG1123="Approved",
  srcVal,   IFERROR(VLOOKUP(D1123, Lookup!A:F, 2, FALSE), ""),
  campVal,  IFERROR(VLOOKUP(D1123, Lookup!A:F, 3, FALSE), ""),
  medVal,   IFERROR(VLOOKUP(D1123, Lookup!A:F, 4, FALSE), ""),
  contVal,  IFERROR(VLOOKUP(D1123, Lookup!A:F, 5, FALSE), ""),
  placeVal, IFERROR(VLOOKUP(D1123, Lookup!A:F, 6, FALSE), ""),
  baseURL, AS1123 &amp; "?",
  utm_source,   Lookup!$B$4 &amp; srcVal,
  utm_campaign, Lookup!$C$4 &amp; campVal,
  utm_medium,   Lookup!$D$4 &amp; medVal,
  utm_content,  Lookup!$E$4 &amp; contVal,
  utm_place,    Lookup!$F$4 &amp; placeVal,
  extras, "&amp;utm_term=" &amp; Y1123 &amp; "&amp;adCreative=" &amp; AW1123 &amp; "&amp;suggestedTerms=" &amp; AU1123,
  IF(
    NOT(completed),
    "Missing Info",
    IF(
      NOT(approved),
      "Awaiting Approval",
      baseURL &amp; utm_source &amp; utm_campaign &amp; utm_medium &amp; utm_content &amp; utm_place &amp; extras
    )
  )
)</f>
        <v>Missing Info</v>
      </c>
      <c r="AC1123" s="72" t="str">
        <f t="shared" si="3"/>
        <v/>
      </c>
      <c r="AD1123" s="68"/>
      <c r="AE1123" s="106"/>
      <c r="AF1123" s="114" t="str">
        <f t="shared" si="4"/>
        <v/>
      </c>
      <c r="AG1123" s="68"/>
      <c r="AH1123" s="111"/>
      <c r="AI1123" s="68"/>
      <c r="AJ1123" s="68"/>
      <c r="AK1123" s="124" t="str">
        <f>IFERROR(__xludf.DUMMYFUNCTION("iferror(split(AJ1123,""|""),"""")"),"")</f>
        <v/>
      </c>
      <c r="AL1123" s="111"/>
      <c r="AM1123" s="111"/>
      <c r="AN1123" s="118"/>
      <c r="AO1123" s="111"/>
      <c r="AP1123" s="111"/>
      <c r="AQ1123" s="111"/>
      <c r="AR1123" s="111"/>
      <c r="AS1123" s="68" t="str">
        <f>IFERROR(__xludf.DUMMYFUNCTION("REGEXREPLACE(E1123, ""\?.*"", """")
"),"")</f>
        <v/>
      </c>
      <c r="AT1123" s="120" t="str">
        <f>IFERROR(__xludf.DUMMYFUNCTION("TEXTJOIN(CHAR(10)&amp;CHAR(10), TRUE,
  ""H1: "" &amp;
    IFERROR(INDEX(IMPORTXML(REGEXREPLACE(AS1123,""\?.*"",""""),""//h1[1]""),1),""""),
  IFERROR(""H2/H3: "" &amp;
    TEXTJOIN(CHAR(10), TRUE,
      IMPORTXML(REGEXREPLACE(AS1123,""\?.*"",""""),""//h2[normalize-s"&amp;"pace()] | //h3[normalize-space()]"")
    ),""""),
  IFERROR(""Paragraphs: "" &amp;
    TEXTJOIN(CHAR(10)&amp;CHAR(10), TRUE,
      IMPORTXML(REGEXREPLACE(AS1123,""\?.*"",""""),
        ""//article//p[normalize-space()] | //div[contains(@class,'entry-content') or "&amp;"contains(@class,'post-content') or contains(@class,'single-content') or contains(@class,'content') or contains(@class,'article')]//p[normalize-space()]""
      )
    ),"""")
)
"),"H1: ")</f>
        <v>H1: </v>
      </c>
      <c r="AU1123" s="68" t="str">
        <f t="shared" si="5"/>
        <v/>
      </c>
      <c r="AV1123" s="68"/>
      <c r="AW1123" s="68"/>
      <c r="AX1123" s="77"/>
    </row>
    <row r="1124">
      <c r="A1124" s="68"/>
      <c r="B1124" s="68"/>
      <c r="C1124" s="69"/>
      <c r="D1124" s="68"/>
      <c r="E1124" s="68"/>
      <c r="F1124" s="68"/>
      <c r="G1124" s="68"/>
      <c r="H1124" s="68" t="str">
        <f t="shared" si="1"/>
        <v/>
      </c>
      <c r="I1124" s="68"/>
      <c r="J1124" s="111"/>
      <c r="K1124" s="111"/>
      <c r="L1124" s="122" t="b">
        <v>0</v>
      </c>
      <c r="M1124" s="111"/>
      <c r="N1124" s="109" t="b">
        <v>0</v>
      </c>
      <c r="O1124" s="111"/>
      <c r="P1124" s="109" t="b">
        <v>0</v>
      </c>
      <c r="Q1124" s="111"/>
      <c r="R1124" s="109" t="b">
        <v>0</v>
      </c>
      <c r="S1124" s="111"/>
      <c r="T1124" s="111"/>
      <c r="U1124" s="111"/>
      <c r="V1124" s="111"/>
      <c r="W1124" s="111"/>
      <c r="X1124" s="111"/>
      <c r="Y1124" s="70" t="str">
        <f t="shared" si="8"/>
        <v/>
      </c>
      <c r="Z1124" s="111"/>
      <c r="AA1124" s="112" t="str">
        <f t="shared" si="2"/>
        <v>Missing Info</v>
      </c>
      <c r="AB1124" s="113" t="str">
        <f>LET(
  completed, AA1124="Complete",
  approved, AG1124="Approved",
  srcVal,   IFERROR(VLOOKUP(D1124, Lookup!A:F, 2, FALSE), ""),
  campVal,  IFERROR(VLOOKUP(D1124, Lookup!A:F, 3, FALSE), ""),
  medVal,   IFERROR(VLOOKUP(D1124, Lookup!A:F, 4, FALSE), ""),
  contVal,  IFERROR(VLOOKUP(D1124, Lookup!A:F, 5, FALSE), ""),
  placeVal, IFERROR(VLOOKUP(D1124, Lookup!A:F, 6, FALSE), ""),
  baseURL, AS1124 &amp; "?",
  utm_source,   Lookup!$B$4 &amp; srcVal,
  utm_campaign, Lookup!$C$4 &amp; campVal,
  utm_medium,   Lookup!$D$4 &amp; medVal,
  utm_content,  Lookup!$E$4 &amp; contVal,
  utm_place,    Lookup!$F$4 &amp; placeVal,
  extras, "&amp;utm_term=" &amp; Y1124 &amp; "&amp;adCreative=" &amp; AW1124 &amp; "&amp;suggestedTerms=" &amp; AU1124,
  IF(
    NOT(completed),
    "Missing Info",
    IF(
      NOT(approved),
      "Awaiting Approval",
      baseURL &amp; utm_source &amp; utm_campaign &amp; utm_medium &amp; utm_content &amp; utm_place &amp; extras
    )
  )
)</f>
        <v>Missing Info</v>
      </c>
      <c r="AC1124" s="72" t="str">
        <f t="shared" si="3"/>
        <v/>
      </c>
      <c r="AD1124" s="68"/>
      <c r="AE1124" s="106"/>
      <c r="AF1124" s="114" t="str">
        <f t="shared" si="4"/>
        <v/>
      </c>
      <c r="AG1124" s="68"/>
      <c r="AH1124" s="111"/>
      <c r="AI1124" s="68"/>
      <c r="AJ1124" s="68"/>
      <c r="AK1124" s="124" t="str">
        <f>IFERROR(__xludf.DUMMYFUNCTION("iferror(split(AJ1124,""|""),"""")"),"")</f>
        <v/>
      </c>
      <c r="AL1124" s="111"/>
      <c r="AM1124" s="111"/>
      <c r="AN1124" s="118"/>
      <c r="AO1124" s="111"/>
      <c r="AP1124" s="111"/>
      <c r="AQ1124" s="111"/>
      <c r="AR1124" s="111"/>
      <c r="AS1124" s="68" t="str">
        <f>IFERROR(__xludf.DUMMYFUNCTION("REGEXREPLACE(E1124, ""\?.*"", """")
"),"")</f>
        <v/>
      </c>
      <c r="AT1124" s="120" t="str">
        <f>IFERROR(__xludf.DUMMYFUNCTION("TEXTJOIN(CHAR(10)&amp;CHAR(10), TRUE,
  ""H1: "" &amp;
    IFERROR(INDEX(IMPORTXML(REGEXREPLACE(AS1124,""\?.*"",""""),""//h1[1]""),1),""""),
  IFERROR(""H2/H3: "" &amp;
    TEXTJOIN(CHAR(10), TRUE,
      IMPORTXML(REGEXREPLACE(AS1124,""\?.*"",""""),""//h2[normalize-s"&amp;"pace()] | //h3[normalize-space()]"")
    ),""""),
  IFERROR(""Paragraphs: "" &amp;
    TEXTJOIN(CHAR(10)&amp;CHAR(10), TRUE,
      IMPORTXML(REGEXREPLACE(AS1124,""\?.*"",""""),
        ""//article//p[normalize-space()] | //div[contains(@class,'entry-content') or "&amp;"contains(@class,'post-content') or contains(@class,'single-content') or contains(@class,'content') or contains(@class,'article')]//p[normalize-space()]""
      )
    ),"""")
)
"),"H1: ")</f>
        <v>H1: </v>
      </c>
      <c r="AU1124" s="68" t="str">
        <f t="shared" si="5"/>
        <v/>
      </c>
      <c r="AV1124" s="68"/>
      <c r="AW1124" s="68"/>
      <c r="AX1124" s="77"/>
    </row>
    <row r="1125">
      <c r="A1125" s="68"/>
      <c r="B1125" s="68"/>
      <c r="C1125" s="69"/>
      <c r="D1125" s="68"/>
      <c r="E1125" s="68"/>
      <c r="F1125" s="68"/>
      <c r="G1125" s="68"/>
      <c r="H1125" s="68" t="str">
        <f t="shared" si="1"/>
        <v/>
      </c>
      <c r="I1125" s="68"/>
      <c r="J1125" s="111"/>
      <c r="K1125" s="111"/>
      <c r="L1125" s="122" t="b">
        <v>0</v>
      </c>
      <c r="M1125" s="111"/>
      <c r="N1125" s="109" t="b">
        <v>0</v>
      </c>
      <c r="O1125" s="111"/>
      <c r="P1125" s="109" t="b">
        <v>0</v>
      </c>
      <c r="Q1125" s="111"/>
      <c r="R1125" s="109" t="b">
        <v>0</v>
      </c>
      <c r="S1125" s="111"/>
      <c r="T1125" s="111"/>
      <c r="U1125" s="111"/>
      <c r="V1125" s="111"/>
      <c r="W1125" s="111"/>
      <c r="X1125" s="111"/>
      <c r="Y1125" s="70" t="str">
        <f t="shared" si="8"/>
        <v/>
      </c>
      <c r="Z1125" s="111"/>
      <c r="AA1125" s="112" t="str">
        <f t="shared" si="2"/>
        <v>Missing Info</v>
      </c>
      <c r="AB1125" s="113" t="str">
        <f>LET(
  completed, AA1125="Complete",
  approved, AG1125="Approved",
  srcVal,   IFERROR(VLOOKUP(D1125, Lookup!A:F, 2, FALSE), ""),
  campVal,  IFERROR(VLOOKUP(D1125, Lookup!A:F, 3, FALSE), ""),
  medVal,   IFERROR(VLOOKUP(D1125, Lookup!A:F, 4, FALSE), ""),
  contVal,  IFERROR(VLOOKUP(D1125, Lookup!A:F, 5, FALSE), ""),
  placeVal, IFERROR(VLOOKUP(D1125, Lookup!A:F, 6, FALSE), ""),
  baseURL, AS1125 &amp; "?",
  utm_source,   Lookup!$B$4 &amp; srcVal,
  utm_campaign, Lookup!$C$4 &amp; campVal,
  utm_medium,   Lookup!$D$4 &amp; medVal,
  utm_content,  Lookup!$E$4 &amp; contVal,
  utm_place,    Lookup!$F$4 &amp; placeVal,
  extras, "&amp;utm_term=" &amp; Y1125 &amp; "&amp;adCreative=" &amp; AW1125 &amp; "&amp;suggestedTerms=" &amp; AU1125,
  IF(
    NOT(completed),
    "Missing Info",
    IF(
      NOT(approved),
      "Awaiting Approval",
      baseURL &amp; utm_source &amp; utm_campaign &amp; utm_medium &amp; utm_content &amp; utm_place &amp; extras
    )
  )
)</f>
        <v>Missing Info</v>
      </c>
      <c r="AC1125" s="72" t="str">
        <f t="shared" si="3"/>
        <v/>
      </c>
      <c r="AD1125" s="68"/>
      <c r="AE1125" s="106"/>
      <c r="AF1125" s="114" t="str">
        <f t="shared" si="4"/>
        <v/>
      </c>
      <c r="AG1125" s="68"/>
      <c r="AH1125" s="111"/>
      <c r="AI1125" s="68"/>
      <c r="AJ1125" s="68"/>
      <c r="AK1125" s="124" t="str">
        <f>IFERROR(__xludf.DUMMYFUNCTION("iferror(split(AJ1125,""|""),"""")"),"")</f>
        <v/>
      </c>
      <c r="AL1125" s="111"/>
      <c r="AM1125" s="111"/>
      <c r="AN1125" s="118"/>
      <c r="AO1125" s="111"/>
      <c r="AP1125" s="111"/>
      <c r="AQ1125" s="111"/>
      <c r="AR1125" s="111"/>
      <c r="AS1125" s="68" t="str">
        <f>IFERROR(__xludf.DUMMYFUNCTION("REGEXREPLACE(E1125, ""\?.*"", """")
"),"")</f>
        <v/>
      </c>
      <c r="AT1125" s="120" t="str">
        <f>IFERROR(__xludf.DUMMYFUNCTION("TEXTJOIN(CHAR(10)&amp;CHAR(10), TRUE,
  ""H1: "" &amp;
    IFERROR(INDEX(IMPORTXML(REGEXREPLACE(AS1125,""\?.*"",""""),""//h1[1]""),1),""""),
  IFERROR(""H2/H3: "" &amp;
    TEXTJOIN(CHAR(10), TRUE,
      IMPORTXML(REGEXREPLACE(AS1125,""\?.*"",""""),""//h2[normalize-s"&amp;"pace()] | //h3[normalize-space()]"")
    ),""""),
  IFERROR(""Paragraphs: "" &amp;
    TEXTJOIN(CHAR(10)&amp;CHAR(10), TRUE,
      IMPORTXML(REGEXREPLACE(AS1125,""\?.*"",""""),
        ""//article//p[normalize-space()] | //div[contains(@class,'entry-content') or "&amp;"contains(@class,'post-content') or contains(@class,'single-content') or contains(@class,'content') or contains(@class,'article')]//p[normalize-space()]""
      )
    ),"""")
)
"),"H1: ")</f>
        <v>H1: </v>
      </c>
      <c r="AU1125" s="68" t="str">
        <f t="shared" si="5"/>
        <v/>
      </c>
      <c r="AV1125" s="68"/>
      <c r="AW1125" s="68"/>
      <c r="AX1125" s="77"/>
    </row>
    <row r="1126">
      <c r="A1126" s="68"/>
      <c r="B1126" s="68"/>
      <c r="C1126" s="69"/>
      <c r="D1126" s="68"/>
      <c r="E1126" s="68"/>
      <c r="F1126" s="68"/>
      <c r="G1126" s="68"/>
      <c r="H1126" s="68" t="str">
        <f t="shared" si="1"/>
        <v/>
      </c>
      <c r="I1126" s="68"/>
      <c r="J1126" s="111"/>
      <c r="K1126" s="111"/>
      <c r="L1126" s="122" t="b">
        <v>0</v>
      </c>
      <c r="M1126" s="111"/>
      <c r="N1126" s="109" t="b">
        <v>0</v>
      </c>
      <c r="O1126" s="111"/>
      <c r="P1126" s="109" t="b">
        <v>0</v>
      </c>
      <c r="Q1126" s="111"/>
      <c r="R1126" s="109" t="b">
        <v>0</v>
      </c>
      <c r="S1126" s="111"/>
      <c r="T1126" s="111"/>
      <c r="U1126" s="111"/>
      <c r="V1126" s="111"/>
      <c r="W1126" s="111"/>
      <c r="X1126" s="111"/>
      <c r="Y1126" s="70" t="str">
        <f t="shared" si="8"/>
        <v/>
      </c>
      <c r="Z1126" s="111"/>
      <c r="AA1126" s="112" t="str">
        <f t="shared" si="2"/>
        <v>Missing Info</v>
      </c>
      <c r="AB1126" s="113" t="str">
        <f>LET(
  completed, AA1126="Complete",
  approved, AG1126="Approved",
  srcVal,   IFERROR(VLOOKUP(D1126, Lookup!A:F, 2, FALSE), ""),
  campVal,  IFERROR(VLOOKUP(D1126, Lookup!A:F, 3, FALSE), ""),
  medVal,   IFERROR(VLOOKUP(D1126, Lookup!A:F, 4, FALSE), ""),
  contVal,  IFERROR(VLOOKUP(D1126, Lookup!A:F, 5, FALSE), ""),
  placeVal, IFERROR(VLOOKUP(D1126, Lookup!A:F, 6, FALSE), ""),
  baseURL, AS1126 &amp; "?",
  utm_source,   Lookup!$B$4 &amp; srcVal,
  utm_campaign, Lookup!$C$4 &amp; campVal,
  utm_medium,   Lookup!$D$4 &amp; medVal,
  utm_content,  Lookup!$E$4 &amp; contVal,
  utm_place,    Lookup!$F$4 &amp; placeVal,
  extras, "&amp;utm_term=" &amp; Y1126 &amp; "&amp;adCreative=" &amp; AW1126 &amp; "&amp;suggestedTerms=" &amp; AU1126,
  IF(
    NOT(completed),
    "Missing Info",
    IF(
      NOT(approved),
      "Awaiting Approval",
      baseURL &amp; utm_source &amp; utm_campaign &amp; utm_medium &amp; utm_content &amp; utm_place &amp; extras
    )
  )
)</f>
        <v>Missing Info</v>
      </c>
      <c r="AC1126" s="72" t="str">
        <f t="shared" si="3"/>
        <v/>
      </c>
      <c r="AD1126" s="68"/>
      <c r="AE1126" s="106"/>
      <c r="AF1126" s="114" t="str">
        <f t="shared" si="4"/>
        <v/>
      </c>
      <c r="AG1126" s="68"/>
      <c r="AH1126" s="111"/>
      <c r="AI1126" s="68"/>
      <c r="AJ1126" s="68"/>
      <c r="AK1126" s="124" t="str">
        <f>IFERROR(__xludf.DUMMYFUNCTION("iferror(split(AJ1126,""|""),"""")"),"")</f>
        <v/>
      </c>
      <c r="AL1126" s="111"/>
      <c r="AM1126" s="111"/>
      <c r="AN1126" s="118"/>
      <c r="AO1126" s="111"/>
      <c r="AP1126" s="111"/>
      <c r="AQ1126" s="111"/>
      <c r="AR1126" s="111"/>
      <c r="AS1126" s="68" t="str">
        <f>IFERROR(__xludf.DUMMYFUNCTION("REGEXREPLACE(E1126, ""\?.*"", """")
"),"")</f>
        <v/>
      </c>
      <c r="AT1126" s="120" t="str">
        <f>IFERROR(__xludf.DUMMYFUNCTION("TEXTJOIN(CHAR(10)&amp;CHAR(10), TRUE,
  ""H1: "" &amp;
    IFERROR(INDEX(IMPORTXML(REGEXREPLACE(AS1126,""\?.*"",""""),""//h1[1]""),1),""""),
  IFERROR(""H2/H3: "" &amp;
    TEXTJOIN(CHAR(10), TRUE,
      IMPORTXML(REGEXREPLACE(AS1126,""\?.*"",""""),""//h2[normalize-s"&amp;"pace()] | //h3[normalize-space()]"")
    ),""""),
  IFERROR(""Paragraphs: "" &amp;
    TEXTJOIN(CHAR(10)&amp;CHAR(10), TRUE,
      IMPORTXML(REGEXREPLACE(AS1126,""\?.*"",""""),
        ""//article//p[normalize-space()] | //div[contains(@class,'entry-content') or "&amp;"contains(@class,'post-content') or contains(@class,'single-content') or contains(@class,'content') or contains(@class,'article')]//p[normalize-space()]""
      )
    ),"""")
)
"),"H1: ")</f>
        <v>H1: </v>
      </c>
      <c r="AU1126" s="68" t="str">
        <f t="shared" si="5"/>
        <v/>
      </c>
      <c r="AV1126" s="68"/>
      <c r="AW1126" s="68"/>
      <c r="AX1126" s="77"/>
    </row>
    <row r="1127">
      <c r="A1127" s="68"/>
      <c r="B1127" s="68"/>
      <c r="C1127" s="69"/>
      <c r="D1127" s="68"/>
      <c r="E1127" s="68"/>
      <c r="F1127" s="68"/>
      <c r="G1127" s="68"/>
      <c r="H1127" s="68" t="str">
        <f t="shared" si="1"/>
        <v/>
      </c>
      <c r="I1127" s="68"/>
      <c r="J1127" s="111"/>
      <c r="K1127" s="111"/>
      <c r="L1127" s="122" t="b">
        <v>0</v>
      </c>
      <c r="M1127" s="111"/>
      <c r="N1127" s="109" t="b">
        <v>0</v>
      </c>
      <c r="O1127" s="111"/>
      <c r="P1127" s="109" t="b">
        <v>0</v>
      </c>
      <c r="Q1127" s="111"/>
      <c r="R1127" s="109" t="b">
        <v>0</v>
      </c>
      <c r="S1127" s="111"/>
      <c r="T1127" s="111"/>
      <c r="U1127" s="111"/>
      <c r="V1127" s="111"/>
      <c r="W1127" s="111"/>
      <c r="X1127" s="111"/>
      <c r="Y1127" s="70" t="str">
        <f t="shared" si="8"/>
        <v/>
      </c>
      <c r="Z1127" s="111"/>
      <c r="AA1127" s="112" t="str">
        <f t="shared" si="2"/>
        <v>Missing Info</v>
      </c>
      <c r="AB1127" s="113" t="str">
        <f>LET(
  completed, AA1127="Complete",
  approved, AG1127="Approved",
  srcVal,   IFERROR(VLOOKUP(D1127, Lookup!A:F, 2, FALSE), ""),
  campVal,  IFERROR(VLOOKUP(D1127, Lookup!A:F, 3, FALSE), ""),
  medVal,   IFERROR(VLOOKUP(D1127, Lookup!A:F, 4, FALSE), ""),
  contVal,  IFERROR(VLOOKUP(D1127, Lookup!A:F, 5, FALSE), ""),
  placeVal, IFERROR(VLOOKUP(D1127, Lookup!A:F, 6, FALSE), ""),
  baseURL, AS1127 &amp; "?",
  utm_source,   Lookup!$B$4 &amp; srcVal,
  utm_campaign, Lookup!$C$4 &amp; campVal,
  utm_medium,   Lookup!$D$4 &amp; medVal,
  utm_content,  Lookup!$E$4 &amp; contVal,
  utm_place,    Lookup!$F$4 &amp; placeVal,
  extras, "&amp;utm_term=" &amp; Y1127 &amp; "&amp;adCreative=" &amp; AW1127 &amp; "&amp;suggestedTerms=" &amp; AU1127,
  IF(
    NOT(completed),
    "Missing Info",
    IF(
      NOT(approved),
      "Awaiting Approval",
      baseURL &amp; utm_source &amp; utm_campaign &amp; utm_medium &amp; utm_content &amp; utm_place &amp; extras
    )
  )
)</f>
        <v>Missing Info</v>
      </c>
      <c r="AC1127" s="72" t="str">
        <f t="shared" si="3"/>
        <v/>
      </c>
      <c r="AD1127" s="68"/>
      <c r="AE1127" s="106"/>
      <c r="AF1127" s="114" t="str">
        <f t="shared" si="4"/>
        <v/>
      </c>
      <c r="AG1127" s="68"/>
      <c r="AH1127" s="111"/>
      <c r="AI1127" s="68"/>
      <c r="AJ1127" s="68"/>
      <c r="AK1127" s="124" t="str">
        <f>IFERROR(__xludf.DUMMYFUNCTION("iferror(split(AJ1127,""|""),"""")"),"")</f>
        <v/>
      </c>
      <c r="AL1127" s="111"/>
      <c r="AM1127" s="111"/>
      <c r="AN1127" s="118"/>
      <c r="AO1127" s="111"/>
      <c r="AP1127" s="111"/>
      <c r="AQ1127" s="111"/>
      <c r="AR1127" s="111"/>
      <c r="AS1127" s="68" t="str">
        <f>IFERROR(__xludf.DUMMYFUNCTION("REGEXREPLACE(E1127, ""\?.*"", """")
"),"")</f>
        <v/>
      </c>
      <c r="AT1127" s="120" t="str">
        <f>IFERROR(__xludf.DUMMYFUNCTION("TEXTJOIN(CHAR(10)&amp;CHAR(10), TRUE,
  ""H1: "" &amp;
    IFERROR(INDEX(IMPORTXML(REGEXREPLACE(AS1127,""\?.*"",""""),""//h1[1]""),1),""""),
  IFERROR(""H2/H3: "" &amp;
    TEXTJOIN(CHAR(10), TRUE,
      IMPORTXML(REGEXREPLACE(AS1127,""\?.*"",""""),""//h2[normalize-s"&amp;"pace()] | //h3[normalize-space()]"")
    ),""""),
  IFERROR(""Paragraphs: "" &amp;
    TEXTJOIN(CHAR(10)&amp;CHAR(10), TRUE,
      IMPORTXML(REGEXREPLACE(AS1127,""\?.*"",""""),
        ""//article//p[normalize-space()] | //div[contains(@class,'entry-content') or "&amp;"contains(@class,'post-content') or contains(@class,'single-content') or contains(@class,'content') or contains(@class,'article')]//p[normalize-space()]""
      )
    ),"""")
)
"),"H1: ")</f>
        <v>H1: </v>
      </c>
      <c r="AU1127" s="68" t="str">
        <f t="shared" si="5"/>
        <v/>
      </c>
      <c r="AV1127" s="68"/>
      <c r="AW1127" s="68"/>
      <c r="AX1127" s="77"/>
    </row>
    <row r="1128">
      <c r="A1128" s="68"/>
      <c r="B1128" s="68"/>
      <c r="C1128" s="69"/>
      <c r="D1128" s="68"/>
      <c r="E1128" s="68"/>
      <c r="F1128" s="68"/>
      <c r="G1128" s="68"/>
      <c r="H1128" s="68" t="str">
        <f t="shared" si="1"/>
        <v/>
      </c>
      <c r="I1128" s="68"/>
      <c r="J1128" s="111"/>
      <c r="K1128" s="111"/>
      <c r="L1128" s="122" t="b">
        <v>0</v>
      </c>
      <c r="M1128" s="111"/>
      <c r="N1128" s="109" t="b">
        <v>0</v>
      </c>
      <c r="O1128" s="111"/>
      <c r="P1128" s="109" t="b">
        <v>0</v>
      </c>
      <c r="Q1128" s="111"/>
      <c r="R1128" s="109" t="b">
        <v>0</v>
      </c>
      <c r="S1128" s="111"/>
      <c r="T1128" s="111"/>
      <c r="U1128" s="111"/>
      <c r="V1128" s="111"/>
      <c r="W1128" s="111"/>
      <c r="X1128" s="111"/>
      <c r="Y1128" s="70" t="str">
        <f t="shared" si="8"/>
        <v/>
      </c>
      <c r="Z1128" s="111"/>
      <c r="AA1128" s="112" t="str">
        <f t="shared" si="2"/>
        <v>Missing Info</v>
      </c>
      <c r="AB1128" s="113" t="str">
        <f>LET(
  completed, AA1128="Complete",
  approved, AG1128="Approved",
  srcVal,   IFERROR(VLOOKUP(D1128, Lookup!A:F, 2, FALSE), ""),
  campVal,  IFERROR(VLOOKUP(D1128, Lookup!A:F, 3, FALSE), ""),
  medVal,   IFERROR(VLOOKUP(D1128, Lookup!A:F, 4, FALSE), ""),
  contVal,  IFERROR(VLOOKUP(D1128, Lookup!A:F, 5, FALSE), ""),
  placeVal, IFERROR(VLOOKUP(D1128, Lookup!A:F, 6, FALSE), ""),
  baseURL, AS1128 &amp; "?",
  utm_source,   Lookup!$B$4 &amp; srcVal,
  utm_campaign, Lookup!$C$4 &amp; campVal,
  utm_medium,   Lookup!$D$4 &amp; medVal,
  utm_content,  Lookup!$E$4 &amp; contVal,
  utm_place,    Lookup!$F$4 &amp; placeVal,
  extras, "&amp;utm_term=" &amp; Y1128 &amp; "&amp;adCreative=" &amp; AW1128 &amp; "&amp;suggestedTerms=" &amp; AU1128,
  IF(
    NOT(completed),
    "Missing Info",
    IF(
      NOT(approved),
      "Awaiting Approval",
      baseURL &amp; utm_source &amp; utm_campaign &amp; utm_medium &amp; utm_content &amp; utm_place &amp; extras
    )
  )
)</f>
        <v>Missing Info</v>
      </c>
      <c r="AC1128" s="72" t="str">
        <f t="shared" si="3"/>
        <v/>
      </c>
      <c r="AD1128" s="68"/>
      <c r="AE1128" s="106"/>
      <c r="AF1128" s="114" t="str">
        <f t="shared" si="4"/>
        <v/>
      </c>
      <c r="AG1128" s="68"/>
      <c r="AH1128" s="111"/>
      <c r="AI1128" s="68"/>
      <c r="AJ1128" s="68"/>
      <c r="AK1128" s="124" t="str">
        <f>IFERROR(__xludf.DUMMYFUNCTION("iferror(split(AJ1128,""|""),"""")"),"")</f>
        <v/>
      </c>
      <c r="AL1128" s="111"/>
      <c r="AM1128" s="111"/>
      <c r="AN1128" s="118"/>
      <c r="AO1128" s="111"/>
      <c r="AP1128" s="111"/>
      <c r="AQ1128" s="111"/>
      <c r="AR1128" s="111"/>
      <c r="AS1128" s="68" t="str">
        <f>IFERROR(__xludf.DUMMYFUNCTION("REGEXREPLACE(E1128, ""\?.*"", """")
"),"")</f>
        <v/>
      </c>
      <c r="AT1128" s="120" t="str">
        <f>IFERROR(__xludf.DUMMYFUNCTION("TEXTJOIN(CHAR(10)&amp;CHAR(10), TRUE,
  ""H1: "" &amp;
    IFERROR(INDEX(IMPORTXML(REGEXREPLACE(AS1128,""\?.*"",""""),""//h1[1]""),1),""""),
  IFERROR(""H2/H3: "" &amp;
    TEXTJOIN(CHAR(10), TRUE,
      IMPORTXML(REGEXREPLACE(AS1128,""\?.*"",""""),""//h2[normalize-s"&amp;"pace()] | //h3[normalize-space()]"")
    ),""""),
  IFERROR(""Paragraphs: "" &amp;
    TEXTJOIN(CHAR(10)&amp;CHAR(10), TRUE,
      IMPORTXML(REGEXREPLACE(AS1128,""\?.*"",""""),
        ""//article//p[normalize-space()] | //div[contains(@class,'entry-content') or "&amp;"contains(@class,'post-content') or contains(@class,'single-content') or contains(@class,'content') or contains(@class,'article')]//p[normalize-space()]""
      )
    ),"""")
)
"),"H1: ")</f>
        <v>H1: </v>
      </c>
      <c r="AU1128" s="68" t="str">
        <f t="shared" si="5"/>
        <v/>
      </c>
      <c r="AV1128" s="68"/>
      <c r="AW1128" s="68"/>
      <c r="AX1128" s="77"/>
    </row>
    <row r="1129">
      <c r="A1129" s="68"/>
      <c r="B1129" s="68"/>
      <c r="C1129" s="69"/>
      <c r="D1129" s="68"/>
      <c r="E1129" s="68"/>
      <c r="F1129" s="68"/>
      <c r="G1129" s="68"/>
      <c r="H1129" s="68" t="str">
        <f t="shared" si="1"/>
        <v/>
      </c>
      <c r="I1129" s="68"/>
      <c r="J1129" s="111"/>
      <c r="K1129" s="111"/>
      <c r="L1129" s="122" t="b">
        <v>0</v>
      </c>
      <c r="M1129" s="111"/>
      <c r="N1129" s="109" t="b">
        <v>0</v>
      </c>
      <c r="O1129" s="111"/>
      <c r="P1129" s="109" t="b">
        <v>0</v>
      </c>
      <c r="Q1129" s="111"/>
      <c r="R1129" s="109" t="b">
        <v>0</v>
      </c>
      <c r="S1129" s="111"/>
      <c r="T1129" s="111"/>
      <c r="U1129" s="111"/>
      <c r="V1129" s="111"/>
      <c r="W1129" s="111"/>
      <c r="X1129" s="111"/>
      <c r="Y1129" s="70" t="str">
        <f t="shared" si="8"/>
        <v/>
      </c>
      <c r="Z1129" s="111"/>
      <c r="AA1129" s="112" t="str">
        <f t="shared" si="2"/>
        <v>Missing Info</v>
      </c>
      <c r="AB1129" s="113" t="str">
        <f>LET(
  completed, AA1129="Complete",
  approved, AG1129="Approved",
  srcVal,   IFERROR(VLOOKUP(D1129, Lookup!A:F, 2, FALSE), ""),
  campVal,  IFERROR(VLOOKUP(D1129, Lookup!A:F, 3, FALSE), ""),
  medVal,   IFERROR(VLOOKUP(D1129, Lookup!A:F, 4, FALSE), ""),
  contVal,  IFERROR(VLOOKUP(D1129, Lookup!A:F, 5, FALSE), ""),
  placeVal, IFERROR(VLOOKUP(D1129, Lookup!A:F, 6, FALSE), ""),
  baseURL, AS1129 &amp; "?",
  utm_source,   Lookup!$B$4 &amp; srcVal,
  utm_campaign, Lookup!$C$4 &amp; campVal,
  utm_medium,   Lookup!$D$4 &amp; medVal,
  utm_content,  Lookup!$E$4 &amp; contVal,
  utm_place,    Lookup!$F$4 &amp; placeVal,
  extras, "&amp;utm_term=" &amp; Y1129 &amp; "&amp;adCreative=" &amp; AW1129 &amp; "&amp;suggestedTerms=" &amp; AU1129,
  IF(
    NOT(completed),
    "Missing Info",
    IF(
      NOT(approved),
      "Awaiting Approval",
      baseURL &amp; utm_source &amp; utm_campaign &amp; utm_medium &amp; utm_content &amp; utm_place &amp; extras
    )
  )
)</f>
        <v>Missing Info</v>
      </c>
      <c r="AC1129" s="72" t="str">
        <f t="shared" si="3"/>
        <v/>
      </c>
      <c r="AD1129" s="68"/>
      <c r="AE1129" s="106"/>
      <c r="AF1129" s="114" t="str">
        <f t="shared" si="4"/>
        <v/>
      </c>
      <c r="AG1129" s="68"/>
      <c r="AH1129" s="111"/>
      <c r="AI1129" s="68"/>
      <c r="AJ1129" s="68"/>
      <c r="AK1129" s="124" t="str">
        <f>IFERROR(__xludf.DUMMYFUNCTION("iferror(split(AJ1129,""|""),"""")"),"")</f>
        <v/>
      </c>
      <c r="AL1129" s="111"/>
      <c r="AM1129" s="111"/>
      <c r="AN1129" s="118"/>
      <c r="AO1129" s="111"/>
      <c r="AP1129" s="111"/>
      <c r="AQ1129" s="111"/>
      <c r="AR1129" s="111"/>
      <c r="AS1129" s="68" t="str">
        <f>IFERROR(__xludf.DUMMYFUNCTION("REGEXREPLACE(E1129, ""\?.*"", """")
"),"")</f>
        <v/>
      </c>
      <c r="AT1129" s="120" t="str">
        <f>IFERROR(__xludf.DUMMYFUNCTION("TEXTJOIN(CHAR(10)&amp;CHAR(10), TRUE,
  ""H1: "" &amp;
    IFERROR(INDEX(IMPORTXML(REGEXREPLACE(AS1129,""\?.*"",""""),""//h1[1]""),1),""""),
  IFERROR(""H2/H3: "" &amp;
    TEXTJOIN(CHAR(10), TRUE,
      IMPORTXML(REGEXREPLACE(AS1129,""\?.*"",""""),""//h2[normalize-s"&amp;"pace()] | //h3[normalize-space()]"")
    ),""""),
  IFERROR(""Paragraphs: "" &amp;
    TEXTJOIN(CHAR(10)&amp;CHAR(10), TRUE,
      IMPORTXML(REGEXREPLACE(AS1129,""\?.*"",""""),
        ""//article//p[normalize-space()] | //div[contains(@class,'entry-content') or "&amp;"contains(@class,'post-content') or contains(@class,'single-content') or contains(@class,'content') or contains(@class,'article')]//p[normalize-space()]""
      )
    ),"""")
)
"),"H1: ")</f>
        <v>H1: </v>
      </c>
      <c r="AU1129" s="68" t="str">
        <f t="shared" si="5"/>
        <v/>
      </c>
      <c r="AV1129" s="68"/>
      <c r="AW1129" s="68"/>
      <c r="AX1129" s="77"/>
    </row>
    <row r="1130">
      <c r="A1130" s="68"/>
      <c r="B1130" s="68"/>
      <c r="C1130" s="69"/>
      <c r="D1130" s="68"/>
      <c r="E1130" s="68"/>
      <c r="F1130" s="68"/>
      <c r="G1130" s="68"/>
      <c r="H1130" s="68" t="str">
        <f t="shared" si="1"/>
        <v/>
      </c>
      <c r="I1130" s="68"/>
      <c r="J1130" s="111"/>
      <c r="K1130" s="111"/>
      <c r="L1130" s="122" t="b">
        <v>0</v>
      </c>
      <c r="M1130" s="111"/>
      <c r="N1130" s="109" t="b">
        <v>0</v>
      </c>
      <c r="O1130" s="111"/>
      <c r="P1130" s="109" t="b">
        <v>0</v>
      </c>
      <c r="Q1130" s="111"/>
      <c r="R1130" s="109" t="b">
        <v>0</v>
      </c>
      <c r="S1130" s="111"/>
      <c r="T1130" s="111"/>
      <c r="U1130" s="111"/>
      <c r="V1130" s="111"/>
      <c r="W1130" s="111"/>
      <c r="X1130" s="111"/>
      <c r="Y1130" s="70" t="str">
        <f t="shared" si="8"/>
        <v/>
      </c>
      <c r="Z1130" s="111"/>
      <c r="AA1130" s="112" t="str">
        <f t="shared" si="2"/>
        <v>Missing Info</v>
      </c>
      <c r="AB1130" s="113" t="str">
        <f>LET(
  completed, AA1130="Complete",
  approved, AG1130="Approved",
  srcVal,   IFERROR(VLOOKUP(D1130, Lookup!A:F, 2, FALSE), ""),
  campVal,  IFERROR(VLOOKUP(D1130, Lookup!A:F, 3, FALSE), ""),
  medVal,   IFERROR(VLOOKUP(D1130, Lookup!A:F, 4, FALSE), ""),
  contVal,  IFERROR(VLOOKUP(D1130, Lookup!A:F, 5, FALSE), ""),
  placeVal, IFERROR(VLOOKUP(D1130, Lookup!A:F, 6, FALSE), ""),
  baseURL, AS1130 &amp; "?",
  utm_source,   Lookup!$B$4 &amp; srcVal,
  utm_campaign, Lookup!$C$4 &amp; campVal,
  utm_medium,   Lookup!$D$4 &amp; medVal,
  utm_content,  Lookup!$E$4 &amp; contVal,
  utm_place,    Lookup!$F$4 &amp; placeVal,
  extras, "&amp;utm_term=" &amp; Y1130 &amp; "&amp;adCreative=" &amp; AW1130 &amp; "&amp;suggestedTerms=" &amp; AU1130,
  IF(
    NOT(completed),
    "Missing Info",
    IF(
      NOT(approved),
      "Awaiting Approval",
      baseURL &amp; utm_source &amp; utm_campaign &amp; utm_medium &amp; utm_content &amp; utm_place &amp; extras
    )
  )
)</f>
        <v>Missing Info</v>
      </c>
      <c r="AC1130" s="72" t="str">
        <f t="shared" si="3"/>
        <v/>
      </c>
      <c r="AD1130" s="68"/>
      <c r="AE1130" s="106"/>
      <c r="AF1130" s="114" t="str">
        <f t="shared" si="4"/>
        <v/>
      </c>
      <c r="AG1130" s="68"/>
      <c r="AH1130" s="111"/>
      <c r="AI1130" s="68"/>
      <c r="AJ1130" s="68"/>
      <c r="AK1130" s="124" t="str">
        <f>IFERROR(__xludf.DUMMYFUNCTION("iferror(split(AJ1130,""|""),"""")"),"")</f>
        <v/>
      </c>
      <c r="AL1130" s="111"/>
      <c r="AM1130" s="111"/>
      <c r="AN1130" s="118"/>
      <c r="AO1130" s="111"/>
      <c r="AP1130" s="111"/>
      <c r="AQ1130" s="111"/>
      <c r="AR1130" s="111"/>
      <c r="AS1130" s="68" t="str">
        <f>IFERROR(__xludf.DUMMYFUNCTION("REGEXREPLACE(E1130, ""\?.*"", """")
"),"")</f>
        <v/>
      </c>
      <c r="AT1130" s="120" t="str">
        <f>IFERROR(__xludf.DUMMYFUNCTION("TEXTJOIN(CHAR(10)&amp;CHAR(10), TRUE,
  ""H1: "" &amp;
    IFERROR(INDEX(IMPORTXML(REGEXREPLACE(AS1130,""\?.*"",""""),""//h1[1]""),1),""""),
  IFERROR(""H2/H3: "" &amp;
    TEXTJOIN(CHAR(10), TRUE,
      IMPORTXML(REGEXREPLACE(AS1130,""\?.*"",""""),""//h2[normalize-s"&amp;"pace()] | //h3[normalize-space()]"")
    ),""""),
  IFERROR(""Paragraphs: "" &amp;
    TEXTJOIN(CHAR(10)&amp;CHAR(10), TRUE,
      IMPORTXML(REGEXREPLACE(AS1130,""\?.*"",""""),
        ""//article//p[normalize-space()] | //div[contains(@class,'entry-content') or "&amp;"contains(@class,'post-content') or contains(@class,'single-content') or contains(@class,'content') or contains(@class,'article')]//p[normalize-space()]""
      )
    ),"""")
)
"),"H1: ")</f>
        <v>H1: </v>
      </c>
      <c r="AU1130" s="68" t="str">
        <f t="shared" si="5"/>
        <v/>
      </c>
      <c r="AV1130" s="68"/>
      <c r="AW1130" s="68"/>
      <c r="AX1130" s="77"/>
    </row>
    <row r="1131">
      <c r="A1131" s="68"/>
      <c r="B1131" s="68"/>
      <c r="C1131" s="69"/>
      <c r="D1131" s="68"/>
      <c r="E1131" s="68"/>
      <c r="F1131" s="68"/>
      <c r="G1131" s="68"/>
      <c r="H1131" s="68" t="str">
        <f t="shared" si="1"/>
        <v/>
      </c>
      <c r="I1131" s="68"/>
      <c r="J1131" s="111"/>
      <c r="K1131" s="111"/>
      <c r="L1131" s="122" t="b">
        <v>0</v>
      </c>
      <c r="M1131" s="111"/>
      <c r="N1131" s="109" t="b">
        <v>0</v>
      </c>
      <c r="O1131" s="111"/>
      <c r="P1131" s="109" t="b">
        <v>0</v>
      </c>
      <c r="Q1131" s="111"/>
      <c r="R1131" s="109" t="b">
        <v>0</v>
      </c>
      <c r="S1131" s="111"/>
      <c r="T1131" s="111"/>
      <c r="U1131" s="111"/>
      <c r="V1131" s="111"/>
      <c r="W1131" s="111"/>
      <c r="X1131" s="111"/>
      <c r="Y1131" s="70" t="str">
        <f t="shared" si="8"/>
        <v/>
      </c>
      <c r="Z1131" s="111"/>
      <c r="AA1131" s="112" t="str">
        <f t="shared" si="2"/>
        <v>Missing Info</v>
      </c>
      <c r="AB1131" s="113" t="str">
        <f>LET(
  completed, AA1131="Complete",
  approved, AG1131="Approved",
  srcVal,   IFERROR(VLOOKUP(D1131, Lookup!A:F, 2, FALSE), ""),
  campVal,  IFERROR(VLOOKUP(D1131, Lookup!A:F, 3, FALSE), ""),
  medVal,   IFERROR(VLOOKUP(D1131, Lookup!A:F, 4, FALSE), ""),
  contVal,  IFERROR(VLOOKUP(D1131, Lookup!A:F, 5, FALSE), ""),
  placeVal, IFERROR(VLOOKUP(D1131, Lookup!A:F, 6, FALSE), ""),
  baseURL, AS1131 &amp; "?",
  utm_source,   Lookup!$B$4 &amp; srcVal,
  utm_campaign, Lookup!$C$4 &amp; campVal,
  utm_medium,   Lookup!$D$4 &amp; medVal,
  utm_content,  Lookup!$E$4 &amp; contVal,
  utm_place,    Lookup!$F$4 &amp; placeVal,
  extras, "&amp;utm_term=" &amp; Y1131 &amp; "&amp;adCreative=" &amp; AW1131 &amp; "&amp;suggestedTerms=" &amp; AU1131,
  IF(
    NOT(completed),
    "Missing Info",
    IF(
      NOT(approved),
      "Awaiting Approval",
      baseURL &amp; utm_source &amp; utm_campaign &amp; utm_medium &amp; utm_content &amp; utm_place &amp; extras
    )
  )
)</f>
        <v>Missing Info</v>
      </c>
      <c r="AC1131" s="72" t="str">
        <f t="shared" si="3"/>
        <v/>
      </c>
      <c r="AD1131" s="68"/>
      <c r="AE1131" s="106"/>
      <c r="AF1131" s="114" t="str">
        <f t="shared" si="4"/>
        <v/>
      </c>
      <c r="AG1131" s="68"/>
      <c r="AH1131" s="111"/>
      <c r="AI1131" s="68"/>
      <c r="AJ1131" s="68"/>
      <c r="AK1131" s="124" t="str">
        <f>IFERROR(__xludf.DUMMYFUNCTION("iferror(split(AJ1131,""|""),"""")"),"")</f>
        <v/>
      </c>
      <c r="AL1131" s="111"/>
      <c r="AM1131" s="111"/>
      <c r="AN1131" s="118"/>
      <c r="AO1131" s="111"/>
      <c r="AP1131" s="111"/>
      <c r="AQ1131" s="111"/>
      <c r="AR1131" s="111"/>
      <c r="AS1131" s="68" t="str">
        <f>IFERROR(__xludf.DUMMYFUNCTION("REGEXREPLACE(E1131, ""\?.*"", """")
"),"")</f>
        <v/>
      </c>
      <c r="AT1131" s="120" t="str">
        <f>IFERROR(__xludf.DUMMYFUNCTION("TEXTJOIN(CHAR(10)&amp;CHAR(10), TRUE,
  ""H1: "" &amp;
    IFERROR(INDEX(IMPORTXML(REGEXREPLACE(AS1131,""\?.*"",""""),""//h1[1]""),1),""""),
  IFERROR(""H2/H3: "" &amp;
    TEXTJOIN(CHAR(10), TRUE,
      IMPORTXML(REGEXREPLACE(AS1131,""\?.*"",""""),""//h2[normalize-s"&amp;"pace()] | //h3[normalize-space()]"")
    ),""""),
  IFERROR(""Paragraphs: "" &amp;
    TEXTJOIN(CHAR(10)&amp;CHAR(10), TRUE,
      IMPORTXML(REGEXREPLACE(AS1131,""\?.*"",""""),
        ""//article//p[normalize-space()] | //div[contains(@class,'entry-content') or "&amp;"contains(@class,'post-content') or contains(@class,'single-content') or contains(@class,'content') or contains(@class,'article')]//p[normalize-space()]""
      )
    ),"""")
)
"),"H1: ")</f>
        <v>H1: </v>
      </c>
      <c r="AU1131" s="68" t="str">
        <f t="shared" si="5"/>
        <v/>
      </c>
      <c r="AV1131" s="68"/>
      <c r="AW1131" s="68"/>
      <c r="AX1131" s="77"/>
    </row>
    <row r="1132">
      <c r="A1132" s="68"/>
      <c r="B1132" s="68"/>
      <c r="C1132" s="69"/>
      <c r="D1132" s="68"/>
      <c r="E1132" s="68"/>
      <c r="F1132" s="68"/>
      <c r="G1132" s="68"/>
      <c r="H1132" s="68" t="str">
        <f t="shared" si="1"/>
        <v/>
      </c>
      <c r="I1132" s="68"/>
      <c r="J1132" s="111"/>
      <c r="K1132" s="111"/>
      <c r="L1132" s="122" t="b">
        <v>0</v>
      </c>
      <c r="M1132" s="111"/>
      <c r="N1132" s="109" t="b">
        <v>0</v>
      </c>
      <c r="O1132" s="111"/>
      <c r="P1132" s="109" t="b">
        <v>0</v>
      </c>
      <c r="Q1132" s="111"/>
      <c r="R1132" s="109" t="b">
        <v>0</v>
      </c>
      <c r="S1132" s="111"/>
      <c r="T1132" s="111"/>
      <c r="U1132" s="111"/>
      <c r="V1132" s="111"/>
      <c r="W1132" s="111"/>
      <c r="X1132" s="111"/>
      <c r="Y1132" s="70" t="str">
        <f t="shared" si="8"/>
        <v/>
      </c>
      <c r="Z1132" s="111"/>
      <c r="AA1132" s="112" t="str">
        <f t="shared" si="2"/>
        <v>Missing Info</v>
      </c>
      <c r="AB1132" s="113" t="str">
        <f>LET(
  completed, AA1132="Complete",
  approved, AG1132="Approved",
  srcVal,   IFERROR(VLOOKUP(D1132, Lookup!A:F, 2, FALSE), ""),
  campVal,  IFERROR(VLOOKUP(D1132, Lookup!A:F, 3, FALSE), ""),
  medVal,   IFERROR(VLOOKUP(D1132, Lookup!A:F, 4, FALSE), ""),
  contVal,  IFERROR(VLOOKUP(D1132, Lookup!A:F, 5, FALSE), ""),
  placeVal, IFERROR(VLOOKUP(D1132, Lookup!A:F, 6, FALSE), ""),
  baseURL, AS1132 &amp; "?",
  utm_source,   Lookup!$B$4 &amp; srcVal,
  utm_campaign, Lookup!$C$4 &amp; campVal,
  utm_medium,   Lookup!$D$4 &amp; medVal,
  utm_content,  Lookup!$E$4 &amp; contVal,
  utm_place,    Lookup!$F$4 &amp; placeVal,
  extras, "&amp;utm_term=" &amp; Y1132 &amp; "&amp;adCreative=" &amp; AW1132 &amp; "&amp;suggestedTerms=" &amp; AU1132,
  IF(
    NOT(completed),
    "Missing Info",
    IF(
      NOT(approved),
      "Awaiting Approval",
      baseURL &amp; utm_source &amp; utm_campaign &amp; utm_medium &amp; utm_content &amp; utm_place &amp; extras
    )
  )
)</f>
        <v>Missing Info</v>
      </c>
      <c r="AC1132" s="72" t="str">
        <f t="shared" si="3"/>
        <v/>
      </c>
      <c r="AD1132" s="68"/>
      <c r="AE1132" s="106"/>
      <c r="AF1132" s="114" t="str">
        <f t="shared" si="4"/>
        <v/>
      </c>
      <c r="AG1132" s="68"/>
      <c r="AH1132" s="111"/>
      <c r="AI1132" s="68"/>
      <c r="AJ1132" s="68"/>
      <c r="AK1132" s="124" t="str">
        <f>IFERROR(__xludf.DUMMYFUNCTION("iferror(split(AJ1132,""|""),"""")"),"")</f>
        <v/>
      </c>
      <c r="AL1132" s="111"/>
      <c r="AM1132" s="111"/>
      <c r="AN1132" s="118"/>
      <c r="AO1132" s="111"/>
      <c r="AP1132" s="111"/>
      <c r="AQ1132" s="111"/>
      <c r="AR1132" s="111"/>
      <c r="AS1132" s="68" t="str">
        <f>IFERROR(__xludf.DUMMYFUNCTION("REGEXREPLACE(E1132, ""\?.*"", """")
"),"")</f>
        <v/>
      </c>
      <c r="AT1132" s="120" t="str">
        <f>IFERROR(__xludf.DUMMYFUNCTION("TEXTJOIN(CHAR(10)&amp;CHAR(10), TRUE,
  ""H1: "" &amp;
    IFERROR(INDEX(IMPORTXML(REGEXREPLACE(AS1132,""\?.*"",""""),""//h1[1]""),1),""""),
  IFERROR(""H2/H3: "" &amp;
    TEXTJOIN(CHAR(10), TRUE,
      IMPORTXML(REGEXREPLACE(AS1132,""\?.*"",""""),""//h2[normalize-s"&amp;"pace()] | //h3[normalize-space()]"")
    ),""""),
  IFERROR(""Paragraphs: "" &amp;
    TEXTJOIN(CHAR(10)&amp;CHAR(10), TRUE,
      IMPORTXML(REGEXREPLACE(AS1132,""\?.*"",""""),
        ""//article//p[normalize-space()] | //div[contains(@class,'entry-content') or "&amp;"contains(@class,'post-content') or contains(@class,'single-content') or contains(@class,'content') or contains(@class,'article')]//p[normalize-space()]""
      )
    ),"""")
)
"),"H1: ")</f>
        <v>H1: </v>
      </c>
      <c r="AU1132" s="68" t="str">
        <f t="shared" si="5"/>
        <v/>
      </c>
      <c r="AV1132" s="68"/>
      <c r="AW1132" s="68"/>
      <c r="AX1132" s="77"/>
    </row>
    <row r="1133">
      <c r="A1133" s="68"/>
      <c r="B1133" s="68"/>
      <c r="C1133" s="69"/>
      <c r="D1133" s="68"/>
      <c r="E1133" s="68"/>
      <c r="F1133" s="68"/>
      <c r="G1133" s="68"/>
      <c r="H1133" s="68" t="str">
        <f t="shared" si="1"/>
        <v/>
      </c>
      <c r="I1133" s="68"/>
      <c r="J1133" s="111"/>
      <c r="K1133" s="111"/>
      <c r="L1133" s="122" t="b">
        <v>0</v>
      </c>
      <c r="M1133" s="111"/>
      <c r="N1133" s="109" t="b">
        <v>0</v>
      </c>
      <c r="O1133" s="111"/>
      <c r="P1133" s="109" t="b">
        <v>0</v>
      </c>
      <c r="Q1133" s="111"/>
      <c r="R1133" s="109" t="b">
        <v>0</v>
      </c>
      <c r="S1133" s="111"/>
      <c r="T1133" s="111"/>
      <c r="U1133" s="111"/>
      <c r="V1133" s="111"/>
      <c r="W1133" s="111"/>
      <c r="X1133" s="111"/>
      <c r="Y1133" s="70" t="str">
        <f t="shared" si="8"/>
        <v/>
      </c>
      <c r="Z1133" s="111"/>
      <c r="AA1133" s="112" t="str">
        <f t="shared" si="2"/>
        <v>Missing Info</v>
      </c>
      <c r="AB1133" s="113" t="str">
        <f>LET(
  completed, AA1133="Complete",
  approved, AG1133="Approved",
  srcVal,   IFERROR(VLOOKUP(D1133, Lookup!A:F, 2, FALSE), ""),
  campVal,  IFERROR(VLOOKUP(D1133, Lookup!A:F, 3, FALSE), ""),
  medVal,   IFERROR(VLOOKUP(D1133, Lookup!A:F, 4, FALSE), ""),
  contVal,  IFERROR(VLOOKUP(D1133, Lookup!A:F, 5, FALSE), ""),
  placeVal, IFERROR(VLOOKUP(D1133, Lookup!A:F, 6, FALSE), ""),
  baseURL, AS1133 &amp; "?",
  utm_source,   Lookup!$B$4 &amp; srcVal,
  utm_campaign, Lookup!$C$4 &amp; campVal,
  utm_medium,   Lookup!$D$4 &amp; medVal,
  utm_content,  Lookup!$E$4 &amp; contVal,
  utm_place,    Lookup!$F$4 &amp; placeVal,
  extras, "&amp;utm_term=" &amp; Y1133 &amp; "&amp;adCreative=" &amp; AW1133 &amp; "&amp;suggestedTerms=" &amp; AU1133,
  IF(
    NOT(completed),
    "Missing Info",
    IF(
      NOT(approved),
      "Awaiting Approval",
      baseURL &amp; utm_source &amp; utm_campaign &amp; utm_medium &amp; utm_content &amp; utm_place &amp; extras
    )
  )
)</f>
        <v>Missing Info</v>
      </c>
      <c r="AC1133" s="72" t="str">
        <f t="shared" si="3"/>
        <v/>
      </c>
      <c r="AD1133" s="68"/>
      <c r="AE1133" s="106"/>
      <c r="AF1133" s="114" t="str">
        <f t="shared" si="4"/>
        <v/>
      </c>
      <c r="AG1133" s="68"/>
      <c r="AH1133" s="111"/>
      <c r="AI1133" s="68"/>
      <c r="AJ1133" s="68"/>
      <c r="AK1133" s="124" t="str">
        <f>IFERROR(__xludf.DUMMYFUNCTION("iferror(split(AJ1133,""|""),"""")"),"")</f>
        <v/>
      </c>
      <c r="AL1133" s="111"/>
      <c r="AM1133" s="111"/>
      <c r="AN1133" s="118"/>
      <c r="AO1133" s="111"/>
      <c r="AP1133" s="111"/>
      <c r="AQ1133" s="111"/>
      <c r="AR1133" s="111"/>
      <c r="AS1133" s="68" t="str">
        <f>IFERROR(__xludf.DUMMYFUNCTION("REGEXREPLACE(E1133, ""\?.*"", """")
"),"")</f>
        <v/>
      </c>
      <c r="AT1133" s="120" t="str">
        <f>IFERROR(__xludf.DUMMYFUNCTION("TEXTJOIN(CHAR(10)&amp;CHAR(10), TRUE,
  ""H1: "" &amp;
    IFERROR(INDEX(IMPORTXML(REGEXREPLACE(AS1133,""\?.*"",""""),""//h1[1]""),1),""""),
  IFERROR(""H2/H3: "" &amp;
    TEXTJOIN(CHAR(10), TRUE,
      IMPORTXML(REGEXREPLACE(AS1133,""\?.*"",""""),""//h2[normalize-s"&amp;"pace()] | //h3[normalize-space()]"")
    ),""""),
  IFERROR(""Paragraphs: "" &amp;
    TEXTJOIN(CHAR(10)&amp;CHAR(10), TRUE,
      IMPORTXML(REGEXREPLACE(AS1133,""\?.*"",""""),
        ""//article//p[normalize-space()] | //div[contains(@class,'entry-content') or "&amp;"contains(@class,'post-content') or contains(@class,'single-content') or contains(@class,'content') or contains(@class,'article')]//p[normalize-space()]""
      )
    ),"""")
)
"),"H1: ")</f>
        <v>H1: </v>
      </c>
      <c r="AU1133" s="68" t="str">
        <f t="shared" si="5"/>
        <v/>
      </c>
      <c r="AV1133" s="68"/>
      <c r="AW1133" s="68"/>
      <c r="AX1133" s="77"/>
    </row>
    <row r="1134">
      <c r="A1134" s="68"/>
      <c r="B1134" s="68"/>
      <c r="C1134" s="69"/>
      <c r="D1134" s="68"/>
      <c r="E1134" s="68"/>
      <c r="F1134" s="68"/>
      <c r="G1134" s="68"/>
      <c r="H1134" s="68" t="str">
        <f t="shared" si="1"/>
        <v/>
      </c>
      <c r="I1134" s="68"/>
      <c r="J1134" s="111"/>
      <c r="K1134" s="111"/>
      <c r="L1134" s="122" t="b">
        <v>0</v>
      </c>
      <c r="M1134" s="111"/>
      <c r="N1134" s="109" t="b">
        <v>0</v>
      </c>
      <c r="O1134" s="111"/>
      <c r="P1134" s="109" t="b">
        <v>0</v>
      </c>
      <c r="Q1134" s="111"/>
      <c r="R1134" s="109" t="b">
        <v>0</v>
      </c>
      <c r="S1134" s="111"/>
      <c r="T1134" s="111"/>
      <c r="U1134" s="111"/>
      <c r="V1134" s="111"/>
      <c r="W1134" s="111"/>
      <c r="X1134" s="111"/>
      <c r="Y1134" s="70" t="str">
        <f t="shared" si="8"/>
        <v/>
      </c>
      <c r="Z1134" s="111"/>
      <c r="AA1134" s="112" t="str">
        <f t="shared" si="2"/>
        <v>Missing Info</v>
      </c>
      <c r="AB1134" s="113" t="str">
        <f>LET(
  completed, AA1134="Complete",
  approved, AG1134="Approved",
  srcVal,   IFERROR(VLOOKUP(D1134, Lookup!A:F, 2, FALSE), ""),
  campVal,  IFERROR(VLOOKUP(D1134, Lookup!A:F, 3, FALSE), ""),
  medVal,   IFERROR(VLOOKUP(D1134, Lookup!A:F, 4, FALSE), ""),
  contVal,  IFERROR(VLOOKUP(D1134, Lookup!A:F, 5, FALSE), ""),
  placeVal, IFERROR(VLOOKUP(D1134, Lookup!A:F, 6, FALSE), ""),
  baseURL, AS1134 &amp; "?",
  utm_source,   Lookup!$B$4 &amp; srcVal,
  utm_campaign, Lookup!$C$4 &amp; campVal,
  utm_medium,   Lookup!$D$4 &amp; medVal,
  utm_content,  Lookup!$E$4 &amp; contVal,
  utm_place,    Lookup!$F$4 &amp; placeVal,
  extras, "&amp;utm_term=" &amp; Y1134 &amp; "&amp;adCreative=" &amp; AW1134 &amp; "&amp;suggestedTerms=" &amp; AU1134,
  IF(
    NOT(completed),
    "Missing Info",
    IF(
      NOT(approved),
      "Awaiting Approval",
      baseURL &amp; utm_source &amp; utm_campaign &amp; utm_medium &amp; utm_content &amp; utm_place &amp; extras
    )
  )
)</f>
        <v>Missing Info</v>
      </c>
      <c r="AC1134" s="72" t="str">
        <f t="shared" si="3"/>
        <v/>
      </c>
      <c r="AD1134" s="68"/>
      <c r="AE1134" s="106"/>
      <c r="AF1134" s="114" t="str">
        <f t="shared" si="4"/>
        <v/>
      </c>
      <c r="AG1134" s="68"/>
      <c r="AH1134" s="111"/>
      <c r="AI1134" s="68"/>
      <c r="AJ1134" s="68"/>
      <c r="AK1134" s="124" t="str">
        <f>IFERROR(__xludf.DUMMYFUNCTION("iferror(split(AJ1134,""|""),"""")"),"")</f>
        <v/>
      </c>
      <c r="AL1134" s="111"/>
      <c r="AM1134" s="111"/>
      <c r="AN1134" s="118"/>
      <c r="AO1134" s="111"/>
      <c r="AP1134" s="111"/>
      <c r="AQ1134" s="111"/>
      <c r="AR1134" s="111"/>
      <c r="AS1134" s="68" t="str">
        <f>IFERROR(__xludf.DUMMYFUNCTION("REGEXREPLACE(E1134, ""\?.*"", """")
"),"")</f>
        <v/>
      </c>
      <c r="AT1134" s="120" t="str">
        <f>IFERROR(__xludf.DUMMYFUNCTION("TEXTJOIN(CHAR(10)&amp;CHAR(10), TRUE,
  ""H1: "" &amp;
    IFERROR(INDEX(IMPORTXML(REGEXREPLACE(AS1134,""\?.*"",""""),""//h1[1]""),1),""""),
  IFERROR(""H2/H3: "" &amp;
    TEXTJOIN(CHAR(10), TRUE,
      IMPORTXML(REGEXREPLACE(AS1134,""\?.*"",""""),""//h2[normalize-s"&amp;"pace()] | //h3[normalize-space()]"")
    ),""""),
  IFERROR(""Paragraphs: "" &amp;
    TEXTJOIN(CHAR(10)&amp;CHAR(10), TRUE,
      IMPORTXML(REGEXREPLACE(AS1134,""\?.*"",""""),
        ""//article//p[normalize-space()] | //div[contains(@class,'entry-content') or "&amp;"contains(@class,'post-content') or contains(@class,'single-content') or contains(@class,'content') or contains(@class,'article')]//p[normalize-space()]""
      )
    ),"""")
)
"),"H1: ")</f>
        <v>H1: </v>
      </c>
      <c r="AU1134" s="68" t="str">
        <f t="shared" si="5"/>
        <v/>
      </c>
      <c r="AV1134" s="68"/>
      <c r="AW1134" s="68"/>
      <c r="AX1134" s="77"/>
    </row>
    <row r="1135">
      <c r="A1135" s="68"/>
      <c r="B1135" s="68"/>
      <c r="C1135" s="69"/>
      <c r="D1135" s="68"/>
      <c r="E1135" s="68"/>
      <c r="F1135" s="68"/>
      <c r="G1135" s="68"/>
      <c r="H1135" s="68" t="str">
        <f t="shared" si="1"/>
        <v/>
      </c>
      <c r="I1135" s="68"/>
      <c r="J1135" s="111"/>
      <c r="K1135" s="111"/>
      <c r="L1135" s="122" t="b">
        <v>0</v>
      </c>
      <c r="M1135" s="111"/>
      <c r="N1135" s="109" t="b">
        <v>0</v>
      </c>
      <c r="O1135" s="111"/>
      <c r="P1135" s="109" t="b">
        <v>0</v>
      </c>
      <c r="Q1135" s="111"/>
      <c r="R1135" s="109" t="b">
        <v>0</v>
      </c>
      <c r="S1135" s="111"/>
      <c r="T1135" s="111"/>
      <c r="U1135" s="111"/>
      <c r="V1135" s="111"/>
      <c r="W1135" s="111"/>
      <c r="X1135" s="111"/>
      <c r="Y1135" s="70" t="str">
        <f t="shared" si="8"/>
        <v/>
      </c>
      <c r="Z1135" s="111"/>
      <c r="AA1135" s="112" t="str">
        <f t="shared" si="2"/>
        <v>Missing Info</v>
      </c>
      <c r="AB1135" s="113" t="str">
        <f>LET(
  completed, AA1135="Complete",
  approved, AG1135="Approved",
  srcVal,   IFERROR(VLOOKUP(D1135, Lookup!A:F, 2, FALSE), ""),
  campVal,  IFERROR(VLOOKUP(D1135, Lookup!A:F, 3, FALSE), ""),
  medVal,   IFERROR(VLOOKUP(D1135, Lookup!A:F, 4, FALSE), ""),
  contVal,  IFERROR(VLOOKUP(D1135, Lookup!A:F, 5, FALSE), ""),
  placeVal, IFERROR(VLOOKUP(D1135, Lookup!A:F, 6, FALSE), ""),
  baseURL, AS1135 &amp; "?",
  utm_source,   Lookup!$B$4 &amp; srcVal,
  utm_campaign, Lookup!$C$4 &amp; campVal,
  utm_medium,   Lookup!$D$4 &amp; medVal,
  utm_content,  Lookup!$E$4 &amp; contVal,
  utm_place,    Lookup!$F$4 &amp; placeVal,
  extras, "&amp;utm_term=" &amp; Y1135 &amp; "&amp;adCreative=" &amp; AW1135 &amp; "&amp;suggestedTerms=" &amp; AU1135,
  IF(
    NOT(completed),
    "Missing Info",
    IF(
      NOT(approved),
      "Awaiting Approval",
      baseURL &amp; utm_source &amp; utm_campaign &amp; utm_medium &amp; utm_content &amp; utm_place &amp; extras
    )
  )
)</f>
        <v>Missing Info</v>
      </c>
      <c r="AC1135" s="72" t="str">
        <f t="shared" si="3"/>
        <v/>
      </c>
      <c r="AD1135" s="68"/>
      <c r="AE1135" s="106"/>
      <c r="AF1135" s="114" t="str">
        <f t="shared" si="4"/>
        <v/>
      </c>
      <c r="AG1135" s="68"/>
      <c r="AH1135" s="111"/>
      <c r="AI1135" s="68"/>
      <c r="AJ1135" s="68"/>
      <c r="AK1135" s="124" t="str">
        <f>IFERROR(__xludf.DUMMYFUNCTION("iferror(split(AJ1135,""|""),"""")"),"")</f>
        <v/>
      </c>
      <c r="AL1135" s="111"/>
      <c r="AM1135" s="111"/>
      <c r="AN1135" s="118"/>
      <c r="AO1135" s="111"/>
      <c r="AP1135" s="111"/>
      <c r="AQ1135" s="111"/>
      <c r="AR1135" s="111"/>
      <c r="AS1135" s="68" t="str">
        <f>IFERROR(__xludf.DUMMYFUNCTION("REGEXREPLACE(E1135, ""\?.*"", """")
"),"")</f>
        <v/>
      </c>
      <c r="AT1135" s="120" t="str">
        <f>IFERROR(__xludf.DUMMYFUNCTION("TEXTJOIN(CHAR(10)&amp;CHAR(10), TRUE,
  ""H1: "" &amp;
    IFERROR(INDEX(IMPORTXML(REGEXREPLACE(AS1135,""\?.*"",""""),""//h1[1]""),1),""""),
  IFERROR(""H2/H3: "" &amp;
    TEXTJOIN(CHAR(10), TRUE,
      IMPORTXML(REGEXREPLACE(AS1135,""\?.*"",""""),""//h2[normalize-s"&amp;"pace()] | //h3[normalize-space()]"")
    ),""""),
  IFERROR(""Paragraphs: "" &amp;
    TEXTJOIN(CHAR(10)&amp;CHAR(10), TRUE,
      IMPORTXML(REGEXREPLACE(AS1135,""\?.*"",""""),
        ""//article//p[normalize-space()] | //div[contains(@class,'entry-content') or "&amp;"contains(@class,'post-content') or contains(@class,'single-content') or contains(@class,'content') or contains(@class,'article')]//p[normalize-space()]""
      )
    ),"""")
)
"),"H1: ")</f>
        <v>H1: </v>
      </c>
      <c r="AU1135" s="68" t="str">
        <f t="shared" si="5"/>
        <v/>
      </c>
      <c r="AV1135" s="68"/>
      <c r="AW1135" s="68"/>
      <c r="AX1135" s="77"/>
    </row>
    <row r="1136">
      <c r="A1136" s="68"/>
      <c r="B1136" s="68"/>
      <c r="C1136" s="69"/>
      <c r="D1136" s="68"/>
      <c r="E1136" s="68"/>
      <c r="F1136" s="68"/>
      <c r="G1136" s="68"/>
      <c r="H1136" s="68" t="str">
        <f t="shared" si="1"/>
        <v/>
      </c>
      <c r="I1136" s="68"/>
      <c r="J1136" s="111"/>
      <c r="K1136" s="111"/>
      <c r="L1136" s="122" t="b">
        <v>0</v>
      </c>
      <c r="M1136" s="111"/>
      <c r="N1136" s="109" t="b">
        <v>0</v>
      </c>
      <c r="O1136" s="111"/>
      <c r="P1136" s="109" t="b">
        <v>0</v>
      </c>
      <c r="Q1136" s="111"/>
      <c r="R1136" s="109" t="b">
        <v>0</v>
      </c>
      <c r="S1136" s="111"/>
      <c r="T1136" s="111"/>
      <c r="U1136" s="111"/>
      <c r="V1136" s="111"/>
      <c r="W1136" s="111"/>
      <c r="X1136" s="111"/>
      <c r="Y1136" s="70" t="str">
        <f t="shared" si="8"/>
        <v/>
      </c>
      <c r="Z1136" s="111"/>
      <c r="AA1136" s="112" t="str">
        <f t="shared" si="2"/>
        <v>Missing Info</v>
      </c>
      <c r="AB1136" s="113" t="str">
        <f>LET(
  completed, AA1136="Complete",
  approved, AG1136="Approved",
  srcVal,   IFERROR(VLOOKUP(D1136, Lookup!A:F, 2, FALSE), ""),
  campVal,  IFERROR(VLOOKUP(D1136, Lookup!A:F, 3, FALSE), ""),
  medVal,   IFERROR(VLOOKUP(D1136, Lookup!A:F, 4, FALSE), ""),
  contVal,  IFERROR(VLOOKUP(D1136, Lookup!A:F, 5, FALSE), ""),
  placeVal, IFERROR(VLOOKUP(D1136, Lookup!A:F, 6, FALSE), ""),
  baseURL, AS1136 &amp; "?",
  utm_source,   Lookup!$B$4 &amp; srcVal,
  utm_campaign, Lookup!$C$4 &amp; campVal,
  utm_medium,   Lookup!$D$4 &amp; medVal,
  utm_content,  Lookup!$E$4 &amp; contVal,
  utm_place,    Lookup!$F$4 &amp; placeVal,
  extras, "&amp;utm_term=" &amp; Y1136 &amp; "&amp;adCreative=" &amp; AW1136 &amp; "&amp;suggestedTerms=" &amp; AU1136,
  IF(
    NOT(completed),
    "Missing Info",
    IF(
      NOT(approved),
      "Awaiting Approval",
      baseURL &amp; utm_source &amp; utm_campaign &amp; utm_medium &amp; utm_content &amp; utm_place &amp; extras
    )
  )
)</f>
        <v>Missing Info</v>
      </c>
      <c r="AC1136" s="72" t="str">
        <f t="shared" si="3"/>
        <v/>
      </c>
      <c r="AD1136" s="68"/>
      <c r="AE1136" s="106"/>
      <c r="AF1136" s="114" t="str">
        <f t="shared" si="4"/>
        <v/>
      </c>
      <c r="AG1136" s="68"/>
      <c r="AH1136" s="111"/>
      <c r="AI1136" s="68"/>
      <c r="AJ1136" s="68"/>
      <c r="AK1136" s="124" t="str">
        <f>IFERROR(__xludf.DUMMYFUNCTION("iferror(split(AJ1136,""|""),"""")"),"")</f>
        <v/>
      </c>
      <c r="AL1136" s="111"/>
      <c r="AM1136" s="111"/>
      <c r="AN1136" s="118"/>
      <c r="AO1136" s="111"/>
      <c r="AP1136" s="111"/>
      <c r="AQ1136" s="111"/>
      <c r="AR1136" s="111"/>
      <c r="AS1136" s="68" t="str">
        <f>IFERROR(__xludf.DUMMYFUNCTION("REGEXREPLACE(E1136, ""\?.*"", """")
"),"")</f>
        <v/>
      </c>
      <c r="AT1136" s="120" t="str">
        <f>IFERROR(__xludf.DUMMYFUNCTION("TEXTJOIN(CHAR(10)&amp;CHAR(10), TRUE,
  ""H1: "" &amp;
    IFERROR(INDEX(IMPORTXML(REGEXREPLACE(AS1136,""\?.*"",""""),""//h1[1]""),1),""""),
  IFERROR(""H2/H3: "" &amp;
    TEXTJOIN(CHAR(10), TRUE,
      IMPORTXML(REGEXREPLACE(AS1136,""\?.*"",""""),""//h2[normalize-s"&amp;"pace()] | //h3[normalize-space()]"")
    ),""""),
  IFERROR(""Paragraphs: "" &amp;
    TEXTJOIN(CHAR(10)&amp;CHAR(10), TRUE,
      IMPORTXML(REGEXREPLACE(AS1136,""\?.*"",""""),
        ""//article//p[normalize-space()] | //div[contains(@class,'entry-content') or "&amp;"contains(@class,'post-content') or contains(@class,'single-content') or contains(@class,'content') or contains(@class,'article')]//p[normalize-space()]""
      )
    ),"""")
)
"),"H1: ")</f>
        <v>H1: </v>
      </c>
      <c r="AU1136" s="68" t="str">
        <f t="shared" si="5"/>
        <v/>
      </c>
      <c r="AV1136" s="68"/>
      <c r="AW1136" s="68"/>
      <c r="AX1136" s="77"/>
    </row>
    <row r="1137">
      <c r="A1137" s="68"/>
      <c r="B1137" s="68"/>
      <c r="C1137" s="69"/>
      <c r="D1137" s="68"/>
      <c r="E1137" s="68"/>
      <c r="F1137" s="68"/>
      <c r="G1137" s="68"/>
      <c r="H1137" s="68" t="str">
        <f t="shared" si="1"/>
        <v/>
      </c>
      <c r="I1137" s="68"/>
      <c r="J1137" s="111"/>
      <c r="K1137" s="111"/>
      <c r="L1137" s="122" t="b">
        <v>0</v>
      </c>
      <c r="M1137" s="111"/>
      <c r="N1137" s="109" t="b">
        <v>0</v>
      </c>
      <c r="O1137" s="111"/>
      <c r="P1137" s="109" t="b">
        <v>0</v>
      </c>
      <c r="Q1137" s="111"/>
      <c r="R1137" s="109" t="b">
        <v>0</v>
      </c>
      <c r="S1137" s="111"/>
      <c r="T1137" s="111"/>
      <c r="U1137" s="111"/>
      <c r="V1137" s="111"/>
      <c r="W1137" s="111"/>
      <c r="X1137" s="111"/>
      <c r="Y1137" s="70" t="str">
        <f t="shared" si="8"/>
        <v/>
      </c>
      <c r="Z1137" s="111"/>
      <c r="AA1137" s="112" t="str">
        <f t="shared" si="2"/>
        <v>Missing Info</v>
      </c>
      <c r="AB1137" s="113" t="str">
        <f>LET(
  completed, AA1137="Complete",
  approved, AG1137="Approved",
  srcVal,   IFERROR(VLOOKUP(D1137, Lookup!A:F, 2, FALSE), ""),
  campVal,  IFERROR(VLOOKUP(D1137, Lookup!A:F, 3, FALSE), ""),
  medVal,   IFERROR(VLOOKUP(D1137, Lookup!A:F, 4, FALSE), ""),
  contVal,  IFERROR(VLOOKUP(D1137, Lookup!A:F, 5, FALSE), ""),
  placeVal, IFERROR(VLOOKUP(D1137, Lookup!A:F, 6, FALSE), ""),
  baseURL, AS1137 &amp; "?",
  utm_source,   Lookup!$B$4 &amp; srcVal,
  utm_campaign, Lookup!$C$4 &amp; campVal,
  utm_medium,   Lookup!$D$4 &amp; medVal,
  utm_content,  Lookup!$E$4 &amp; contVal,
  utm_place,    Lookup!$F$4 &amp; placeVal,
  extras, "&amp;utm_term=" &amp; Y1137 &amp; "&amp;adCreative=" &amp; AW1137 &amp; "&amp;suggestedTerms=" &amp; AU1137,
  IF(
    NOT(completed),
    "Missing Info",
    IF(
      NOT(approved),
      "Awaiting Approval",
      baseURL &amp; utm_source &amp; utm_campaign &amp; utm_medium &amp; utm_content &amp; utm_place &amp; extras
    )
  )
)</f>
        <v>Missing Info</v>
      </c>
      <c r="AC1137" s="72" t="str">
        <f t="shared" si="3"/>
        <v/>
      </c>
      <c r="AD1137" s="68"/>
      <c r="AE1137" s="106"/>
      <c r="AF1137" s="114" t="str">
        <f t="shared" si="4"/>
        <v/>
      </c>
      <c r="AG1137" s="68"/>
      <c r="AH1137" s="111"/>
      <c r="AI1137" s="68"/>
      <c r="AJ1137" s="68"/>
      <c r="AK1137" s="124" t="str">
        <f>IFERROR(__xludf.DUMMYFUNCTION("iferror(split(AJ1137,""|""),"""")"),"")</f>
        <v/>
      </c>
      <c r="AL1137" s="111"/>
      <c r="AM1137" s="111"/>
      <c r="AN1137" s="118"/>
      <c r="AO1137" s="111"/>
      <c r="AP1137" s="111"/>
      <c r="AQ1137" s="111"/>
      <c r="AR1137" s="111"/>
      <c r="AS1137" s="68" t="str">
        <f>IFERROR(__xludf.DUMMYFUNCTION("REGEXREPLACE(E1137, ""\?.*"", """")
"),"")</f>
        <v/>
      </c>
      <c r="AT1137" s="120" t="str">
        <f>IFERROR(__xludf.DUMMYFUNCTION("TEXTJOIN(CHAR(10)&amp;CHAR(10), TRUE,
  ""H1: "" &amp;
    IFERROR(INDEX(IMPORTXML(REGEXREPLACE(AS1137,""\?.*"",""""),""//h1[1]""),1),""""),
  IFERROR(""H2/H3: "" &amp;
    TEXTJOIN(CHAR(10), TRUE,
      IMPORTXML(REGEXREPLACE(AS1137,""\?.*"",""""),""//h2[normalize-s"&amp;"pace()] | //h3[normalize-space()]"")
    ),""""),
  IFERROR(""Paragraphs: "" &amp;
    TEXTJOIN(CHAR(10)&amp;CHAR(10), TRUE,
      IMPORTXML(REGEXREPLACE(AS1137,""\?.*"",""""),
        ""//article//p[normalize-space()] | //div[contains(@class,'entry-content') or "&amp;"contains(@class,'post-content') or contains(@class,'single-content') or contains(@class,'content') or contains(@class,'article')]//p[normalize-space()]""
      )
    ),"""")
)
"),"H1: ")</f>
        <v>H1: </v>
      </c>
      <c r="AU1137" s="68" t="str">
        <f t="shared" si="5"/>
        <v/>
      </c>
      <c r="AV1137" s="68"/>
      <c r="AW1137" s="68"/>
      <c r="AX1137" s="77"/>
    </row>
    <row r="1138">
      <c r="A1138" s="68"/>
      <c r="B1138" s="68"/>
      <c r="C1138" s="69"/>
      <c r="D1138" s="68"/>
      <c r="E1138" s="68"/>
      <c r="F1138" s="68"/>
      <c r="G1138" s="68"/>
      <c r="H1138" s="68" t="str">
        <f t="shared" si="1"/>
        <v/>
      </c>
      <c r="I1138" s="68"/>
      <c r="J1138" s="111"/>
      <c r="K1138" s="111"/>
      <c r="L1138" s="122" t="b">
        <v>0</v>
      </c>
      <c r="M1138" s="111"/>
      <c r="N1138" s="109" t="b">
        <v>0</v>
      </c>
      <c r="O1138" s="111"/>
      <c r="P1138" s="109" t="b">
        <v>0</v>
      </c>
      <c r="Q1138" s="111"/>
      <c r="R1138" s="109" t="b">
        <v>0</v>
      </c>
      <c r="S1138" s="111"/>
      <c r="T1138" s="111"/>
      <c r="U1138" s="111"/>
      <c r="V1138" s="111"/>
      <c r="W1138" s="111"/>
      <c r="X1138" s="111"/>
      <c r="Y1138" s="70" t="str">
        <f t="shared" si="8"/>
        <v/>
      </c>
      <c r="Z1138" s="111"/>
      <c r="AA1138" s="112" t="str">
        <f t="shared" si="2"/>
        <v>Missing Info</v>
      </c>
      <c r="AB1138" s="113" t="str">
        <f>LET(
  completed, AA1138="Complete",
  approved, AG1138="Approved",
  srcVal,   IFERROR(VLOOKUP(D1138, Lookup!A:F, 2, FALSE), ""),
  campVal,  IFERROR(VLOOKUP(D1138, Lookup!A:F, 3, FALSE), ""),
  medVal,   IFERROR(VLOOKUP(D1138, Lookup!A:F, 4, FALSE), ""),
  contVal,  IFERROR(VLOOKUP(D1138, Lookup!A:F, 5, FALSE), ""),
  placeVal, IFERROR(VLOOKUP(D1138, Lookup!A:F, 6, FALSE), ""),
  baseURL, AS1138 &amp; "?",
  utm_source,   Lookup!$B$4 &amp; srcVal,
  utm_campaign, Lookup!$C$4 &amp; campVal,
  utm_medium,   Lookup!$D$4 &amp; medVal,
  utm_content,  Lookup!$E$4 &amp; contVal,
  utm_place,    Lookup!$F$4 &amp; placeVal,
  extras, "&amp;utm_term=" &amp; Y1138 &amp; "&amp;adCreative=" &amp; AW1138 &amp; "&amp;suggestedTerms=" &amp; AU1138,
  IF(
    NOT(completed),
    "Missing Info",
    IF(
      NOT(approved),
      "Awaiting Approval",
      baseURL &amp; utm_source &amp; utm_campaign &amp; utm_medium &amp; utm_content &amp; utm_place &amp; extras
    )
  )
)</f>
        <v>Missing Info</v>
      </c>
      <c r="AC1138" s="72" t="str">
        <f t="shared" si="3"/>
        <v/>
      </c>
      <c r="AD1138" s="68"/>
      <c r="AE1138" s="106"/>
      <c r="AF1138" s="114" t="str">
        <f t="shared" si="4"/>
        <v/>
      </c>
      <c r="AG1138" s="68"/>
      <c r="AH1138" s="111"/>
      <c r="AI1138" s="68"/>
      <c r="AJ1138" s="68"/>
      <c r="AK1138" s="124" t="str">
        <f>IFERROR(__xludf.DUMMYFUNCTION("iferror(split(AJ1138,""|""),"""")"),"")</f>
        <v/>
      </c>
      <c r="AL1138" s="111"/>
      <c r="AM1138" s="111"/>
      <c r="AN1138" s="118"/>
      <c r="AO1138" s="111"/>
      <c r="AP1138" s="111"/>
      <c r="AQ1138" s="111"/>
      <c r="AR1138" s="111"/>
      <c r="AS1138" s="68" t="str">
        <f>IFERROR(__xludf.DUMMYFUNCTION("REGEXREPLACE(E1138, ""\?.*"", """")
"),"")</f>
        <v/>
      </c>
      <c r="AT1138" s="120" t="str">
        <f>IFERROR(__xludf.DUMMYFUNCTION("TEXTJOIN(CHAR(10)&amp;CHAR(10), TRUE,
  ""H1: "" &amp;
    IFERROR(INDEX(IMPORTXML(REGEXREPLACE(AS1138,""\?.*"",""""),""//h1[1]""),1),""""),
  IFERROR(""H2/H3: "" &amp;
    TEXTJOIN(CHAR(10), TRUE,
      IMPORTXML(REGEXREPLACE(AS1138,""\?.*"",""""),""//h2[normalize-s"&amp;"pace()] | //h3[normalize-space()]"")
    ),""""),
  IFERROR(""Paragraphs: "" &amp;
    TEXTJOIN(CHAR(10)&amp;CHAR(10), TRUE,
      IMPORTXML(REGEXREPLACE(AS1138,""\?.*"",""""),
        ""//article//p[normalize-space()] | //div[contains(@class,'entry-content') or "&amp;"contains(@class,'post-content') or contains(@class,'single-content') or contains(@class,'content') or contains(@class,'article')]//p[normalize-space()]""
      )
    ),"""")
)
"),"H1: ")</f>
        <v>H1: </v>
      </c>
      <c r="AU1138" s="68" t="str">
        <f t="shared" si="5"/>
        <v/>
      </c>
      <c r="AV1138" s="68"/>
      <c r="AW1138" s="68"/>
      <c r="AX1138" s="77"/>
    </row>
    <row r="1139">
      <c r="A1139" s="68"/>
      <c r="B1139" s="68"/>
      <c r="C1139" s="69"/>
      <c r="D1139" s="68"/>
      <c r="E1139" s="68"/>
      <c r="F1139" s="68"/>
      <c r="G1139" s="68"/>
      <c r="H1139" s="68" t="str">
        <f t="shared" si="1"/>
        <v/>
      </c>
      <c r="I1139" s="68"/>
      <c r="J1139" s="111"/>
      <c r="K1139" s="111"/>
      <c r="L1139" s="122" t="b">
        <v>0</v>
      </c>
      <c r="M1139" s="111"/>
      <c r="N1139" s="109" t="b">
        <v>0</v>
      </c>
      <c r="O1139" s="111"/>
      <c r="P1139" s="109" t="b">
        <v>0</v>
      </c>
      <c r="Q1139" s="111"/>
      <c r="R1139" s="109" t="b">
        <v>0</v>
      </c>
      <c r="S1139" s="111"/>
      <c r="T1139" s="111"/>
      <c r="U1139" s="111"/>
      <c r="V1139" s="111"/>
      <c r="W1139" s="111"/>
      <c r="X1139" s="111"/>
      <c r="Y1139" s="70" t="str">
        <f t="shared" si="8"/>
        <v/>
      </c>
      <c r="Z1139" s="111"/>
      <c r="AA1139" s="112" t="str">
        <f t="shared" si="2"/>
        <v>Missing Info</v>
      </c>
      <c r="AB1139" s="113" t="str">
        <f>LET(
  completed, AA1139="Complete",
  approved, AG1139="Approved",
  srcVal,   IFERROR(VLOOKUP(D1139, Lookup!A:F, 2, FALSE), ""),
  campVal,  IFERROR(VLOOKUP(D1139, Lookup!A:F, 3, FALSE), ""),
  medVal,   IFERROR(VLOOKUP(D1139, Lookup!A:F, 4, FALSE), ""),
  contVal,  IFERROR(VLOOKUP(D1139, Lookup!A:F, 5, FALSE), ""),
  placeVal, IFERROR(VLOOKUP(D1139, Lookup!A:F, 6, FALSE), ""),
  baseURL, AS1139 &amp; "?",
  utm_source,   Lookup!$B$4 &amp; srcVal,
  utm_campaign, Lookup!$C$4 &amp; campVal,
  utm_medium,   Lookup!$D$4 &amp; medVal,
  utm_content,  Lookup!$E$4 &amp; contVal,
  utm_place,    Lookup!$F$4 &amp; placeVal,
  extras, "&amp;utm_term=" &amp; Y1139 &amp; "&amp;adCreative=" &amp; AW1139 &amp; "&amp;suggestedTerms=" &amp; AU1139,
  IF(
    NOT(completed),
    "Missing Info",
    IF(
      NOT(approved),
      "Awaiting Approval",
      baseURL &amp; utm_source &amp; utm_campaign &amp; utm_medium &amp; utm_content &amp; utm_place &amp; extras
    )
  )
)</f>
        <v>Missing Info</v>
      </c>
      <c r="AC1139" s="72" t="str">
        <f t="shared" si="3"/>
        <v/>
      </c>
      <c r="AD1139" s="68"/>
      <c r="AE1139" s="106"/>
      <c r="AF1139" s="114" t="str">
        <f t="shared" si="4"/>
        <v/>
      </c>
      <c r="AG1139" s="68"/>
      <c r="AH1139" s="111"/>
      <c r="AI1139" s="68"/>
      <c r="AJ1139" s="68"/>
      <c r="AK1139" s="124" t="str">
        <f>IFERROR(__xludf.DUMMYFUNCTION("iferror(split(AJ1139,""|""),"""")"),"")</f>
        <v/>
      </c>
      <c r="AL1139" s="111"/>
      <c r="AM1139" s="111"/>
      <c r="AN1139" s="118"/>
      <c r="AO1139" s="111"/>
      <c r="AP1139" s="111"/>
      <c r="AQ1139" s="111"/>
      <c r="AR1139" s="111"/>
      <c r="AS1139" s="68" t="str">
        <f>IFERROR(__xludf.DUMMYFUNCTION("REGEXREPLACE(E1139, ""\?.*"", """")
"),"")</f>
        <v/>
      </c>
      <c r="AT1139" s="120" t="str">
        <f>IFERROR(__xludf.DUMMYFUNCTION("TEXTJOIN(CHAR(10)&amp;CHAR(10), TRUE,
  ""H1: "" &amp;
    IFERROR(INDEX(IMPORTXML(REGEXREPLACE(AS1139,""\?.*"",""""),""//h1[1]""),1),""""),
  IFERROR(""H2/H3: "" &amp;
    TEXTJOIN(CHAR(10), TRUE,
      IMPORTXML(REGEXREPLACE(AS1139,""\?.*"",""""),""//h2[normalize-s"&amp;"pace()] | //h3[normalize-space()]"")
    ),""""),
  IFERROR(""Paragraphs: "" &amp;
    TEXTJOIN(CHAR(10)&amp;CHAR(10), TRUE,
      IMPORTXML(REGEXREPLACE(AS1139,""\?.*"",""""),
        ""//article//p[normalize-space()] | //div[contains(@class,'entry-content') or "&amp;"contains(@class,'post-content') or contains(@class,'single-content') or contains(@class,'content') or contains(@class,'article')]//p[normalize-space()]""
      )
    ),"""")
)
"),"H1: ")</f>
        <v>H1: </v>
      </c>
      <c r="AU1139" s="68" t="str">
        <f t="shared" si="5"/>
        <v/>
      </c>
      <c r="AV1139" s="68"/>
      <c r="AW1139" s="68"/>
      <c r="AX1139" s="77"/>
    </row>
    <row r="1140">
      <c r="A1140" s="68"/>
      <c r="B1140" s="68"/>
      <c r="C1140" s="69"/>
      <c r="D1140" s="68"/>
      <c r="E1140" s="68"/>
      <c r="F1140" s="68"/>
      <c r="G1140" s="68"/>
      <c r="H1140" s="68" t="str">
        <f t="shared" si="1"/>
        <v/>
      </c>
      <c r="I1140" s="68"/>
      <c r="J1140" s="111"/>
      <c r="K1140" s="111"/>
      <c r="L1140" s="122" t="b">
        <v>0</v>
      </c>
      <c r="M1140" s="111"/>
      <c r="N1140" s="109" t="b">
        <v>0</v>
      </c>
      <c r="O1140" s="111"/>
      <c r="P1140" s="109" t="b">
        <v>0</v>
      </c>
      <c r="Q1140" s="111"/>
      <c r="R1140" s="109" t="b">
        <v>0</v>
      </c>
      <c r="S1140" s="111"/>
      <c r="T1140" s="111"/>
      <c r="U1140" s="111"/>
      <c r="V1140" s="111"/>
      <c r="W1140" s="111"/>
      <c r="X1140" s="111"/>
      <c r="Y1140" s="70" t="str">
        <f t="shared" si="8"/>
        <v/>
      </c>
      <c r="Z1140" s="111"/>
      <c r="AA1140" s="112" t="str">
        <f t="shared" si="2"/>
        <v>Missing Info</v>
      </c>
      <c r="AB1140" s="113" t="str">
        <f>LET(
  completed, AA1140="Complete",
  approved, AG1140="Approved",
  srcVal,   IFERROR(VLOOKUP(D1140, Lookup!A:F, 2, FALSE), ""),
  campVal,  IFERROR(VLOOKUP(D1140, Lookup!A:F, 3, FALSE), ""),
  medVal,   IFERROR(VLOOKUP(D1140, Lookup!A:F, 4, FALSE), ""),
  contVal,  IFERROR(VLOOKUP(D1140, Lookup!A:F, 5, FALSE), ""),
  placeVal, IFERROR(VLOOKUP(D1140, Lookup!A:F, 6, FALSE), ""),
  baseURL, AS1140 &amp; "?",
  utm_source,   Lookup!$B$4 &amp; srcVal,
  utm_campaign, Lookup!$C$4 &amp; campVal,
  utm_medium,   Lookup!$D$4 &amp; medVal,
  utm_content,  Lookup!$E$4 &amp; contVal,
  utm_place,    Lookup!$F$4 &amp; placeVal,
  extras, "&amp;utm_term=" &amp; Y1140 &amp; "&amp;adCreative=" &amp; AW1140 &amp; "&amp;suggestedTerms=" &amp; AU1140,
  IF(
    NOT(completed),
    "Missing Info",
    IF(
      NOT(approved),
      "Awaiting Approval",
      baseURL &amp; utm_source &amp; utm_campaign &amp; utm_medium &amp; utm_content &amp; utm_place &amp; extras
    )
  )
)</f>
        <v>Missing Info</v>
      </c>
      <c r="AC1140" s="72" t="str">
        <f t="shared" si="3"/>
        <v/>
      </c>
      <c r="AD1140" s="68"/>
      <c r="AE1140" s="106"/>
      <c r="AF1140" s="114" t="str">
        <f t="shared" si="4"/>
        <v/>
      </c>
      <c r="AG1140" s="68"/>
      <c r="AH1140" s="111"/>
      <c r="AI1140" s="68"/>
      <c r="AJ1140" s="68"/>
      <c r="AK1140" s="124" t="str">
        <f>IFERROR(__xludf.DUMMYFUNCTION("iferror(split(AJ1140,""|""),"""")"),"")</f>
        <v/>
      </c>
      <c r="AL1140" s="111"/>
      <c r="AM1140" s="111"/>
      <c r="AN1140" s="118"/>
      <c r="AO1140" s="111"/>
      <c r="AP1140" s="111"/>
      <c r="AQ1140" s="111"/>
      <c r="AR1140" s="111"/>
      <c r="AS1140" s="68" t="str">
        <f>IFERROR(__xludf.DUMMYFUNCTION("REGEXREPLACE(E1140, ""\?.*"", """")
"),"")</f>
        <v/>
      </c>
      <c r="AT1140" s="120" t="str">
        <f>IFERROR(__xludf.DUMMYFUNCTION("TEXTJOIN(CHAR(10)&amp;CHAR(10), TRUE,
  ""H1: "" &amp;
    IFERROR(INDEX(IMPORTXML(REGEXREPLACE(AS1140,""\?.*"",""""),""//h1[1]""),1),""""),
  IFERROR(""H2/H3: "" &amp;
    TEXTJOIN(CHAR(10), TRUE,
      IMPORTXML(REGEXREPLACE(AS1140,""\?.*"",""""),""//h2[normalize-s"&amp;"pace()] | //h3[normalize-space()]"")
    ),""""),
  IFERROR(""Paragraphs: "" &amp;
    TEXTJOIN(CHAR(10)&amp;CHAR(10), TRUE,
      IMPORTXML(REGEXREPLACE(AS1140,""\?.*"",""""),
        ""//article//p[normalize-space()] | //div[contains(@class,'entry-content') or "&amp;"contains(@class,'post-content') or contains(@class,'single-content') or contains(@class,'content') or contains(@class,'article')]//p[normalize-space()]""
      )
    ),"""")
)
"),"H1: ")</f>
        <v>H1: </v>
      </c>
      <c r="AU1140" s="68" t="str">
        <f t="shared" si="5"/>
        <v/>
      </c>
      <c r="AV1140" s="68"/>
      <c r="AW1140" s="68"/>
      <c r="AX1140" s="77"/>
    </row>
    <row r="1141">
      <c r="A1141" s="68"/>
      <c r="B1141" s="68"/>
      <c r="C1141" s="69"/>
      <c r="D1141" s="68"/>
      <c r="E1141" s="68"/>
      <c r="F1141" s="68"/>
      <c r="G1141" s="68"/>
      <c r="H1141" s="68" t="str">
        <f t="shared" si="1"/>
        <v/>
      </c>
      <c r="I1141" s="68"/>
      <c r="J1141" s="111"/>
      <c r="K1141" s="111"/>
      <c r="L1141" s="122" t="b">
        <v>0</v>
      </c>
      <c r="M1141" s="111"/>
      <c r="N1141" s="109" t="b">
        <v>0</v>
      </c>
      <c r="O1141" s="111"/>
      <c r="P1141" s="109" t="b">
        <v>0</v>
      </c>
      <c r="Q1141" s="111"/>
      <c r="R1141" s="109" t="b">
        <v>0</v>
      </c>
      <c r="S1141" s="111"/>
      <c r="T1141" s="111"/>
      <c r="U1141" s="111"/>
      <c r="V1141" s="111"/>
      <c r="W1141" s="111"/>
      <c r="X1141" s="111"/>
      <c r="Y1141" s="70" t="str">
        <f t="shared" si="8"/>
        <v/>
      </c>
      <c r="Z1141" s="111"/>
      <c r="AA1141" s="112" t="str">
        <f t="shared" si="2"/>
        <v>Missing Info</v>
      </c>
      <c r="AB1141" s="113" t="str">
        <f>LET(
  completed, AA1141="Complete",
  approved, AG1141="Approved",
  srcVal,   IFERROR(VLOOKUP(D1141, Lookup!A:F, 2, FALSE), ""),
  campVal,  IFERROR(VLOOKUP(D1141, Lookup!A:F, 3, FALSE), ""),
  medVal,   IFERROR(VLOOKUP(D1141, Lookup!A:F, 4, FALSE), ""),
  contVal,  IFERROR(VLOOKUP(D1141, Lookup!A:F, 5, FALSE), ""),
  placeVal, IFERROR(VLOOKUP(D1141, Lookup!A:F, 6, FALSE), ""),
  baseURL, AS1141 &amp; "?",
  utm_source,   Lookup!$B$4 &amp; srcVal,
  utm_campaign, Lookup!$C$4 &amp; campVal,
  utm_medium,   Lookup!$D$4 &amp; medVal,
  utm_content,  Lookup!$E$4 &amp; contVal,
  utm_place,    Lookup!$F$4 &amp; placeVal,
  extras, "&amp;utm_term=" &amp; Y1141 &amp; "&amp;adCreative=" &amp; AW1141 &amp; "&amp;suggestedTerms=" &amp; AU1141,
  IF(
    NOT(completed),
    "Missing Info",
    IF(
      NOT(approved),
      "Awaiting Approval",
      baseURL &amp; utm_source &amp; utm_campaign &amp; utm_medium &amp; utm_content &amp; utm_place &amp; extras
    )
  )
)</f>
        <v>Missing Info</v>
      </c>
      <c r="AC1141" s="72" t="str">
        <f t="shared" si="3"/>
        <v/>
      </c>
      <c r="AD1141" s="68"/>
      <c r="AE1141" s="106"/>
      <c r="AF1141" s="114" t="str">
        <f t="shared" si="4"/>
        <v/>
      </c>
      <c r="AG1141" s="68"/>
      <c r="AH1141" s="111"/>
      <c r="AI1141" s="68"/>
      <c r="AJ1141" s="68"/>
      <c r="AK1141" s="124" t="str">
        <f>IFERROR(__xludf.DUMMYFUNCTION("iferror(split(AJ1141,""|""),"""")"),"")</f>
        <v/>
      </c>
      <c r="AL1141" s="111"/>
      <c r="AM1141" s="111"/>
      <c r="AN1141" s="118"/>
      <c r="AO1141" s="111"/>
      <c r="AP1141" s="111"/>
      <c r="AQ1141" s="111"/>
      <c r="AR1141" s="111"/>
      <c r="AS1141" s="68" t="str">
        <f>IFERROR(__xludf.DUMMYFUNCTION("REGEXREPLACE(E1141, ""\?.*"", """")
"),"")</f>
        <v/>
      </c>
      <c r="AT1141" s="120" t="str">
        <f>IFERROR(__xludf.DUMMYFUNCTION("TEXTJOIN(CHAR(10)&amp;CHAR(10), TRUE,
  ""H1: "" &amp;
    IFERROR(INDEX(IMPORTXML(REGEXREPLACE(AS1141,""\?.*"",""""),""//h1[1]""),1),""""),
  IFERROR(""H2/H3: "" &amp;
    TEXTJOIN(CHAR(10), TRUE,
      IMPORTXML(REGEXREPLACE(AS1141,""\?.*"",""""),""//h2[normalize-s"&amp;"pace()] | //h3[normalize-space()]"")
    ),""""),
  IFERROR(""Paragraphs: "" &amp;
    TEXTJOIN(CHAR(10)&amp;CHAR(10), TRUE,
      IMPORTXML(REGEXREPLACE(AS1141,""\?.*"",""""),
        ""//article//p[normalize-space()] | //div[contains(@class,'entry-content') or "&amp;"contains(@class,'post-content') or contains(@class,'single-content') or contains(@class,'content') or contains(@class,'article')]//p[normalize-space()]""
      )
    ),"""")
)
"),"H1: ")</f>
        <v>H1: </v>
      </c>
      <c r="AU1141" s="68" t="str">
        <f t="shared" si="5"/>
        <v/>
      </c>
      <c r="AV1141" s="68"/>
      <c r="AW1141" s="68"/>
      <c r="AX1141" s="77"/>
    </row>
    <row r="1142">
      <c r="A1142" s="68"/>
      <c r="B1142" s="68"/>
      <c r="C1142" s="69"/>
      <c r="D1142" s="68"/>
      <c r="E1142" s="68"/>
      <c r="F1142" s="68"/>
      <c r="G1142" s="68"/>
      <c r="H1142" s="68" t="str">
        <f t="shared" si="1"/>
        <v/>
      </c>
      <c r="I1142" s="68"/>
      <c r="J1142" s="111"/>
      <c r="K1142" s="111"/>
      <c r="L1142" s="122" t="b">
        <v>0</v>
      </c>
      <c r="M1142" s="111"/>
      <c r="N1142" s="109" t="b">
        <v>0</v>
      </c>
      <c r="O1142" s="111"/>
      <c r="P1142" s="109" t="b">
        <v>0</v>
      </c>
      <c r="Q1142" s="111"/>
      <c r="R1142" s="109" t="b">
        <v>0</v>
      </c>
      <c r="S1142" s="111"/>
      <c r="T1142" s="111"/>
      <c r="U1142" s="111"/>
      <c r="V1142" s="111"/>
      <c r="W1142" s="111"/>
      <c r="X1142" s="111"/>
      <c r="Y1142" s="70" t="str">
        <f t="shared" si="8"/>
        <v/>
      </c>
      <c r="Z1142" s="111"/>
      <c r="AA1142" s="112" t="str">
        <f t="shared" si="2"/>
        <v>Missing Info</v>
      </c>
      <c r="AB1142" s="113" t="str">
        <f>LET(
  completed, AA1142="Complete",
  approved, AG1142="Approved",
  srcVal,   IFERROR(VLOOKUP(D1142, Lookup!A:F, 2, FALSE), ""),
  campVal,  IFERROR(VLOOKUP(D1142, Lookup!A:F, 3, FALSE), ""),
  medVal,   IFERROR(VLOOKUP(D1142, Lookup!A:F, 4, FALSE), ""),
  contVal,  IFERROR(VLOOKUP(D1142, Lookup!A:F, 5, FALSE), ""),
  placeVal, IFERROR(VLOOKUP(D1142, Lookup!A:F, 6, FALSE), ""),
  baseURL, AS1142 &amp; "?",
  utm_source,   Lookup!$B$4 &amp; srcVal,
  utm_campaign, Lookup!$C$4 &amp; campVal,
  utm_medium,   Lookup!$D$4 &amp; medVal,
  utm_content,  Lookup!$E$4 &amp; contVal,
  utm_place,    Lookup!$F$4 &amp; placeVal,
  extras, "&amp;utm_term=" &amp; Y1142 &amp; "&amp;adCreative=" &amp; AW1142 &amp; "&amp;suggestedTerms=" &amp; AU1142,
  IF(
    NOT(completed),
    "Missing Info",
    IF(
      NOT(approved),
      "Awaiting Approval",
      baseURL &amp; utm_source &amp; utm_campaign &amp; utm_medium &amp; utm_content &amp; utm_place &amp; extras
    )
  )
)</f>
        <v>Missing Info</v>
      </c>
      <c r="AC1142" s="72" t="str">
        <f t="shared" si="3"/>
        <v/>
      </c>
      <c r="AD1142" s="68"/>
      <c r="AE1142" s="106"/>
      <c r="AF1142" s="114" t="str">
        <f t="shared" si="4"/>
        <v/>
      </c>
      <c r="AG1142" s="68"/>
      <c r="AH1142" s="111"/>
      <c r="AI1142" s="68"/>
      <c r="AJ1142" s="68"/>
      <c r="AK1142" s="124" t="str">
        <f>IFERROR(__xludf.DUMMYFUNCTION("iferror(split(AJ1142,""|""),"""")"),"")</f>
        <v/>
      </c>
      <c r="AL1142" s="111"/>
      <c r="AM1142" s="111"/>
      <c r="AN1142" s="118"/>
      <c r="AO1142" s="111"/>
      <c r="AP1142" s="111"/>
      <c r="AQ1142" s="111"/>
      <c r="AR1142" s="111"/>
      <c r="AS1142" s="68" t="str">
        <f>IFERROR(__xludf.DUMMYFUNCTION("REGEXREPLACE(E1142, ""\?.*"", """")
"),"")</f>
        <v/>
      </c>
      <c r="AT1142" s="120" t="str">
        <f>IFERROR(__xludf.DUMMYFUNCTION("TEXTJOIN(CHAR(10)&amp;CHAR(10), TRUE,
  ""H1: "" &amp;
    IFERROR(INDEX(IMPORTXML(REGEXREPLACE(AS1142,""\?.*"",""""),""//h1[1]""),1),""""),
  IFERROR(""H2/H3: "" &amp;
    TEXTJOIN(CHAR(10), TRUE,
      IMPORTXML(REGEXREPLACE(AS1142,""\?.*"",""""),""//h2[normalize-s"&amp;"pace()] | //h3[normalize-space()]"")
    ),""""),
  IFERROR(""Paragraphs: "" &amp;
    TEXTJOIN(CHAR(10)&amp;CHAR(10), TRUE,
      IMPORTXML(REGEXREPLACE(AS1142,""\?.*"",""""),
        ""//article//p[normalize-space()] | //div[contains(@class,'entry-content') or "&amp;"contains(@class,'post-content') or contains(@class,'single-content') or contains(@class,'content') or contains(@class,'article')]//p[normalize-space()]""
      )
    ),"""")
)
"),"H1: ")</f>
        <v>H1: </v>
      </c>
      <c r="AU1142" s="68" t="str">
        <f t="shared" si="5"/>
        <v/>
      </c>
      <c r="AV1142" s="68"/>
      <c r="AW1142" s="68"/>
      <c r="AX1142" s="77"/>
    </row>
    <row r="1143">
      <c r="A1143" s="68"/>
      <c r="B1143" s="68"/>
      <c r="C1143" s="69"/>
      <c r="D1143" s="68"/>
      <c r="E1143" s="68"/>
      <c r="F1143" s="68"/>
      <c r="G1143" s="68"/>
      <c r="H1143" s="68" t="str">
        <f t="shared" si="1"/>
        <v/>
      </c>
      <c r="I1143" s="68"/>
      <c r="J1143" s="111"/>
      <c r="K1143" s="111"/>
      <c r="L1143" s="122" t="b">
        <v>0</v>
      </c>
      <c r="M1143" s="111"/>
      <c r="N1143" s="109" t="b">
        <v>0</v>
      </c>
      <c r="O1143" s="111"/>
      <c r="P1143" s="109" t="b">
        <v>0</v>
      </c>
      <c r="Q1143" s="111"/>
      <c r="R1143" s="109" t="b">
        <v>0</v>
      </c>
      <c r="S1143" s="111"/>
      <c r="T1143" s="111"/>
      <c r="U1143" s="111"/>
      <c r="V1143" s="111"/>
      <c r="W1143" s="111"/>
      <c r="X1143" s="111"/>
      <c r="Y1143" s="70" t="str">
        <f t="shared" si="8"/>
        <v/>
      </c>
      <c r="Z1143" s="111"/>
      <c r="AA1143" s="112" t="str">
        <f t="shared" si="2"/>
        <v>Missing Info</v>
      </c>
      <c r="AB1143" s="113" t="str">
        <f>LET(
  completed, AA1143="Complete",
  approved, AG1143="Approved",
  srcVal,   IFERROR(VLOOKUP(D1143, Lookup!A:F, 2, FALSE), ""),
  campVal,  IFERROR(VLOOKUP(D1143, Lookup!A:F, 3, FALSE), ""),
  medVal,   IFERROR(VLOOKUP(D1143, Lookup!A:F, 4, FALSE), ""),
  contVal,  IFERROR(VLOOKUP(D1143, Lookup!A:F, 5, FALSE), ""),
  placeVal, IFERROR(VLOOKUP(D1143, Lookup!A:F, 6, FALSE), ""),
  baseURL, AS1143 &amp; "?",
  utm_source,   Lookup!$B$4 &amp; srcVal,
  utm_campaign, Lookup!$C$4 &amp; campVal,
  utm_medium,   Lookup!$D$4 &amp; medVal,
  utm_content,  Lookup!$E$4 &amp; contVal,
  utm_place,    Lookup!$F$4 &amp; placeVal,
  extras, "&amp;utm_term=" &amp; Y1143 &amp; "&amp;adCreative=" &amp; AW1143 &amp; "&amp;suggestedTerms=" &amp; AU1143,
  IF(
    NOT(completed),
    "Missing Info",
    IF(
      NOT(approved),
      "Awaiting Approval",
      baseURL &amp; utm_source &amp; utm_campaign &amp; utm_medium &amp; utm_content &amp; utm_place &amp; extras
    )
  )
)</f>
        <v>Missing Info</v>
      </c>
      <c r="AC1143" s="72" t="str">
        <f t="shared" si="3"/>
        <v/>
      </c>
      <c r="AD1143" s="68"/>
      <c r="AE1143" s="106"/>
      <c r="AF1143" s="114" t="str">
        <f t="shared" si="4"/>
        <v/>
      </c>
      <c r="AG1143" s="68"/>
      <c r="AH1143" s="111"/>
      <c r="AI1143" s="68"/>
      <c r="AJ1143" s="68"/>
      <c r="AK1143" s="124" t="str">
        <f>IFERROR(__xludf.DUMMYFUNCTION("iferror(split(AJ1143,""|""),"""")"),"")</f>
        <v/>
      </c>
      <c r="AL1143" s="111"/>
      <c r="AM1143" s="111"/>
      <c r="AN1143" s="118"/>
      <c r="AO1143" s="111"/>
      <c r="AP1143" s="111"/>
      <c r="AQ1143" s="111"/>
      <c r="AR1143" s="111"/>
      <c r="AS1143" s="68" t="str">
        <f>IFERROR(__xludf.DUMMYFUNCTION("REGEXREPLACE(E1143, ""\?.*"", """")
"),"")</f>
        <v/>
      </c>
      <c r="AT1143" s="120" t="str">
        <f>IFERROR(__xludf.DUMMYFUNCTION("TEXTJOIN(CHAR(10)&amp;CHAR(10), TRUE,
  ""H1: "" &amp;
    IFERROR(INDEX(IMPORTXML(REGEXREPLACE(AS1143,""\?.*"",""""),""//h1[1]""),1),""""),
  IFERROR(""H2/H3: "" &amp;
    TEXTJOIN(CHAR(10), TRUE,
      IMPORTXML(REGEXREPLACE(AS1143,""\?.*"",""""),""//h2[normalize-s"&amp;"pace()] | //h3[normalize-space()]"")
    ),""""),
  IFERROR(""Paragraphs: "" &amp;
    TEXTJOIN(CHAR(10)&amp;CHAR(10), TRUE,
      IMPORTXML(REGEXREPLACE(AS1143,""\?.*"",""""),
        ""//article//p[normalize-space()] | //div[contains(@class,'entry-content') or "&amp;"contains(@class,'post-content') or contains(@class,'single-content') or contains(@class,'content') or contains(@class,'article')]//p[normalize-space()]""
      )
    ),"""")
)
"),"H1: ")</f>
        <v>H1: </v>
      </c>
      <c r="AU1143" s="68" t="str">
        <f t="shared" si="5"/>
        <v/>
      </c>
      <c r="AV1143" s="68"/>
      <c r="AW1143" s="68"/>
      <c r="AX1143" s="77"/>
    </row>
    <row r="1144">
      <c r="A1144" s="68"/>
      <c r="B1144" s="68"/>
      <c r="C1144" s="69"/>
      <c r="D1144" s="68"/>
      <c r="E1144" s="68"/>
      <c r="F1144" s="68"/>
      <c r="G1144" s="68"/>
      <c r="H1144" s="68" t="str">
        <f t="shared" si="1"/>
        <v/>
      </c>
      <c r="I1144" s="68"/>
      <c r="J1144" s="111"/>
      <c r="K1144" s="111"/>
      <c r="L1144" s="122" t="b">
        <v>0</v>
      </c>
      <c r="M1144" s="111"/>
      <c r="N1144" s="109" t="b">
        <v>0</v>
      </c>
      <c r="O1144" s="111"/>
      <c r="P1144" s="109" t="b">
        <v>0</v>
      </c>
      <c r="Q1144" s="111"/>
      <c r="R1144" s="109" t="b">
        <v>0</v>
      </c>
      <c r="S1144" s="111"/>
      <c r="T1144" s="111"/>
      <c r="U1144" s="111"/>
      <c r="V1144" s="111"/>
      <c r="W1144" s="111"/>
      <c r="X1144" s="111"/>
      <c r="Y1144" s="70" t="str">
        <f t="shared" si="8"/>
        <v/>
      </c>
      <c r="Z1144" s="111"/>
      <c r="AA1144" s="112" t="str">
        <f t="shared" si="2"/>
        <v>Missing Info</v>
      </c>
      <c r="AB1144" s="113" t="str">
        <f>LET(
  completed, AA1144="Complete",
  approved, AG1144="Approved",
  srcVal,   IFERROR(VLOOKUP(D1144, Lookup!A:F, 2, FALSE), ""),
  campVal,  IFERROR(VLOOKUP(D1144, Lookup!A:F, 3, FALSE), ""),
  medVal,   IFERROR(VLOOKUP(D1144, Lookup!A:F, 4, FALSE), ""),
  contVal,  IFERROR(VLOOKUP(D1144, Lookup!A:F, 5, FALSE), ""),
  placeVal, IFERROR(VLOOKUP(D1144, Lookup!A:F, 6, FALSE), ""),
  baseURL, AS1144 &amp; "?",
  utm_source,   Lookup!$B$4 &amp; srcVal,
  utm_campaign, Lookup!$C$4 &amp; campVal,
  utm_medium,   Lookup!$D$4 &amp; medVal,
  utm_content,  Lookup!$E$4 &amp; contVal,
  utm_place,    Lookup!$F$4 &amp; placeVal,
  extras, "&amp;utm_term=" &amp; Y1144 &amp; "&amp;adCreative=" &amp; AW1144 &amp; "&amp;suggestedTerms=" &amp; AU1144,
  IF(
    NOT(completed),
    "Missing Info",
    IF(
      NOT(approved),
      "Awaiting Approval",
      baseURL &amp; utm_source &amp; utm_campaign &amp; utm_medium &amp; utm_content &amp; utm_place &amp; extras
    )
  )
)</f>
        <v>Missing Info</v>
      </c>
      <c r="AC1144" s="72" t="str">
        <f t="shared" si="3"/>
        <v/>
      </c>
      <c r="AD1144" s="68"/>
      <c r="AE1144" s="106"/>
      <c r="AF1144" s="114" t="str">
        <f t="shared" si="4"/>
        <v/>
      </c>
      <c r="AG1144" s="68"/>
      <c r="AH1144" s="111"/>
      <c r="AI1144" s="68"/>
      <c r="AJ1144" s="68"/>
      <c r="AK1144" s="124" t="str">
        <f>IFERROR(__xludf.DUMMYFUNCTION("iferror(split(AJ1144,""|""),"""")"),"")</f>
        <v/>
      </c>
      <c r="AL1144" s="111"/>
      <c r="AM1144" s="111"/>
      <c r="AN1144" s="118"/>
      <c r="AO1144" s="111"/>
      <c r="AP1144" s="111"/>
      <c r="AQ1144" s="111"/>
      <c r="AR1144" s="111"/>
      <c r="AS1144" s="68" t="str">
        <f>IFERROR(__xludf.DUMMYFUNCTION("REGEXREPLACE(E1144, ""\?.*"", """")
"),"")</f>
        <v/>
      </c>
      <c r="AT1144" s="120" t="str">
        <f>IFERROR(__xludf.DUMMYFUNCTION("TEXTJOIN(CHAR(10)&amp;CHAR(10), TRUE,
  ""H1: "" &amp;
    IFERROR(INDEX(IMPORTXML(REGEXREPLACE(AS1144,""\?.*"",""""),""//h1[1]""),1),""""),
  IFERROR(""H2/H3: "" &amp;
    TEXTJOIN(CHAR(10), TRUE,
      IMPORTXML(REGEXREPLACE(AS1144,""\?.*"",""""),""//h2[normalize-s"&amp;"pace()] | //h3[normalize-space()]"")
    ),""""),
  IFERROR(""Paragraphs: "" &amp;
    TEXTJOIN(CHAR(10)&amp;CHAR(10), TRUE,
      IMPORTXML(REGEXREPLACE(AS1144,""\?.*"",""""),
        ""//article//p[normalize-space()] | //div[contains(@class,'entry-content') or "&amp;"contains(@class,'post-content') or contains(@class,'single-content') or contains(@class,'content') or contains(@class,'article')]//p[normalize-space()]""
      )
    ),"""")
)
"),"H1: ")</f>
        <v>H1: </v>
      </c>
      <c r="AU1144" s="68" t="str">
        <f t="shared" si="5"/>
        <v/>
      </c>
      <c r="AV1144" s="68"/>
      <c r="AW1144" s="68"/>
      <c r="AX1144" s="77"/>
    </row>
    <row r="1145">
      <c r="A1145" s="68"/>
      <c r="B1145" s="68"/>
      <c r="C1145" s="69"/>
      <c r="D1145" s="68"/>
      <c r="E1145" s="68"/>
      <c r="F1145" s="68"/>
      <c r="G1145" s="68"/>
      <c r="H1145" s="68" t="str">
        <f t="shared" si="1"/>
        <v/>
      </c>
      <c r="I1145" s="68"/>
      <c r="J1145" s="111"/>
      <c r="K1145" s="111"/>
      <c r="L1145" s="122" t="b">
        <v>0</v>
      </c>
      <c r="M1145" s="111"/>
      <c r="N1145" s="109" t="b">
        <v>0</v>
      </c>
      <c r="O1145" s="111"/>
      <c r="P1145" s="109" t="b">
        <v>0</v>
      </c>
      <c r="Q1145" s="111"/>
      <c r="R1145" s="109" t="b">
        <v>0</v>
      </c>
      <c r="S1145" s="111"/>
      <c r="T1145" s="111"/>
      <c r="U1145" s="111"/>
      <c r="V1145" s="111"/>
      <c r="W1145" s="111"/>
      <c r="X1145" s="111"/>
      <c r="Y1145" s="70" t="str">
        <f t="shared" si="8"/>
        <v/>
      </c>
      <c r="Z1145" s="111"/>
      <c r="AA1145" s="112" t="str">
        <f t="shared" si="2"/>
        <v>Missing Info</v>
      </c>
      <c r="AB1145" s="113" t="str">
        <f>LET(
  completed, AA1145="Complete",
  approved, AG1145="Approved",
  srcVal,   IFERROR(VLOOKUP(D1145, Lookup!A:F, 2, FALSE), ""),
  campVal,  IFERROR(VLOOKUP(D1145, Lookup!A:F, 3, FALSE), ""),
  medVal,   IFERROR(VLOOKUP(D1145, Lookup!A:F, 4, FALSE), ""),
  contVal,  IFERROR(VLOOKUP(D1145, Lookup!A:F, 5, FALSE), ""),
  placeVal, IFERROR(VLOOKUP(D1145, Lookup!A:F, 6, FALSE), ""),
  baseURL, AS1145 &amp; "?",
  utm_source,   Lookup!$B$4 &amp; srcVal,
  utm_campaign, Lookup!$C$4 &amp; campVal,
  utm_medium,   Lookup!$D$4 &amp; medVal,
  utm_content,  Lookup!$E$4 &amp; contVal,
  utm_place,    Lookup!$F$4 &amp; placeVal,
  extras, "&amp;utm_term=" &amp; Y1145 &amp; "&amp;adCreative=" &amp; AW1145 &amp; "&amp;suggestedTerms=" &amp; AU1145,
  IF(
    NOT(completed),
    "Missing Info",
    IF(
      NOT(approved),
      "Awaiting Approval",
      baseURL &amp; utm_source &amp; utm_campaign &amp; utm_medium &amp; utm_content &amp; utm_place &amp; extras
    )
  )
)</f>
        <v>Missing Info</v>
      </c>
      <c r="AC1145" s="72" t="str">
        <f t="shared" si="3"/>
        <v/>
      </c>
      <c r="AD1145" s="68"/>
      <c r="AE1145" s="106"/>
      <c r="AF1145" s="114" t="str">
        <f t="shared" si="4"/>
        <v/>
      </c>
      <c r="AG1145" s="68"/>
      <c r="AH1145" s="111"/>
      <c r="AI1145" s="68"/>
      <c r="AJ1145" s="68"/>
      <c r="AK1145" s="124" t="str">
        <f>IFERROR(__xludf.DUMMYFUNCTION("iferror(split(AJ1145,""|""),"""")"),"")</f>
        <v/>
      </c>
      <c r="AL1145" s="111"/>
      <c r="AM1145" s="111"/>
      <c r="AN1145" s="118"/>
      <c r="AO1145" s="111"/>
      <c r="AP1145" s="111"/>
      <c r="AQ1145" s="111"/>
      <c r="AR1145" s="111"/>
      <c r="AS1145" s="68" t="str">
        <f>IFERROR(__xludf.DUMMYFUNCTION("REGEXREPLACE(E1145, ""\?.*"", """")
"),"")</f>
        <v/>
      </c>
      <c r="AT1145" s="120" t="str">
        <f>IFERROR(__xludf.DUMMYFUNCTION("TEXTJOIN(CHAR(10)&amp;CHAR(10), TRUE,
  ""H1: "" &amp;
    IFERROR(INDEX(IMPORTXML(REGEXREPLACE(AS1145,""\?.*"",""""),""//h1[1]""),1),""""),
  IFERROR(""H2/H3: "" &amp;
    TEXTJOIN(CHAR(10), TRUE,
      IMPORTXML(REGEXREPLACE(AS1145,""\?.*"",""""),""//h2[normalize-s"&amp;"pace()] | //h3[normalize-space()]"")
    ),""""),
  IFERROR(""Paragraphs: "" &amp;
    TEXTJOIN(CHAR(10)&amp;CHAR(10), TRUE,
      IMPORTXML(REGEXREPLACE(AS1145,""\?.*"",""""),
        ""//article//p[normalize-space()] | //div[contains(@class,'entry-content') or "&amp;"contains(@class,'post-content') or contains(@class,'single-content') or contains(@class,'content') or contains(@class,'article')]//p[normalize-space()]""
      )
    ),"""")
)
"),"H1: ")</f>
        <v>H1: </v>
      </c>
      <c r="AU1145" s="68" t="str">
        <f t="shared" si="5"/>
        <v/>
      </c>
      <c r="AV1145" s="68"/>
      <c r="AW1145" s="68"/>
      <c r="AX1145" s="77"/>
    </row>
    <row r="1146">
      <c r="A1146" s="68"/>
      <c r="B1146" s="68"/>
      <c r="C1146" s="69"/>
      <c r="D1146" s="68"/>
      <c r="E1146" s="68"/>
      <c r="F1146" s="68"/>
      <c r="G1146" s="68"/>
      <c r="H1146" s="68" t="str">
        <f t="shared" si="1"/>
        <v/>
      </c>
      <c r="I1146" s="68"/>
      <c r="J1146" s="111"/>
      <c r="K1146" s="111"/>
      <c r="L1146" s="122" t="b">
        <v>0</v>
      </c>
      <c r="M1146" s="111"/>
      <c r="N1146" s="109" t="b">
        <v>0</v>
      </c>
      <c r="O1146" s="111"/>
      <c r="P1146" s="109" t="b">
        <v>0</v>
      </c>
      <c r="Q1146" s="111"/>
      <c r="R1146" s="109" t="b">
        <v>0</v>
      </c>
      <c r="S1146" s="111"/>
      <c r="T1146" s="111"/>
      <c r="U1146" s="111"/>
      <c r="V1146" s="111"/>
      <c r="W1146" s="111"/>
      <c r="X1146" s="111"/>
      <c r="Y1146" s="70" t="str">
        <f t="shared" si="8"/>
        <v/>
      </c>
      <c r="Z1146" s="111"/>
      <c r="AA1146" s="112" t="str">
        <f t="shared" si="2"/>
        <v>Missing Info</v>
      </c>
      <c r="AB1146" s="113" t="str">
        <f>LET(
  completed, AA1146="Complete",
  approved, AG1146="Approved",
  srcVal,   IFERROR(VLOOKUP(D1146, Lookup!A:F, 2, FALSE), ""),
  campVal,  IFERROR(VLOOKUP(D1146, Lookup!A:F, 3, FALSE), ""),
  medVal,   IFERROR(VLOOKUP(D1146, Lookup!A:F, 4, FALSE), ""),
  contVal,  IFERROR(VLOOKUP(D1146, Lookup!A:F, 5, FALSE), ""),
  placeVal, IFERROR(VLOOKUP(D1146, Lookup!A:F, 6, FALSE), ""),
  baseURL, AS1146 &amp; "?",
  utm_source,   Lookup!$B$4 &amp; srcVal,
  utm_campaign, Lookup!$C$4 &amp; campVal,
  utm_medium,   Lookup!$D$4 &amp; medVal,
  utm_content,  Lookup!$E$4 &amp; contVal,
  utm_place,    Lookup!$F$4 &amp; placeVal,
  extras, "&amp;utm_term=" &amp; Y1146 &amp; "&amp;adCreative=" &amp; AW1146 &amp; "&amp;suggestedTerms=" &amp; AU1146,
  IF(
    NOT(completed),
    "Missing Info",
    IF(
      NOT(approved),
      "Awaiting Approval",
      baseURL &amp; utm_source &amp; utm_campaign &amp; utm_medium &amp; utm_content &amp; utm_place &amp; extras
    )
  )
)</f>
        <v>Missing Info</v>
      </c>
      <c r="AC1146" s="72" t="str">
        <f t="shared" si="3"/>
        <v/>
      </c>
      <c r="AD1146" s="68"/>
      <c r="AE1146" s="106"/>
      <c r="AF1146" s="114" t="str">
        <f t="shared" si="4"/>
        <v/>
      </c>
      <c r="AG1146" s="68"/>
      <c r="AH1146" s="111"/>
      <c r="AI1146" s="68"/>
      <c r="AJ1146" s="68"/>
      <c r="AK1146" s="124" t="str">
        <f>IFERROR(__xludf.DUMMYFUNCTION("iferror(split(AJ1146,""|""),"""")"),"")</f>
        <v/>
      </c>
      <c r="AL1146" s="111"/>
      <c r="AM1146" s="111"/>
      <c r="AN1146" s="118"/>
      <c r="AO1146" s="111"/>
      <c r="AP1146" s="111"/>
      <c r="AQ1146" s="111"/>
      <c r="AR1146" s="111"/>
      <c r="AS1146" s="68" t="str">
        <f>IFERROR(__xludf.DUMMYFUNCTION("REGEXREPLACE(E1146, ""\?.*"", """")
"),"")</f>
        <v/>
      </c>
      <c r="AT1146" s="120" t="str">
        <f>IFERROR(__xludf.DUMMYFUNCTION("TEXTJOIN(CHAR(10)&amp;CHAR(10), TRUE,
  ""H1: "" &amp;
    IFERROR(INDEX(IMPORTXML(REGEXREPLACE(AS1146,""\?.*"",""""),""//h1[1]""),1),""""),
  IFERROR(""H2/H3: "" &amp;
    TEXTJOIN(CHAR(10), TRUE,
      IMPORTXML(REGEXREPLACE(AS1146,""\?.*"",""""),""//h2[normalize-s"&amp;"pace()] | //h3[normalize-space()]"")
    ),""""),
  IFERROR(""Paragraphs: "" &amp;
    TEXTJOIN(CHAR(10)&amp;CHAR(10), TRUE,
      IMPORTXML(REGEXREPLACE(AS1146,""\?.*"",""""),
        ""//article//p[normalize-space()] | //div[contains(@class,'entry-content') or "&amp;"contains(@class,'post-content') or contains(@class,'single-content') or contains(@class,'content') or contains(@class,'article')]//p[normalize-space()]""
      )
    ),"""")
)
"),"H1: ")</f>
        <v>H1: </v>
      </c>
      <c r="AU1146" s="68" t="str">
        <f t="shared" si="5"/>
        <v/>
      </c>
      <c r="AV1146" s="68"/>
      <c r="AW1146" s="68"/>
      <c r="AX1146" s="77"/>
    </row>
    <row r="1147">
      <c r="A1147" s="68"/>
      <c r="B1147" s="68"/>
      <c r="C1147" s="69"/>
      <c r="D1147" s="68"/>
      <c r="E1147" s="68"/>
      <c r="F1147" s="68"/>
      <c r="G1147" s="68"/>
      <c r="H1147" s="68" t="str">
        <f t="shared" si="1"/>
        <v/>
      </c>
      <c r="I1147" s="68"/>
      <c r="J1147" s="111"/>
      <c r="K1147" s="111"/>
      <c r="L1147" s="122" t="b">
        <v>0</v>
      </c>
      <c r="M1147" s="111"/>
      <c r="N1147" s="109" t="b">
        <v>0</v>
      </c>
      <c r="O1147" s="111"/>
      <c r="P1147" s="109" t="b">
        <v>0</v>
      </c>
      <c r="Q1147" s="111"/>
      <c r="R1147" s="109" t="b">
        <v>0</v>
      </c>
      <c r="S1147" s="111"/>
      <c r="T1147" s="111"/>
      <c r="U1147" s="111"/>
      <c r="V1147" s="111"/>
      <c r="W1147" s="111"/>
      <c r="X1147" s="111"/>
      <c r="Y1147" s="70" t="str">
        <f t="shared" si="8"/>
        <v/>
      </c>
      <c r="Z1147" s="111"/>
      <c r="AA1147" s="112" t="str">
        <f t="shared" si="2"/>
        <v>Missing Info</v>
      </c>
      <c r="AB1147" s="113" t="str">
        <f>LET(
  completed, AA1147="Complete",
  approved, AG1147="Approved",
  srcVal,   IFERROR(VLOOKUP(D1147, Lookup!A:F, 2, FALSE), ""),
  campVal,  IFERROR(VLOOKUP(D1147, Lookup!A:F, 3, FALSE), ""),
  medVal,   IFERROR(VLOOKUP(D1147, Lookup!A:F, 4, FALSE), ""),
  contVal,  IFERROR(VLOOKUP(D1147, Lookup!A:F, 5, FALSE), ""),
  placeVal, IFERROR(VLOOKUP(D1147, Lookup!A:F, 6, FALSE), ""),
  baseURL, AS1147 &amp; "?",
  utm_source,   Lookup!$B$4 &amp; srcVal,
  utm_campaign, Lookup!$C$4 &amp; campVal,
  utm_medium,   Lookup!$D$4 &amp; medVal,
  utm_content,  Lookup!$E$4 &amp; contVal,
  utm_place,    Lookup!$F$4 &amp; placeVal,
  extras, "&amp;utm_term=" &amp; Y1147 &amp; "&amp;adCreative=" &amp; AW1147 &amp; "&amp;suggestedTerms=" &amp; AU1147,
  IF(
    NOT(completed),
    "Missing Info",
    IF(
      NOT(approved),
      "Awaiting Approval",
      baseURL &amp; utm_source &amp; utm_campaign &amp; utm_medium &amp; utm_content &amp; utm_place &amp; extras
    )
  )
)</f>
        <v>Missing Info</v>
      </c>
      <c r="AC1147" s="72" t="str">
        <f t="shared" si="3"/>
        <v/>
      </c>
      <c r="AD1147" s="68"/>
      <c r="AE1147" s="106"/>
      <c r="AF1147" s="114" t="str">
        <f t="shared" si="4"/>
        <v/>
      </c>
      <c r="AG1147" s="68"/>
      <c r="AH1147" s="111"/>
      <c r="AI1147" s="68"/>
      <c r="AJ1147" s="68"/>
      <c r="AK1147" s="124" t="str">
        <f>IFERROR(__xludf.DUMMYFUNCTION("iferror(split(AJ1147,""|""),"""")"),"")</f>
        <v/>
      </c>
      <c r="AL1147" s="111"/>
      <c r="AM1147" s="111"/>
      <c r="AN1147" s="118"/>
      <c r="AO1147" s="111"/>
      <c r="AP1147" s="111"/>
      <c r="AQ1147" s="111"/>
      <c r="AR1147" s="111"/>
      <c r="AS1147" s="68" t="str">
        <f>IFERROR(__xludf.DUMMYFUNCTION("REGEXREPLACE(E1147, ""\?.*"", """")
"),"")</f>
        <v/>
      </c>
      <c r="AT1147" s="120" t="str">
        <f>IFERROR(__xludf.DUMMYFUNCTION("TEXTJOIN(CHAR(10)&amp;CHAR(10), TRUE,
  ""H1: "" &amp;
    IFERROR(INDEX(IMPORTXML(REGEXREPLACE(AS1147,""\?.*"",""""),""//h1[1]""),1),""""),
  IFERROR(""H2/H3: "" &amp;
    TEXTJOIN(CHAR(10), TRUE,
      IMPORTXML(REGEXREPLACE(AS1147,""\?.*"",""""),""//h2[normalize-s"&amp;"pace()] | //h3[normalize-space()]"")
    ),""""),
  IFERROR(""Paragraphs: "" &amp;
    TEXTJOIN(CHAR(10)&amp;CHAR(10), TRUE,
      IMPORTXML(REGEXREPLACE(AS1147,""\?.*"",""""),
        ""//article//p[normalize-space()] | //div[contains(@class,'entry-content') or "&amp;"contains(@class,'post-content') or contains(@class,'single-content') or contains(@class,'content') or contains(@class,'article')]//p[normalize-space()]""
      )
    ),"""")
)
"),"H1: ")</f>
        <v>H1: </v>
      </c>
      <c r="AU1147" s="68" t="str">
        <f t="shared" si="5"/>
        <v/>
      </c>
      <c r="AV1147" s="68"/>
      <c r="AW1147" s="68"/>
      <c r="AX1147" s="77"/>
    </row>
    <row r="1148">
      <c r="A1148" s="68"/>
      <c r="B1148" s="68"/>
      <c r="C1148" s="69"/>
      <c r="D1148" s="68"/>
      <c r="E1148" s="68"/>
      <c r="F1148" s="68"/>
      <c r="G1148" s="68"/>
      <c r="H1148" s="68" t="str">
        <f t="shared" si="1"/>
        <v/>
      </c>
      <c r="I1148" s="68"/>
      <c r="J1148" s="111"/>
      <c r="K1148" s="111"/>
      <c r="L1148" s="122" t="b">
        <v>0</v>
      </c>
      <c r="M1148" s="111"/>
      <c r="N1148" s="109" t="b">
        <v>0</v>
      </c>
      <c r="O1148" s="111"/>
      <c r="P1148" s="109" t="b">
        <v>0</v>
      </c>
      <c r="Q1148" s="111"/>
      <c r="R1148" s="109" t="b">
        <v>0</v>
      </c>
      <c r="S1148" s="111"/>
      <c r="T1148" s="111"/>
      <c r="U1148" s="111"/>
      <c r="V1148" s="111"/>
      <c r="W1148" s="111"/>
      <c r="X1148" s="111"/>
      <c r="Y1148" s="70" t="str">
        <f t="shared" si="8"/>
        <v/>
      </c>
      <c r="Z1148" s="111"/>
      <c r="AA1148" s="112" t="str">
        <f t="shared" si="2"/>
        <v>Missing Info</v>
      </c>
      <c r="AB1148" s="113" t="str">
        <f>LET(
  completed, AA1148="Complete",
  approved, AG1148="Approved",
  srcVal,   IFERROR(VLOOKUP(D1148, Lookup!A:F, 2, FALSE), ""),
  campVal,  IFERROR(VLOOKUP(D1148, Lookup!A:F, 3, FALSE), ""),
  medVal,   IFERROR(VLOOKUP(D1148, Lookup!A:F, 4, FALSE), ""),
  contVal,  IFERROR(VLOOKUP(D1148, Lookup!A:F, 5, FALSE), ""),
  placeVal, IFERROR(VLOOKUP(D1148, Lookup!A:F, 6, FALSE), ""),
  baseURL, AS1148 &amp; "?",
  utm_source,   Lookup!$B$4 &amp; srcVal,
  utm_campaign, Lookup!$C$4 &amp; campVal,
  utm_medium,   Lookup!$D$4 &amp; medVal,
  utm_content,  Lookup!$E$4 &amp; contVal,
  utm_place,    Lookup!$F$4 &amp; placeVal,
  extras, "&amp;utm_term=" &amp; Y1148 &amp; "&amp;adCreative=" &amp; AW1148 &amp; "&amp;suggestedTerms=" &amp; AU1148,
  IF(
    NOT(completed),
    "Missing Info",
    IF(
      NOT(approved),
      "Awaiting Approval",
      baseURL &amp; utm_source &amp; utm_campaign &amp; utm_medium &amp; utm_content &amp; utm_place &amp; extras
    )
  )
)</f>
        <v>Missing Info</v>
      </c>
      <c r="AC1148" s="72" t="str">
        <f t="shared" si="3"/>
        <v/>
      </c>
      <c r="AD1148" s="68"/>
      <c r="AE1148" s="106"/>
      <c r="AF1148" s="114" t="str">
        <f t="shared" si="4"/>
        <v/>
      </c>
      <c r="AG1148" s="68"/>
      <c r="AH1148" s="111"/>
      <c r="AI1148" s="68"/>
      <c r="AJ1148" s="68"/>
      <c r="AK1148" s="124" t="str">
        <f>IFERROR(__xludf.DUMMYFUNCTION("iferror(split(AJ1148,""|""),"""")"),"")</f>
        <v/>
      </c>
      <c r="AL1148" s="111"/>
      <c r="AM1148" s="111"/>
      <c r="AN1148" s="118"/>
      <c r="AO1148" s="111"/>
      <c r="AP1148" s="111"/>
      <c r="AQ1148" s="111"/>
      <c r="AR1148" s="111"/>
      <c r="AS1148" s="68" t="str">
        <f>IFERROR(__xludf.DUMMYFUNCTION("REGEXREPLACE(E1148, ""\?.*"", """")
"),"")</f>
        <v/>
      </c>
      <c r="AT1148" s="120" t="str">
        <f>IFERROR(__xludf.DUMMYFUNCTION("TEXTJOIN(CHAR(10)&amp;CHAR(10), TRUE,
  ""H1: "" &amp;
    IFERROR(INDEX(IMPORTXML(REGEXREPLACE(AS1148,""\?.*"",""""),""//h1[1]""),1),""""),
  IFERROR(""H2/H3: "" &amp;
    TEXTJOIN(CHAR(10), TRUE,
      IMPORTXML(REGEXREPLACE(AS1148,""\?.*"",""""),""//h2[normalize-s"&amp;"pace()] | //h3[normalize-space()]"")
    ),""""),
  IFERROR(""Paragraphs: "" &amp;
    TEXTJOIN(CHAR(10)&amp;CHAR(10), TRUE,
      IMPORTXML(REGEXREPLACE(AS1148,""\?.*"",""""),
        ""//article//p[normalize-space()] | //div[contains(@class,'entry-content') or "&amp;"contains(@class,'post-content') or contains(@class,'single-content') or contains(@class,'content') or contains(@class,'article')]//p[normalize-space()]""
      )
    ),"""")
)
"),"H1: ")</f>
        <v>H1: </v>
      </c>
      <c r="AU1148" s="68" t="str">
        <f t="shared" si="5"/>
        <v/>
      </c>
      <c r="AV1148" s="68"/>
      <c r="AW1148" s="68"/>
      <c r="AX1148" s="77"/>
    </row>
    <row r="1149">
      <c r="A1149" s="68"/>
      <c r="B1149" s="68"/>
      <c r="C1149" s="69"/>
      <c r="D1149" s="68"/>
      <c r="E1149" s="68"/>
      <c r="F1149" s="68"/>
      <c r="G1149" s="68"/>
      <c r="H1149" s="68" t="str">
        <f t="shared" si="1"/>
        <v/>
      </c>
      <c r="I1149" s="68"/>
      <c r="J1149" s="111"/>
      <c r="K1149" s="111"/>
      <c r="L1149" s="122" t="b">
        <v>0</v>
      </c>
      <c r="M1149" s="111"/>
      <c r="N1149" s="109" t="b">
        <v>0</v>
      </c>
      <c r="O1149" s="111"/>
      <c r="P1149" s="109" t="b">
        <v>0</v>
      </c>
      <c r="Q1149" s="111"/>
      <c r="R1149" s="109" t="b">
        <v>0</v>
      </c>
      <c r="S1149" s="111"/>
      <c r="T1149" s="111"/>
      <c r="U1149" s="111"/>
      <c r="V1149" s="111"/>
      <c r="W1149" s="111"/>
      <c r="X1149" s="111"/>
      <c r="Y1149" s="70" t="str">
        <f t="shared" si="8"/>
        <v/>
      </c>
      <c r="Z1149" s="111"/>
      <c r="AA1149" s="112" t="str">
        <f t="shared" si="2"/>
        <v>Missing Info</v>
      </c>
      <c r="AB1149" s="113" t="str">
        <f>LET(
  completed, AA1149="Complete",
  approved, AG1149="Approved",
  srcVal,   IFERROR(VLOOKUP(D1149, Lookup!A:F, 2, FALSE), ""),
  campVal,  IFERROR(VLOOKUP(D1149, Lookup!A:F, 3, FALSE), ""),
  medVal,   IFERROR(VLOOKUP(D1149, Lookup!A:F, 4, FALSE), ""),
  contVal,  IFERROR(VLOOKUP(D1149, Lookup!A:F, 5, FALSE), ""),
  placeVal, IFERROR(VLOOKUP(D1149, Lookup!A:F, 6, FALSE), ""),
  baseURL, AS1149 &amp; "?",
  utm_source,   Lookup!$B$4 &amp; srcVal,
  utm_campaign, Lookup!$C$4 &amp; campVal,
  utm_medium,   Lookup!$D$4 &amp; medVal,
  utm_content,  Lookup!$E$4 &amp; contVal,
  utm_place,    Lookup!$F$4 &amp; placeVal,
  extras, "&amp;utm_term=" &amp; Y1149 &amp; "&amp;adCreative=" &amp; AW1149 &amp; "&amp;suggestedTerms=" &amp; AU1149,
  IF(
    NOT(completed),
    "Missing Info",
    IF(
      NOT(approved),
      "Awaiting Approval",
      baseURL &amp; utm_source &amp; utm_campaign &amp; utm_medium &amp; utm_content &amp; utm_place &amp; extras
    )
  )
)</f>
        <v>Missing Info</v>
      </c>
      <c r="AC1149" s="72" t="str">
        <f t="shared" si="3"/>
        <v/>
      </c>
      <c r="AD1149" s="68"/>
      <c r="AE1149" s="106"/>
      <c r="AF1149" s="114" t="str">
        <f t="shared" si="4"/>
        <v/>
      </c>
      <c r="AG1149" s="68"/>
      <c r="AH1149" s="111"/>
      <c r="AI1149" s="68"/>
      <c r="AJ1149" s="68"/>
      <c r="AK1149" s="124" t="str">
        <f>IFERROR(__xludf.DUMMYFUNCTION("iferror(split(AJ1149,""|""),"""")"),"")</f>
        <v/>
      </c>
      <c r="AL1149" s="111"/>
      <c r="AM1149" s="111"/>
      <c r="AN1149" s="118"/>
      <c r="AO1149" s="111"/>
      <c r="AP1149" s="111"/>
      <c r="AQ1149" s="111"/>
      <c r="AR1149" s="111"/>
      <c r="AS1149" s="68" t="str">
        <f>IFERROR(__xludf.DUMMYFUNCTION("REGEXREPLACE(E1149, ""\?.*"", """")
"),"")</f>
        <v/>
      </c>
      <c r="AT1149" s="120" t="str">
        <f>IFERROR(__xludf.DUMMYFUNCTION("TEXTJOIN(CHAR(10)&amp;CHAR(10), TRUE,
  ""H1: "" &amp;
    IFERROR(INDEX(IMPORTXML(REGEXREPLACE(AS1149,""\?.*"",""""),""//h1[1]""),1),""""),
  IFERROR(""H2/H3: "" &amp;
    TEXTJOIN(CHAR(10), TRUE,
      IMPORTXML(REGEXREPLACE(AS1149,""\?.*"",""""),""//h2[normalize-s"&amp;"pace()] | //h3[normalize-space()]"")
    ),""""),
  IFERROR(""Paragraphs: "" &amp;
    TEXTJOIN(CHAR(10)&amp;CHAR(10), TRUE,
      IMPORTXML(REGEXREPLACE(AS1149,""\?.*"",""""),
        ""//article//p[normalize-space()] | //div[contains(@class,'entry-content') or "&amp;"contains(@class,'post-content') or contains(@class,'single-content') or contains(@class,'content') or contains(@class,'article')]//p[normalize-space()]""
      )
    ),"""")
)
"),"H1: ")</f>
        <v>H1: </v>
      </c>
      <c r="AU1149" s="68" t="str">
        <f t="shared" si="5"/>
        <v/>
      </c>
      <c r="AV1149" s="68"/>
      <c r="AW1149" s="68"/>
      <c r="AX1149" s="77"/>
    </row>
    <row r="1150">
      <c r="A1150" s="68"/>
      <c r="B1150" s="68"/>
      <c r="C1150" s="69"/>
      <c r="D1150" s="68"/>
      <c r="E1150" s="68"/>
      <c r="F1150" s="68"/>
      <c r="G1150" s="68"/>
      <c r="H1150" s="68" t="str">
        <f t="shared" si="1"/>
        <v/>
      </c>
      <c r="I1150" s="68"/>
      <c r="J1150" s="111"/>
      <c r="K1150" s="111"/>
      <c r="L1150" s="122" t="b">
        <v>0</v>
      </c>
      <c r="M1150" s="111"/>
      <c r="N1150" s="109" t="b">
        <v>0</v>
      </c>
      <c r="O1150" s="111"/>
      <c r="P1150" s="109" t="b">
        <v>0</v>
      </c>
      <c r="Q1150" s="111"/>
      <c r="R1150" s="109" t="b">
        <v>0</v>
      </c>
      <c r="S1150" s="111"/>
      <c r="T1150" s="111"/>
      <c r="U1150" s="111"/>
      <c r="V1150" s="111"/>
      <c r="W1150" s="111"/>
      <c r="X1150" s="111"/>
      <c r="Y1150" s="70" t="str">
        <f t="shared" si="8"/>
        <v/>
      </c>
      <c r="Z1150" s="111"/>
      <c r="AA1150" s="112" t="str">
        <f t="shared" si="2"/>
        <v>Missing Info</v>
      </c>
      <c r="AB1150" s="113" t="str">
        <f>LET(
  completed, AA1150="Complete",
  approved, AG1150="Approved",
  srcVal,   IFERROR(VLOOKUP(D1150, Lookup!A:F, 2, FALSE), ""),
  campVal,  IFERROR(VLOOKUP(D1150, Lookup!A:F, 3, FALSE), ""),
  medVal,   IFERROR(VLOOKUP(D1150, Lookup!A:F, 4, FALSE), ""),
  contVal,  IFERROR(VLOOKUP(D1150, Lookup!A:F, 5, FALSE), ""),
  placeVal, IFERROR(VLOOKUP(D1150, Lookup!A:F, 6, FALSE), ""),
  baseURL, AS1150 &amp; "?",
  utm_source,   Lookup!$B$4 &amp; srcVal,
  utm_campaign, Lookup!$C$4 &amp; campVal,
  utm_medium,   Lookup!$D$4 &amp; medVal,
  utm_content,  Lookup!$E$4 &amp; contVal,
  utm_place,    Lookup!$F$4 &amp; placeVal,
  extras, "&amp;utm_term=" &amp; Y1150 &amp; "&amp;adCreative=" &amp; AW1150 &amp; "&amp;suggestedTerms=" &amp; AU1150,
  IF(
    NOT(completed),
    "Missing Info",
    IF(
      NOT(approved),
      "Awaiting Approval",
      baseURL &amp; utm_source &amp; utm_campaign &amp; utm_medium &amp; utm_content &amp; utm_place &amp; extras
    )
  )
)</f>
        <v>Missing Info</v>
      </c>
      <c r="AC1150" s="72" t="str">
        <f t="shared" si="3"/>
        <v/>
      </c>
      <c r="AD1150" s="68"/>
      <c r="AE1150" s="106"/>
      <c r="AF1150" s="114" t="str">
        <f t="shared" si="4"/>
        <v/>
      </c>
      <c r="AG1150" s="68"/>
      <c r="AH1150" s="111"/>
      <c r="AI1150" s="68"/>
      <c r="AJ1150" s="68"/>
      <c r="AK1150" s="124" t="str">
        <f>IFERROR(__xludf.DUMMYFUNCTION("iferror(split(AJ1150,""|""),"""")"),"")</f>
        <v/>
      </c>
      <c r="AL1150" s="111"/>
      <c r="AM1150" s="111"/>
      <c r="AN1150" s="118"/>
      <c r="AO1150" s="111"/>
      <c r="AP1150" s="111"/>
      <c r="AQ1150" s="111"/>
      <c r="AR1150" s="111"/>
      <c r="AS1150" s="68" t="str">
        <f>IFERROR(__xludf.DUMMYFUNCTION("REGEXREPLACE(E1150, ""\?.*"", """")
"),"")</f>
        <v/>
      </c>
      <c r="AT1150" s="120" t="str">
        <f>IFERROR(__xludf.DUMMYFUNCTION("TEXTJOIN(CHAR(10)&amp;CHAR(10), TRUE,
  ""H1: "" &amp;
    IFERROR(INDEX(IMPORTXML(REGEXREPLACE(AS1150,""\?.*"",""""),""//h1[1]""),1),""""),
  IFERROR(""H2/H3: "" &amp;
    TEXTJOIN(CHAR(10), TRUE,
      IMPORTXML(REGEXREPLACE(AS1150,""\?.*"",""""),""//h2[normalize-s"&amp;"pace()] | //h3[normalize-space()]"")
    ),""""),
  IFERROR(""Paragraphs: "" &amp;
    TEXTJOIN(CHAR(10)&amp;CHAR(10), TRUE,
      IMPORTXML(REGEXREPLACE(AS1150,""\?.*"",""""),
        ""//article//p[normalize-space()] | //div[contains(@class,'entry-content') or "&amp;"contains(@class,'post-content') or contains(@class,'single-content') or contains(@class,'content') or contains(@class,'article')]//p[normalize-space()]""
      )
    ),"""")
)
"),"H1: ")</f>
        <v>H1: </v>
      </c>
      <c r="AU1150" s="68" t="str">
        <f t="shared" si="5"/>
        <v/>
      </c>
      <c r="AV1150" s="68"/>
      <c r="AW1150" s="68"/>
      <c r="AX1150" s="77"/>
    </row>
    <row r="1151">
      <c r="A1151" s="68"/>
      <c r="B1151" s="68"/>
      <c r="C1151" s="69"/>
      <c r="D1151" s="68"/>
      <c r="E1151" s="68"/>
      <c r="F1151" s="68"/>
      <c r="G1151" s="68"/>
      <c r="H1151" s="68" t="str">
        <f t="shared" si="1"/>
        <v/>
      </c>
      <c r="I1151" s="68"/>
      <c r="J1151" s="111"/>
      <c r="K1151" s="111"/>
      <c r="L1151" s="122" t="b">
        <v>0</v>
      </c>
      <c r="M1151" s="111"/>
      <c r="N1151" s="109" t="b">
        <v>0</v>
      </c>
      <c r="O1151" s="111"/>
      <c r="P1151" s="109" t="b">
        <v>0</v>
      </c>
      <c r="Q1151" s="111"/>
      <c r="R1151" s="109" t="b">
        <v>0</v>
      </c>
      <c r="S1151" s="111"/>
      <c r="T1151" s="111"/>
      <c r="U1151" s="111"/>
      <c r="V1151" s="111"/>
      <c r="W1151" s="111"/>
      <c r="X1151" s="111"/>
      <c r="Y1151" s="70" t="str">
        <f t="shared" si="8"/>
        <v/>
      </c>
      <c r="Z1151" s="111"/>
      <c r="AA1151" s="112" t="str">
        <f t="shared" si="2"/>
        <v>Missing Info</v>
      </c>
      <c r="AB1151" s="113" t="str">
        <f>LET(
  completed, AA1151="Complete",
  approved, AG1151="Approved",
  srcVal,   IFERROR(VLOOKUP(D1151, Lookup!A:F, 2, FALSE), ""),
  campVal,  IFERROR(VLOOKUP(D1151, Lookup!A:F, 3, FALSE), ""),
  medVal,   IFERROR(VLOOKUP(D1151, Lookup!A:F, 4, FALSE), ""),
  contVal,  IFERROR(VLOOKUP(D1151, Lookup!A:F, 5, FALSE), ""),
  placeVal, IFERROR(VLOOKUP(D1151, Lookup!A:F, 6, FALSE), ""),
  baseURL, AS1151 &amp; "?",
  utm_source,   Lookup!$B$4 &amp; srcVal,
  utm_campaign, Lookup!$C$4 &amp; campVal,
  utm_medium,   Lookup!$D$4 &amp; medVal,
  utm_content,  Lookup!$E$4 &amp; contVal,
  utm_place,    Lookup!$F$4 &amp; placeVal,
  extras, "&amp;utm_term=" &amp; Y1151 &amp; "&amp;adCreative=" &amp; AW1151 &amp; "&amp;suggestedTerms=" &amp; AU1151,
  IF(
    NOT(completed),
    "Missing Info",
    IF(
      NOT(approved),
      "Awaiting Approval",
      baseURL &amp; utm_source &amp; utm_campaign &amp; utm_medium &amp; utm_content &amp; utm_place &amp; extras
    )
  )
)</f>
        <v>Missing Info</v>
      </c>
      <c r="AC1151" s="72" t="str">
        <f t="shared" si="3"/>
        <v/>
      </c>
      <c r="AD1151" s="68"/>
      <c r="AE1151" s="106"/>
      <c r="AF1151" s="114" t="str">
        <f t="shared" si="4"/>
        <v/>
      </c>
      <c r="AG1151" s="68"/>
      <c r="AH1151" s="111"/>
      <c r="AI1151" s="68"/>
      <c r="AJ1151" s="68"/>
      <c r="AK1151" s="124" t="str">
        <f>IFERROR(__xludf.DUMMYFUNCTION("iferror(split(AJ1151,""|""),"""")"),"")</f>
        <v/>
      </c>
      <c r="AL1151" s="111"/>
      <c r="AM1151" s="111"/>
      <c r="AN1151" s="118"/>
      <c r="AO1151" s="111"/>
      <c r="AP1151" s="111"/>
      <c r="AQ1151" s="111"/>
      <c r="AR1151" s="111"/>
      <c r="AS1151" s="68" t="str">
        <f>IFERROR(__xludf.DUMMYFUNCTION("REGEXREPLACE(E1151, ""\?.*"", """")
"),"")</f>
        <v/>
      </c>
      <c r="AT1151" s="120" t="str">
        <f>IFERROR(__xludf.DUMMYFUNCTION("TEXTJOIN(CHAR(10)&amp;CHAR(10), TRUE,
  ""H1: "" &amp;
    IFERROR(INDEX(IMPORTXML(REGEXREPLACE(AS1151,""\?.*"",""""),""//h1[1]""),1),""""),
  IFERROR(""H2/H3: "" &amp;
    TEXTJOIN(CHAR(10), TRUE,
      IMPORTXML(REGEXREPLACE(AS1151,""\?.*"",""""),""//h2[normalize-s"&amp;"pace()] | //h3[normalize-space()]"")
    ),""""),
  IFERROR(""Paragraphs: "" &amp;
    TEXTJOIN(CHAR(10)&amp;CHAR(10), TRUE,
      IMPORTXML(REGEXREPLACE(AS1151,""\?.*"",""""),
        ""//article//p[normalize-space()] | //div[contains(@class,'entry-content') or "&amp;"contains(@class,'post-content') or contains(@class,'single-content') or contains(@class,'content') or contains(@class,'article')]//p[normalize-space()]""
      )
    ),"""")
)
"),"H1: ")</f>
        <v>H1: </v>
      </c>
      <c r="AU1151" s="68" t="str">
        <f t="shared" si="5"/>
        <v/>
      </c>
      <c r="AV1151" s="68"/>
      <c r="AW1151" s="68"/>
      <c r="AX1151" s="77"/>
    </row>
    <row r="1152">
      <c r="A1152" s="68"/>
      <c r="B1152" s="68"/>
      <c r="C1152" s="69"/>
      <c r="D1152" s="68"/>
      <c r="E1152" s="68"/>
      <c r="F1152" s="68"/>
      <c r="G1152" s="68"/>
      <c r="H1152" s="68" t="str">
        <f t="shared" si="1"/>
        <v/>
      </c>
      <c r="I1152" s="68"/>
      <c r="J1152" s="111"/>
      <c r="K1152" s="111"/>
      <c r="L1152" s="122" t="b">
        <v>0</v>
      </c>
      <c r="M1152" s="111"/>
      <c r="N1152" s="109" t="b">
        <v>0</v>
      </c>
      <c r="O1152" s="111"/>
      <c r="P1152" s="109" t="b">
        <v>0</v>
      </c>
      <c r="Q1152" s="111"/>
      <c r="R1152" s="109" t="b">
        <v>0</v>
      </c>
      <c r="S1152" s="111"/>
      <c r="T1152" s="111"/>
      <c r="U1152" s="111"/>
      <c r="V1152" s="111"/>
      <c r="W1152" s="111"/>
      <c r="X1152" s="111"/>
      <c r="Y1152" s="70" t="str">
        <f t="shared" si="8"/>
        <v/>
      </c>
      <c r="Z1152" s="111"/>
      <c r="AA1152" s="112" t="str">
        <f t="shared" si="2"/>
        <v>Missing Info</v>
      </c>
      <c r="AB1152" s="113" t="str">
        <f>LET(
  completed, AA1152="Complete",
  approved, AG1152="Approved",
  srcVal,   IFERROR(VLOOKUP(D1152, Lookup!A:F, 2, FALSE), ""),
  campVal,  IFERROR(VLOOKUP(D1152, Lookup!A:F, 3, FALSE), ""),
  medVal,   IFERROR(VLOOKUP(D1152, Lookup!A:F, 4, FALSE), ""),
  contVal,  IFERROR(VLOOKUP(D1152, Lookup!A:F, 5, FALSE), ""),
  placeVal, IFERROR(VLOOKUP(D1152, Lookup!A:F, 6, FALSE), ""),
  baseURL, AS1152 &amp; "?",
  utm_source,   Lookup!$B$4 &amp; srcVal,
  utm_campaign, Lookup!$C$4 &amp; campVal,
  utm_medium,   Lookup!$D$4 &amp; medVal,
  utm_content,  Lookup!$E$4 &amp; contVal,
  utm_place,    Lookup!$F$4 &amp; placeVal,
  extras, "&amp;utm_term=" &amp; Y1152 &amp; "&amp;adCreative=" &amp; AW1152 &amp; "&amp;suggestedTerms=" &amp; AU1152,
  IF(
    NOT(completed),
    "Missing Info",
    IF(
      NOT(approved),
      "Awaiting Approval",
      baseURL &amp; utm_source &amp; utm_campaign &amp; utm_medium &amp; utm_content &amp; utm_place &amp; extras
    )
  )
)</f>
        <v>Missing Info</v>
      </c>
      <c r="AC1152" s="72" t="str">
        <f t="shared" si="3"/>
        <v/>
      </c>
      <c r="AD1152" s="68"/>
      <c r="AE1152" s="106"/>
      <c r="AF1152" s="114" t="str">
        <f t="shared" si="4"/>
        <v/>
      </c>
      <c r="AG1152" s="68"/>
      <c r="AH1152" s="111"/>
      <c r="AI1152" s="68"/>
      <c r="AJ1152" s="68"/>
      <c r="AK1152" s="124" t="str">
        <f>IFERROR(__xludf.DUMMYFUNCTION("iferror(split(AJ1152,""|""),"""")"),"")</f>
        <v/>
      </c>
      <c r="AL1152" s="111"/>
      <c r="AM1152" s="111"/>
      <c r="AN1152" s="118"/>
      <c r="AO1152" s="111"/>
      <c r="AP1152" s="111"/>
      <c r="AQ1152" s="111"/>
      <c r="AR1152" s="111"/>
      <c r="AS1152" s="68" t="str">
        <f>IFERROR(__xludf.DUMMYFUNCTION("REGEXREPLACE(E1152, ""\?.*"", """")
"),"")</f>
        <v/>
      </c>
      <c r="AT1152" s="120" t="str">
        <f>IFERROR(__xludf.DUMMYFUNCTION("TEXTJOIN(CHAR(10)&amp;CHAR(10), TRUE,
  ""H1: "" &amp;
    IFERROR(INDEX(IMPORTXML(REGEXREPLACE(AS1152,""\?.*"",""""),""//h1[1]""),1),""""),
  IFERROR(""H2/H3: "" &amp;
    TEXTJOIN(CHAR(10), TRUE,
      IMPORTXML(REGEXREPLACE(AS1152,""\?.*"",""""),""//h2[normalize-s"&amp;"pace()] | //h3[normalize-space()]"")
    ),""""),
  IFERROR(""Paragraphs: "" &amp;
    TEXTJOIN(CHAR(10)&amp;CHAR(10), TRUE,
      IMPORTXML(REGEXREPLACE(AS1152,""\?.*"",""""),
        ""//article//p[normalize-space()] | //div[contains(@class,'entry-content') or "&amp;"contains(@class,'post-content') or contains(@class,'single-content') or contains(@class,'content') or contains(@class,'article')]//p[normalize-space()]""
      )
    ),"""")
)
"),"H1: ")</f>
        <v>H1: </v>
      </c>
      <c r="AU1152" s="68" t="str">
        <f t="shared" si="5"/>
        <v/>
      </c>
      <c r="AV1152" s="68"/>
      <c r="AW1152" s="68"/>
      <c r="AX1152" s="77"/>
    </row>
    <row r="1153">
      <c r="A1153" s="68"/>
      <c r="B1153" s="68"/>
      <c r="C1153" s="69"/>
      <c r="D1153" s="68"/>
      <c r="E1153" s="68"/>
      <c r="F1153" s="68"/>
      <c r="G1153" s="68"/>
      <c r="H1153" s="68" t="str">
        <f t="shared" si="1"/>
        <v/>
      </c>
      <c r="I1153" s="68"/>
      <c r="J1153" s="111"/>
      <c r="K1153" s="111"/>
      <c r="L1153" s="122" t="b">
        <v>0</v>
      </c>
      <c r="M1153" s="111"/>
      <c r="N1153" s="109" t="b">
        <v>0</v>
      </c>
      <c r="O1153" s="111"/>
      <c r="P1153" s="109" t="b">
        <v>0</v>
      </c>
      <c r="Q1153" s="111"/>
      <c r="R1153" s="109" t="b">
        <v>0</v>
      </c>
      <c r="S1153" s="111"/>
      <c r="T1153" s="111"/>
      <c r="U1153" s="111"/>
      <c r="V1153" s="111"/>
      <c r="W1153" s="111"/>
      <c r="X1153" s="111"/>
      <c r="Y1153" s="70" t="str">
        <f t="shared" si="8"/>
        <v/>
      </c>
      <c r="Z1153" s="111"/>
      <c r="AA1153" s="112" t="str">
        <f t="shared" si="2"/>
        <v>Missing Info</v>
      </c>
      <c r="AB1153" s="113" t="str">
        <f>LET(
  completed, AA1153="Complete",
  approved, AG1153="Approved",
  srcVal,   IFERROR(VLOOKUP(D1153, Lookup!A:F, 2, FALSE), ""),
  campVal,  IFERROR(VLOOKUP(D1153, Lookup!A:F, 3, FALSE), ""),
  medVal,   IFERROR(VLOOKUP(D1153, Lookup!A:F, 4, FALSE), ""),
  contVal,  IFERROR(VLOOKUP(D1153, Lookup!A:F, 5, FALSE), ""),
  placeVal, IFERROR(VLOOKUP(D1153, Lookup!A:F, 6, FALSE), ""),
  baseURL, AS1153 &amp; "?",
  utm_source,   Lookup!$B$4 &amp; srcVal,
  utm_campaign, Lookup!$C$4 &amp; campVal,
  utm_medium,   Lookup!$D$4 &amp; medVal,
  utm_content,  Lookup!$E$4 &amp; contVal,
  utm_place,    Lookup!$F$4 &amp; placeVal,
  extras, "&amp;utm_term=" &amp; Y1153 &amp; "&amp;adCreative=" &amp; AW1153 &amp; "&amp;suggestedTerms=" &amp; AU1153,
  IF(
    NOT(completed),
    "Missing Info",
    IF(
      NOT(approved),
      "Awaiting Approval",
      baseURL &amp; utm_source &amp; utm_campaign &amp; utm_medium &amp; utm_content &amp; utm_place &amp; extras
    )
  )
)</f>
        <v>Missing Info</v>
      </c>
      <c r="AC1153" s="72" t="str">
        <f t="shared" si="3"/>
        <v/>
      </c>
      <c r="AD1153" s="68"/>
      <c r="AE1153" s="106"/>
      <c r="AF1153" s="114" t="str">
        <f t="shared" si="4"/>
        <v/>
      </c>
      <c r="AG1153" s="68"/>
      <c r="AH1153" s="111"/>
      <c r="AI1153" s="68"/>
      <c r="AJ1153" s="68"/>
      <c r="AK1153" s="124" t="str">
        <f>IFERROR(__xludf.DUMMYFUNCTION("iferror(split(AJ1153,""|""),"""")"),"")</f>
        <v/>
      </c>
      <c r="AL1153" s="111"/>
      <c r="AM1153" s="111"/>
      <c r="AN1153" s="118"/>
      <c r="AO1153" s="111"/>
      <c r="AP1153" s="111"/>
      <c r="AQ1153" s="111"/>
      <c r="AR1153" s="111"/>
      <c r="AS1153" s="68" t="str">
        <f>IFERROR(__xludf.DUMMYFUNCTION("REGEXREPLACE(E1153, ""\?.*"", """")
"),"")</f>
        <v/>
      </c>
      <c r="AT1153" s="120" t="str">
        <f>IFERROR(__xludf.DUMMYFUNCTION("TEXTJOIN(CHAR(10)&amp;CHAR(10), TRUE,
  ""H1: "" &amp;
    IFERROR(INDEX(IMPORTXML(REGEXREPLACE(AS1153,""\?.*"",""""),""//h1[1]""),1),""""),
  IFERROR(""H2/H3: "" &amp;
    TEXTJOIN(CHAR(10), TRUE,
      IMPORTXML(REGEXREPLACE(AS1153,""\?.*"",""""),""//h2[normalize-s"&amp;"pace()] | //h3[normalize-space()]"")
    ),""""),
  IFERROR(""Paragraphs: "" &amp;
    TEXTJOIN(CHAR(10)&amp;CHAR(10), TRUE,
      IMPORTXML(REGEXREPLACE(AS1153,""\?.*"",""""),
        ""//article//p[normalize-space()] | //div[contains(@class,'entry-content') or "&amp;"contains(@class,'post-content') or contains(@class,'single-content') or contains(@class,'content') or contains(@class,'article')]//p[normalize-space()]""
      )
    ),"""")
)
"),"H1: ")</f>
        <v>H1: </v>
      </c>
      <c r="AU1153" s="68" t="str">
        <f t="shared" si="5"/>
        <v/>
      </c>
      <c r="AV1153" s="68"/>
      <c r="AW1153" s="68"/>
      <c r="AX1153" s="77"/>
    </row>
    <row r="1154">
      <c r="A1154" s="68"/>
      <c r="B1154" s="68"/>
      <c r="C1154" s="69"/>
      <c r="D1154" s="68"/>
      <c r="E1154" s="68"/>
      <c r="F1154" s="68"/>
      <c r="G1154" s="68"/>
      <c r="H1154" s="68" t="str">
        <f t="shared" si="1"/>
        <v/>
      </c>
      <c r="I1154" s="68"/>
      <c r="J1154" s="111"/>
      <c r="K1154" s="111"/>
      <c r="L1154" s="122" t="b">
        <v>0</v>
      </c>
      <c r="M1154" s="111"/>
      <c r="N1154" s="109" t="b">
        <v>0</v>
      </c>
      <c r="O1154" s="111"/>
      <c r="P1154" s="109" t="b">
        <v>0</v>
      </c>
      <c r="Q1154" s="111"/>
      <c r="R1154" s="109" t="b">
        <v>0</v>
      </c>
      <c r="S1154" s="111"/>
      <c r="T1154" s="111"/>
      <c r="U1154" s="111"/>
      <c r="V1154" s="111"/>
      <c r="W1154" s="111"/>
      <c r="X1154" s="111"/>
      <c r="Y1154" s="70" t="str">
        <f t="shared" si="8"/>
        <v/>
      </c>
      <c r="Z1154" s="111"/>
      <c r="AA1154" s="112" t="str">
        <f t="shared" si="2"/>
        <v>Missing Info</v>
      </c>
      <c r="AB1154" s="113" t="str">
        <f>LET(
  completed, AA1154="Complete",
  approved, AG1154="Approved",
  srcVal,   IFERROR(VLOOKUP(D1154, Lookup!A:F, 2, FALSE), ""),
  campVal,  IFERROR(VLOOKUP(D1154, Lookup!A:F, 3, FALSE), ""),
  medVal,   IFERROR(VLOOKUP(D1154, Lookup!A:F, 4, FALSE), ""),
  contVal,  IFERROR(VLOOKUP(D1154, Lookup!A:F, 5, FALSE), ""),
  placeVal, IFERROR(VLOOKUP(D1154, Lookup!A:F, 6, FALSE), ""),
  baseURL, AS1154 &amp; "?",
  utm_source,   Lookup!$B$4 &amp; srcVal,
  utm_campaign, Lookup!$C$4 &amp; campVal,
  utm_medium,   Lookup!$D$4 &amp; medVal,
  utm_content,  Lookup!$E$4 &amp; contVal,
  utm_place,    Lookup!$F$4 &amp; placeVal,
  extras, "&amp;utm_term=" &amp; Y1154 &amp; "&amp;adCreative=" &amp; AW1154 &amp; "&amp;suggestedTerms=" &amp; AU1154,
  IF(
    NOT(completed),
    "Missing Info",
    IF(
      NOT(approved),
      "Awaiting Approval",
      baseURL &amp; utm_source &amp; utm_campaign &amp; utm_medium &amp; utm_content &amp; utm_place &amp; extras
    )
  )
)</f>
        <v>Missing Info</v>
      </c>
      <c r="AC1154" s="72" t="str">
        <f t="shared" si="3"/>
        <v/>
      </c>
      <c r="AD1154" s="68"/>
      <c r="AE1154" s="106"/>
      <c r="AF1154" s="114" t="str">
        <f t="shared" si="4"/>
        <v/>
      </c>
      <c r="AG1154" s="68"/>
      <c r="AH1154" s="111"/>
      <c r="AI1154" s="68"/>
      <c r="AJ1154" s="68"/>
      <c r="AK1154" s="124" t="str">
        <f>IFERROR(__xludf.DUMMYFUNCTION("iferror(split(AJ1154,""|""),"""")"),"")</f>
        <v/>
      </c>
      <c r="AL1154" s="111"/>
      <c r="AM1154" s="111"/>
      <c r="AN1154" s="118"/>
      <c r="AO1154" s="111"/>
      <c r="AP1154" s="111"/>
      <c r="AQ1154" s="111"/>
      <c r="AR1154" s="111"/>
      <c r="AS1154" s="68" t="str">
        <f>IFERROR(__xludf.DUMMYFUNCTION("REGEXREPLACE(E1154, ""\?.*"", """")
"),"")</f>
        <v/>
      </c>
      <c r="AT1154" s="120" t="str">
        <f>IFERROR(__xludf.DUMMYFUNCTION("TEXTJOIN(CHAR(10)&amp;CHAR(10), TRUE,
  ""H1: "" &amp;
    IFERROR(INDEX(IMPORTXML(REGEXREPLACE(AS1154,""\?.*"",""""),""//h1[1]""),1),""""),
  IFERROR(""H2/H3: "" &amp;
    TEXTJOIN(CHAR(10), TRUE,
      IMPORTXML(REGEXREPLACE(AS1154,""\?.*"",""""),""//h2[normalize-s"&amp;"pace()] | //h3[normalize-space()]"")
    ),""""),
  IFERROR(""Paragraphs: "" &amp;
    TEXTJOIN(CHAR(10)&amp;CHAR(10), TRUE,
      IMPORTXML(REGEXREPLACE(AS1154,""\?.*"",""""),
        ""//article//p[normalize-space()] | //div[contains(@class,'entry-content') or "&amp;"contains(@class,'post-content') or contains(@class,'single-content') or contains(@class,'content') or contains(@class,'article')]//p[normalize-space()]""
      )
    ),"""")
)
"),"H1: ")</f>
        <v>H1: </v>
      </c>
      <c r="AU1154" s="68" t="str">
        <f t="shared" si="5"/>
        <v/>
      </c>
      <c r="AV1154" s="68"/>
      <c r="AW1154" s="68"/>
      <c r="AX1154" s="77"/>
    </row>
    <row r="1155">
      <c r="A1155" s="68"/>
      <c r="B1155" s="68"/>
      <c r="C1155" s="69"/>
      <c r="D1155" s="68"/>
      <c r="E1155" s="68"/>
      <c r="F1155" s="68"/>
      <c r="G1155" s="68"/>
      <c r="H1155" s="68" t="str">
        <f t="shared" si="1"/>
        <v/>
      </c>
      <c r="I1155" s="68"/>
      <c r="J1155" s="111"/>
      <c r="K1155" s="111"/>
      <c r="L1155" s="122" t="b">
        <v>0</v>
      </c>
      <c r="M1155" s="111"/>
      <c r="N1155" s="109" t="b">
        <v>0</v>
      </c>
      <c r="O1155" s="111"/>
      <c r="P1155" s="109" t="b">
        <v>0</v>
      </c>
      <c r="Q1155" s="111"/>
      <c r="R1155" s="109" t="b">
        <v>0</v>
      </c>
      <c r="S1155" s="111"/>
      <c r="T1155" s="111"/>
      <c r="U1155" s="111"/>
      <c r="V1155" s="111"/>
      <c r="W1155" s="111"/>
      <c r="X1155" s="111"/>
      <c r="Y1155" s="70" t="str">
        <f t="shared" si="8"/>
        <v/>
      </c>
      <c r="Z1155" s="111"/>
      <c r="AA1155" s="112" t="str">
        <f t="shared" si="2"/>
        <v>Missing Info</v>
      </c>
      <c r="AB1155" s="113" t="str">
        <f>LET(
  completed, AA1155="Complete",
  approved, AG1155="Approved",
  srcVal,   IFERROR(VLOOKUP(D1155, Lookup!A:F, 2, FALSE), ""),
  campVal,  IFERROR(VLOOKUP(D1155, Lookup!A:F, 3, FALSE), ""),
  medVal,   IFERROR(VLOOKUP(D1155, Lookup!A:F, 4, FALSE), ""),
  contVal,  IFERROR(VLOOKUP(D1155, Lookup!A:F, 5, FALSE), ""),
  placeVal, IFERROR(VLOOKUP(D1155, Lookup!A:F, 6, FALSE), ""),
  baseURL, AS1155 &amp; "?",
  utm_source,   Lookup!$B$4 &amp; srcVal,
  utm_campaign, Lookup!$C$4 &amp; campVal,
  utm_medium,   Lookup!$D$4 &amp; medVal,
  utm_content,  Lookup!$E$4 &amp; contVal,
  utm_place,    Lookup!$F$4 &amp; placeVal,
  extras, "&amp;utm_term=" &amp; Y1155 &amp; "&amp;adCreative=" &amp; AW1155 &amp; "&amp;suggestedTerms=" &amp; AU1155,
  IF(
    NOT(completed),
    "Missing Info",
    IF(
      NOT(approved),
      "Awaiting Approval",
      baseURL &amp; utm_source &amp; utm_campaign &amp; utm_medium &amp; utm_content &amp; utm_place &amp; extras
    )
  )
)</f>
        <v>Missing Info</v>
      </c>
      <c r="AC1155" s="72" t="str">
        <f t="shared" si="3"/>
        <v/>
      </c>
      <c r="AD1155" s="68"/>
      <c r="AE1155" s="106"/>
      <c r="AF1155" s="114" t="str">
        <f t="shared" si="4"/>
        <v/>
      </c>
      <c r="AG1155" s="68"/>
      <c r="AH1155" s="111"/>
      <c r="AI1155" s="68"/>
      <c r="AJ1155" s="68"/>
      <c r="AK1155" s="124" t="str">
        <f>IFERROR(__xludf.DUMMYFUNCTION("iferror(split(AJ1155,""|""),"""")"),"")</f>
        <v/>
      </c>
      <c r="AL1155" s="111"/>
      <c r="AM1155" s="111"/>
      <c r="AN1155" s="118"/>
      <c r="AO1155" s="111"/>
      <c r="AP1155" s="111"/>
      <c r="AQ1155" s="111"/>
      <c r="AR1155" s="111"/>
      <c r="AS1155" s="68" t="str">
        <f>IFERROR(__xludf.DUMMYFUNCTION("REGEXREPLACE(E1155, ""\?.*"", """")
"),"")</f>
        <v/>
      </c>
      <c r="AT1155" s="120" t="str">
        <f>IFERROR(__xludf.DUMMYFUNCTION("TEXTJOIN(CHAR(10)&amp;CHAR(10), TRUE,
  ""H1: "" &amp;
    IFERROR(INDEX(IMPORTXML(REGEXREPLACE(AS1155,""\?.*"",""""),""//h1[1]""),1),""""),
  IFERROR(""H2/H3: "" &amp;
    TEXTJOIN(CHAR(10), TRUE,
      IMPORTXML(REGEXREPLACE(AS1155,""\?.*"",""""),""//h2[normalize-s"&amp;"pace()] | //h3[normalize-space()]"")
    ),""""),
  IFERROR(""Paragraphs: "" &amp;
    TEXTJOIN(CHAR(10)&amp;CHAR(10), TRUE,
      IMPORTXML(REGEXREPLACE(AS1155,""\?.*"",""""),
        ""//article//p[normalize-space()] | //div[contains(@class,'entry-content') or "&amp;"contains(@class,'post-content') or contains(@class,'single-content') or contains(@class,'content') or contains(@class,'article')]//p[normalize-space()]""
      )
    ),"""")
)
"),"H1: ")</f>
        <v>H1: </v>
      </c>
      <c r="AU1155" s="68" t="str">
        <f t="shared" si="5"/>
        <v/>
      </c>
      <c r="AV1155" s="68"/>
      <c r="AW1155" s="68"/>
      <c r="AX1155" s="77"/>
    </row>
    <row r="1156">
      <c r="A1156" s="68"/>
      <c r="B1156" s="68"/>
      <c r="C1156" s="69"/>
      <c r="D1156" s="68"/>
      <c r="E1156" s="68"/>
      <c r="F1156" s="68"/>
      <c r="G1156" s="68"/>
      <c r="H1156" s="68" t="str">
        <f t="shared" si="1"/>
        <v/>
      </c>
      <c r="I1156" s="68"/>
      <c r="J1156" s="111"/>
      <c r="K1156" s="111"/>
      <c r="L1156" s="122" t="b">
        <v>0</v>
      </c>
      <c r="M1156" s="111"/>
      <c r="N1156" s="109" t="b">
        <v>0</v>
      </c>
      <c r="O1156" s="111"/>
      <c r="P1156" s="109" t="b">
        <v>0</v>
      </c>
      <c r="Q1156" s="111"/>
      <c r="R1156" s="109" t="b">
        <v>0</v>
      </c>
      <c r="S1156" s="111"/>
      <c r="T1156" s="111"/>
      <c r="U1156" s="111"/>
      <c r="V1156" s="111"/>
      <c r="W1156" s="111"/>
      <c r="X1156" s="111"/>
      <c r="Y1156" s="70" t="str">
        <f t="shared" si="8"/>
        <v/>
      </c>
      <c r="Z1156" s="111"/>
      <c r="AA1156" s="112" t="str">
        <f t="shared" si="2"/>
        <v>Missing Info</v>
      </c>
      <c r="AB1156" s="113" t="str">
        <f>LET(
  completed, AA1156="Complete",
  approved, AG1156="Approved",
  srcVal,   IFERROR(VLOOKUP(D1156, Lookup!A:F, 2, FALSE), ""),
  campVal,  IFERROR(VLOOKUP(D1156, Lookup!A:F, 3, FALSE), ""),
  medVal,   IFERROR(VLOOKUP(D1156, Lookup!A:F, 4, FALSE), ""),
  contVal,  IFERROR(VLOOKUP(D1156, Lookup!A:F, 5, FALSE), ""),
  placeVal, IFERROR(VLOOKUP(D1156, Lookup!A:F, 6, FALSE), ""),
  baseURL, AS1156 &amp; "?",
  utm_source,   Lookup!$B$4 &amp; srcVal,
  utm_campaign, Lookup!$C$4 &amp; campVal,
  utm_medium,   Lookup!$D$4 &amp; medVal,
  utm_content,  Lookup!$E$4 &amp; contVal,
  utm_place,    Lookup!$F$4 &amp; placeVal,
  extras, "&amp;utm_term=" &amp; Y1156 &amp; "&amp;adCreative=" &amp; AW1156 &amp; "&amp;suggestedTerms=" &amp; AU1156,
  IF(
    NOT(completed),
    "Missing Info",
    IF(
      NOT(approved),
      "Awaiting Approval",
      baseURL &amp; utm_source &amp; utm_campaign &amp; utm_medium &amp; utm_content &amp; utm_place &amp; extras
    )
  )
)</f>
        <v>Missing Info</v>
      </c>
      <c r="AC1156" s="72" t="str">
        <f t="shared" si="3"/>
        <v/>
      </c>
      <c r="AD1156" s="68"/>
      <c r="AE1156" s="106"/>
      <c r="AF1156" s="114" t="str">
        <f t="shared" si="4"/>
        <v/>
      </c>
      <c r="AG1156" s="68"/>
      <c r="AH1156" s="111"/>
      <c r="AI1156" s="68"/>
      <c r="AJ1156" s="68"/>
      <c r="AK1156" s="124" t="str">
        <f>IFERROR(__xludf.DUMMYFUNCTION("iferror(split(AJ1156,""|""),"""")"),"")</f>
        <v/>
      </c>
      <c r="AL1156" s="111"/>
      <c r="AM1156" s="111"/>
      <c r="AN1156" s="118"/>
      <c r="AO1156" s="111"/>
      <c r="AP1156" s="111"/>
      <c r="AQ1156" s="111"/>
      <c r="AR1156" s="111"/>
      <c r="AS1156" s="68" t="str">
        <f>IFERROR(__xludf.DUMMYFUNCTION("REGEXREPLACE(E1156, ""\?.*"", """")
"),"")</f>
        <v/>
      </c>
      <c r="AT1156" s="120" t="str">
        <f>IFERROR(__xludf.DUMMYFUNCTION("TEXTJOIN(CHAR(10)&amp;CHAR(10), TRUE,
  ""H1: "" &amp;
    IFERROR(INDEX(IMPORTXML(REGEXREPLACE(AS1156,""\?.*"",""""),""//h1[1]""),1),""""),
  IFERROR(""H2/H3: "" &amp;
    TEXTJOIN(CHAR(10), TRUE,
      IMPORTXML(REGEXREPLACE(AS1156,""\?.*"",""""),""//h2[normalize-s"&amp;"pace()] | //h3[normalize-space()]"")
    ),""""),
  IFERROR(""Paragraphs: "" &amp;
    TEXTJOIN(CHAR(10)&amp;CHAR(10), TRUE,
      IMPORTXML(REGEXREPLACE(AS1156,""\?.*"",""""),
        ""//article//p[normalize-space()] | //div[contains(@class,'entry-content') or "&amp;"contains(@class,'post-content') or contains(@class,'single-content') or contains(@class,'content') or contains(@class,'article')]//p[normalize-space()]""
      )
    ),"""")
)
"),"H1: ")</f>
        <v>H1: </v>
      </c>
      <c r="AU1156" s="68" t="str">
        <f t="shared" si="5"/>
        <v/>
      </c>
      <c r="AV1156" s="68"/>
      <c r="AW1156" s="68"/>
      <c r="AX1156" s="77"/>
    </row>
    <row r="1157">
      <c r="A1157" s="68"/>
      <c r="B1157" s="68"/>
      <c r="C1157" s="69"/>
      <c r="D1157" s="68"/>
      <c r="E1157" s="68"/>
      <c r="F1157" s="68"/>
      <c r="G1157" s="68"/>
      <c r="H1157" s="68" t="str">
        <f t="shared" si="1"/>
        <v/>
      </c>
      <c r="I1157" s="68"/>
      <c r="J1157" s="111"/>
      <c r="K1157" s="111"/>
      <c r="L1157" s="122" t="b">
        <v>0</v>
      </c>
      <c r="M1157" s="111"/>
      <c r="N1157" s="109" t="b">
        <v>0</v>
      </c>
      <c r="O1157" s="111"/>
      <c r="P1157" s="109" t="b">
        <v>0</v>
      </c>
      <c r="Q1157" s="111"/>
      <c r="R1157" s="109" t="b">
        <v>0</v>
      </c>
      <c r="S1157" s="111"/>
      <c r="T1157" s="111"/>
      <c r="U1157" s="111"/>
      <c r="V1157" s="111"/>
      <c r="W1157" s="111"/>
      <c r="X1157" s="111"/>
      <c r="Y1157" s="70" t="str">
        <f t="shared" si="8"/>
        <v/>
      </c>
      <c r="Z1157" s="111"/>
      <c r="AA1157" s="112" t="str">
        <f t="shared" si="2"/>
        <v>Missing Info</v>
      </c>
      <c r="AB1157" s="113" t="str">
        <f>LET(
  completed, AA1157="Complete",
  approved, AG1157="Approved",
  srcVal,   IFERROR(VLOOKUP(D1157, Lookup!A:F, 2, FALSE), ""),
  campVal,  IFERROR(VLOOKUP(D1157, Lookup!A:F, 3, FALSE), ""),
  medVal,   IFERROR(VLOOKUP(D1157, Lookup!A:F, 4, FALSE), ""),
  contVal,  IFERROR(VLOOKUP(D1157, Lookup!A:F, 5, FALSE), ""),
  placeVal, IFERROR(VLOOKUP(D1157, Lookup!A:F, 6, FALSE), ""),
  baseURL, AS1157 &amp; "?",
  utm_source,   Lookup!$B$4 &amp; srcVal,
  utm_campaign, Lookup!$C$4 &amp; campVal,
  utm_medium,   Lookup!$D$4 &amp; medVal,
  utm_content,  Lookup!$E$4 &amp; contVal,
  utm_place,    Lookup!$F$4 &amp; placeVal,
  extras, "&amp;utm_term=" &amp; Y1157 &amp; "&amp;adCreative=" &amp; AW1157 &amp; "&amp;suggestedTerms=" &amp; AU1157,
  IF(
    NOT(completed),
    "Missing Info",
    IF(
      NOT(approved),
      "Awaiting Approval",
      baseURL &amp; utm_source &amp; utm_campaign &amp; utm_medium &amp; utm_content &amp; utm_place &amp; extras
    )
  )
)</f>
        <v>Missing Info</v>
      </c>
      <c r="AC1157" s="72" t="str">
        <f t="shared" si="3"/>
        <v/>
      </c>
      <c r="AD1157" s="68"/>
      <c r="AE1157" s="106"/>
      <c r="AF1157" s="114" t="str">
        <f t="shared" si="4"/>
        <v/>
      </c>
      <c r="AG1157" s="68"/>
      <c r="AH1157" s="111"/>
      <c r="AI1157" s="68"/>
      <c r="AJ1157" s="68"/>
      <c r="AK1157" s="124" t="str">
        <f>IFERROR(__xludf.DUMMYFUNCTION("iferror(split(AJ1157,""|""),"""")"),"")</f>
        <v/>
      </c>
      <c r="AL1157" s="111"/>
      <c r="AM1157" s="111"/>
      <c r="AN1157" s="118"/>
      <c r="AO1157" s="111"/>
      <c r="AP1157" s="111"/>
      <c r="AQ1157" s="111"/>
      <c r="AR1157" s="111"/>
      <c r="AS1157" s="68" t="str">
        <f>IFERROR(__xludf.DUMMYFUNCTION("REGEXREPLACE(E1157, ""\?.*"", """")
"),"")</f>
        <v/>
      </c>
      <c r="AT1157" s="120" t="str">
        <f>IFERROR(__xludf.DUMMYFUNCTION("TEXTJOIN(CHAR(10)&amp;CHAR(10), TRUE,
  ""H1: "" &amp;
    IFERROR(INDEX(IMPORTXML(REGEXREPLACE(AS1157,""\?.*"",""""),""//h1[1]""),1),""""),
  IFERROR(""H2/H3: "" &amp;
    TEXTJOIN(CHAR(10), TRUE,
      IMPORTXML(REGEXREPLACE(AS1157,""\?.*"",""""),""//h2[normalize-s"&amp;"pace()] | //h3[normalize-space()]"")
    ),""""),
  IFERROR(""Paragraphs: "" &amp;
    TEXTJOIN(CHAR(10)&amp;CHAR(10), TRUE,
      IMPORTXML(REGEXREPLACE(AS1157,""\?.*"",""""),
        ""//article//p[normalize-space()] | //div[contains(@class,'entry-content') or "&amp;"contains(@class,'post-content') or contains(@class,'single-content') or contains(@class,'content') or contains(@class,'article')]//p[normalize-space()]""
      )
    ),"""")
)
"),"H1: ")</f>
        <v>H1: </v>
      </c>
      <c r="AU1157" s="68" t="str">
        <f t="shared" si="5"/>
        <v/>
      </c>
      <c r="AV1157" s="68"/>
      <c r="AW1157" s="68"/>
      <c r="AX1157" s="77"/>
    </row>
    <row r="1158">
      <c r="A1158" s="68"/>
      <c r="B1158" s="68"/>
      <c r="C1158" s="69"/>
      <c r="D1158" s="68"/>
      <c r="E1158" s="68"/>
      <c r="F1158" s="68"/>
      <c r="G1158" s="68"/>
      <c r="H1158" s="68" t="str">
        <f t="shared" si="1"/>
        <v/>
      </c>
      <c r="I1158" s="68"/>
      <c r="J1158" s="111"/>
      <c r="K1158" s="111"/>
      <c r="L1158" s="122" t="b">
        <v>0</v>
      </c>
      <c r="M1158" s="111"/>
      <c r="N1158" s="109" t="b">
        <v>0</v>
      </c>
      <c r="O1158" s="111"/>
      <c r="P1158" s="109" t="b">
        <v>0</v>
      </c>
      <c r="Q1158" s="111"/>
      <c r="R1158" s="109" t="b">
        <v>0</v>
      </c>
      <c r="S1158" s="111"/>
      <c r="T1158" s="111"/>
      <c r="U1158" s="111"/>
      <c r="V1158" s="111"/>
      <c r="W1158" s="111"/>
      <c r="X1158" s="111"/>
      <c r="Y1158" s="70" t="str">
        <f t="shared" si="8"/>
        <v/>
      </c>
      <c r="Z1158" s="111"/>
      <c r="AA1158" s="112" t="str">
        <f t="shared" si="2"/>
        <v>Missing Info</v>
      </c>
      <c r="AB1158" s="113" t="str">
        <f>LET(
  completed, AA1158="Complete",
  approved, AG1158="Approved",
  srcVal,   IFERROR(VLOOKUP(D1158, Lookup!A:F, 2, FALSE), ""),
  campVal,  IFERROR(VLOOKUP(D1158, Lookup!A:F, 3, FALSE), ""),
  medVal,   IFERROR(VLOOKUP(D1158, Lookup!A:F, 4, FALSE), ""),
  contVal,  IFERROR(VLOOKUP(D1158, Lookup!A:F, 5, FALSE), ""),
  placeVal, IFERROR(VLOOKUP(D1158, Lookup!A:F, 6, FALSE), ""),
  baseURL, AS1158 &amp; "?",
  utm_source,   Lookup!$B$4 &amp; srcVal,
  utm_campaign, Lookup!$C$4 &amp; campVal,
  utm_medium,   Lookup!$D$4 &amp; medVal,
  utm_content,  Lookup!$E$4 &amp; contVal,
  utm_place,    Lookup!$F$4 &amp; placeVal,
  extras, "&amp;utm_term=" &amp; Y1158 &amp; "&amp;adCreative=" &amp; AW1158 &amp; "&amp;suggestedTerms=" &amp; AU1158,
  IF(
    NOT(completed),
    "Missing Info",
    IF(
      NOT(approved),
      "Awaiting Approval",
      baseURL &amp; utm_source &amp; utm_campaign &amp; utm_medium &amp; utm_content &amp; utm_place &amp; extras
    )
  )
)</f>
        <v>Missing Info</v>
      </c>
      <c r="AC1158" s="72" t="str">
        <f t="shared" si="3"/>
        <v/>
      </c>
      <c r="AD1158" s="68"/>
      <c r="AE1158" s="106"/>
      <c r="AF1158" s="114" t="str">
        <f t="shared" si="4"/>
        <v/>
      </c>
      <c r="AG1158" s="68"/>
      <c r="AH1158" s="111"/>
      <c r="AI1158" s="68"/>
      <c r="AJ1158" s="68"/>
      <c r="AK1158" s="124" t="str">
        <f>IFERROR(__xludf.DUMMYFUNCTION("iferror(split(AJ1158,""|""),"""")"),"")</f>
        <v/>
      </c>
      <c r="AL1158" s="111"/>
      <c r="AM1158" s="111"/>
      <c r="AN1158" s="118"/>
      <c r="AO1158" s="111"/>
      <c r="AP1158" s="111"/>
      <c r="AQ1158" s="111"/>
      <c r="AR1158" s="111"/>
      <c r="AS1158" s="68" t="str">
        <f>IFERROR(__xludf.DUMMYFUNCTION("REGEXREPLACE(E1158, ""\?.*"", """")
"),"")</f>
        <v/>
      </c>
      <c r="AT1158" s="120" t="str">
        <f>IFERROR(__xludf.DUMMYFUNCTION("TEXTJOIN(CHAR(10)&amp;CHAR(10), TRUE,
  ""H1: "" &amp;
    IFERROR(INDEX(IMPORTXML(REGEXREPLACE(AS1158,""\?.*"",""""),""//h1[1]""),1),""""),
  IFERROR(""H2/H3: "" &amp;
    TEXTJOIN(CHAR(10), TRUE,
      IMPORTXML(REGEXREPLACE(AS1158,""\?.*"",""""),""//h2[normalize-s"&amp;"pace()] | //h3[normalize-space()]"")
    ),""""),
  IFERROR(""Paragraphs: "" &amp;
    TEXTJOIN(CHAR(10)&amp;CHAR(10), TRUE,
      IMPORTXML(REGEXREPLACE(AS1158,""\?.*"",""""),
        ""//article//p[normalize-space()] | //div[contains(@class,'entry-content') or "&amp;"contains(@class,'post-content') or contains(@class,'single-content') or contains(@class,'content') or contains(@class,'article')]//p[normalize-space()]""
      )
    ),"""")
)
"),"H1: ")</f>
        <v>H1: </v>
      </c>
      <c r="AU1158" s="68" t="str">
        <f t="shared" si="5"/>
        <v/>
      </c>
      <c r="AV1158" s="68"/>
      <c r="AW1158" s="68"/>
      <c r="AX1158" s="77"/>
    </row>
    <row r="1159">
      <c r="A1159" s="68"/>
      <c r="B1159" s="68"/>
      <c r="C1159" s="69"/>
      <c r="D1159" s="68"/>
      <c r="E1159" s="68"/>
      <c r="F1159" s="68"/>
      <c r="G1159" s="68"/>
      <c r="H1159" s="68" t="str">
        <f t="shared" si="1"/>
        <v/>
      </c>
      <c r="I1159" s="68"/>
      <c r="J1159" s="111"/>
      <c r="K1159" s="111"/>
      <c r="L1159" s="122" t="b">
        <v>0</v>
      </c>
      <c r="M1159" s="111"/>
      <c r="N1159" s="109" t="b">
        <v>0</v>
      </c>
      <c r="O1159" s="111"/>
      <c r="P1159" s="109" t="b">
        <v>0</v>
      </c>
      <c r="Q1159" s="111"/>
      <c r="R1159" s="109" t="b">
        <v>0</v>
      </c>
      <c r="S1159" s="111"/>
      <c r="T1159" s="111"/>
      <c r="U1159" s="111"/>
      <c r="V1159" s="111"/>
      <c r="W1159" s="111"/>
      <c r="X1159" s="111"/>
      <c r="Y1159" s="70" t="str">
        <f t="shared" si="8"/>
        <v/>
      </c>
      <c r="Z1159" s="111"/>
      <c r="AA1159" s="112" t="str">
        <f t="shared" si="2"/>
        <v>Missing Info</v>
      </c>
      <c r="AB1159" s="113" t="str">
        <f>LET(
  completed, AA1159="Complete",
  approved, AG1159="Approved",
  srcVal,   IFERROR(VLOOKUP(D1159, Lookup!A:F, 2, FALSE), ""),
  campVal,  IFERROR(VLOOKUP(D1159, Lookup!A:F, 3, FALSE), ""),
  medVal,   IFERROR(VLOOKUP(D1159, Lookup!A:F, 4, FALSE), ""),
  contVal,  IFERROR(VLOOKUP(D1159, Lookup!A:F, 5, FALSE), ""),
  placeVal, IFERROR(VLOOKUP(D1159, Lookup!A:F, 6, FALSE), ""),
  baseURL, AS1159 &amp; "?",
  utm_source,   Lookup!$B$4 &amp; srcVal,
  utm_campaign, Lookup!$C$4 &amp; campVal,
  utm_medium,   Lookup!$D$4 &amp; medVal,
  utm_content,  Lookup!$E$4 &amp; contVal,
  utm_place,    Lookup!$F$4 &amp; placeVal,
  extras, "&amp;utm_term=" &amp; Y1159 &amp; "&amp;adCreative=" &amp; AW1159 &amp; "&amp;suggestedTerms=" &amp; AU1159,
  IF(
    NOT(completed),
    "Missing Info",
    IF(
      NOT(approved),
      "Awaiting Approval",
      baseURL &amp; utm_source &amp; utm_campaign &amp; utm_medium &amp; utm_content &amp; utm_place &amp; extras
    )
  )
)</f>
        <v>Missing Info</v>
      </c>
      <c r="AC1159" s="72" t="str">
        <f t="shared" si="3"/>
        <v/>
      </c>
      <c r="AD1159" s="68"/>
      <c r="AE1159" s="106"/>
      <c r="AF1159" s="114" t="str">
        <f t="shared" si="4"/>
        <v/>
      </c>
      <c r="AG1159" s="68"/>
      <c r="AH1159" s="111"/>
      <c r="AI1159" s="68"/>
      <c r="AJ1159" s="68"/>
      <c r="AK1159" s="124" t="str">
        <f>IFERROR(__xludf.DUMMYFUNCTION("iferror(split(AJ1159,""|""),"""")"),"")</f>
        <v/>
      </c>
      <c r="AL1159" s="111"/>
      <c r="AM1159" s="111"/>
      <c r="AN1159" s="118"/>
      <c r="AO1159" s="111"/>
      <c r="AP1159" s="111"/>
      <c r="AQ1159" s="111"/>
      <c r="AR1159" s="111"/>
      <c r="AS1159" s="68" t="str">
        <f>IFERROR(__xludf.DUMMYFUNCTION("REGEXREPLACE(E1159, ""\?.*"", """")
"),"")</f>
        <v/>
      </c>
      <c r="AT1159" s="120" t="str">
        <f>IFERROR(__xludf.DUMMYFUNCTION("TEXTJOIN(CHAR(10)&amp;CHAR(10), TRUE,
  ""H1: "" &amp;
    IFERROR(INDEX(IMPORTXML(REGEXREPLACE(AS1159,""\?.*"",""""),""//h1[1]""),1),""""),
  IFERROR(""H2/H3: "" &amp;
    TEXTJOIN(CHAR(10), TRUE,
      IMPORTXML(REGEXREPLACE(AS1159,""\?.*"",""""),""//h2[normalize-s"&amp;"pace()] | //h3[normalize-space()]"")
    ),""""),
  IFERROR(""Paragraphs: "" &amp;
    TEXTJOIN(CHAR(10)&amp;CHAR(10), TRUE,
      IMPORTXML(REGEXREPLACE(AS1159,""\?.*"",""""),
        ""//article//p[normalize-space()] | //div[contains(@class,'entry-content') or "&amp;"contains(@class,'post-content') or contains(@class,'single-content') or contains(@class,'content') or contains(@class,'article')]//p[normalize-space()]""
      )
    ),"""")
)
"),"H1: ")</f>
        <v>H1: </v>
      </c>
      <c r="AU1159" s="68" t="str">
        <f t="shared" si="5"/>
        <v/>
      </c>
      <c r="AV1159" s="68"/>
      <c r="AW1159" s="68"/>
      <c r="AX1159" s="77"/>
    </row>
    <row r="1160">
      <c r="A1160" s="68"/>
      <c r="B1160" s="68"/>
      <c r="C1160" s="69"/>
      <c r="D1160" s="68"/>
      <c r="E1160" s="68"/>
      <c r="F1160" s="68"/>
      <c r="G1160" s="68"/>
      <c r="H1160" s="68" t="str">
        <f t="shared" si="1"/>
        <v/>
      </c>
      <c r="I1160" s="68"/>
      <c r="J1160" s="111"/>
      <c r="K1160" s="111"/>
      <c r="L1160" s="122" t="b">
        <v>0</v>
      </c>
      <c r="M1160" s="111"/>
      <c r="N1160" s="109" t="b">
        <v>0</v>
      </c>
      <c r="O1160" s="111"/>
      <c r="P1160" s="109" t="b">
        <v>0</v>
      </c>
      <c r="Q1160" s="111"/>
      <c r="R1160" s="109" t="b">
        <v>0</v>
      </c>
      <c r="S1160" s="111"/>
      <c r="T1160" s="111"/>
      <c r="U1160" s="111"/>
      <c r="V1160" s="111"/>
      <c r="W1160" s="111"/>
      <c r="X1160" s="111"/>
      <c r="Y1160" s="70" t="str">
        <f t="shared" si="8"/>
        <v/>
      </c>
      <c r="Z1160" s="111"/>
      <c r="AA1160" s="112" t="str">
        <f t="shared" si="2"/>
        <v>Missing Info</v>
      </c>
      <c r="AB1160" s="113" t="str">
        <f>LET(
  completed, AA1160="Complete",
  approved, AG1160="Approved",
  srcVal,   IFERROR(VLOOKUP(D1160, Lookup!A:F, 2, FALSE), ""),
  campVal,  IFERROR(VLOOKUP(D1160, Lookup!A:F, 3, FALSE), ""),
  medVal,   IFERROR(VLOOKUP(D1160, Lookup!A:F, 4, FALSE), ""),
  contVal,  IFERROR(VLOOKUP(D1160, Lookup!A:F, 5, FALSE), ""),
  placeVal, IFERROR(VLOOKUP(D1160, Lookup!A:F, 6, FALSE), ""),
  baseURL, AS1160 &amp; "?",
  utm_source,   Lookup!$B$4 &amp; srcVal,
  utm_campaign, Lookup!$C$4 &amp; campVal,
  utm_medium,   Lookup!$D$4 &amp; medVal,
  utm_content,  Lookup!$E$4 &amp; contVal,
  utm_place,    Lookup!$F$4 &amp; placeVal,
  extras, "&amp;utm_term=" &amp; Y1160 &amp; "&amp;adCreative=" &amp; AW1160 &amp; "&amp;suggestedTerms=" &amp; AU1160,
  IF(
    NOT(completed),
    "Missing Info",
    IF(
      NOT(approved),
      "Awaiting Approval",
      baseURL &amp; utm_source &amp; utm_campaign &amp; utm_medium &amp; utm_content &amp; utm_place &amp; extras
    )
  )
)</f>
        <v>Missing Info</v>
      </c>
      <c r="AC1160" s="72" t="str">
        <f t="shared" si="3"/>
        <v/>
      </c>
      <c r="AD1160" s="68"/>
      <c r="AE1160" s="106"/>
      <c r="AF1160" s="114" t="str">
        <f t="shared" si="4"/>
        <v/>
      </c>
      <c r="AG1160" s="68"/>
      <c r="AH1160" s="111"/>
      <c r="AI1160" s="68"/>
      <c r="AJ1160" s="68"/>
      <c r="AK1160" s="124" t="str">
        <f>IFERROR(__xludf.DUMMYFUNCTION("iferror(split(AJ1160,""|""),"""")"),"")</f>
        <v/>
      </c>
      <c r="AL1160" s="111"/>
      <c r="AM1160" s="111"/>
      <c r="AN1160" s="118"/>
      <c r="AO1160" s="111"/>
      <c r="AP1160" s="111"/>
      <c r="AQ1160" s="111"/>
      <c r="AR1160" s="111"/>
      <c r="AS1160" s="68" t="str">
        <f>IFERROR(__xludf.DUMMYFUNCTION("REGEXREPLACE(E1160, ""\?.*"", """")
"),"")</f>
        <v/>
      </c>
      <c r="AT1160" s="120" t="str">
        <f>IFERROR(__xludf.DUMMYFUNCTION("TEXTJOIN(CHAR(10)&amp;CHAR(10), TRUE,
  ""H1: "" &amp;
    IFERROR(INDEX(IMPORTXML(REGEXREPLACE(AS1160,""\?.*"",""""),""//h1[1]""),1),""""),
  IFERROR(""H2/H3: "" &amp;
    TEXTJOIN(CHAR(10), TRUE,
      IMPORTXML(REGEXREPLACE(AS1160,""\?.*"",""""),""//h2[normalize-s"&amp;"pace()] | //h3[normalize-space()]"")
    ),""""),
  IFERROR(""Paragraphs: "" &amp;
    TEXTJOIN(CHAR(10)&amp;CHAR(10), TRUE,
      IMPORTXML(REGEXREPLACE(AS1160,""\?.*"",""""),
        ""//article//p[normalize-space()] | //div[contains(@class,'entry-content') or "&amp;"contains(@class,'post-content') or contains(@class,'single-content') or contains(@class,'content') or contains(@class,'article')]//p[normalize-space()]""
      )
    ),"""")
)
"),"H1: ")</f>
        <v>H1: </v>
      </c>
      <c r="AU1160" s="68" t="str">
        <f t="shared" si="5"/>
        <v/>
      </c>
      <c r="AV1160" s="68"/>
      <c r="AW1160" s="68"/>
      <c r="AX1160" s="77"/>
    </row>
    <row r="1161">
      <c r="A1161" s="68"/>
      <c r="B1161" s="68"/>
      <c r="C1161" s="69"/>
      <c r="D1161" s="68"/>
      <c r="E1161" s="68"/>
      <c r="F1161" s="68"/>
      <c r="G1161" s="68"/>
      <c r="H1161" s="68" t="str">
        <f t="shared" si="1"/>
        <v/>
      </c>
      <c r="I1161" s="68"/>
      <c r="J1161" s="111"/>
      <c r="K1161" s="111"/>
      <c r="L1161" s="122" t="b">
        <v>0</v>
      </c>
      <c r="M1161" s="111"/>
      <c r="N1161" s="109" t="b">
        <v>0</v>
      </c>
      <c r="O1161" s="111"/>
      <c r="P1161" s="109" t="b">
        <v>0</v>
      </c>
      <c r="Q1161" s="111"/>
      <c r="R1161" s="109" t="b">
        <v>0</v>
      </c>
      <c r="S1161" s="111"/>
      <c r="T1161" s="111"/>
      <c r="U1161" s="111"/>
      <c r="V1161" s="111"/>
      <c r="W1161" s="111"/>
      <c r="X1161" s="111"/>
      <c r="Y1161" s="70" t="str">
        <f t="shared" si="8"/>
        <v/>
      </c>
      <c r="Z1161" s="111"/>
      <c r="AA1161" s="112" t="str">
        <f t="shared" si="2"/>
        <v>Missing Info</v>
      </c>
      <c r="AB1161" s="113" t="str">
        <f>LET(
  completed, AA1161="Complete",
  approved, AG1161="Approved",
  srcVal,   IFERROR(VLOOKUP(D1161, Lookup!A:F, 2, FALSE), ""),
  campVal,  IFERROR(VLOOKUP(D1161, Lookup!A:F, 3, FALSE), ""),
  medVal,   IFERROR(VLOOKUP(D1161, Lookup!A:F, 4, FALSE), ""),
  contVal,  IFERROR(VLOOKUP(D1161, Lookup!A:F, 5, FALSE), ""),
  placeVal, IFERROR(VLOOKUP(D1161, Lookup!A:F, 6, FALSE), ""),
  baseURL, AS1161 &amp; "?",
  utm_source,   Lookup!$B$4 &amp; srcVal,
  utm_campaign, Lookup!$C$4 &amp; campVal,
  utm_medium,   Lookup!$D$4 &amp; medVal,
  utm_content,  Lookup!$E$4 &amp; contVal,
  utm_place,    Lookup!$F$4 &amp; placeVal,
  extras, "&amp;utm_term=" &amp; Y1161 &amp; "&amp;adCreative=" &amp; AW1161 &amp; "&amp;suggestedTerms=" &amp; AU1161,
  IF(
    NOT(completed),
    "Missing Info",
    IF(
      NOT(approved),
      "Awaiting Approval",
      baseURL &amp; utm_source &amp; utm_campaign &amp; utm_medium &amp; utm_content &amp; utm_place &amp; extras
    )
  )
)</f>
        <v>Missing Info</v>
      </c>
      <c r="AC1161" s="72" t="str">
        <f t="shared" si="3"/>
        <v/>
      </c>
      <c r="AD1161" s="68"/>
      <c r="AE1161" s="106"/>
      <c r="AF1161" s="114" t="str">
        <f t="shared" si="4"/>
        <v/>
      </c>
      <c r="AG1161" s="68"/>
      <c r="AH1161" s="111"/>
      <c r="AI1161" s="68"/>
      <c r="AJ1161" s="68"/>
      <c r="AK1161" s="124" t="str">
        <f>IFERROR(__xludf.DUMMYFUNCTION("iferror(split(AJ1161,""|""),"""")"),"")</f>
        <v/>
      </c>
      <c r="AL1161" s="111"/>
      <c r="AM1161" s="111"/>
      <c r="AN1161" s="118"/>
      <c r="AO1161" s="111"/>
      <c r="AP1161" s="111"/>
      <c r="AQ1161" s="111"/>
      <c r="AR1161" s="111"/>
      <c r="AS1161" s="68" t="str">
        <f>IFERROR(__xludf.DUMMYFUNCTION("REGEXREPLACE(E1161, ""\?.*"", """")
"),"")</f>
        <v/>
      </c>
      <c r="AT1161" s="120" t="str">
        <f>IFERROR(__xludf.DUMMYFUNCTION("TEXTJOIN(CHAR(10)&amp;CHAR(10), TRUE,
  ""H1: "" &amp;
    IFERROR(INDEX(IMPORTXML(REGEXREPLACE(AS1161,""\?.*"",""""),""//h1[1]""),1),""""),
  IFERROR(""H2/H3: "" &amp;
    TEXTJOIN(CHAR(10), TRUE,
      IMPORTXML(REGEXREPLACE(AS1161,""\?.*"",""""),""//h2[normalize-s"&amp;"pace()] | //h3[normalize-space()]"")
    ),""""),
  IFERROR(""Paragraphs: "" &amp;
    TEXTJOIN(CHAR(10)&amp;CHAR(10), TRUE,
      IMPORTXML(REGEXREPLACE(AS1161,""\?.*"",""""),
        ""//article//p[normalize-space()] | //div[contains(@class,'entry-content') or "&amp;"contains(@class,'post-content') or contains(@class,'single-content') or contains(@class,'content') or contains(@class,'article')]//p[normalize-space()]""
      )
    ),"""")
)
"),"H1: ")</f>
        <v>H1: </v>
      </c>
      <c r="AU1161" s="68" t="str">
        <f t="shared" si="5"/>
        <v/>
      </c>
      <c r="AV1161" s="68"/>
      <c r="AW1161" s="68"/>
      <c r="AX1161" s="77"/>
    </row>
    <row r="1162">
      <c r="A1162" s="68"/>
      <c r="B1162" s="68"/>
      <c r="C1162" s="69"/>
      <c r="D1162" s="68"/>
      <c r="E1162" s="68"/>
      <c r="F1162" s="68"/>
      <c r="G1162" s="68"/>
      <c r="H1162" s="68" t="str">
        <f t="shared" si="1"/>
        <v/>
      </c>
      <c r="I1162" s="68"/>
      <c r="J1162" s="111"/>
      <c r="K1162" s="111"/>
      <c r="L1162" s="122" t="b">
        <v>0</v>
      </c>
      <c r="M1162" s="111"/>
      <c r="N1162" s="109" t="b">
        <v>0</v>
      </c>
      <c r="O1162" s="111"/>
      <c r="P1162" s="109" t="b">
        <v>0</v>
      </c>
      <c r="Q1162" s="111"/>
      <c r="R1162" s="109" t="b">
        <v>0</v>
      </c>
      <c r="S1162" s="111"/>
      <c r="T1162" s="111"/>
      <c r="U1162" s="111"/>
      <c r="V1162" s="111"/>
      <c r="W1162" s="111"/>
      <c r="X1162" s="111"/>
      <c r="Y1162" s="70" t="str">
        <f t="shared" si="8"/>
        <v/>
      </c>
      <c r="Z1162" s="111"/>
      <c r="AA1162" s="112" t="str">
        <f t="shared" si="2"/>
        <v>Missing Info</v>
      </c>
      <c r="AB1162" s="113" t="str">
        <f>LET(
  completed, AA1162="Complete",
  approved, AG1162="Approved",
  srcVal,   IFERROR(VLOOKUP(D1162, Lookup!A:F, 2, FALSE), ""),
  campVal,  IFERROR(VLOOKUP(D1162, Lookup!A:F, 3, FALSE), ""),
  medVal,   IFERROR(VLOOKUP(D1162, Lookup!A:F, 4, FALSE), ""),
  contVal,  IFERROR(VLOOKUP(D1162, Lookup!A:F, 5, FALSE), ""),
  placeVal, IFERROR(VLOOKUP(D1162, Lookup!A:F, 6, FALSE), ""),
  baseURL, AS1162 &amp; "?",
  utm_source,   Lookup!$B$4 &amp; srcVal,
  utm_campaign, Lookup!$C$4 &amp; campVal,
  utm_medium,   Lookup!$D$4 &amp; medVal,
  utm_content,  Lookup!$E$4 &amp; contVal,
  utm_place,    Lookup!$F$4 &amp; placeVal,
  extras, "&amp;utm_term=" &amp; Y1162 &amp; "&amp;adCreative=" &amp; AW1162 &amp; "&amp;suggestedTerms=" &amp; AU1162,
  IF(
    NOT(completed),
    "Missing Info",
    IF(
      NOT(approved),
      "Awaiting Approval",
      baseURL &amp; utm_source &amp; utm_campaign &amp; utm_medium &amp; utm_content &amp; utm_place &amp; extras
    )
  )
)</f>
        <v>Missing Info</v>
      </c>
      <c r="AC1162" s="72" t="str">
        <f t="shared" si="3"/>
        <v/>
      </c>
      <c r="AD1162" s="68"/>
      <c r="AE1162" s="106"/>
      <c r="AF1162" s="114" t="str">
        <f t="shared" si="4"/>
        <v/>
      </c>
      <c r="AG1162" s="68"/>
      <c r="AH1162" s="111"/>
      <c r="AI1162" s="68"/>
      <c r="AJ1162" s="68"/>
      <c r="AK1162" s="124" t="str">
        <f>IFERROR(__xludf.DUMMYFUNCTION("iferror(split(AJ1162,""|""),"""")"),"")</f>
        <v/>
      </c>
      <c r="AL1162" s="111"/>
      <c r="AM1162" s="111"/>
      <c r="AN1162" s="118"/>
      <c r="AO1162" s="111"/>
      <c r="AP1162" s="111"/>
      <c r="AQ1162" s="111"/>
      <c r="AR1162" s="111"/>
      <c r="AS1162" s="68" t="str">
        <f>IFERROR(__xludf.DUMMYFUNCTION("REGEXREPLACE(E1162, ""\?.*"", """")
"),"")</f>
        <v/>
      </c>
      <c r="AT1162" s="120" t="str">
        <f>IFERROR(__xludf.DUMMYFUNCTION("TEXTJOIN(CHAR(10)&amp;CHAR(10), TRUE,
  ""H1: "" &amp;
    IFERROR(INDEX(IMPORTXML(REGEXREPLACE(AS1162,""\?.*"",""""),""//h1[1]""),1),""""),
  IFERROR(""H2/H3: "" &amp;
    TEXTJOIN(CHAR(10), TRUE,
      IMPORTXML(REGEXREPLACE(AS1162,""\?.*"",""""),""//h2[normalize-s"&amp;"pace()] | //h3[normalize-space()]"")
    ),""""),
  IFERROR(""Paragraphs: "" &amp;
    TEXTJOIN(CHAR(10)&amp;CHAR(10), TRUE,
      IMPORTXML(REGEXREPLACE(AS1162,""\?.*"",""""),
        ""//article//p[normalize-space()] | //div[contains(@class,'entry-content') or "&amp;"contains(@class,'post-content') or contains(@class,'single-content') or contains(@class,'content') or contains(@class,'article')]//p[normalize-space()]""
      )
    ),"""")
)
"),"H1: ")</f>
        <v>H1: </v>
      </c>
      <c r="AU1162" s="68" t="str">
        <f t="shared" si="5"/>
        <v/>
      </c>
      <c r="AV1162" s="68"/>
      <c r="AW1162" s="68"/>
      <c r="AX1162" s="77"/>
    </row>
    <row r="1163">
      <c r="A1163" s="68"/>
      <c r="B1163" s="68"/>
      <c r="C1163" s="69"/>
      <c r="D1163" s="68"/>
      <c r="E1163" s="68"/>
      <c r="F1163" s="68"/>
      <c r="G1163" s="68"/>
      <c r="H1163" s="68" t="str">
        <f t="shared" si="1"/>
        <v/>
      </c>
      <c r="I1163" s="68"/>
      <c r="J1163" s="111"/>
      <c r="K1163" s="111"/>
      <c r="L1163" s="122" t="b">
        <v>0</v>
      </c>
      <c r="M1163" s="111"/>
      <c r="N1163" s="109" t="b">
        <v>0</v>
      </c>
      <c r="O1163" s="111"/>
      <c r="P1163" s="109" t="b">
        <v>0</v>
      </c>
      <c r="Q1163" s="111"/>
      <c r="R1163" s="109" t="b">
        <v>0</v>
      </c>
      <c r="S1163" s="111"/>
      <c r="T1163" s="111"/>
      <c r="U1163" s="111"/>
      <c r="V1163" s="111"/>
      <c r="W1163" s="111"/>
      <c r="X1163" s="111"/>
      <c r="Y1163" s="70" t="str">
        <f t="shared" si="8"/>
        <v/>
      </c>
      <c r="Z1163" s="111"/>
      <c r="AA1163" s="112" t="str">
        <f t="shared" si="2"/>
        <v>Missing Info</v>
      </c>
      <c r="AB1163" s="113" t="str">
        <f>LET(
  completed, AA1163="Complete",
  approved, AG1163="Approved",
  srcVal,   IFERROR(VLOOKUP(D1163, Lookup!A:F, 2, FALSE), ""),
  campVal,  IFERROR(VLOOKUP(D1163, Lookup!A:F, 3, FALSE), ""),
  medVal,   IFERROR(VLOOKUP(D1163, Lookup!A:F, 4, FALSE), ""),
  contVal,  IFERROR(VLOOKUP(D1163, Lookup!A:F, 5, FALSE), ""),
  placeVal, IFERROR(VLOOKUP(D1163, Lookup!A:F, 6, FALSE), ""),
  baseURL, AS1163 &amp; "?",
  utm_source,   Lookup!$B$4 &amp; srcVal,
  utm_campaign, Lookup!$C$4 &amp; campVal,
  utm_medium,   Lookup!$D$4 &amp; medVal,
  utm_content,  Lookup!$E$4 &amp; contVal,
  utm_place,    Lookup!$F$4 &amp; placeVal,
  extras, "&amp;utm_term=" &amp; Y1163 &amp; "&amp;adCreative=" &amp; AW1163 &amp; "&amp;suggestedTerms=" &amp; AU1163,
  IF(
    NOT(completed),
    "Missing Info",
    IF(
      NOT(approved),
      "Awaiting Approval",
      baseURL &amp; utm_source &amp; utm_campaign &amp; utm_medium &amp; utm_content &amp; utm_place &amp; extras
    )
  )
)</f>
        <v>Missing Info</v>
      </c>
      <c r="AC1163" s="72" t="str">
        <f t="shared" si="3"/>
        <v/>
      </c>
      <c r="AD1163" s="68"/>
      <c r="AE1163" s="106"/>
      <c r="AF1163" s="114" t="str">
        <f t="shared" si="4"/>
        <v/>
      </c>
      <c r="AG1163" s="68"/>
      <c r="AH1163" s="111"/>
      <c r="AI1163" s="68"/>
      <c r="AJ1163" s="68"/>
      <c r="AK1163" s="124" t="str">
        <f>IFERROR(__xludf.DUMMYFUNCTION("iferror(split(AJ1163,""|""),"""")"),"")</f>
        <v/>
      </c>
      <c r="AL1163" s="111"/>
      <c r="AM1163" s="111"/>
      <c r="AN1163" s="118"/>
      <c r="AO1163" s="111"/>
      <c r="AP1163" s="111"/>
      <c r="AQ1163" s="111"/>
      <c r="AR1163" s="111"/>
      <c r="AS1163" s="68" t="str">
        <f>IFERROR(__xludf.DUMMYFUNCTION("REGEXREPLACE(E1163, ""\?.*"", """")
"),"")</f>
        <v/>
      </c>
      <c r="AT1163" s="120" t="str">
        <f>IFERROR(__xludf.DUMMYFUNCTION("TEXTJOIN(CHAR(10)&amp;CHAR(10), TRUE,
  ""H1: "" &amp;
    IFERROR(INDEX(IMPORTXML(REGEXREPLACE(AS1163,""\?.*"",""""),""//h1[1]""),1),""""),
  IFERROR(""H2/H3: "" &amp;
    TEXTJOIN(CHAR(10), TRUE,
      IMPORTXML(REGEXREPLACE(AS1163,""\?.*"",""""),""//h2[normalize-s"&amp;"pace()] | //h3[normalize-space()]"")
    ),""""),
  IFERROR(""Paragraphs: "" &amp;
    TEXTJOIN(CHAR(10)&amp;CHAR(10), TRUE,
      IMPORTXML(REGEXREPLACE(AS1163,""\?.*"",""""),
        ""//article//p[normalize-space()] | //div[contains(@class,'entry-content') or "&amp;"contains(@class,'post-content') or contains(@class,'single-content') or contains(@class,'content') or contains(@class,'article')]//p[normalize-space()]""
      )
    ),"""")
)
"),"H1: ")</f>
        <v>H1: </v>
      </c>
      <c r="AU1163" s="68" t="str">
        <f t="shared" si="5"/>
        <v/>
      </c>
      <c r="AV1163" s="68"/>
      <c r="AW1163" s="68"/>
      <c r="AX1163" s="77"/>
    </row>
    <row r="1164">
      <c r="A1164" s="68"/>
      <c r="B1164" s="68"/>
      <c r="C1164" s="69"/>
      <c r="D1164" s="68"/>
      <c r="E1164" s="68"/>
      <c r="F1164" s="68"/>
      <c r="G1164" s="68"/>
      <c r="H1164" s="68" t="str">
        <f t="shared" si="1"/>
        <v/>
      </c>
      <c r="I1164" s="68"/>
      <c r="J1164" s="111"/>
      <c r="K1164" s="111"/>
      <c r="L1164" s="122" t="b">
        <v>0</v>
      </c>
      <c r="M1164" s="111"/>
      <c r="N1164" s="109" t="b">
        <v>0</v>
      </c>
      <c r="O1164" s="111"/>
      <c r="P1164" s="109" t="b">
        <v>0</v>
      </c>
      <c r="Q1164" s="111"/>
      <c r="R1164" s="109" t="b">
        <v>0</v>
      </c>
      <c r="S1164" s="111"/>
      <c r="T1164" s="111"/>
      <c r="U1164" s="111"/>
      <c r="V1164" s="111"/>
      <c r="W1164" s="111"/>
      <c r="X1164" s="111"/>
      <c r="Y1164" s="70" t="str">
        <f t="shared" si="8"/>
        <v/>
      </c>
      <c r="Z1164" s="111"/>
      <c r="AA1164" s="112" t="str">
        <f t="shared" si="2"/>
        <v>Missing Info</v>
      </c>
      <c r="AB1164" s="113" t="str">
        <f>LET(
  completed, AA1164="Complete",
  approved, AG1164="Approved",
  srcVal,   IFERROR(VLOOKUP(D1164, Lookup!A:F, 2, FALSE), ""),
  campVal,  IFERROR(VLOOKUP(D1164, Lookup!A:F, 3, FALSE), ""),
  medVal,   IFERROR(VLOOKUP(D1164, Lookup!A:F, 4, FALSE), ""),
  contVal,  IFERROR(VLOOKUP(D1164, Lookup!A:F, 5, FALSE), ""),
  placeVal, IFERROR(VLOOKUP(D1164, Lookup!A:F, 6, FALSE), ""),
  baseURL, AS1164 &amp; "?",
  utm_source,   Lookup!$B$4 &amp; srcVal,
  utm_campaign, Lookup!$C$4 &amp; campVal,
  utm_medium,   Lookup!$D$4 &amp; medVal,
  utm_content,  Lookup!$E$4 &amp; contVal,
  utm_place,    Lookup!$F$4 &amp; placeVal,
  extras, "&amp;utm_term=" &amp; Y1164 &amp; "&amp;adCreative=" &amp; AW1164 &amp; "&amp;suggestedTerms=" &amp; AU1164,
  IF(
    NOT(completed),
    "Missing Info",
    IF(
      NOT(approved),
      "Awaiting Approval",
      baseURL &amp; utm_source &amp; utm_campaign &amp; utm_medium &amp; utm_content &amp; utm_place &amp; extras
    )
  )
)</f>
        <v>Missing Info</v>
      </c>
      <c r="AC1164" s="72" t="str">
        <f t="shared" si="3"/>
        <v/>
      </c>
      <c r="AD1164" s="68"/>
      <c r="AE1164" s="106"/>
      <c r="AF1164" s="114" t="str">
        <f t="shared" si="4"/>
        <v/>
      </c>
      <c r="AG1164" s="68"/>
      <c r="AH1164" s="111"/>
      <c r="AI1164" s="68"/>
      <c r="AJ1164" s="68"/>
      <c r="AK1164" s="124" t="str">
        <f>IFERROR(__xludf.DUMMYFUNCTION("iferror(split(AJ1164,""|""),"""")"),"")</f>
        <v/>
      </c>
      <c r="AL1164" s="111"/>
      <c r="AM1164" s="111"/>
      <c r="AN1164" s="118"/>
      <c r="AO1164" s="111"/>
      <c r="AP1164" s="111"/>
      <c r="AQ1164" s="111"/>
      <c r="AR1164" s="111"/>
      <c r="AS1164" s="68" t="str">
        <f>IFERROR(__xludf.DUMMYFUNCTION("REGEXREPLACE(E1164, ""\?.*"", """")
"),"")</f>
        <v/>
      </c>
      <c r="AT1164" s="120" t="str">
        <f>IFERROR(__xludf.DUMMYFUNCTION("TEXTJOIN(CHAR(10)&amp;CHAR(10), TRUE,
  ""H1: "" &amp;
    IFERROR(INDEX(IMPORTXML(REGEXREPLACE(AS1164,""\?.*"",""""),""//h1[1]""),1),""""),
  IFERROR(""H2/H3: "" &amp;
    TEXTJOIN(CHAR(10), TRUE,
      IMPORTXML(REGEXREPLACE(AS1164,""\?.*"",""""),""//h2[normalize-s"&amp;"pace()] | //h3[normalize-space()]"")
    ),""""),
  IFERROR(""Paragraphs: "" &amp;
    TEXTJOIN(CHAR(10)&amp;CHAR(10), TRUE,
      IMPORTXML(REGEXREPLACE(AS1164,""\?.*"",""""),
        ""//article//p[normalize-space()] | //div[contains(@class,'entry-content') or "&amp;"contains(@class,'post-content') or contains(@class,'single-content') or contains(@class,'content') or contains(@class,'article')]//p[normalize-space()]""
      )
    ),"""")
)
"),"H1: ")</f>
        <v>H1: </v>
      </c>
      <c r="AU1164" s="68" t="str">
        <f t="shared" si="5"/>
        <v/>
      </c>
      <c r="AV1164" s="68"/>
      <c r="AW1164" s="68"/>
      <c r="AX1164" s="77"/>
    </row>
    <row r="1165">
      <c r="A1165" s="68"/>
      <c r="B1165" s="68"/>
      <c r="C1165" s="69"/>
      <c r="D1165" s="68"/>
      <c r="E1165" s="68"/>
      <c r="F1165" s="68"/>
      <c r="G1165" s="68"/>
      <c r="H1165" s="68" t="str">
        <f t="shared" si="1"/>
        <v/>
      </c>
      <c r="I1165" s="68"/>
      <c r="J1165" s="111"/>
      <c r="K1165" s="111"/>
      <c r="L1165" s="122" t="b">
        <v>0</v>
      </c>
      <c r="M1165" s="111"/>
      <c r="N1165" s="109" t="b">
        <v>0</v>
      </c>
      <c r="O1165" s="111"/>
      <c r="P1165" s="109" t="b">
        <v>0</v>
      </c>
      <c r="Q1165" s="111"/>
      <c r="R1165" s="109" t="b">
        <v>0</v>
      </c>
      <c r="S1165" s="111"/>
      <c r="T1165" s="111"/>
      <c r="U1165" s="111"/>
      <c r="V1165" s="111"/>
      <c r="W1165" s="111"/>
      <c r="X1165" s="111"/>
      <c r="Y1165" s="70" t="str">
        <f t="shared" si="8"/>
        <v/>
      </c>
      <c r="Z1165" s="111"/>
      <c r="AA1165" s="112" t="str">
        <f t="shared" si="2"/>
        <v>Missing Info</v>
      </c>
      <c r="AB1165" s="113" t="str">
        <f>LET(
  completed, AA1165="Complete",
  approved, AG1165="Approved",
  srcVal,   IFERROR(VLOOKUP(D1165, Lookup!A:F, 2, FALSE), ""),
  campVal,  IFERROR(VLOOKUP(D1165, Lookup!A:F, 3, FALSE), ""),
  medVal,   IFERROR(VLOOKUP(D1165, Lookup!A:F, 4, FALSE), ""),
  contVal,  IFERROR(VLOOKUP(D1165, Lookup!A:F, 5, FALSE), ""),
  placeVal, IFERROR(VLOOKUP(D1165, Lookup!A:F, 6, FALSE), ""),
  baseURL, AS1165 &amp; "?",
  utm_source,   Lookup!$B$4 &amp; srcVal,
  utm_campaign, Lookup!$C$4 &amp; campVal,
  utm_medium,   Lookup!$D$4 &amp; medVal,
  utm_content,  Lookup!$E$4 &amp; contVal,
  utm_place,    Lookup!$F$4 &amp; placeVal,
  extras, "&amp;utm_term=" &amp; Y1165 &amp; "&amp;adCreative=" &amp; AW1165 &amp; "&amp;suggestedTerms=" &amp; AU1165,
  IF(
    NOT(completed),
    "Missing Info",
    IF(
      NOT(approved),
      "Awaiting Approval",
      baseURL &amp; utm_source &amp; utm_campaign &amp; utm_medium &amp; utm_content &amp; utm_place &amp; extras
    )
  )
)</f>
        <v>Missing Info</v>
      </c>
      <c r="AC1165" s="72" t="str">
        <f t="shared" si="3"/>
        <v/>
      </c>
      <c r="AD1165" s="68"/>
      <c r="AE1165" s="106"/>
      <c r="AF1165" s="114" t="str">
        <f t="shared" si="4"/>
        <v/>
      </c>
      <c r="AG1165" s="68"/>
      <c r="AH1165" s="111"/>
      <c r="AI1165" s="68"/>
      <c r="AJ1165" s="68"/>
      <c r="AK1165" s="124" t="str">
        <f>IFERROR(__xludf.DUMMYFUNCTION("iferror(split(AJ1165,""|""),"""")"),"")</f>
        <v/>
      </c>
      <c r="AL1165" s="111"/>
      <c r="AM1165" s="111"/>
      <c r="AN1165" s="118"/>
      <c r="AO1165" s="111"/>
      <c r="AP1165" s="111"/>
      <c r="AQ1165" s="111"/>
      <c r="AR1165" s="111"/>
      <c r="AS1165" s="68" t="str">
        <f>IFERROR(__xludf.DUMMYFUNCTION("REGEXREPLACE(E1165, ""\?.*"", """")
"),"")</f>
        <v/>
      </c>
      <c r="AT1165" s="120" t="str">
        <f>IFERROR(__xludf.DUMMYFUNCTION("TEXTJOIN(CHAR(10)&amp;CHAR(10), TRUE,
  ""H1: "" &amp;
    IFERROR(INDEX(IMPORTXML(REGEXREPLACE(AS1165,""\?.*"",""""),""//h1[1]""),1),""""),
  IFERROR(""H2/H3: "" &amp;
    TEXTJOIN(CHAR(10), TRUE,
      IMPORTXML(REGEXREPLACE(AS1165,""\?.*"",""""),""//h2[normalize-s"&amp;"pace()] | //h3[normalize-space()]"")
    ),""""),
  IFERROR(""Paragraphs: "" &amp;
    TEXTJOIN(CHAR(10)&amp;CHAR(10), TRUE,
      IMPORTXML(REGEXREPLACE(AS1165,""\?.*"",""""),
        ""//article//p[normalize-space()] | //div[contains(@class,'entry-content') or "&amp;"contains(@class,'post-content') or contains(@class,'single-content') or contains(@class,'content') or contains(@class,'article')]//p[normalize-space()]""
      )
    ),"""")
)
"),"H1: ")</f>
        <v>H1: </v>
      </c>
      <c r="AU1165" s="68" t="str">
        <f t="shared" si="5"/>
        <v/>
      </c>
      <c r="AV1165" s="68"/>
      <c r="AW1165" s="68"/>
      <c r="AX1165" s="77"/>
    </row>
    <row r="1166">
      <c r="A1166" s="68"/>
      <c r="B1166" s="68"/>
      <c r="C1166" s="69"/>
      <c r="D1166" s="68"/>
      <c r="E1166" s="68"/>
      <c r="F1166" s="68"/>
      <c r="G1166" s="68"/>
      <c r="H1166" s="68" t="str">
        <f t="shared" si="1"/>
        <v/>
      </c>
      <c r="I1166" s="68"/>
      <c r="J1166" s="111"/>
      <c r="K1166" s="111"/>
      <c r="L1166" s="122" t="b">
        <v>0</v>
      </c>
      <c r="M1166" s="111"/>
      <c r="N1166" s="109" t="b">
        <v>0</v>
      </c>
      <c r="O1166" s="111"/>
      <c r="P1166" s="109" t="b">
        <v>0</v>
      </c>
      <c r="Q1166" s="111"/>
      <c r="R1166" s="109" t="b">
        <v>0</v>
      </c>
      <c r="S1166" s="111"/>
      <c r="T1166" s="111"/>
      <c r="U1166" s="111"/>
      <c r="V1166" s="111"/>
      <c r="W1166" s="111"/>
      <c r="X1166" s="111"/>
      <c r="Y1166" s="70" t="str">
        <f t="shared" si="8"/>
        <v/>
      </c>
      <c r="Z1166" s="111"/>
      <c r="AA1166" s="112" t="str">
        <f t="shared" si="2"/>
        <v>Missing Info</v>
      </c>
      <c r="AB1166" s="113" t="str">
        <f>LET(
  completed, AA1166="Complete",
  approved, AG1166="Approved",
  srcVal,   IFERROR(VLOOKUP(D1166, Lookup!A:F, 2, FALSE), ""),
  campVal,  IFERROR(VLOOKUP(D1166, Lookup!A:F, 3, FALSE), ""),
  medVal,   IFERROR(VLOOKUP(D1166, Lookup!A:F, 4, FALSE), ""),
  contVal,  IFERROR(VLOOKUP(D1166, Lookup!A:F, 5, FALSE), ""),
  placeVal, IFERROR(VLOOKUP(D1166, Lookup!A:F, 6, FALSE), ""),
  baseURL, AS1166 &amp; "?",
  utm_source,   Lookup!$B$4 &amp; srcVal,
  utm_campaign, Lookup!$C$4 &amp; campVal,
  utm_medium,   Lookup!$D$4 &amp; medVal,
  utm_content,  Lookup!$E$4 &amp; contVal,
  utm_place,    Lookup!$F$4 &amp; placeVal,
  extras, "&amp;utm_term=" &amp; Y1166 &amp; "&amp;adCreative=" &amp; AW1166 &amp; "&amp;suggestedTerms=" &amp; AU1166,
  IF(
    NOT(completed),
    "Missing Info",
    IF(
      NOT(approved),
      "Awaiting Approval",
      baseURL &amp; utm_source &amp; utm_campaign &amp; utm_medium &amp; utm_content &amp; utm_place &amp; extras
    )
  )
)</f>
        <v>Missing Info</v>
      </c>
      <c r="AC1166" s="72" t="str">
        <f t="shared" si="3"/>
        <v/>
      </c>
      <c r="AD1166" s="68"/>
      <c r="AE1166" s="106"/>
      <c r="AF1166" s="114" t="str">
        <f t="shared" si="4"/>
        <v/>
      </c>
      <c r="AG1166" s="68"/>
      <c r="AH1166" s="111"/>
      <c r="AI1166" s="68"/>
      <c r="AJ1166" s="68"/>
      <c r="AK1166" s="124" t="str">
        <f>IFERROR(__xludf.DUMMYFUNCTION("iferror(split(AJ1166,""|""),"""")"),"")</f>
        <v/>
      </c>
      <c r="AL1166" s="111"/>
      <c r="AM1166" s="111"/>
      <c r="AN1166" s="118"/>
      <c r="AO1166" s="111"/>
      <c r="AP1166" s="111"/>
      <c r="AQ1166" s="111"/>
      <c r="AR1166" s="111"/>
      <c r="AS1166" s="68" t="str">
        <f>IFERROR(__xludf.DUMMYFUNCTION("REGEXREPLACE(E1166, ""\?.*"", """")
"),"")</f>
        <v/>
      </c>
      <c r="AT1166" s="120" t="str">
        <f>IFERROR(__xludf.DUMMYFUNCTION("TEXTJOIN(CHAR(10)&amp;CHAR(10), TRUE,
  ""H1: "" &amp;
    IFERROR(INDEX(IMPORTXML(REGEXREPLACE(AS1166,""\?.*"",""""),""//h1[1]""),1),""""),
  IFERROR(""H2/H3: "" &amp;
    TEXTJOIN(CHAR(10), TRUE,
      IMPORTXML(REGEXREPLACE(AS1166,""\?.*"",""""),""//h2[normalize-s"&amp;"pace()] | //h3[normalize-space()]"")
    ),""""),
  IFERROR(""Paragraphs: "" &amp;
    TEXTJOIN(CHAR(10)&amp;CHAR(10), TRUE,
      IMPORTXML(REGEXREPLACE(AS1166,""\?.*"",""""),
        ""//article//p[normalize-space()] | //div[contains(@class,'entry-content') or "&amp;"contains(@class,'post-content') or contains(@class,'single-content') or contains(@class,'content') or contains(@class,'article')]//p[normalize-space()]""
      )
    ),"""")
)
"),"H1: ")</f>
        <v>H1: </v>
      </c>
      <c r="AU1166" s="68" t="str">
        <f t="shared" si="5"/>
        <v/>
      </c>
      <c r="AV1166" s="68"/>
      <c r="AW1166" s="68"/>
      <c r="AX1166" s="77"/>
    </row>
    <row r="1167">
      <c r="A1167" s="68"/>
      <c r="B1167" s="68"/>
      <c r="C1167" s="69"/>
      <c r="D1167" s="68"/>
      <c r="E1167" s="68"/>
      <c r="F1167" s="68"/>
      <c r="G1167" s="68"/>
      <c r="H1167" s="68" t="str">
        <f t="shared" si="1"/>
        <v/>
      </c>
      <c r="I1167" s="68"/>
      <c r="J1167" s="111"/>
      <c r="K1167" s="111"/>
      <c r="L1167" s="122" t="b">
        <v>0</v>
      </c>
      <c r="M1167" s="111"/>
      <c r="N1167" s="109" t="b">
        <v>0</v>
      </c>
      <c r="O1167" s="111"/>
      <c r="P1167" s="109" t="b">
        <v>0</v>
      </c>
      <c r="Q1167" s="111"/>
      <c r="R1167" s="109" t="b">
        <v>0</v>
      </c>
      <c r="S1167" s="111"/>
      <c r="T1167" s="111"/>
      <c r="U1167" s="111"/>
      <c r="V1167" s="111"/>
      <c r="W1167" s="111"/>
      <c r="X1167" s="111"/>
      <c r="Y1167" s="70" t="str">
        <f t="shared" si="8"/>
        <v/>
      </c>
      <c r="Z1167" s="111"/>
      <c r="AA1167" s="112" t="str">
        <f t="shared" si="2"/>
        <v>Missing Info</v>
      </c>
      <c r="AB1167" s="113" t="str">
        <f>LET(
  completed, AA1167="Complete",
  approved, AG1167="Approved",
  srcVal,   IFERROR(VLOOKUP(D1167, Lookup!A:F, 2, FALSE), ""),
  campVal,  IFERROR(VLOOKUP(D1167, Lookup!A:F, 3, FALSE), ""),
  medVal,   IFERROR(VLOOKUP(D1167, Lookup!A:F, 4, FALSE), ""),
  contVal,  IFERROR(VLOOKUP(D1167, Lookup!A:F, 5, FALSE), ""),
  placeVal, IFERROR(VLOOKUP(D1167, Lookup!A:F, 6, FALSE), ""),
  baseURL, AS1167 &amp; "?",
  utm_source,   Lookup!$B$4 &amp; srcVal,
  utm_campaign, Lookup!$C$4 &amp; campVal,
  utm_medium,   Lookup!$D$4 &amp; medVal,
  utm_content,  Lookup!$E$4 &amp; contVal,
  utm_place,    Lookup!$F$4 &amp; placeVal,
  extras, "&amp;utm_term=" &amp; Y1167 &amp; "&amp;adCreative=" &amp; AW1167 &amp; "&amp;suggestedTerms=" &amp; AU1167,
  IF(
    NOT(completed),
    "Missing Info",
    IF(
      NOT(approved),
      "Awaiting Approval",
      baseURL &amp; utm_source &amp; utm_campaign &amp; utm_medium &amp; utm_content &amp; utm_place &amp; extras
    )
  )
)</f>
        <v>Missing Info</v>
      </c>
      <c r="AC1167" s="72" t="str">
        <f t="shared" si="3"/>
        <v/>
      </c>
      <c r="AD1167" s="68"/>
      <c r="AE1167" s="106"/>
      <c r="AF1167" s="114" t="str">
        <f t="shared" si="4"/>
        <v/>
      </c>
      <c r="AG1167" s="68"/>
      <c r="AH1167" s="111"/>
      <c r="AI1167" s="68"/>
      <c r="AJ1167" s="68"/>
      <c r="AK1167" s="124" t="str">
        <f>IFERROR(__xludf.DUMMYFUNCTION("iferror(split(AJ1167,""|""),"""")"),"")</f>
        <v/>
      </c>
      <c r="AL1167" s="111"/>
      <c r="AM1167" s="111"/>
      <c r="AN1167" s="118"/>
      <c r="AO1167" s="111"/>
      <c r="AP1167" s="111"/>
      <c r="AQ1167" s="111"/>
      <c r="AR1167" s="111"/>
      <c r="AS1167" s="68" t="str">
        <f>IFERROR(__xludf.DUMMYFUNCTION("REGEXREPLACE(E1167, ""\?.*"", """")
"),"")</f>
        <v/>
      </c>
      <c r="AT1167" s="120" t="str">
        <f>IFERROR(__xludf.DUMMYFUNCTION("TEXTJOIN(CHAR(10)&amp;CHAR(10), TRUE,
  ""H1: "" &amp;
    IFERROR(INDEX(IMPORTXML(REGEXREPLACE(AS1167,""\?.*"",""""),""//h1[1]""),1),""""),
  IFERROR(""H2/H3: "" &amp;
    TEXTJOIN(CHAR(10), TRUE,
      IMPORTXML(REGEXREPLACE(AS1167,""\?.*"",""""),""//h2[normalize-s"&amp;"pace()] | //h3[normalize-space()]"")
    ),""""),
  IFERROR(""Paragraphs: "" &amp;
    TEXTJOIN(CHAR(10)&amp;CHAR(10), TRUE,
      IMPORTXML(REGEXREPLACE(AS1167,""\?.*"",""""),
        ""//article//p[normalize-space()] | //div[contains(@class,'entry-content') or "&amp;"contains(@class,'post-content') or contains(@class,'single-content') or contains(@class,'content') or contains(@class,'article')]//p[normalize-space()]""
      )
    ),"""")
)
"),"H1: ")</f>
        <v>H1: </v>
      </c>
      <c r="AU1167" s="68" t="str">
        <f t="shared" si="5"/>
        <v/>
      </c>
      <c r="AV1167" s="68"/>
      <c r="AW1167" s="68"/>
      <c r="AX1167" s="77"/>
    </row>
    <row r="1168">
      <c r="A1168" s="68"/>
      <c r="B1168" s="68"/>
      <c r="C1168" s="69"/>
      <c r="D1168" s="68"/>
      <c r="E1168" s="68"/>
      <c r="F1168" s="68"/>
      <c r="G1168" s="68"/>
      <c r="H1168" s="68" t="str">
        <f t="shared" si="1"/>
        <v/>
      </c>
      <c r="I1168" s="68"/>
      <c r="J1168" s="111"/>
      <c r="K1168" s="111"/>
      <c r="L1168" s="122" t="b">
        <v>0</v>
      </c>
      <c r="M1168" s="111"/>
      <c r="N1168" s="109" t="b">
        <v>0</v>
      </c>
      <c r="O1168" s="111"/>
      <c r="P1168" s="109" t="b">
        <v>0</v>
      </c>
      <c r="Q1168" s="111"/>
      <c r="R1168" s="109" t="b">
        <v>0</v>
      </c>
      <c r="S1168" s="111"/>
      <c r="T1168" s="111"/>
      <c r="U1168" s="111"/>
      <c r="V1168" s="111"/>
      <c r="W1168" s="111"/>
      <c r="X1168" s="111"/>
      <c r="Y1168" s="70" t="str">
        <f t="shared" si="8"/>
        <v/>
      </c>
      <c r="Z1168" s="111"/>
      <c r="AA1168" s="112" t="str">
        <f t="shared" si="2"/>
        <v>Missing Info</v>
      </c>
      <c r="AB1168" s="113" t="str">
        <f>LET(
  completed, AA1168="Complete",
  approved, AG1168="Approved",
  srcVal,   IFERROR(VLOOKUP(D1168, Lookup!A:F, 2, FALSE), ""),
  campVal,  IFERROR(VLOOKUP(D1168, Lookup!A:F, 3, FALSE), ""),
  medVal,   IFERROR(VLOOKUP(D1168, Lookup!A:F, 4, FALSE), ""),
  contVal,  IFERROR(VLOOKUP(D1168, Lookup!A:F, 5, FALSE), ""),
  placeVal, IFERROR(VLOOKUP(D1168, Lookup!A:F, 6, FALSE), ""),
  baseURL, AS1168 &amp; "?",
  utm_source,   Lookup!$B$4 &amp; srcVal,
  utm_campaign, Lookup!$C$4 &amp; campVal,
  utm_medium,   Lookup!$D$4 &amp; medVal,
  utm_content,  Lookup!$E$4 &amp; contVal,
  utm_place,    Lookup!$F$4 &amp; placeVal,
  extras, "&amp;utm_term=" &amp; Y1168 &amp; "&amp;adCreative=" &amp; AW1168 &amp; "&amp;suggestedTerms=" &amp; AU1168,
  IF(
    NOT(completed),
    "Missing Info",
    IF(
      NOT(approved),
      "Awaiting Approval",
      baseURL &amp; utm_source &amp; utm_campaign &amp; utm_medium &amp; utm_content &amp; utm_place &amp; extras
    )
  )
)</f>
        <v>Missing Info</v>
      </c>
      <c r="AC1168" s="72" t="str">
        <f t="shared" si="3"/>
        <v/>
      </c>
      <c r="AD1168" s="68"/>
      <c r="AE1168" s="106"/>
      <c r="AF1168" s="114" t="str">
        <f t="shared" si="4"/>
        <v/>
      </c>
      <c r="AG1168" s="68"/>
      <c r="AH1168" s="111"/>
      <c r="AI1168" s="68"/>
      <c r="AJ1168" s="68"/>
      <c r="AK1168" s="124" t="str">
        <f>IFERROR(__xludf.DUMMYFUNCTION("iferror(split(AJ1168,""|""),"""")"),"")</f>
        <v/>
      </c>
      <c r="AL1168" s="111"/>
      <c r="AM1168" s="111"/>
      <c r="AN1168" s="118"/>
      <c r="AO1168" s="111"/>
      <c r="AP1168" s="111"/>
      <c r="AQ1168" s="111"/>
      <c r="AR1168" s="111"/>
      <c r="AS1168" s="68" t="str">
        <f>IFERROR(__xludf.DUMMYFUNCTION("REGEXREPLACE(E1168, ""\?.*"", """")
"),"")</f>
        <v/>
      </c>
      <c r="AT1168" s="120" t="str">
        <f>IFERROR(__xludf.DUMMYFUNCTION("TEXTJOIN(CHAR(10)&amp;CHAR(10), TRUE,
  ""H1: "" &amp;
    IFERROR(INDEX(IMPORTXML(REGEXREPLACE(AS1168,""\?.*"",""""),""//h1[1]""),1),""""),
  IFERROR(""H2/H3: "" &amp;
    TEXTJOIN(CHAR(10), TRUE,
      IMPORTXML(REGEXREPLACE(AS1168,""\?.*"",""""),""//h2[normalize-s"&amp;"pace()] | //h3[normalize-space()]"")
    ),""""),
  IFERROR(""Paragraphs: "" &amp;
    TEXTJOIN(CHAR(10)&amp;CHAR(10), TRUE,
      IMPORTXML(REGEXREPLACE(AS1168,""\?.*"",""""),
        ""//article//p[normalize-space()] | //div[contains(@class,'entry-content') or "&amp;"contains(@class,'post-content') or contains(@class,'single-content') or contains(@class,'content') or contains(@class,'article')]//p[normalize-space()]""
      )
    ),"""")
)
"),"H1: ")</f>
        <v>H1: </v>
      </c>
      <c r="AU1168" s="68" t="str">
        <f t="shared" si="5"/>
        <v/>
      </c>
      <c r="AV1168" s="68"/>
      <c r="AW1168" s="68"/>
      <c r="AX1168" s="77"/>
    </row>
    <row r="1169">
      <c r="A1169" s="68"/>
      <c r="B1169" s="68"/>
      <c r="C1169" s="69"/>
      <c r="D1169" s="68"/>
      <c r="E1169" s="68"/>
      <c r="F1169" s="68"/>
      <c r="G1169" s="68"/>
      <c r="H1169" s="68" t="str">
        <f t="shared" si="1"/>
        <v/>
      </c>
      <c r="I1169" s="68"/>
      <c r="J1169" s="111"/>
      <c r="K1169" s="111"/>
      <c r="L1169" s="122" t="b">
        <v>0</v>
      </c>
      <c r="M1169" s="111"/>
      <c r="N1169" s="109" t="b">
        <v>0</v>
      </c>
      <c r="O1169" s="111"/>
      <c r="P1169" s="109" t="b">
        <v>0</v>
      </c>
      <c r="Q1169" s="111"/>
      <c r="R1169" s="109" t="b">
        <v>0</v>
      </c>
      <c r="S1169" s="111"/>
      <c r="T1169" s="111"/>
      <c r="U1169" s="111"/>
      <c r="V1169" s="111"/>
      <c r="W1169" s="111"/>
      <c r="X1169" s="111"/>
      <c r="Y1169" s="70" t="str">
        <f t="shared" si="8"/>
        <v/>
      </c>
      <c r="Z1169" s="111"/>
      <c r="AA1169" s="112" t="str">
        <f t="shared" si="2"/>
        <v>Missing Info</v>
      </c>
      <c r="AB1169" s="113" t="str">
        <f>LET(
  completed, AA1169="Complete",
  approved, AG1169="Approved",
  srcVal,   IFERROR(VLOOKUP(D1169, Lookup!A:F, 2, FALSE), ""),
  campVal,  IFERROR(VLOOKUP(D1169, Lookup!A:F, 3, FALSE), ""),
  medVal,   IFERROR(VLOOKUP(D1169, Lookup!A:F, 4, FALSE), ""),
  contVal,  IFERROR(VLOOKUP(D1169, Lookup!A:F, 5, FALSE), ""),
  placeVal, IFERROR(VLOOKUP(D1169, Lookup!A:F, 6, FALSE), ""),
  baseURL, AS1169 &amp; "?",
  utm_source,   Lookup!$B$4 &amp; srcVal,
  utm_campaign, Lookup!$C$4 &amp; campVal,
  utm_medium,   Lookup!$D$4 &amp; medVal,
  utm_content,  Lookup!$E$4 &amp; contVal,
  utm_place,    Lookup!$F$4 &amp; placeVal,
  extras, "&amp;utm_term=" &amp; Y1169 &amp; "&amp;adCreative=" &amp; AW1169 &amp; "&amp;suggestedTerms=" &amp; AU1169,
  IF(
    NOT(completed),
    "Missing Info",
    IF(
      NOT(approved),
      "Awaiting Approval",
      baseURL &amp; utm_source &amp; utm_campaign &amp; utm_medium &amp; utm_content &amp; utm_place &amp; extras
    )
  )
)</f>
        <v>Missing Info</v>
      </c>
      <c r="AC1169" s="72" t="str">
        <f t="shared" si="3"/>
        <v/>
      </c>
      <c r="AD1169" s="68"/>
      <c r="AE1169" s="106"/>
      <c r="AF1169" s="114" t="str">
        <f t="shared" si="4"/>
        <v/>
      </c>
      <c r="AG1169" s="68"/>
      <c r="AH1169" s="111"/>
      <c r="AI1169" s="68"/>
      <c r="AJ1169" s="68"/>
      <c r="AK1169" s="124" t="str">
        <f>IFERROR(__xludf.DUMMYFUNCTION("iferror(split(AJ1169,""|""),"""")"),"")</f>
        <v/>
      </c>
      <c r="AL1169" s="111"/>
      <c r="AM1169" s="111"/>
      <c r="AN1169" s="118"/>
      <c r="AO1169" s="111"/>
      <c r="AP1169" s="111"/>
      <c r="AQ1169" s="111"/>
      <c r="AR1169" s="111"/>
      <c r="AS1169" s="68" t="str">
        <f>IFERROR(__xludf.DUMMYFUNCTION("REGEXREPLACE(E1169, ""\?.*"", """")
"),"")</f>
        <v/>
      </c>
      <c r="AT1169" s="120" t="str">
        <f>IFERROR(__xludf.DUMMYFUNCTION("TEXTJOIN(CHAR(10)&amp;CHAR(10), TRUE,
  ""H1: "" &amp;
    IFERROR(INDEX(IMPORTXML(REGEXREPLACE(AS1169,""\?.*"",""""),""//h1[1]""),1),""""),
  IFERROR(""H2/H3: "" &amp;
    TEXTJOIN(CHAR(10), TRUE,
      IMPORTXML(REGEXREPLACE(AS1169,""\?.*"",""""),""//h2[normalize-s"&amp;"pace()] | //h3[normalize-space()]"")
    ),""""),
  IFERROR(""Paragraphs: "" &amp;
    TEXTJOIN(CHAR(10)&amp;CHAR(10), TRUE,
      IMPORTXML(REGEXREPLACE(AS1169,""\?.*"",""""),
        ""//article//p[normalize-space()] | //div[contains(@class,'entry-content') or "&amp;"contains(@class,'post-content') or contains(@class,'single-content') or contains(@class,'content') or contains(@class,'article')]//p[normalize-space()]""
      )
    ),"""")
)
"),"H1: ")</f>
        <v>H1: </v>
      </c>
      <c r="AU1169" s="68" t="str">
        <f t="shared" si="5"/>
        <v/>
      </c>
      <c r="AV1169" s="68"/>
      <c r="AW1169" s="68"/>
      <c r="AX1169" s="77"/>
    </row>
    <row r="1170">
      <c r="A1170" s="68"/>
      <c r="B1170" s="68"/>
      <c r="C1170" s="69"/>
      <c r="D1170" s="68"/>
      <c r="E1170" s="68"/>
      <c r="F1170" s="68"/>
      <c r="G1170" s="68"/>
      <c r="H1170" s="68" t="str">
        <f t="shared" si="1"/>
        <v/>
      </c>
      <c r="I1170" s="68"/>
      <c r="J1170" s="111"/>
      <c r="K1170" s="111"/>
      <c r="L1170" s="122" t="b">
        <v>0</v>
      </c>
      <c r="M1170" s="111"/>
      <c r="N1170" s="109" t="b">
        <v>0</v>
      </c>
      <c r="O1170" s="111"/>
      <c r="P1170" s="109" t="b">
        <v>0</v>
      </c>
      <c r="Q1170" s="111"/>
      <c r="R1170" s="109" t="b">
        <v>0</v>
      </c>
      <c r="S1170" s="111"/>
      <c r="T1170" s="111"/>
      <c r="U1170" s="111"/>
      <c r="V1170" s="111"/>
      <c r="W1170" s="111"/>
      <c r="X1170" s="111"/>
      <c r="Y1170" s="70" t="str">
        <f t="shared" si="8"/>
        <v/>
      </c>
      <c r="Z1170" s="111"/>
      <c r="AA1170" s="112" t="str">
        <f t="shared" si="2"/>
        <v>Missing Info</v>
      </c>
      <c r="AB1170" s="113" t="str">
        <f>LET(
  completed, AA1170="Complete",
  approved, AG1170="Approved",
  srcVal,   IFERROR(VLOOKUP(D1170, Lookup!A:F, 2, FALSE), ""),
  campVal,  IFERROR(VLOOKUP(D1170, Lookup!A:F, 3, FALSE), ""),
  medVal,   IFERROR(VLOOKUP(D1170, Lookup!A:F, 4, FALSE), ""),
  contVal,  IFERROR(VLOOKUP(D1170, Lookup!A:F, 5, FALSE), ""),
  placeVal, IFERROR(VLOOKUP(D1170, Lookup!A:F, 6, FALSE), ""),
  baseURL, AS1170 &amp; "?",
  utm_source,   Lookup!$B$4 &amp; srcVal,
  utm_campaign, Lookup!$C$4 &amp; campVal,
  utm_medium,   Lookup!$D$4 &amp; medVal,
  utm_content,  Lookup!$E$4 &amp; contVal,
  utm_place,    Lookup!$F$4 &amp; placeVal,
  extras, "&amp;utm_term=" &amp; Y1170 &amp; "&amp;adCreative=" &amp; AW1170 &amp; "&amp;suggestedTerms=" &amp; AU1170,
  IF(
    NOT(completed),
    "Missing Info",
    IF(
      NOT(approved),
      "Awaiting Approval",
      baseURL &amp; utm_source &amp; utm_campaign &amp; utm_medium &amp; utm_content &amp; utm_place &amp; extras
    )
  )
)</f>
        <v>Missing Info</v>
      </c>
      <c r="AC1170" s="72" t="str">
        <f t="shared" si="3"/>
        <v/>
      </c>
      <c r="AD1170" s="68"/>
      <c r="AE1170" s="106"/>
      <c r="AF1170" s="114" t="str">
        <f t="shared" si="4"/>
        <v/>
      </c>
      <c r="AG1170" s="68"/>
      <c r="AH1170" s="111"/>
      <c r="AI1170" s="68"/>
      <c r="AJ1170" s="68"/>
      <c r="AK1170" s="124" t="str">
        <f>IFERROR(__xludf.DUMMYFUNCTION("iferror(split(AJ1170,""|""),"""")"),"")</f>
        <v/>
      </c>
      <c r="AL1170" s="111"/>
      <c r="AM1170" s="111"/>
      <c r="AN1170" s="118"/>
      <c r="AO1170" s="111"/>
      <c r="AP1170" s="111"/>
      <c r="AQ1170" s="111"/>
      <c r="AR1170" s="111"/>
      <c r="AS1170" s="68" t="str">
        <f>IFERROR(__xludf.DUMMYFUNCTION("REGEXREPLACE(E1170, ""\?.*"", """")
"),"")</f>
        <v/>
      </c>
      <c r="AT1170" s="120" t="str">
        <f>IFERROR(__xludf.DUMMYFUNCTION("TEXTJOIN(CHAR(10)&amp;CHAR(10), TRUE,
  ""H1: "" &amp;
    IFERROR(INDEX(IMPORTXML(REGEXREPLACE(AS1170,""\?.*"",""""),""//h1[1]""),1),""""),
  IFERROR(""H2/H3: "" &amp;
    TEXTJOIN(CHAR(10), TRUE,
      IMPORTXML(REGEXREPLACE(AS1170,""\?.*"",""""),""//h2[normalize-s"&amp;"pace()] | //h3[normalize-space()]"")
    ),""""),
  IFERROR(""Paragraphs: "" &amp;
    TEXTJOIN(CHAR(10)&amp;CHAR(10), TRUE,
      IMPORTXML(REGEXREPLACE(AS1170,""\?.*"",""""),
        ""//article//p[normalize-space()] | //div[contains(@class,'entry-content') or "&amp;"contains(@class,'post-content') or contains(@class,'single-content') or contains(@class,'content') or contains(@class,'article')]//p[normalize-space()]""
      )
    ),"""")
)
"),"H1: ")</f>
        <v>H1: </v>
      </c>
      <c r="AU1170" s="68" t="str">
        <f t="shared" si="5"/>
        <v/>
      </c>
      <c r="AV1170" s="68"/>
      <c r="AW1170" s="68"/>
      <c r="AX1170" s="77"/>
    </row>
    <row r="1171">
      <c r="A1171" s="68"/>
      <c r="B1171" s="68"/>
      <c r="C1171" s="69"/>
      <c r="D1171" s="68"/>
      <c r="E1171" s="68"/>
      <c r="F1171" s="68"/>
      <c r="G1171" s="68"/>
      <c r="H1171" s="68" t="str">
        <f t="shared" si="1"/>
        <v/>
      </c>
      <c r="I1171" s="68"/>
      <c r="J1171" s="111"/>
      <c r="K1171" s="111"/>
      <c r="L1171" s="122" t="b">
        <v>0</v>
      </c>
      <c r="M1171" s="111"/>
      <c r="N1171" s="109" t="b">
        <v>0</v>
      </c>
      <c r="O1171" s="111"/>
      <c r="P1171" s="109" t="b">
        <v>0</v>
      </c>
      <c r="Q1171" s="111"/>
      <c r="R1171" s="109" t="b">
        <v>0</v>
      </c>
      <c r="S1171" s="111"/>
      <c r="T1171" s="111"/>
      <c r="U1171" s="111"/>
      <c r="V1171" s="111"/>
      <c r="W1171" s="111"/>
      <c r="X1171" s="111"/>
      <c r="Y1171" s="70" t="str">
        <f t="shared" si="8"/>
        <v/>
      </c>
      <c r="Z1171" s="111"/>
      <c r="AA1171" s="112" t="str">
        <f t="shared" si="2"/>
        <v>Missing Info</v>
      </c>
      <c r="AB1171" s="113" t="str">
        <f>LET(
  completed, AA1171="Complete",
  approved, AG1171="Approved",
  srcVal,   IFERROR(VLOOKUP(D1171, Lookup!A:F, 2, FALSE), ""),
  campVal,  IFERROR(VLOOKUP(D1171, Lookup!A:F, 3, FALSE), ""),
  medVal,   IFERROR(VLOOKUP(D1171, Lookup!A:F, 4, FALSE), ""),
  contVal,  IFERROR(VLOOKUP(D1171, Lookup!A:F, 5, FALSE), ""),
  placeVal, IFERROR(VLOOKUP(D1171, Lookup!A:F, 6, FALSE), ""),
  baseURL, AS1171 &amp; "?",
  utm_source,   Lookup!$B$4 &amp; srcVal,
  utm_campaign, Lookup!$C$4 &amp; campVal,
  utm_medium,   Lookup!$D$4 &amp; medVal,
  utm_content,  Lookup!$E$4 &amp; contVal,
  utm_place,    Lookup!$F$4 &amp; placeVal,
  extras, "&amp;utm_term=" &amp; Y1171 &amp; "&amp;adCreative=" &amp; AW1171 &amp; "&amp;suggestedTerms=" &amp; AU1171,
  IF(
    NOT(completed),
    "Missing Info",
    IF(
      NOT(approved),
      "Awaiting Approval",
      baseURL &amp; utm_source &amp; utm_campaign &amp; utm_medium &amp; utm_content &amp; utm_place &amp; extras
    )
  )
)</f>
        <v>Missing Info</v>
      </c>
      <c r="AC1171" s="72" t="str">
        <f t="shared" si="3"/>
        <v/>
      </c>
      <c r="AD1171" s="68"/>
      <c r="AE1171" s="106"/>
      <c r="AF1171" s="114" t="str">
        <f t="shared" si="4"/>
        <v/>
      </c>
      <c r="AG1171" s="68"/>
      <c r="AH1171" s="111"/>
      <c r="AI1171" s="68"/>
      <c r="AJ1171" s="68"/>
      <c r="AK1171" s="124" t="str">
        <f>IFERROR(__xludf.DUMMYFUNCTION("iferror(split(AJ1171,""|""),"""")"),"")</f>
        <v/>
      </c>
      <c r="AL1171" s="111"/>
      <c r="AM1171" s="111"/>
      <c r="AN1171" s="118"/>
      <c r="AO1171" s="111"/>
      <c r="AP1171" s="111"/>
      <c r="AQ1171" s="111"/>
      <c r="AR1171" s="111"/>
      <c r="AS1171" s="68" t="str">
        <f>IFERROR(__xludf.DUMMYFUNCTION("REGEXREPLACE(E1171, ""\?.*"", """")
"),"")</f>
        <v/>
      </c>
      <c r="AT1171" s="120" t="str">
        <f>IFERROR(__xludf.DUMMYFUNCTION("TEXTJOIN(CHAR(10)&amp;CHAR(10), TRUE,
  ""H1: "" &amp;
    IFERROR(INDEX(IMPORTXML(REGEXREPLACE(AS1171,""\?.*"",""""),""//h1[1]""),1),""""),
  IFERROR(""H2/H3: "" &amp;
    TEXTJOIN(CHAR(10), TRUE,
      IMPORTXML(REGEXREPLACE(AS1171,""\?.*"",""""),""//h2[normalize-s"&amp;"pace()] | //h3[normalize-space()]"")
    ),""""),
  IFERROR(""Paragraphs: "" &amp;
    TEXTJOIN(CHAR(10)&amp;CHAR(10), TRUE,
      IMPORTXML(REGEXREPLACE(AS1171,""\?.*"",""""),
        ""//article//p[normalize-space()] | //div[contains(@class,'entry-content') or "&amp;"contains(@class,'post-content') or contains(@class,'single-content') or contains(@class,'content') or contains(@class,'article')]//p[normalize-space()]""
      )
    ),"""")
)
"),"H1: ")</f>
        <v>H1: </v>
      </c>
      <c r="AU1171" s="68" t="str">
        <f t="shared" si="5"/>
        <v/>
      </c>
      <c r="AV1171" s="68"/>
      <c r="AW1171" s="68"/>
      <c r="AX1171" s="77"/>
    </row>
    <row r="1172">
      <c r="A1172" s="68"/>
      <c r="B1172" s="68"/>
      <c r="C1172" s="69"/>
      <c r="D1172" s="68"/>
      <c r="E1172" s="68"/>
      <c r="F1172" s="68"/>
      <c r="G1172" s="68"/>
      <c r="H1172" s="68" t="str">
        <f t="shared" si="1"/>
        <v/>
      </c>
      <c r="I1172" s="68"/>
      <c r="J1172" s="111"/>
      <c r="K1172" s="111"/>
      <c r="L1172" s="122" t="b">
        <v>0</v>
      </c>
      <c r="M1172" s="111"/>
      <c r="N1172" s="109" t="b">
        <v>0</v>
      </c>
      <c r="O1172" s="111"/>
      <c r="P1172" s="109" t="b">
        <v>0</v>
      </c>
      <c r="Q1172" s="111"/>
      <c r="R1172" s="109" t="b">
        <v>0</v>
      </c>
      <c r="S1172" s="111"/>
      <c r="T1172" s="111"/>
      <c r="U1172" s="111"/>
      <c r="V1172" s="111"/>
      <c r="W1172" s="111"/>
      <c r="X1172" s="111"/>
      <c r="Y1172" s="70" t="str">
        <f t="shared" si="8"/>
        <v/>
      </c>
      <c r="Z1172" s="111"/>
      <c r="AA1172" s="112" t="str">
        <f t="shared" si="2"/>
        <v>Missing Info</v>
      </c>
      <c r="AB1172" s="113" t="str">
        <f>LET(
  completed, AA1172="Complete",
  approved, AG1172="Approved",
  srcVal,   IFERROR(VLOOKUP(D1172, Lookup!A:F, 2, FALSE), ""),
  campVal,  IFERROR(VLOOKUP(D1172, Lookup!A:F, 3, FALSE), ""),
  medVal,   IFERROR(VLOOKUP(D1172, Lookup!A:F, 4, FALSE), ""),
  contVal,  IFERROR(VLOOKUP(D1172, Lookup!A:F, 5, FALSE), ""),
  placeVal, IFERROR(VLOOKUP(D1172, Lookup!A:F, 6, FALSE), ""),
  baseURL, AS1172 &amp; "?",
  utm_source,   Lookup!$B$4 &amp; srcVal,
  utm_campaign, Lookup!$C$4 &amp; campVal,
  utm_medium,   Lookup!$D$4 &amp; medVal,
  utm_content,  Lookup!$E$4 &amp; contVal,
  utm_place,    Lookup!$F$4 &amp; placeVal,
  extras, "&amp;utm_term=" &amp; Y1172 &amp; "&amp;adCreative=" &amp; AW1172 &amp; "&amp;suggestedTerms=" &amp; AU1172,
  IF(
    NOT(completed),
    "Missing Info",
    IF(
      NOT(approved),
      "Awaiting Approval",
      baseURL &amp; utm_source &amp; utm_campaign &amp; utm_medium &amp; utm_content &amp; utm_place &amp; extras
    )
  )
)</f>
        <v>Missing Info</v>
      </c>
      <c r="AC1172" s="72" t="str">
        <f t="shared" si="3"/>
        <v/>
      </c>
      <c r="AD1172" s="68"/>
      <c r="AE1172" s="106"/>
      <c r="AF1172" s="114" t="str">
        <f t="shared" si="4"/>
        <v/>
      </c>
      <c r="AG1172" s="68"/>
      <c r="AH1172" s="111"/>
      <c r="AI1172" s="68"/>
      <c r="AJ1172" s="68"/>
      <c r="AK1172" s="124" t="str">
        <f>IFERROR(__xludf.DUMMYFUNCTION("iferror(split(AJ1172,""|""),"""")"),"")</f>
        <v/>
      </c>
      <c r="AL1172" s="111"/>
      <c r="AM1172" s="111"/>
      <c r="AN1172" s="118"/>
      <c r="AO1172" s="111"/>
      <c r="AP1172" s="111"/>
      <c r="AQ1172" s="111"/>
      <c r="AR1172" s="111"/>
      <c r="AS1172" s="68" t="str">
        <f>IFERROR(__xludf.DUMMYFUNCTION("REGEXREPLACE(E1172, ""\?.*"", """")
"),"")</f>
        <v/>
      </c>
      <c r="AT1172" s="120" t="str">
        <f>IFERROR(__xludf.DUMMYFUNCTION("TEXTJOIN(CHAR(10)&amp;CHAR(10), TRUE,
  ""H1: "" &amp;
    IFERROR(INDEX(IMPORTXML(REGEXREPLACE(AS1172,""\?.*"",""""),""//h1[1]""),1),""""),
  IFERROR(""H2/H3: "" &amp;
    TEXTJOIN(CHAR(10), TRUE,
      IMPORTXML(REGEXREPLACE(AS1172,""\?.*"",""""),""//h2[normalize-s"&amp;"pace()] | //h3[normalize-space()]"")
    ),""""),
  IFERROR(""Paragraphs: "" &amp;
    TEXTJOIN(CHAR(10)&amp;CHAR(10), TRUE,
      IMPORTXML(REGEXREPLACE(AS1172,""\?.*"",""""),
        ""//article//p[normalize-space()] | //div[contains(@class,'entry-content') or "&amp;"contains(@class,'post-content') or contains(@class,'single-content') or contains(@class,'content') or contains(@class,'article')]//p[normalize-space()]""
      )
    ),"""")
)
"),"H1: ")</f>
        <v>H1: </v>
      </c>
      <c r="AU1172" s="68" t="str">
        <f t="shared" si="5"/>
        <v/>
      </c>
      <c r="AV1172" s="68"/>
      <c r="AW1172" s="68"/>
      <c r="AX1172" s="77"/>
    </row>
    <row r="1173">
      <c r="A1173" s="68"/>
      <c r="B1173" s="68"/>
      <c r="C1173" s="69"/>
      <c r="D1173" s="68"/>
      <c r="E1173" s="68"/>
      <c r="F1173" s="68"/>
      <c r="G1173" s="68"/>
      <c r="H1173" s="68" t="str">
        <f t="shared" si="1"/>
        <v/>
      </c>
      <c r="I1173" s="68"/>
      <c r="J1173" s="111"/>
      <c r="K1173" s="111"/>
      <c r="L1173" s="122" t="b">
        <v>0</v>
      </c>
      <c r="M1173" s="111"/>
      <c r="N1173" s="109" t="b">
        <v>0</v>
      </c>
      <c r="O1173" s="111"/>
      <c r="P1173" s="109" t="b">
        <v>0</v>
      </c>
      <c r="Q1173" s="111"/>
      <c r="R1173" s="109" t="b">
        <v>0</v>
      </c>
      <c r="S1173" s="111"/>
      <c r="T1173" s="111"/>
      <c r="U1173" s="111"/>
      <c r="V1173" s="111"/>
      <c r="W1173" s="111"/>
      <c r="X1173" s="111"/>
      <c r="Y1173" s="70" t="str">
        <f t="shared" si="8"/>
        <v/>
      </c>
      <c r="Z1173" s="111"/>
      <c r="AA1173" s="112" t="str">
        <f t="shared" si="2"/>
        <v>Missing Info</v>
      </c>
      <c r="AB1173" s="113" t="str">
        <f>LET(
  completed, AA1173="Complete",
  approved, AG1173="Approved",
  srcVal,   IFERROR(VLOOKUP(D1173, Lookup!A:F, 2, FALSE), ""),
  campVal,  IFERROR(VLOOKUP(D1173, Lookup!A:F, 3, FALSE), ""),
  medVal,   IFERROR(VLOOKUP(D1173, Lookup!A:F, 4, FALSE), ""),
  contVal,  IFERROR(VLOOKUP(D1173, Lookup!A:F, 5, FALSE), ""),
  placeVal, IFERROR(VLOOKUP(D1173, Lookup!A:F, 6, FALSE), ""),
  baseURL, AS1173 &amp; "?",
  utm_source,   Lookup!$B$4 &amp; srcVal,
  utm_campaign, Lookup!$C$4 &amp; campVal,
  utm_medium,   Lookup!$D$4 &amp; medVal,
  utm_content,  Lookup!$E$4 &amp; contVal,
  utm_place,    Lookup!$F$4 &amp; placeVal,
  extras, "&amp;utm_term=" &amp; Y1173 &amp; "&amp;adCreative=" &amp; AW1173 &amp; "&amp;suggestedTerms=" &amp; AU1173,
  IF(
    NOT(completed),
    "Missing Info",
    IF(
      NOT(approved),
      "Awaiting Approval",
      baseURL &amp; utm_source &amp; utm_campaign &amp; utm_medium &amp; utm_content &amp; utm_place &amp; extras
    )
  )
)</f>
        <v>Missing Info</v>
      </c>
      <c r="AC1173" s="72" t="str">
        <f t="shared" si="3"/>
        <v/>
      </c>
      <c r="AD1173" s="68"/>
      <c r="AE1173" s="106"/>
      <c r="AF1173" s="114" t="str">
        <f t="shared" si="4"/>
        <v/>
      </c>
      <c r="AG1173" s="68"/>
      <c r="AH1173" s="111"/>
      <c r="AI1173" s="68"/>
      <c r="AJ1173" s="68"/>
      <c r="AK1173" s="124" t="str">
        <f>IFERROR(__xludf.DUMMYFUNCTION("iferror(split(AJ1173,""|""),"""")"),"")</f>
        <v/>
      </c>
      <c r="AL1173" s="111"/>
      <c r="AM1173" s="111"/>
      <c r="AN1173" s="118"/>
      <c r="AO1173" s="111"/>
      <c r="AP1173" s="111"/>
      <c r="AQ1173" s="111"/>
      <c r="AR1173" s="111"/>
      <c r="AS1173" s="68" t="str">
        <f>IFERROR(__xludf.DUMMYFUNCTION("REGEXREPLACE(E1173, ""\?.*"", """")
"),"")</f>
        <v/>
      </c>
      <c r="AT1173" s="120" t="str">
        <f>IFERROR(__xludf.DUMMYFUNCTION("TEXTJOIN(CHAR(10)&amp;CHAR(10), TRUE,
  ""H1: "" &amp;
    IFERROR(INDEX(IMPORTXML(REGEXREPLACE(AS1173,""\?.*"",""""),""//h1[1]""),1),""""),
  IFERROR(""H2/H3: "" &amp;
    TEXTJOIN(CHAR(10), TRUE,
      IMPORTXML(REGEXREPLACE(AS1173,""\?.*"",""""),""//h2[normalize-s"&amp;"pace()] | //h3[normalize-space()]"")
    ),""""),
  IFERROR(""Paragraphs: "" &amp;
    TEXTJOIN(CHAR(10)&amp;CHAR(10), TRUE,
      IMPORTXML(REGEXREPLACE(AS1173,""\?.*"",""""),
        ""//article//p[normalize-space()] | //div[contains(@class,'entry-content') or "&amp;"contains(@class,'post-content') or contains(@class,'single-content') or contains(@class,'content') or contains(@class,'article')]//p[normalize-space()]""
      )
    ),"""")
)
"),"H1: ")</f>
        <v>H1: </v>
      </c>
      <c r="AU1173" s="68" t="str">
        <f t="shared" si="5"/>
        <v/>
      </c>
      <c r="AV1173" s="68"/>
      <c r="AW1173" s="68"/>
      <c r="AX1173" s="77"/>
    </row>
    <row r="1174">
      <c r="A1174" s="68"/>
      <c r="B1174" s="68"/>
      <c r="C1174" s="69"/>
      <c r="D1174" s="68"/>
      <c r="E1174" s="68"/>
      <c r="F1174" s="68"/>
      <c r="G1174" s="68"/>
      <c r="H1174" s="68" t="str">
        <f t="shared" si="1"/>
        <v/>
      </c>
      <c r="I1174" s="68"/>
      <c r="J1174" s="111"/>
      <c r="K1174" s="111"/>
      <c r="L1174" s="122" t="b">
        <v>0</v>
      </c>
      <c r="M1174" s="111"/>
      <c r="N1174" s="109" t="b">
        <v>0</v>
      </c>
      <c r="O1174" s="111"/>
      <c r="P1174" s="109" t="b">
        <v>0</v>
      </c>
      <c r="Q1174" s="111"/>
      <c r="R1174" s="109" t="b">
        <v>0</v>
      </c>
      <c r="S1174" s="111"/>
      <c r="T1174" s="111"/>
      <c r="U1174" s="111"/>
      <c r="V1174" s="111"/>
      <c r="W1174" s="111"/>
      <c r="X1174" s="111"/>
      <c r="Y1174" s="70" t="str">
        <f t="shared" si="8"/>
        <v/>
      </c>
      <c r="Z1174" s="111"/>
      <c r="AA1174" s="112" t="str">
        <f t="shared" si="2"/>
        <v>Missing Info</v>
      </c>
      <c r="AB1174" s="113" t="str">
        <f>LET(
  completed, AA1174="Complete",
  approved, AG1174="Approved",
  srcVal,   IFERROR(VLOOKUP(D1174, Lookup!A:F, 2, FALSE), ""),
  campVal,  IFERROR(VLOOKUP(D1174, Lookup!A:F, 3, FALSE), ""),
  medVal,   IFERROR(VLOOKUP(D1174, Lookup!A:F, 4, FALSE), ""),
  contVal,  IFERROR(VLOOKUP(D1174, Lookup!A:F, 5, FALSE), ""),
  placeVal, IFERROR(VLOOKUP(D1174, Lookup!A:F, 6, FALSE), ""),
  baseURL, AS1174 &amp; "?",
  utm_source,   Lookup!$B$4 &amp; srcVal,
  utm_campaign, Lookup!$C$4 &amp; campVal,
  utm_medium,   Lookup!$D$4 &amp; medVal,
  utm_content,  Lookup!$E$4 &amp; contVal,
  utm_place,    Lookup!$F$4 &amp; placeVal,
  extras, "&amp;utm_term=" &amp; Y1174 &amp; "&amp;adCreative=" &amp; AW1174 &amp; "&amp;suggestedTerms=" &amp; AU1174,
  IF(
    NOT(completed),
    "Missing Info",
    IF(
      NOT(approved),
      "Awaiting Approval",
      baseURL &amp; utm_source &amp; utm_campaign &amp; utm_medium &amp; utm_content &amp; utm_place &amp; extras
    )
  )
)</f>
        <v>Missing Info</v>
      </c>
      <c r="AC1174" s="72" t="str">
        <f t="shared" si="3"/>
        <v/>
      </c>
      <c r="AD1174" s="68"/>
      <c r="AE1174" s="106"/>
      <c r="AF1174" s="114" t="str">
        <f t="shared" si="4"/>
        <v/>
      </c>
      <c r="AG1174" s="68"/>
      <c r="AH1174" s="111"/>
      <c r="AI1174" s="68"/>
      <c r="AJ1174" s="68"/>
      <c r="AK1174" s="124" t="str">
        <f>IFERROR(__xludf.DUMMYFUNCTION("iferror(split(AJ1174,""|""),"""")"),"")</f>
        <v/>
      </c>
      <c r="AL1174" s="111"/>
      <c r="AM1174" s="111"/>
      <c r="AN1174" s="118"/>
      <c r="AO1174" s="111"/>
      <c r="AP1174" s="111"/>
      <c r="AQ1174" s="111"/>
      <c r="AR1174" s="111"/>
      <c r="AS1174" s="68" t="str">
        <f>IFERROR(__xludf.DUMMYFUNCTION("REGEXREPLACE(E1174, ""\?.*"", """")
"),"")</f>
        <v/>
      </c>
      <c r="AT1174" s="120" t="str">
        <f>IFERROR(__xludf.DUMMYFUNCTION("TEXTJOIN(CHAR(10)&amp;CHAR(10), TRUE,
  ""H1: "" &amp;
    IFERROR(INDEX(IMPORTXML(REGEXREPLACE(AS1174,""\?.*"",""""),""//h1[1]""),1),""""),
  IFERROR(""H2/H3: "" &amp;
    TEXTJOIN(CHAR(10), TRUE,
      IMPORTXML(REGEXREPLACE(AS1174,""\?.*"",""""),""//h2[normalize-s"&amp;"pace()] | //h3[normalize-space()]"")
    ),""""),
  IFERROR(""Paragraphs: "" &amp;
    TEXTJOIN(CHAR(10)&amp;CHAR(10), TRUE,
      IMPORTXML(REGEXREPLACE(AS1174,""\?.*"",""""),
        ""//article//p[normalize-space()] | //div[contains(@class,'entry-content') or "&amp;"contains(@class,'post-content') or contains(@class,'single-content') or contains(@class,'content') or contains(@class,'article')]//p[normalize-space()]""
      )
    ),"""")
)
"),"H1: ")</f>
        <v>H1: </v>
      </c>
      <c r="AU1174" s="68" t="str">
        <f t="shared" si="5"/>
        <v/>
      </c>
      <c r="AV1174" s="68"/>
      <c r="AW1174" s="68"/>
      <c r="AX1174" s="77"/>
    </row>
    <row r="1175">
      <c r="A1175" s="68"/>
      <c r="B1175" s="68"/>
      <c r="C1175" s="69"/>
      <c r="D1175" s="68"/>
      <c r="E1175" s="68"/>
      <c r="F1175" s="68"/>
      <c r="G1175" s="68"/>
      <c r="H1175" s="68" t="str">
        <f t="shared" si="1"/>
        <v/>
      </c>
      <c r="I1175" s="68"/>
      <c r="J1175" s="111"/>
      <c r="K1175" s="111"/>
      <c r="L1175" s="122" t="b">
        <v>0</v>
      </c>
      <c r="M1175" s="111"/>
      <c r="N1175" s="109" t="b">
        <v>0</v>
      </c>
      <c r="O1175" s="111"/>
      <c r="P1175" s="109" t="b">
        <v>0</v>
      </c>
      <c r="Q1175" s="111"/>
      <c r="R1175" s="109" t="b">
        <v>0</v>
      </c>
      <c r="S1175" s="111"/>
      <c r="T1175" s="111"/>
      <c r="U1175" s="111"/>
      <c r="V1175" s="111"/>
      <c r="W1175" s="111"/>
      <c r="X1175" s="111"/>
      <c r="Y1175" s="70" t="str">
        <f t="shared" si="8"/>
        <v/>
      </c>
      <c r="Z1175" s="111"/>
      <c r="AA1175" s="112" t="str">
        <f t="shared" si="2"/>
        <v>Missing Info</v>
      </c>
      <c r="AB1175" s="113" t="str">
        <f>LET(
  completed, AA1175="Complete",
  approved, AG1175="Approved",
  srcVal,   IFERROR(VLOOKUP(D1175, Lookup!A:F, 2, FALSE), ""),
  campVal,  IFERROR(VLOOKUP(D1175, Lookup!A:F, 3, FALSE), ""),
  medVal,   IFERROR(VLOOKUP(D1175, Lookup!A:F, 4, FALSE), ""),
  contVal,  IFERROR(VLOOKUP(D1175, Lookup!A:F, 5, FALSE), ""),
  placeVal, IFERROR(VLOOKUP(D1175, Lookup!A:F, 6, FALSE), ""),
  baseURL, AS1175 &amp; "?",
  utm_source,   Lookup!$B$4 &amp; srcVal,
  utm_campaign, Lookup!$C$4 &amp; campVal,
  utm_medium,   Lookup!$D$4 &amp; medVal,
  utm_content,  Lookup!$E$4 &amp; contVal,
  utm_place,    Lookup!$F$4 &amp; placeVal,
  extras, "&amp;utm_term=" &amp; Y1175 &amp; "&amp;adCreative=" &amp; AW1175 &amp; "&amp;suggestedTerms=" &amp; AU1175,
  IF(
    NOT(completed),
    "Missing Info",
    IF(
      NOT(approved),
      "Awaiting Approval",
      baseURL &amp; utm_source &amp; utm_campaign &amp; utm_medium &amp; utm_content &amp; utm_place &amp; extras
    )
  )
)</f>
        <v>Missing Info</v>
      </c>
      <c r="AC1175" s="72" t="str">
        <f t="shared" si="3"/>
        <v/>
      </c>
      <c r="AD1175" s="68"/>
      <c r="AE1175" s="106"/>
      <c r="AF1175" s="114" t="str">
        <f t="shared" si="4"/>
        <v/>
      </c>
      <c r="AG1175" s="68"/>
      <c r="AH1175" s="111"/>
      <c r="AI1175" s="68"/>
      <c r="AJ1175" s="68"/>
      <c r="AK1175" s="124" t="str">
        <f>IFERROR(__xludf.DUMMYFUNCTION("iferror(split(AJ1175,""|""),"""")"),"")</f>
        <v/>
      </c>
      <c r="AL1175" s="111"/>
      <c r="AM1175" s="111"/>
      <c r="AN1175" s="118"/>
      <c r="AO1175" s="111"/>
      <c r="AP1175" s="111"/>
      <c r="AQ1175" s="111"/>
      <c r="AR1175" s="111"/>
      <c r="AS1175" s="68" t="str">
        <f>IFERROR(__xludf.DUMMYFUNCTION("REGEXREPLACE(E1175, ""\?.*"", """")
"),"")</f>
        <v/>
      </c>
      <c r="AT1175" s="120" t="str">
        <f>IFERROR(__xludf.DUMMYFUNCTION("TEXTJOIN(CHAR(10)&amp;CHAR(10), TRUE,
  ""H1: "" &amp;
    IFERROR(INDEX(IMPORTXML(REGEXREPLACE(AS1175,""\?.*"",""""),""//h1[1]""),1),""""),
  IFERROR(""H2/H3: "" &amp;
    TEXTJOIN(CHAR(10), TRUE,
      IMPORTXML(REGEXREPLACE(AS1175,""\?.*"",""""),""//h2[normalize-s"&amp;"pace()] | //h3[normalize-space()]"")
    ),""""),
  IFERROR(""Paragraphs: "" &amp;
    TEXTJOIN(CHAR(10)&amp;CHAR(10), TRUE,
      IMPORTXML(REGEXREPLACE(AS1175,""\?.*"",""""),
        ""//article//p[normalize-space()] | //div[contains(@class,'entry-content') or "&amp;"contains(@class,'post-content') or contains(@class,'single-content') or contains(@class,'content') or contains(@class,'article')]//p[normalize-space()]""
      )
    ),"""")
)
"),"H1: ")</f>
        <v>H1: </v>
      </c>
      <c r="AU1175" s="68" t="str">
        <f t="shared" si="5"/>
        <v/>
      </c>
      <c r="AV1175" s="68"/>
      <c r="AW1175" s="68"/>
      <c r="AX1175" s="77"/>
    </row>
    <row r="1176">
      <c r="A1176" s="68"/>
      <c r="B1176" s="68"/>
      <c r="C1176" s="69"/>
      <c r="D1176" s="68"/>
      <c r="E1176" s="68"/>
      <c r="F1176" s="68"/>
      <c r="G1176" s="68"/>
      <c r="H1176" s="68" t="str">
        <f t="shared" si="1"/>
        <v/>
      </c>
      <c r="I1176" s="68"/>
      <c r="J1176" s="111"/>
      <c r="K1176" s="111"/>
      <c r="L1176" s="122" t="b">
        <v>0</v>
      </c>
      <c r="M1176" s="111"/>
      <c r="N1176" s="109" t="b">
        <v>0</v>
      </c>
      <c r="O1176" s="111"/>
      <c r="P1176" s="109" t="b">
        <v>0</v>
      </c>
      <c r="Q1176" s="111"/>
      <c r="R1176" s="109" t="b">
        <v>0</v>
      </c>
      <c r="S1176" s="111"/>
      <c r="T1176" s="111"/>
      <c r="U1176" s="111"/>
      <c r="V1176" s="111"/>
      <c r="W1176" s="111"/>
      <c r="X1176" s="111"/>
      <c r="Y1176" s="70" t="str">
        <f t="shared" si="8"/>
        <v/>
      </c>
      <c r="Z1176" s="111"/>
      <c r="AA1176" s="112" t="str">
        <f t="shared" si="2"/>
        <v>Missing Info</v>
      </c>
      <c r="AB1176" s="113" t="str">
        <f>LET(
  completed, AA1176="Complete",
  approved, AG1176="Approved",
  srcVal,   IFERROR(VLOOKUP(D1176, Lookup!A:F, 2, FALSE), ""),
  campVal,  IFERROR(VLOOKUP(D1176, Lookup!A:F, 3, FALSE), ""),
  medVal,   IFERROR(VLOOKUP(D1176, Lookup!A:F, 4, FALSE), ""),
  contVal,  IFERROR(VLOOKUP(D1176, Lookup!A:F, 5, FALSE), ""),
  placeVal, IFERROR(VLOOKUP(D1176, Lookup!A:F, 6, FALSE), ""),
  baseURL, AS1176 &amp; "?",
  utm_source,   Lookup!$B$4 &amp; srcVal,
  utm_campaign, Lookup!$C$4 &amp; campVal,
  utm_medium,   Lookup!$D$4 &amp; medVal,
  utm_content,  Lookup!$E$4 &amp; contVal,
  utm_place,    Lookup!$F$4 &amp; placeVal,
  extras, "&amp;utm_term=" &amp; Y1176 &amp; "&amp;adCreative=" &amp; AW1176 &amp; "&amp;suggestedTerms=" &amp; AU1176,
  IF(
    NOT(completed),
    "Missing Info",
    IF(
      NOT(approved),
      "Awaiting Approval",
      baseURL &amp; utm_source &amp; utm_campaign &amp; utm_medium &amp; utm_content &amp; utm_place &amp; extras
    )
  )
)</f>
        <v>Missing Info</v>
      </c>
      <c r="AC1176" s="72" t="str">
        <f t="shared" si="3"/>
        <v/>
      </c>
      <c r="AD1176" s="68"/>
      <c r="AE1176" s="106"/>
      <c r="AF1176" s="114" t="str">
        <f t="shared" si="4"/>
        <v/>
      </c>
      <c r="AG1176" s="68"/>
      <c r="AH1176" s="111"/>
      <c r="AI1176" s="68"/>
      <c r="AJ1176" s="68"/>
      <c r="AK1176" s="124" t="str">
        <f>IFERROR(__xludf.DUMMYFUNCTION("iferror(split(AJ1176,""|""),"""")"),"")</f>
        <v/>
      </c>
      <c r="AL1176" s="111"/>
      <c r="AM1176" s="111"/>
      <c r="AN1176" s="118"/>
      <c r="AO1176" s="111"/>
      <c r="AP1176" s="111"/>
      <c r="AQ1176" s="111"/>
      <c r="AR1176" s="111"/>
      <c r="AS1176" s="68" t="str">
        <f>IFERROR(__xludf.DUMMYFUNCTION("REGEXREPLACE(E1176, ""\?.*"", """")
"),"")</f>
        <v/>
      </c>
      <c r="AT1176" s="120" t="str">
        <f>IFERROR(__xludf.DUMMYFUNCTION("TEXTJOIN(CHAR(10)&amp;CHAR(10), TRUE,
  ""H1: "" &amp;
    IFERROR(INDEX(IMPORTXML(REGEXREPLACE(AS1176,""\?.*"",""""),""//h1[1]""),1),""""),
  IFERROR(""H2/H3: "" &amp;
    TEXTJOIN(CHAR(10), TRUE,
      IMPORTXML(REGEXREPLACE(AS1176,""\?.*"",""""),""//h2[normalize-s"&amp;"pace()] | //h3[normalize-space()]"")
    ),""""),
  IFERROR(""Paragraphs: "" &amp;
    TEXTJOIN(CHAR(10)&amp;CHAR(10), TRUE,
      IMPORTXML(REGEXREPLACE(AS1176,""\?.*"",""""),
        ""//article//p[normalize-space()] | //div[contains(@class,'entry-content') or "&amp;"contains(@class,'post-content') or contains(@class,'single-content') or contains(@class,'content') or contains(@class,'article')]//p[normalize-space()]""
      )
    ),"""")
)
"),"H1: ")</f>
        <v>H1: </v>
      </c>
      <c r="AU1176" s="68" t="str">
        <f t="shared" si="5"/>
        <v/>
      </c>
      <c r="AV1176" s="68"/>
      <c r="AW1176" s="68"/>
      <c r="AX1176" s="77"/>
    </row>
    <row r="1177">
      <c r="A1177" s="68"/>
      <c r="B1177" s="68"/>
      <c r="C1177" s="69"/>
      <c r="D1177" s="68"/>
      <c r="E1177" s="68"/>
      <c r="F1177" s="68"/>
      <c r="G1177" s="68"/>
      <c r="H1177" s="68" t="str">
        <f t="shared" si="1"/>
        <v/>
      </c>
      <c r="I1177" s="68"/>
      <c r="J1177" s="111"/>
      <c r="K1177" s="111"/>
      <c r="L1177" s="122" t="b">
        <v>0</v>
      </c>
      <c r="M1177" s="111"/>
      <c r="N1177" s="109" t="b">
        <v>0</v>
      </c>
      <c r="O1177" s="111"/>
      <c r="P1177" s="109" t="b">
        <v>0</v>
      </c>
      <c r="Q1177" s="111"/>
      <c r="R1177" s="109" t="b">
        <v>0</v>
      </c>
      <c r="S1177" s="111"/>
      <c r="T1177" s="111"/>
      <c r="U1177" s="111"/>
      <c r="V1177" s="111"/>
      <c r="W1177" s="111"/>
      <c r="X1177" s="111"/>
      <c r="Y1177" s="70" t="str">
        <f t="shared" si="8"/>
        <v/>
      </c>
      <c r="Z1177" s="111"/>
      <c r="AA1177" s="112" t="str">
        <f t="shared" si="2"/>
        <v>Missing Info</v>
      </c>
      <c r="AB1177" s="113" t="str">
        <f>LET(
  completed, AA1177="Complete",
  approved, AG1177="Approved",
  srcVal,   IFERROR(VLOOKUP(D1177, Lookup!A:F, 2, FALSE), ""),
  campVal,  IFERROR(VLOOKUP(D1177, Lookup!A:F, 3, FALSE), ""),
  medVal,   IFERROR(VLOOKUP(D1177, Lookup!A:F, 4, FALSE), ""),
  contVal,  IFERROR(VLOOKUP(D1177, Lookup!A:F, 5, FALSE), ""),
  placeVal, IFERROR(VLOOKUP(D1177, Lookup!A:F, 6, FALSE), ""),
  baseURL, AS1177 &amp; "?",
  utm_source,   Lookup!$B$4 &amp; srcVal,
  utm_campaign, Lookup!$C$4 &amp; campVal,
  utm_medium,   Lookup!$D$4 &amp; medVal,
  utm_content,  Lookup!$E$4 &amp; contVal,
  utm_place,    Lookup!$F$4 &amp; placeVal,
  extras, "&amp;utm_term=" &amp; Y1177 &amp; "&amp;adCreative=" &amp; AW1177 &amp; "&amp;suggestedTerms=" &amp; AU1177,
  IF(
    NOT(completed),
    "Missing Info",
    IF(
      NOT(approved),
      "Awaiting Approval",
      baseURL &amp; utm_source &amp; utm_campaign &amp; utm_medium &amp; utm_content &amp; utm_place &amp; extras
    )
  )
)</f>
        <v>Missing Info</v>
      </c>
      <c r="AC1177" s="72" t="str">
        <f t="shared" si="3"/>
        <v/>
      </c>
      <c r="AD1177" s="68"/>
      <c r="AE1177" s="106"/>
      <c r="AF1177" s="114" t="str">
        <f t="shared" si="4"/>
        <v/>
      </c>
      <c r="AG1177" s="68"/>
      <c r="AH1177" s="111"/>
      <c r="AI1177" s="68"/>
      <c r="AJ1177" s="68"/>
      <c r="AK1177" s="124" t="str">
        <f>IFERROR(__xludf.DUMMYFUNCTION("iferror(split(AJ1177,""|""),"""")"),"")</f>
        <v/>
      </c>
      <c r="AL1177" s="111"/>
      <c r="AM1177" s="111"/>
      <c r="AN1177" s="118"/>
      <c r="AO1177" s="111"/>
      <c r="AP1177" s="111"/>
      <c r="AQ1177" s="111"/>
      <c r="AR1177" s="111"/>
      <c r="AS1177" s="68" t="str">
        <f>IFERROR(__xludf.DUMMYFUNCTION("REGEXREPLACE(E1177, ""\?.*"", """")
"),"")</f>
        <v/>
      </c>
      <c r="AT1177" s="120" t="str">
        <f>IFERROR(__xludf.DUMMYFUNCTION("TEXTJOIN(CHAR(10)&amp;CHAR(10), TRUE,
  ""H1: "" &amp;
    IFERROR(INDEX(IMPORTXML(REGEXREPLACE(AS1177,""\?.*"",""""),""//h1[1]""),1),""""),
  IFERROR(""H2/H3: "" &amp;
    TEXTJOIN(CHAR(10), TRUE,
      IMPORTXML(REGEXREPLACE(AS1177,""\?.*"",""""),""//h2[normalize-s"&amp;"pace()] | //h3[normalize-space()]"")
    ),""""),
  IFERROR(""Paragraphs: "" &amp;
    TEXTJOIN(CHAR(10)&amp;CHAR(10), TRUE,
      IMPORTXML(REGEXREPLACE(AS1177,""\?.*"",""""),
        ""//article//p[normalize-space()] | //div[contains(@class,'entry-content') or "&amp;"contains(@class,'post-content') or contains(@class,'single-content') or contains(@class,'content') or contains(@class,'article')]//p[normalize-space()]""
      )
    ),"""")
)
"),"H1: ")</f>
        <v>H1: </v>
      </c>
      <c r="AU1177" s="68" t="str">
        <f t="shared" si="5"/>
        <v/>
      </c>
      <c r="AV1177" s="68"/>
      <c r="AW1177" s="68"/>
      <c r="AX1177" s="77"/>
    </row>
    <row r="1178">
      <c r="A1178" s="68"/>
      <c r="B1178" s="68"/>
      <c r="C1178" s="69"/>
      <c r="D1178" s="68"/>
      <c r="E1178" s="68"/>
      <c r="F1178" s="68"/>
      <c r="G1178" s="68"/>
      <c r="H1178" s="68" t="str">
        <f t="shared" si="1"/>
        <v/>
      </c>
      <c r="I1178" s="68"/>
      <c r="J1178" s="111"/>
      <c r="K1178" s="111"/>
      <c r="L1178" s="122" t="b">
        <v>0</v>
      </c>
      <c r="M1178" s="111"/>
      <c r="N1178" s="109" t="b">
        <v>0</v>
      </c>
      <c r="O1178" s="111"/>
      <c r="P1178" s="109" t="b">
        <v>0</v>
      </c>
      <c r="Q1178" s="111"/>
      <c r="R1178" s="109" t="b">
        <v>0</v>
      </c>
      <c r="S1178" s="111"/>
      <c r="T1178" s="111"/>
      <c r="U1178" s="111"/>
      <c r="V1178" s="111"/>
      <c r="W1178" s="111"/>
      <c r="X1178" s="111"/>
      <c r="Y1178" s="70" t="str">
        <f t="shared" si="8"/>
        <v/>
      </c>
      <c r="Z1178" s="111"/>
      <c r="AA1178" s="112" t="str">
        <f t="shared" si="2"/>
        <v>Missing Info</v>
      </c>
      <c r="AB1178" s="113" t="str">
        <f>LET(
  completed, AA1178="Complete",
  approved, AG1178="Approved",
  srcVal,   IFERROR(VLOOKUP(D1178, Lookup!A:F, 2, FALSE), ""),
  campVal,  IFERROR(VLOOKUP(D1178, Lookup!A:F, 3, FALSE), ""),
  medVal,   IFERROR(VLOOKUP(D1178, Lookup!A:F, 4, FALSE), ""),
  contVal,  IFERROR(VLOOKUP(D1178, Lookup!A:F, 5, FALSE), ""),
  placeVal, IFERROR(VLOOKUP(D1178, Lookup!A:F, 6, FALSE), ""),
  baseURL, AS1178 &amp; "?",
  utm_source,   Lookup!$B$4 &amp; srcVal,
  utm_campaign, Lookup!$C$4 &amp; campVal,
  utm_medium,   Lookup!$D$4 &amp; medVal,
  utm_content,  Lookup!$E$4 &amp; contVal,
  utm_place,    Lookup!$F$4 &amp; placeVal,
  extras, "&amp;utm_term=" &amp; Y1178 &amp; "&amp;adCreative=" &amp; AW1178 &amp; "&amp;suggestedTerms=" &amp; AU1178,
  IF(
    NOT(completed),
    "Missing Info",
    IF(
      NOT(approved),
      "Awaiting Approval",
      baseURL &amp; utm_source &amp; utm_campaign &amp; utm_medium &amp; utm_content &amp; utm_place &amp; extras
    )
  )
)</f>
        <v>Missing Info</v>
      </c>
      <c r="AC1178" s="72" t="str">
        <f t="shared" si="3"/>
        <v/>
      </c>
      <c r="AD1178" s="68"/>
      <c r="AE1178" s="106"/>
      <c r="AF1178" s="114" t="str">
        <f t="shared" si="4"/>
        <v/>
      </c>
      <c r="AG1178" s="68"/>
      <c r="AH1178" s="111"/>
      <c r="AI1178" s="68"/>
      <c r="AJ1178" s="68"/>
      <c r="AK1178" s="124" t="str">
        <f>IFERROR(__xludf.DUMMYFUNCTION("iferror(split(AJ1178,""|""),"""")"),"")</f>
        <v/>
      </c>
      <c r="AL1178" s="111"/>
      <c r="AM1178" s="111"/>
      <c r="AN1178" s="118"/>
      <c r="AO1178" s="111"/>
      <c r="AP1178" s="111"/>
      <c r="AQ1178" s="111"/>
      <c r="AR1178" s="111"/>
      <c r="AS1178" s="68" t="str">
        <f>IFERROR(__xludf.DUMMYFUNCTION("REGEXREPLACE(E1178, ""\?.*"", """")
"),"")</f>
        <v/>
      </c>
      <c r="AT1178" s="120" t="str">
        <f>IFERROR(__xludf.DUMMYFUNCTION("TEXTJOIN(CHAR(10)&amp;CHAR(10), TRUE,
  ""H1: "" &amp;
    IFERROR(INDEX(IMPORTXML(REGEXREPLACE(AS1178,""\?.*"",""""),""//h1[1]""),1),""""),
  IFERROR(""H2/H3: "" &amp;
    TEXTJOIN(CHAR(10), TRUE,
      IMPORTXML(REGEXREPLACE(AS1178,""\?.*"",""""),""//h2[normalize-s"&amp;"pace()] | //h3[normalize-space()]"")
    ),""""),
  IFERROR(""Paragraphs: "" &amp;
    TEXTJOIN(CHAR(10)&amp;CHAR(10), TRUE,
      IMPORTXML(REGEXREPLACE(AS1178,""\?.*"",""""),
        ""//article//p[normalize-space()] | //div[contains(@class,'entry-content') or "&amp;"contains(@class,'post-content') or contains(@class,'single-content') or contains(@class,'content') or contains(@class,'article')]//p[normalize-space()]""
      )
    ),"""")
)
"),"H1: ")</f>
        <v>H1: </v>
      </c>
      <c r="AU1178" s="68" t="str">
        <f t="shared" si="5"/>
        <v/>
      </c>
      <c r="AV1178" s="68"/>
      <c r="AW1178" s="68"/>
      <c r="AX1178" s="77"/>
    </row>
    <row r="1179">
      <c r="A1179" s="68"/>
      <c r="B1179" s="68"/>
      <c r="C1179" s="69"/>
      <c r="D1179" s="68"/>
      <c r="E1179" s="68"/>
      <c r="F1179" s="68"/>
      <c r="G1179" s="68"/>
      <c r="H1179" s="68" t="str">
        <f t="shared" si="1"/>
        <v/>
      </c>
      <c r="I1179" s="68"/>
      <c r="J1179" s="111"/>
      <c r="K1179" s="111"/>
      <c r="L1179" s="122" t="b">
        <v>0</v>
      </c>
      <c r="M1179" s="111"/>
      <c r="N1179" s="109" t="b">
        <v>0</v>
      </c>
      <c r="O1179" s="111"/>
      <c r="P1179" s="109" t="b">
        <v>0</v>
      </c>
      <c r="Q1179" s="111"/>
      <c r="R1179" s="109" t="b">
        <v>0</v>
      </c>
      <c r="S1179" s="111"/>
      <c r="T1179" s="111"/>
      <c r="U1179" s="111"/>
      <c r="V1179" s="111"/>
      <c r="W1179" s="111"/>
      <c r="X1179" s="111"/>
      <c r="Y1179" s="70" t="str">
        <f t="shared" si="8"/>
        <v/>
      </c>
      <c r="Z1179" s="111"/>
      <c r="AA1179" s="112" t="str">
        <f t="shared" si="2"/>
        <v>Missing Info</v>
      </c>
      <c r="AB1179" s="113" t="str">
        <f>LET(
  completed, AA1179="Complete",
  approved, AG1179="Approved",
  srcVal,   IFERROR(VLOOKUP(D1179, Lookup!A:F, 2, FALSE), ""),
  campVal,  IFERROR(VLOOKUP(D1179, Lookup!A:F, 3, FALSE), ""),
  medVal,   IFERROR(VLOOKUP(D1179, Lookup!A:F, 4, FALSE), ""),
  contVal,  IFERROR(VLOOKUP(D1179, Lookup!A:F, 5, FALSE), ""),
  placeVal, IFERROR(VLOOKUP(D1179, Lookup!A:F, 6, FALSE), ""),
  baseURL, AS1179 &amp; "?",
  utm_source,   Lookup!$B$4 &amp; srcVal,
  utm_campaign, Lookup!$C$4 &amp; campVal,
  utm_medium,   Lookup!$D$4 &amp; medVal,
  utm_content,  Lookup!$E$4 &amp; contVal,
  utm_place,    Lookup!$F$4 &amp; placeVal,
  extras, "&amp;utm_term=" &amp; Y1179 &amp; "&amp;adCreative=" &amp; AW1179 &amp; "&amp;suggestedTerms=" &amp; AU1179,
  IF(
    NOT(completed),
    "Missing Info",
    IF(
      NOT(approved),
      "Awaiting Approval",
      baseURL &amp; utm_source &amp; utm_campaign &amp; utm_medium &amp; utm_content &amp; utm_place &amp; extras
    )
  )
)</f>
        <v>Missing Info</v>
      </c>
      <c r="AC1179" s="72" t="str">
        <f t="shared" si="3"/>
        <v/>
      </c>
      <c r="AD1179" s="68"/>
      <c r="AE1179" s="106"/>
      <c r="AF1179" s="114" t="str">
        <f t="shared" si="4"/>
        <v/>
      </c>
      <c r="AG1179" s="68"/>
      <c r="AH1179" s="111"/>
      <c r="AI1179" s="68"/>
      <c r="AJ1179" s="68"/>
      <c r="AK1179" s="124" t="str">
        <f>IFERROR(__xludf.DUMMYFUNCTION("iferror(split(AJ1179,""|""),"""")"),"")</f>
        <v/>
      </c>
      <c r="AL1179" s="111"/>
      <c r="AM1179" s="111"/>
      <c r="AN1179" s="118"/>
      <c r="AO1179" s="111"/>
      <c r="AP1179" s="111"/>
      <c r="AQ1179" s="111"/>
      <c r="AR1179" s="111"/>
      <c r="AS1179" s="68" t="str">
        <f>IFERROR(__xludf.DUMMYFUNCTION("REGEXREPLACE(E1179, ""\?.*"", """")
"),"")</f>
        <v/>
      </c>
      <c r="AT1179" s="120" t="str">
        <f>IFERROR(__xludf.DUMMYFUNCTION("TEXTJOIN(CHAR(10)&amp;CHAR(10), TRUE,
  ""H1: "" &amp;
    IFERROR(INDEX(IMPORTXML(REGEXREPLACE(AS1179,""\?.*"",""""),""//h1[1]""),1),""""),
  IFERROR(""H2/H3: "" &amp;
    TEXTJOIN(CHAR(10), TRUE,
      IMPORTXML(REGEXREPLACE(AS1179,""\?.*"",""""),""//h2[normalize-s"&amp;"pace()] | //h3[normalize-space()]"")
    ),""""),
  IFERROR(""Paragraphs: "" &amp;
    TEXTJOIN(CHAR(10)&amp;CHAR(10), TRUE,
      IMPORTXML(REGEXREPLACE(AS1179,""\?.*"",""""),
        ""//article//p[normalize-space()] | //div[contains(@class,'entry-content') or "&amp;"contains(@class,'post-content') or contains(@class,'single-content') or contains(@class,'content') or contains(@class,'article')]//p[normalize-space()]""
      )
    ),"""")
)
"),"H1: ")</f>
        <v>H1: </v>
      </c>
      <c r="AU1179" s="68" t="str">
        <f t="shared" si="5"/>
        <v/>
      </c>
      <c r="AV1179" s="68"/>
      <c r="AW1179" s="68"/>
      <c r="AX1179" s="77"/>
    </row>
    <row r="1180">
      <c r="A1180" s="68"/>
      <c r="B1180" s="68"/>
      <c r="C1180" s="69"/>
      <c r="D1180" s="68"/>
      <c r="E1180" s="68"/>
      <c r="F1180" s="68"/>
      <c r="G1180" s="68"/>
      <c r="H1180" s="68" t="str">
        <f t="shared" si="1"/>
        <v/>
      </c>
      <c r="I1180" s="68"/>
      <c r="J1180" s="111"/>
      <c r="K1180" s="111"/>
      <c r="L1180" s="122" t="b">
        <v>0</v>
      </c>
      <c r="M1180" s="111"/>
      <c r="N1180" s="109" t="b">
        <v>0</v>
      </c>
      <c r="O1180" s="111"/>
      <c r="P1180" s="109" t="b">
        <v>0</v>
      </c>
      <c r="Q1180" s="111"/>
      <c r="R1180" s="109" t="b">
        <v>0</v>
      </c>
      <c r="S1180" s="111"/>
      <c r="T1180" s="111"/>
      <c r="U1180" s="111"/>
      <c r="V1180" s="111"/>
      <c r="W1180" s="111"/>
      <c r="X1180" s="111"/>
      <c r="Y1180" s="70" t="str">
        <f t="shared" si="8"/>
        <v/>
      </c>
      <c r="Z1180" s="111"/>
      <c r="AA1180" s="112" t="str">
        <f t="shared" si="2"/>
        <v>Missing Info</v>
      </c>
      <c r="AB1180" s="113" t="str">
        <f>LET(
  completed, AA1180="Complete",
  approved, AG1180="Approved",
  srcVal,   IFERROR(VLOOKUP(D1180, Lookup!A:F, 2, FALSE), ""),
  campVal,  IFERROR(VLOOKUP(D1180, Lookup!A:F, 3, FALSE), ""),
  medVal,   IFERROR(VLOOKUP(D1180, Lookup!A:F, 4, FALSE), ""),
  contVal,  IFERROR(VLOOKUP(D1180, Lookup!A:F, 5, FALSE), ""),
  placeVal, IFERROR(VLOOKUP(D1180, Lookup!A:F, 6, FALSE), ""),
  baseURL, AS1180 &amp; "?",
  utm_source,   Lookup!$B$4 &amp; srcVal,
  utm_campaign, Lookup!$C$4 &amp; campVal,
  utm_medium,   Lookup!$D$4 &amp; medVal,
  utm_content,  Lookup!$E$4 &amp; contVal,
  utm_place,    Lookup!$F$4 &amp; placeVal,
  extras, "&amp;utm_term=" &amp; Y1180 &amp; "&amp;adCreative=" &amp; AW1180 &amp; "&amp;suggestedTerms=" &amp; AU1180,
  IF(
    NOT(completed),
    "Missing Info",
    IF(
      NOT(approved),
      "Awaiting Approval",
      baseURL &amp; utm_source &amp; utm_campaign &amp; utm_medium &amp; utm_content &amp; utm_place &amp; extras
    )
  )
)</f>
        <v>Missing Info</v>
      </c>
      <c r="AC1180" s="72" t="str">
        <f t="shared" si="3"/>
        <v/>
      </c>
      <c r="AD1180" s="68"/>
      <c r="AE1180" s="106"/>
      <c r="AF1180" s="114" t="str">
        <f t="shared" si="4"/>
        <v/>
      </c>
      <c r="AG1180" s="68"/>
      <c r="AH1180" s="111"/>
      <c r="AI1180" s="68"/>
      <c r="AJ1180" s="68"/>
      <c r="AK1180" s="124" t="str">
        <f>IFERROR(__xludf.DUMMYFUNCTION("iferror(split(AJ1180,""|""),"""")"),"")</f>
        <v/>
      </c>
      <c r="AL1180" s="111"/>
      <c r="AM1180" s="111"/>
      <c r="AN1180" s="118"/>
      <c r="AO1180" s="111"/>
      <c r="AP1180" s="111"/>
      <c r="AQ1180" s="111"/>
      <c r="AR1180" s="111"/>
      <c r="AS1180" s="68" t="str">
        <f>IFERROR(__xludf.DUMMYFUNCTION("REGEXREPLACE(E1180, ""\?.*"", """")
"),"")</f>
        <v/>
      </c>
      <c r="AT1180" s="120" t="str">
        <f>IFERROR(__xludf.DUMMYFUNCTION("TEXTJOIN(CHAR(10)&amp;CHAR(10), TRUE,
  ""H1: "" &amp;
    IFERROR(INDEX(IMPORTXML(REGEXREPLACE(AS1180,""\?.*"",""""),""//h1[1]""),1),""""),
  IFERROR(""H2/H3: "" &amp;
    TEXTJOIN(CHAR(10), TRUE,
      IMPORTXML(REGEXREPLACE(AS1180,""\?.*"",""""),""//h2[normalize-s"&amp;"pace()] | //h3[normalize-space()]"")
    ),""""),
  IFERROR(""Paragraphs: "" &amp;
    TEXTJOIN(CHAR(10)&amp;CHAR(10), TRUE,
      IMPORTXML(REGEXREPLACE(AS1180,""\?.*"",""""),
        ""//article//p[normalize-space()] | //div[contains(@class,'entry-content') or "&amp;"contains(@class,'post-content') or contains(@class,'single-content') or contains(@class,'content') or contains(@class,'article')]//p[normalize-space()]""
      )
    ),"""")
)
"),"H1: ")</f>
        <v>H1: </v>
      </c>
      <c r="AU1180" s="68" t="str">
        <f t="shared" si="5"/>
        <v/>
      </c>
      <c r="AV1180" s="68"/>
      <c r="AW1180" s="68"/>
      <c r="AX1180" s="77"/>
    </row>
    <row r="1181">
      <c r="A1181" s="68"/>
      <c r="B1181" s="68"/>
      <c r="C1181" s="69"/>
      <c r="D1181" s="68"/>
      <c r="E1181" s="68"/>
      <c r="F1181" s="68"/>
      <c r="G1181" s="68"/>
      <c r="H1181" s="68" t="str">
        <f t="shared" si="1"/>
        <v/>
      </c>
      <c r="I1181" s="68"/>
      <c r="J1181" s="111"/>
      <c r="K1181" s="111"/>
      <c r="L1181" s="122" t="b">
        <v>0</v>
      </c>
      <c r="M1181" s="111"/>
      <c r="N1181" s="109" t="b">
        <v>0</v>
      </c>
      <c r="O1181" s="111"/>
      <c r="P1181" s="109" t="b">
        <v>0</v>
      </c>
      <c r="Q1181" s="111"/>
      <c r="R1181" s="109" t="b">
        <v>0</v>
      </c>
      <c r="S1181" s="111"/>
      <c r="T1181" s="111"/>
      <c r="U1181" s="111"/>
      <c r="V1181" s="111"/>
      <c r="W1181" s="111"/>
      <c r="X1181" s="111"/>
      <c r="Y1181" s="70" t="str">
        <f t="shared" si="8"/>
        <v/>
      </c>
      <c r="Z1181" s="111"/>
      <c r="AA1181" s="112" t="str">
        <f t="shared" si="2"/>
        <v>Missing Info</v>
      </c>
      <c r="AB1181" s="113" t="str">
        <f>LET(
  completed, AA1181="Complete",
  approved, AG1181="Approved",
  srcVal,   IFERROR(VLOOKUP(D1181, Lookup!A:F, 2, FALSE), ""),
  campVal,  IFERROR(VLOOKUP(D1181, Lookup!A:F, 3, FALSE), ""),
  medVal,   IFERROR(VLOOKUP(D1181, Lookup!A:F, 4, FALSE), ""),
  contVal,  IFERROR(VLOOKUP(D1181, Lookup!A:F, 5, FALSE), ""),
  placeVal, IFERROR(VLOOKUP(D1181, Lookup!A:F, 6, FALSE), ""),
  baseURL, AS1181 &amp; "?",
  utm_source,   Lookup!$B$4 &amp; srcVal,
  utm_campaign, Lookup!$C$4 &amp; campVal,
  utm_medium,   Lookup!$D$4 &amp; medVal,
  utm_content,  Lookup!$E$4 &amp; contVal,
  utm_place,    Lookup!$F$4 &amp; placeVal,
  extras, "&amp;utm_term=" &amp; Y1181 &amp; "&amp;adCreative=" &amp; AW1181 &amp; "&amp;suggestedTerms=" &amp; AU1181,
  IF(
    NOT(completed),
    "Missing Info",
    IF(
      NOT(approved),
      "Awaiting Approval",
      baseURL &amp; utm_source &amp; utm_campaign &amp; utm_medium &amp; utm_content &amp; utm_place &amp; extras
    )
  )
)</f>
        <v>Missing Info</v>
      </c>
      <c r="AC1181" s="72" t="str">
        <f t="shared" si="3"/>
        <v/>
      </c>
      <c r="AD1181" s="68"/>
      <c r="AE1181" s="106"/>
      <c r="AF1181" s="114" t="str">
        <f t="shared" si="4"/>
        <v/>
      </c>
      <c r="AG1181" s="68"/>
      <c r="AH1181" s="111"/>
      <c r="AI1181" s="68"/>
      <c r="AJ1181" s="68"/>
      <c r="AK1181" s="124" t="str">
        <f>IFERROR(__xludf.DUMMYFUNCTION("iferror(split(AJ1181,""|""),"""")"),"")</f>
        <v/>
      </c>
      <c r="AL1181" s="111"/>
      <c r="AM1181" s="111"/>
      <c r="AN1181" s="118"/>
      <c r="AO1181" s="111"/>
      <c r="AP1181" s="111"/>
      <c r="AQ1181" s="111"/>
      <c r="AR1181" s="111"/>
      <c r="AS1181" s="68" t="str">
        <f>IFERROR(__xludf.DUMMYFUNCTION("REGEXREPLACE(E1181, ""\?.*"", """")
"),"")</f>
        <v/>
      </c>
      <c r="AT1181" s="120" t="str">
        <f>IFERROR(__xludf.DUMMYFUNCTION("TEXTJOIN(CHAR(10)&amp;CHAR(10), TRUE,
  ""H1: "" &amp;
    IFERROR(INDEX(IMPORTXML(REGEXREPLACE(AS1181,""\?.*"",""""),""//h1[1]""),1),""""),
  IFERROR(""H2/H3: "" &amp;
    TEXTJOIN(CHAR(10), TRUE,
      IMPORTXML(REGEXREPLACE(AS1181,""\?.*"",""""),""//h2[normalize-s"&amp;"pace()] | //h3[normalize-space()]"")
    ),""""),
  IFERROR(""Paragraphs: "" &amp;
    TEXTJOIN(CHAR(10)&amp;CHAR(10), TRUE,
      IMPORTXML(REGEXREPLACE(AS1181,""\?.*"",""""),
        ""//article//p[normalize-space()] | //div[contains(@class,'entry-content') or "&amp;"contains(@class,'post-content') or contains(@class,'single-content') or contains(@class,'content') or contains(@class,'article')]//p[normalize-space()]""
      )
    ),"""")
)
"),"H1: ")</f>
        <v>H1: </v>
      </c>
      <c r="AU1181" s="68" t="str">
        <f t="shared" si="5"/>
        <v/>
      </c>
      <c r="AV1181" s="68"/>
      <c r="AW1181" s="68"/>
      <c r="AX1181" s="77"/>
    </row>
    <row r="1182">
      <c r="A1182" s="68"/>
      <c r="B1182" s="68"/>
      <c r="C1182" s="69"/>
      <c r="D1182" s="68"/>
      <c r="E1182" s="68"/>
      <c r="F1182" s="68"/>
      <c r="G1182" s="68"/>
      <c r="H1182" s="68" t="str">
        <f t="shared" si="1"/>
        <v/>
      </c>
      <c r="I1182" s="68"/>
      <c r="J1182" s="111"/>
      <c r="K1182" s="111"/>
      <c r="L1182" s="122" t="b">
        <v>0</v>
      </c>
      <c r="M1182" s="111"/>
      <c r="N1182" s="109" t="b">
        <v>0</v>
      </c>
      <c r="O1182" s="111"/>
      <c r="P1182" s="109" t="b">
        <v>0</v>
      </c>
      <c r="Q1182" s="111"/>
      <c r="R1182" s="109" t="b">
        <v>0</v>
      </c>
      <c r="S1182" s="111"/>
      <c r="T1182" s="111"/>
      <c r="U1182" s="111"/>
      <c r="V1182" s="111"/>
      <c r="W1182" s="111"/>
      <c r="X1182" s="111"/>
      <c r="Y1182" s="70" t="str">
        <f t="shared" si="8"/>
        <v/>
      </c>
      <c r="Z1182" s="111"/>
      <c r="AA1182" s="112" t="str">
        <f t="shared" si="2"/>
        <v>Missing Info</v>
      </c>
      <c r="AB1182" s="113" t="str">
        <f>LET(
  completed, AA1182="Complete",
  approved, AG1182="Approved",
  srcVal,   IFERROR(VLOOKUP(D1182, Lookup!A:F, 2, FALSE), ""),
  campVal,  IFERROR(VLOOKUP(D1182, Lookup!A:F, 3, FALSE), ""),
  medVal,   IFERROR(VLOOKUP(D1182, Lookup!A:F, 4, FALSE), ""),
  contVal,  IFERROR(VLOOKUP(D1182, Lookup!A:F, 5, FALSE), ""),
  placeVal, IFERROR(VLOOKUP(D1182, Lookup!A:F, 6, FALSE), ""),
  baseURL, AS1182 &amp; "?",
  utm_source,   Lookup!$B$4 &amp; srcVal,
  utm_campaign, Lookup!$C$4 &amp; campVal,
  utm_medium,   Lookup!$D$4 &amp; medVal,
  utm_content,  Lookup!$E$4 &amp; contVal,
  utm_place,    Lookup!$F$4 &amp; placeVal,
  extras, "&amp;utm_term=" &amp; Y1182 &amp; "&amp;adCreative=" &amp; AW1182 &amp; "&amp;suggestedTerms=" &amp; AU1182,
  IF(
    NOT(completed),
    "Missing Info",
    IF(
      NOT(approved),
      "Awaiting Approval",
      baseURL &amp; utm_source &amp; utm_campaign &amp; utm_medium &amp; utm_content &amp; utm_place &amp; extras
    )
  )
)</f>
        <v>Missing Info</v>
      </c>
      <c r="AC1182" s="72" t="str">
        <f t="shared" si="3"/>
        <v/>
      </c>
      <c r="AD1182" s="68"/>
      <c r="AE1182" s="106"/>
      <c r="AF1182" s="114" t="str">
        <f t="shared" si="4"/>
        <v/>
      </c>
      <c r="AG1182" s="68"/>
      <c r="AH1182" s="111"/>
      <c r="AI1182" s="68"/>
      <c r="AJ1182" s="68"/>
      <c r="AK1182" s="124" t="str">
        <f>IFERROR(__xludf.DUMMYFUNCTION("iferror(split(AJ1182,""|""),"""")"),"")</f>
        <v/>
      </c>
      <c r="AL1182" s="111"/>
      <c r="AM1182" s="111"/>
      <c r="AN1182" s="118"/>
      <c r="AO1182" s="111"/>
      <c r="AP1182" s="111"/>
      <c r="AQ1182" s="111"/>
      <c r="AR1182" s="111"/>
      <c r="AS1182" s="68" t="str">
        <f>IFERROR(__xludf.DUMMYFUNCTION("REGEXREPLACE(E1182, ""\?.*"", """")
"),"")</f>
        <v/>
      </c>
      <c r="AT1182" s="120" t="str">
        <f>IFERROR(__xludf.DUMMYFUNCTION("TEXTJOIN(CHAR(10)&amp;CHAR(10), TRUE,
  ""H1: "" &amp;
    IFERROR(INDEX(IMPORTXML(REGEXREPLACE(AS1182,""\?.*"",""""),""//h1[1]""),1),""""),
  IFERROR(""H2/H3: "" &amp;
    TEXTJOIN(CHAR(10), TRUE,
      IMPORTXML(REGEXREPLACE(AS1182,""\?.*"",""""),""//h2[normalize-s"&amp;"pace()] | //h3[normalize-space()]"")
    ),""""),
  IFERROR(""Paragraphs: "" &amp;
    TEXTJOIN(CHAR(10)&amp;CHAR(10), TRUE,
      IMPORTXML(REGEXREPLACE(AS1182,""\?.*"",""""),
        ""//article//p[normalize-space()] | //div[contains(@class,'entry-content') or "&amp;"contains(@class,'post-content') or contains(@class,'single-content') or contains(@class,'content') or contains(@class,'article')]//p[normalize-space()]""
      )
    ),"""")
)
"),"H1: ")</f>
        <v>H1: </v>
      </c>
      <c r="AU1182" s="68" t="str">
        <f t="shared" si="5"/>
        <v/>
      </c>
      <c r="AV1182" s="68"/>
      <c r="AW1182" s="68"/>
      <c r="AX1182" s="77"/>
    </row>
    <row r="1183">
      <c r="A1183" s="68"/>
      <c r="B1183" s="68"/>
      <c r="C1183" s="69"/>
      <c r="D1183" s="68"/>
      <c r="E1183" s="68"/>
      <c r="F1183" s="68"/>
      <c r="G1183" s="68"/>
      <c r="H1183" s="68" t="str">
        <f t="shared" si="1"/>
        <v/>
      </c>
      <c r="I1183" s="68"/>
      <c r="J1183" s="111"/>
      <c r="K1183" s="111"/>
      <c r="L1183" s="122" t="b">
        <v>0</v>
      </c>
      <c r="M1183" s="111"/>
      <c r="N1183" s="109" t="b">
        <v>0</v>
      </c>
      <c r="O1183" s="111"/>
      <c r="P1183" s="109" t="b">
        <v>0</v>
      </c>
      <c r="Q1183" s="111"/>
      <c r="R1183" s="109" t="b">
        <v>0</v>
      </c>
      <c r="S1183" s="111"/>
      <c r="T1183" s="111"/>
      <c r="U1183" s="111"/>
      <c r="V1183" s="111"/>
      <c r="W1183" s="111"/>
      <c r="X1183" s="111"/>
      <c r="Y1183" s="70" t="str">
        <f t="shared" si="8"/>
        <v/>
      </c>
      <c r="Z1183" s="111"/>
      <c r="AA1183" s="112" t="str">
        <f t="shared" si="2"/>
        <v>Missing Info</v>
      </c>
      <c r="AB1183" s="113" t="str">
        <f>LET(
  completed, AA1183="Complete",
  approved, AG1183="Approved",
  srcVal,   IFERROR(VLOOKUP(D1183, Lookup!A:F, 2, FALSE), ""),
  campVal,  IFERROR(VLOOKUP(D1183, Lookup!A:F, 3, FALSE), ""),
  medVal,   IFERROR(VLOOKUP(D1183, Lookup!A:F, 4, FALSE), ""),
  contVal,  IFERROR(VLOOKUP(D1183, Lookup!A:F, 5, FALSE), ""),
  placeVal, IFERROR(VLOOKUP(D1183, Lookup!A:F, 6, FALSE), ""),
  baseURL, AS1183 &amp; "?",
  utm_source,   Lookup!$B$4 &amp; srcVal,
  utm_campaign, Lookup!$C$4 &amp; campVal,
  utm_medium,   Lookup!$D$4 &amp; medVal,
  utm_content,  Lookup!$E$4 &amp; contVal,
  utm_place,    Lookup!$F$4 &amp; placeVal,
  extras, "&amp;utm_term=" &amp; Y1183 &amp; "&amp;adCreative=" &amp; AW1183 &amp; "&amp;suggestedTerms=" &amp; AU1183,
  IF(
    NOT(completed),
    "Missing Info",
    IF(
      NOT(approved),
      "Awaiting Approval",
      baseURL &amp; utm_source &amp; utm_campaign &amp; utm_medium &amp; utm_content &amp; utm_place &amp; extras
    )
  )
)</f>
        <v>Missing Info</v>
      </c>
      <c r="AC1183" s="72" t="str">
        <f t="shared" si="3"/>
        <v/>
      </c>
      <c r="AD1183" s="68"/>
      <c r="AE1183" s="106"/>
      <c r="AF1183" s="114" t="str">
        <f t="shared" si="4"/>
        <v/>
      </c>
      <c r="AG1183" s="68"/>
      <c r="AH1183" s="111"/>
      <c r="AI1183" s="68"/>
      <c r="AJ1183" s="68"/>
      <c r="AK1183" s="124" t="str">
        <f>IFERROR(__xludf.DUMMYFUNCTION("iferror(split(AJ1183,""|""),"""")"),"")</f>
        <v/>
      </c>
      <c r="AL1183" s="111"/>
      <c r="AM1183" s="111"/>
      <c r="AN1183" s="118"/>
      <c r="AO1183" s="111"/>
      <c r="AP1183" s="111"/>
      <c r="AQ1183" s="111"/>
      <c r="AR1183" s="111"/>
      <c r="AS1183" s="68" t="str">
        <f>IFERROR(__xludf.DUMMYFUNCTION("REGEXREPLACE(E1183, ""\?.*"", """")
"),"")</f>
        <v/>
      </c>
      <c r="AT1183" s="120" t="str">
        <f>IFERROR(__xludf.DUMMYFUNCTION("TEXTJOIN(CHAR(10)&amp;CHAR(10), TRUE,
  ""H1: "" &amp;
    IFERROR(INDEX(IMPORTXML(REGEXREPLACE(AS1183,""\?.*"",""""),""//h1[1]""),1),""""),
  IFERROR(""H2/H3: "" &amp;
    TEXTJOIN(CHAR(10), TRUE,
      IMPORTXML(REGEXREPLACE(AS1183,""\?.*"",""""),""//h2[normalize-s"&amp;"pace()] | //h3[normalize-space()]"")
    ),""""),
  IFERROR(""Paragraphs: "" &amp;
    TEXTJOIN(CHAR(10)&amp;CHAR(10), TRUE,
      IMPORTXML(REGEXREPLACE(AS1183,""\?.*"",""""),
        ""//article//p[normalize-space()] | //div[contains(@class,'entry-content') or "&amp;"contains(@class,'post-content') or contains(@class,'single-content') or contains(@class,'content') or contains(@class,'article')]//p[normalize-space()]""
      )
    ),"""")
)
"),"H1: ")</f>
        <v>H1: </v>
      </c>
      <c r="AU1183" s="68" t="str">
        <f t="shared" si="5"/>
        <v/>
      </c>
      <c r="AV1183" s="68"/>
      <c r="AW1183" s="68"/>
      <c r="AX1183" s="77"/>
    </row>
    <row r="1184">
      <c r="A1184" s="68"/>
      <c r="B1184" s="68"/>
      <c r="C1184" s="69"/>
      <c r="D1184" s="68"/>
      <c r="E1184" s="68"/>
      <c r="F1184" s="68"/>
      <c r="G1184" s="68"/>
      <c r="H1184" s="68" t="str">
        <f t="shared" si="1"/>
        <v/>
      </c>
      <c r="I1184" s="68"/>
      <c r="J1184" s="111"/>
      <c r="K1184" s="111"/>
      <c r="L1184" s="122" t="b">
        <v>0</v>
      </c>
      <c r="M1184" s="111"/>
      <c r="N1184" s="109" t="b">
        <v>0</v>
      </c>
      <c r="O1184" s="111"/>
      <c r="P1184" s="109" t="b">
        <v>0</v>
      </c>
      <c r="Q1184" s="111"/>
      <c r="R1184" s="109" t="b">
        <v>0</v>
      </c>
      <c r="S1184" s="111"/>
      <c r="T1184" s="111"/>
      <c r="U1184" s="111"/>
      <c r="V1184" s="111"/>
      <c r="W1184" s="111"/>
      <c r="X1184" s="111"/>
      <c r="Y1184" s="70" t="str">
        <f t="shared" si="8"/>
        <v/>
      </c>
      <c r="Z1184" s="111"/>
      <c r="AA1184" s="112" t="str">
        <f t="shared" si="2"/>
        <v>Missing Info</v>
      </c>
      <c r="AB1184" s="113" t="str">
        <f>LET(
  completed, AA1184="Complete",
  approved, AG1184="Approved",
  srcVal,   IFERROR(VLOOKUP(D1184, Lookup!A:F, 2, FALSE), ""),
  campVal,  IFERROR(VLOOKUP(D1184, Lookup!A:F, 3, FALSE), ""),
  medVal,   IFERROR(VLOOKUP(D1184, Lookup!A:F, 4, FALSE), ""),
  contVal,  IFERROR(VLOOKUP(D1184, Lookup!A:F, 5, FALSE), ""),
  placeVal, IFERROR(VLOOKUP(D1184, Lookup!A:F, 6, FALSE), ""),
  baseURL, AS1184 &amp; "?",
  utm_source,   Lookup!$B$4 &amp; srcVal,
  utm_campaign, Lookup!$C$4 &amp; campVal,
  utm_medium,   Lookup!$D$4 &amp; medVal,
  utm_content,  Lookup!$E$4 &amp; contVal,
  utm_place,    Lookup!$F$4 &amp; placeVal,
  extras, "&amp;utm_term=" &amp; Y1184 &amp; "&amp;adCreative=" &amp; AW1184 &amp; "&amp;suggestedTerms=" &amp; AU1184,
  IF(
    NOT(completed),
    "Missing Info",
    IF(
      NOT(approved),
      "Awaiting Approval",
      baseURL &amp; utm_source &amp; utm_campaign &amp; utm_medium &amp; utm_content &amp; utm_place &amp; extras
    )
  )
)</f>
        <v>Missing Info</v>
      </c>
      <c r="AC1184" s="72" t="str">
        <f t="shared" si="3"/>
        <v/>
      </c>
      <c r="AD1184" s="68"/>
      <c r="AE1184" s="106"/>
      <c r="AF1184" s="114" t="str">
        <f t="shared" si="4"/>
        <v/>
      </c>
      <c r="AG1184" s="68"/>
      <c r="AH1184" s="111"/>
      <c r="AI1184" s="68"/>
      <c r="AJ1184" s="68"/>
      <c r="AK1184" s="124" t="str">
        <f>IFERROR(__xludf.DUMMYFUNCTION("iferror(split(AJ1184,""|""),"""")"),"")</f>
        <v/>
      </c>
      <c r="AL1184" s="111"/>
      <c r="AM1184" s="111"/>
      <c r="AN1184" s="118"/>
      <c r="AO1184" s="111"/>
      <c r="AP1184" s="111"/>
      <c r="AQ1184" s="111"/>
      <c r="AR1184" s="111"/>
      <c r="AS1184" s="68" t="str">
        <f>IFERROR(__xludf.DUMMYFUNCTION("REGEXREPLACE(E1184, ""\?.*"", """")
"),"")</f>
        <v/>
      </c>
      <c r="AT1184" s="120" t="str">
        <f>IFERROR(__xludf.DUMMYFUNCTION("TEXTJOIN(CHAR(10)&amp;CHAR(10), TRUE,
  ""H1: "" &amp;
    IFERROR(INDEX(IMPORTXML(REGEXREPLACE(AS1184,""\?.*"",""""),""//h1[1]""),1),""""),
  IFERROR(""H2/H3: "" &amp;
    TEXTJOIN(CHAR(10), TRUE,
      IMPORTXML(REGEXREPLACE(AS1184,""\?.*"",""""),""//h2[normalize-s"&amp;"pace()] | //h3[normalize-space()]"")
    ),""""),
  IFERROR(""Paragraphs: "" &amp;
    TEXTJOIN(CHAR(10)&amp;CHAR(10), TRUE,
      IMPORTXML(REGEXREPLACE(AS1184,""\?.*"",""""),
        ""//article//p[normalize-space()] | //div[contains(@class,'entry-content') or "&amp;"contains(@class,'post-content') or contains(@class,'single-content') or contains(@class,'content') or contains(@class,'article')]//p[normalize-space()]""
      )
    ),"""")
)
"),"H1: ")</f>
        <v>H1: </v>
      </c>
      <c r="AU1184" s="68" t="str">
        <f t="shared" si="5"/>
        <v/>
      </c>
      <c r="AV1184" s="68"/>
      <c r="AW1184" s="68"/>
      <c r="AX1184" s="77"/>
    </row>
    <row r="1185">
      <c r="A1185" s="68"/>
      <c r="B1185" s="68"/>
      <c r="C1185" s="69"/>
      <c r="D1185" s="68"/>
      <c r="E1185" s="68"/>
      <c r="F1185" s="68"/>
      <c r="G1185" s="68"/>
      <c r="H1185" s="68" t="str">
        <f t="shared" si="1"/>
        <v/>
      </c>
      <c r="I1185" s="68"/>
      <c r="J1185" s="111"/>
      <c r="K1185" s="111"/>
      <c r="L1185" s="122" t="b">
        <v>0</v>
      </c>
      <c r="M1185" s="111"/>
      <c r="N1185" s="109" t="b">
        <v>0</v>
      </c>
      <c r="O1185" s="111"/>
      <c r="P1185" s="109" t="b">
        <v>0</v>
      </c>
      <c r="Q1185" s="111"/>
      <c r="R1185" s="109" t="b">
        <v>0</v>
      </c>
      <c r="S1185" s="111"/>
      <c r="T1185" s="111"/>
      <c r="U1185" s="111"/>
      <c r="V1185" s="111"/>
      <c r="W1185" s="111"/>
      <c r="X1185" s="111"/>
      <c r="Y1185" s="70" t="str">
        <f t="shared" si="8"/>
        <v/>
      </c>
      <c r="Z1185" s="111"/>
      <c r="AA1185" s="112" t="str">
        <f t="shared" si="2"/>
        <v>Missing Info</v>
      </c>
      <c r="AB1185" s="113" t="str">
        <f>LET(
  completed, AA1185="Complete",
  approved, AG1185="Approved",
  srcVal,   IFERROR(VLOOKUP(D1185, Lookup!A:F, 2, FALSE), ""),
  campVal,  IFERROR(VLOOKUP(D1185, Lookup!A:F, 3, FALSE), ""),
  medVal,   IFERROR(VLOOKUP(D1185, Lookup!A:F, 4, FALSE), ""),
  contVal,  IFERROR(VLOOKUP(D1185, Lookup!A:F, 5, FALSE), ""),
  placeVal, IFERROR(VLOOKUP(D1185, Lookup!A:F, 6, FALSE), ""),
  baseURL, AS1185 &amp; "?",
  utm_source,   Lookup!$B$4 &amp; srcVal,
  utm_campaign, Lookup!$C$4 &amp; campVal,
  utm_medium,   Lookup!$D$4 &amp; medVal,
  utm_content,  Lookup!$E$4 &amp; contVal,
  utm_place,    Lookup!$F$4 &amp; placeVal,
  extras, "&amp;utm_term=" &amp; Y1185 &amp; "&amp;adCreative=" &amp; AW1185 &amp; "&amp;suggestedTerms=" &amp; AU1185,
  IF(
    NOT(completed),
    "Missing Info",
    IF(
      NOT(approved),
      "Awaiting Approval",
      baseURL &amp; utm_source &amp; utm_campaign &amp; utm_medium &amp; utm_content &amp; utm_place &amp; extras
    )
  )
)</f>
        <v>Missing Info</v>
      </c>
      <c r="AC1185" s="72" t="str">
        <f t="shared" si="3"/>
        <v/>
      </c>
      <c r="AD1185" s="68"/>
      <c r="AE1185" s="106"/>
      <c r="AF1185" s="114" t="str">
        <f t="shared" si="4"/>
        <v/>
      </c>
      <c r="AG1185" s="68"/>
      <c r="AH1185" s="111"/>
      <c r="AI1185" s="68"/>
      <c r="AJ1185" s="68"/>
      <c r="AK1185" s="124" t="str">
        <f>IFERROR(__xludf.DUMMYFUNCTION("iferror(split(AJ1185,""|""),"""")"),"")</f>
        <v/>
      </c>
      <c r="AL1185" s="111"/>
      <c r="AM1185" s="111"/>
      <c r="AN1185" s="118"/>
      <c r="AO1185" s="111"/>
      <c r="AP1185" s="111"/>
      <c r="AQ1185" s="111"/>
      <c r="AR1185" s="111"/>
      <c r="AS1185" s="68" t="str">
        <f>IFERROR(__xludf.DUMMYFUNCTION("REGEXREPLACE(E1185, ""\?.*"", """")
"),"")</f>
        <v/>
      </c>
      <c r="AT1185" s="120" t="str">
        <f>IFERROR(__xludf.DUMMYFUNCTION("TEXTJOIN(CHAR(10)&amp;CHAR(10), TRUE,
  ""H1: "" &amp;
    IFERROR(INDEX(IMPORTXML(REGEXREPLACE(AS1185,""\?.*"",""""),""//h1[1]""),1),""""),
  IFERROR(""H2/H3: "" &amp;
    TEXTJOIN(CHAR(10), TRUE,
      IMPORTXML(REGEXREPLACE(AS1185,""\?.*"",""""),""//h2[normalize-s"&amp;"pace()] | //h3[normalize-space()]"")
    ),""""),
  IFERROR(""Paragraphs: "" &amp;
    TEXTJOIN(CHAR(10)&amp;CHAR(10), TRUE,
      IMPORTXML(REGEXREPLACE(AS1185,""\?.*"",""""),
        ""//article//p[normalize-space()] | //div[contains(@class,'entry-content') or "&amp;"contains(@class,'post-content') or contains(@class,'single-content') or contains(@class,'content') or contains(@class,'article')]//p[normalize-space()]""
      )
    ),"""")
)
"),"H1: ")</f>
        <v>H1: </v>
      </c>
      <c r="AU1185" s="68" t="str">
        <f t="shared" si="5"/>
        <v/>
      </c>
      <c r="AV1185" s="68"/>
      <c r="AW1185" s="68"/>
      <c r="AX1185" s="77"/>
    </row>
    <row r="1186">
      <c r="A1186" s="68"/>
      <c r="B1186" s="68"/>
      <c r="C1186" s="69"/>
      <c r="D1186" s="68"/>
      <c r="E1186" s="68"/>
      <c r="F1186" s="68"/>
      <c r="G1186" s="68"/>
      <c r="H1186" s="68" t="str">
        <f t="shared" si="1"/>
        <v/>
      </c>
      <c r="I1186" s="68"/>
      <c r="J1186" s="111"/>
      <c r="K1186" s="111"/>
      <c r="L1186" s="122" t="b">
        <v>0</v>
      </c>
      <c r="M1186" s="111"/>
      <c r="N1186" s="109" t="b">
        <v>0</v>
      </c>
      <c r="O1186" s="111"/>
      <c r="P1186" s="109" t="b">
        <v>0</v>
      </c>
      <c r="Q1186" s="111"/>
      <c r="R1186" s="109" t="b">
        <v>0</v>
      </c>
      <c r="S1186" s="111"/>
      <c r="T1186" s="111"/>
      <c r="U1186" s="111"/>
      <c r="V1186" s="111"/>
      <c r="W1186" s="111"/>
      <c r="X1186" s="111"/>
      <c r="Y1186" s="70" t="str">
        <f t="shared" si="8"/>
        <v/>
      </c>
      <c r="Z1186" s="111"/>
      <c r="AA1186" s="112" t="str">
        <f t="shared" si="2"/>
        <v>Missing Info</v>
      </c>
      <c r="AB1186" s="113" t="str">
        <f>LET(
  completed, AA1186="Complete",
  approved, AG1186="Approved",
  srcVal,   IFERROR(VLOOKUP(D1186, Lookup!A:F, 2, FALSE), ""),
  campVal,  IFERROR(VLOOKUP(D1186, Lookup!A:F, 3, FALSE), ""),
  medVal,   IFERROR(VLOOKUP(D1186, Lookup!A:F, 4, FALSE), ""),
  contVal,  IFERROR(VLOOKUP(D1186, Lookup!A:F, 5, FALSE), ""),
  placeVal, IFERROR(VLOOKUP(D1186, Lookup!A:F, 6, FALSE), ""),
  baseURL, AS1186 &amp; "?",
  utm_source,   Lookup!$B$4 &amp; srcVal,
  utm_campaign, Lookup!$C$4 &amp; campVal,
  utm_medium,   Lookup!$D$4 &amp; medVal,
  utm_content,  Lookup!$E$4 &amp; contVal,
  utm_place,    Lookup!$F$4 &amp; placeVal,
  extras, "&amp;utm_term=" &amp; Y1186 &amp; "&amp;adCreative=" &amp; AW1186 &amp; "&amp;suggestedTerms=" &amp; AU1186,
  IF(
    NOT(completed),
    "Missing Info",
    IF(
      NOT(approved),
      "Awaiting Approval",
      baseURL &amp; utm_source &amp; utm_campaign &amp; utm_medium &amp; utm_content &amp; utm_place &amp; extras
    )
  )
)</f>
        <v>Missing Info</v>
      </c>
      <c r="AC1186" s="72" t="str">
        <f t="shared" si="3"/>
        <v/>
      </c>
      <c r="AD1186" s="68"/>
      <c r="AE1186" s="106"/>
      <c r="AF1186" s="114" t="str">
        <f t="shared" si="4"/>
        <v/>
      </c>
      <c r="AG1186" s="68"/>
      <c r="AH1186" s="111"/>
      <c r="AI1186" s="68"/>
      <c r="AJ1186" s="68"/>
      <c r="AK1186" s="124" t="str">
        <f>IFERROR(__xludf.DUMMYFUNCTION("iferror(split(AJ1186,""|""),"""")"),"")</f>
        <v/>
      </c>
      <c r="AL1186" s="111"/>
      <c r="AM1186" s="111"/>
      <c r="AN1186" s="118"/>
      <c r="AO1186" s="111"/>
      <c r="AP1186" s="111"/>
      <c r="AQ1186" s="111"/>
      <c r="AR1186" s="111"/>
      <c r="AS1186" s="68" t="str">
        <f>IFERROR(__xludf.DUMMYFUNCTION("REGEXREPLACE(E1186, ""\?.*"", """")
"),"")</f>
        <v/>
      </c>
      <c r="AT1186" s="120" t="str">
        <f>IFERROR(__xludf.DUMMYFUNCTION("TEXTJOIN(CHAR(10)&amp;CHAR(10), TRUE,
  ""H1: "" &amp;
    IFERROR(INDEX(IMPORTXML(REGEXREPLACE(AS1186,""\?.*"",""""),""//h1[1]""),1),""""),
  IFERROR(""H2/H3: "" &amp;
    TEXTJOIN(CHAR(10), TRUE,
      IMPORTXML(REGEXREPLACE(AS1186,""\?.*"",""""),""//h2[normalize-s"&amp;"pace()] | //h3[normalize-space()]"")
    ),""""),
  IFERROR(""Paragraphs: "" &amp;
    TEXTJOIN(CHAR(10)&amp;CHAR(10), TRUE,
      IMPORTXML(REGEXREPLACE(AS1186,""\?.*"",""""),
        ""//article//p[normalize-space()] | //div[contains(@class,'entry-content') or "&amp;"contains(@class,'post-content') or contains(@class,'single-content') or contains(@class,'content') or contains(@class,'article')]//p[normalize-space()]""
      )
    ),"""")
)
"),"H1: ")</f>
        <v>H1: </v>
      </c>
      <c r="AU1186" s="68" t="str">
        <f t="shared" si="5"/>
        <v/>
      </c>
      <c r="AV1186" s="68"/>
      <c r="AW1186" s="68"/>
      <c r="AX1186" s="77"/>
    </row>
    <row r="1187">
      <c r="A1187" s="68"/>
      <c r="B1187" s="68"/>
      <c r="C1187" s="69"/>
      <c r="D1187" s="68"/>
      <c r="E1187" s="68"/>
      <c r="F1187" s="68"/>
      <c r="G1187" s="68"/>
      <c r="H1187" s="68" t="str">
        <f t="shared" si="1"/>
        <v/>
      </c>
      <c r="I1187" s="68"/>
      <c r="J1187" s="111"/>
      <c r="K1187" s="111"/>
      <c r="L1187" s="122" t="b">
        <v>0</v>
      </c>
      <c r="M1187" s="111"/>
      <c r="N1187" s="109" t="b">
        <v>0</v>
      </c>
      <c r="O1187" s="111"/>
      <c r="P1187" s="109" t="b">
        <v>0</v>
      </c>
      <c r="Q1187" s="111"/>
      <c r="R1187" s="109" t="b">
        <v>0</v>
      </c>
      <c r="S1187" s="111"/>
      <c r="T1187" s="111"/>
      <c r="U1187" s="111"/>
      <c r="V1187" s="111"/>
      <c r="W1187" s="111"/>
      <c r="X1187" s="111"/>
      <c r="Y1187" s="70" t="str">
        <f t="shared" si="8"/>
        <v/>
      </c>
      <c r="Z1187" s="111"/>
      <c r="AA1187" s="112" t="str">
        <f t="shared" si="2"/>
        <v>Missing Info</v>
      </c>
      <c r="AB1187" s="113" t="str">
        <f>LET(
  completed, AA1187="Complete",
  approved, AG1187="Approved",
  srcVal,   IFERROR(VLOOKUP(D1187, Lookup!A:F, 2, FALSE), ""),
  campVal,  IFERROR(VLOOKUP(D1187, Lookup!A:F, 3, FALSE), ""),
  medVal,   IFERROR(VLOOKUP(D1187, Lookup!A:F, 4, FALSE), ""),
  contVal,  IFERROR(VLOOKUP(D1187, Lookup!A:F, 5, FALSE), ""),
  placeVal, IFERROR(VLOOKUP(D1187, Lookup!A:F, 6, FALSE), ""),
  baseURL, AS1187 &amp; "?",
  utm_source,   Lookup!$B$4 &amp; srcVal,
  utm_campaign, Lookup!$C$4 &amp; campVal,
  utm_medium,   Lookup!$D$4 &amp; medVal,
  utm_content,  Lookup!$E$4 &amp; contVal,
  utm_place,    Lookup!$F$4 &amp; placeVal,
  extras, "&amp;utm_term=" &amp; Y1187 &amp; "&amp;adCreative=" &amp; AW1187 &amp; "&amp;suggestedTerms=" &amp; AU1187,
  IF(
    NOT(completed),
    "Missing Info",
    IF(
      NOT(approved),
      "Awaiting Approval",
      baseURL &amp; utm_source &amp; utm_campaign &amp; utm_medium &amp; utm_content &amp; utm_place &amp; extras
    )
  )
)</f>
        <v>Missing Info</v>
      </c>
      <c r="AC1187" s="72" t="str">
        <f t="shared" si="3"/>
        <v/>
      </c>
      <c r="AD1187" s="68"/>
      <c r="AE1187" s="106"/>
      <c r="AF1187" s="114" t="str">
        <f t="shared" si="4"/>
        <v/>
      </c>
      <c r="AG1187" s="68"/>
      <c r="AH1187" s="111"/>
      <c r="AI1187" s="68"/>
      <c r="AJ1187" s="68"/>
      <c r="AK1187" s="124" t="str">
        <f>IFERROR(__xludf.DUMMYFUNCTION("iferror(split(AJ1187,""|""),"""")"),"")</f>
        <v/>
      </c>
      <c r="AL1187" s="111"/>
      <c r="AM1187" s="111"/>
      <c r="AN1187" s="118"/>
      <c r="AO1187" s="111"/>
      <c r="AP1187" s="111"/>
      <c r="AQ1187" s="111"/>
      <c r="AR1187" s="111"/>
      <c r="AS1187" s="68" t="str">
        <f>IFERROR(__xludf.DUMMYFUNCTION("REGEXREPLACE(E1187, ""\?.*"", """")
"),"")</f>
        <v/>
      </c>
      <c r="AT1187" s="120" t="str">
        <f>IFERROR(__xludf.DUMMYFUNCTION("TEXTJOIN(CHAR(10)&amp;CHAR(10), TRUE,
  ""H1: "" &amp;
    IFERROR(INDEX(IMPORTXML(REGEXREPLACE(AS1187,""\?.*"",""""),""//h1[1]""),1),""""),
  IFERROR(""H2/H3: "" &amp;
    TEXTJOIN(CHAR(10), TRUE,
      IMPORTXML(REGEXREPLACE(AS1187,""\?.*"",""""),""//h2[normalize-s"&amp;"pace()] | //h3[normalize-space()]"")
    ),""""),
  IFERROR(""Paragraphs: "" &amp;
    TEXTJOIN(CHAR(10)&amp;CHAR(10), TRUE,
      IMPORTXML(REGEXREPLACE(AS1187,""\?.*"",""""),
        ""//article//p[normalize-space()] | //div[contains(@class,'entry-content') or "&amp;"contains(@class,'post-content') or contains(@class,'single-content') or contains(@class,'content') or contains(@class,'article')]//p[normalize-space()]""
      )
    ),"""")
)
"),"H1: ")</f>
        <v>H1: </v>
      </c>
      <c r="AU1187" s="68" t="str">
        <f t="shared" si="5"/>
        <v/>
      </c>
      <c r="AV1187" s="68"/>
      <c r="AW1187" s="68"/>
      <c r="AX1187" s="77"/>
    </row>
    <row r="1188">
      <c r="A1188" s="68"/>
      <c r="B1188" s="68"/>
      <c r="C1188" s="69"/>
      <c r="D1188" s="68"/>
      <c r="E1188" s="68"/>
      <c r="F1188" s="68"/>
      <c r="G1188" s="68"/>
      <c r="H1188" s="68" t="str">
        <f t="shared" si="1"/>
        <v/>
      </c>
      <c r="I1188" s="68"/>
      <c r="J1188" s="111"/>
      <c r="K1188" s="111"/>
      <c r="L1188" s="122" t="b">
        <v>0</v>
      </c>
      <c r="M1188" s="111"/>
      <c r="N1188" s="109" t="b">
        <v>0</v>
      </c>
      <c r="O1188" s="111"/>
      <c r="P1188" s="109" t="b">
        <v>0</v>
      </c>
      <c r="Q1188" s="111"/>
      <c r="R1188" s="109" t="b">
        <v>0</v>
      </c>
      <c r="S1188" s="111"/>
      <c r="T1188" s="111"/>
      <c r="U1188" s="111"/>
      <c r="V1188" s="111"/>
      <c r="W1188" s="111"/>
      <c r="X1188" s="111"/>
      <c r="Y1188" s="70" t="str">
        <f t="shared" si="8"/>
        <v/>
      </c>
      <c r="Z1188" s="111"/>
      <c r="AA1188" s="112" t="str">
        <f t="shared" si="2"/>
        <v>Missing Info</v>
      </c>
      <c r="AB1188" s="113" t="str">
        <f>LET(
  completed, AA1188="Complete",
  approved, AG1188="Approved",
  srcVal,   IFERROR(VLOOKUP(D1188, Lookup!A:F, 2, FALSE), ""),
  campVal,  IFERROR(VLOOKUP(D1188, Lookup!A:F, 3, FALSE), ""),
  medVal,   IFERROR(VLOOKUP(D1188, Lookup!A:F, 4, FALSE), ""),
  contVal,  IFERROR(VLOOKUP(D1188, Lookup!A:F, 5, FALSE), ""),
  placeVal, IFERROR(VLOOKUP(D1188, Lookup!A:F, 6, FALSE), ""),
  baseURL, AS1188 &amp; "?",
  utm_source,   Lookup!$B$4 &amp; srcVal,
  utm_campaign, Lookup!$C$4 &amp; campVal,
  utm_medium,   Lookup!$D$4 &amp; medVal,
  utm_content,  Lookup!$E$4 &amp; contVal,
  utm_place,    Lookup!$F$4 &amp; placeVal,
  extras, "&amp;utm_term=" &amp; Y1188 &amp; "&amp;adCreative=" &amp; AW1188 &amp; "&amp;suggestedTerms=" &amp; AU1188,
  IF(
    NOT(completed),
    "Missing Info",
    IF(
      NOT(approved),
      "Awaiting Approval",
      baseURL &amp; utm_source &amp; utm_campaign &amp; utm_medium &amp; utm_content &amp; utm_place &amp; extras
    )
  )
)</f>
        <v>Missing Info</v>
      </c>
      <c r="AC1188" s="72" t="str">
        <f t="shared" si="3"/>
        <v/>
      </c>
      <c r="AD1188" s="68"/>
      <c r="AE1188" s="106"/>
      <c r="AF1188" s="114" t="str">
        <f t="shared" si="4"/>
        <v/>
      </c>
      <c r="AG1188" s="68"/>
      <c r="AH1188" s="111"/>
      <c r="AI1188" s="68"/>
      <c r="AJ1188" s="68"/>
      <c r="AK1188" s="124" t="str">
        <f>IFERROR(__xludf.DUMMYFUNCTION("iferror(split(AJ1188,""|""),"""")"),"")</f>
        <v/>
      </c>
      <c r="AL1188" s="111"/>
      <c r="AM1188" s="111"/>
      <c r="AN1188" s="118"/>
      <c r="AO1188" s="111"/>
      <c r="AP1188" s="111"/>
      <c r="AQ1188" s="111"/>
      <c r="AR1188" s="111"/>
      <c r="AS1188" s="68" t="str">
        <f>IFERROR(__xludf.DUMMYFUNCTION("REGEXREPLACE(E1188, ""\?.*"", """")
"),"")</f>
        <v/>
      </c>
      <c r="AT1188" s="120" t="str">
        <f>IFERROR(__xludf.DUMMYFUNCTION("TEXTJOIN(CHAR(10)&amp;CHAR(10), TRUE,
  ""H1: "" &amp;
    IFERROR(INDEX(IMPORTXML(REGEXREPLACE(AS1188,""\?.*"",""""),""//h1[1]""),1),""""),
  IFERROR(""H2/H3: "" &amp;
    TEXTJOIN(CHAR(10), TRUE,
      IMPORTXML(REGEXREPLACE(AS1188,""\?.*"",""""),""//h2[normalize-s"&amp;"pace()] | //h3[normalize-space()]"")
    ),""""),
  IFERROR(""Paragraphs: "" &amp;
    TEXTJOIN(CHAR(10)&amp;CHAR(10), TRUE,
      IMPORTXML(REGEXREPLACE(AS1188,""\?.*"",""""),
        ""//article//p[normalize-space()] | //div[contains(@class,'entry-content') or "&amp;"contains(@class,'post-content') or contains(@class,'single-content') or contains(@class,'content') or contains(@class,'article')]//p[normalize-space()]""
      )
    ),"""")
)
"),"H1: ")</f>
        <v>H1: </v>
      </c>
      <c r="AU1188" s="68" t="str">
        <f t="shared" si="5"/>
        <v/>
      </c>
      <c r="AV1188" s="68"/>
      <c r="AW1188" s="68"/>
      <c r="AX1188" s="77"/>
    </row>
    <row r="1189">
      <c r="A1189" s="68"/>
      <c r="B1189" s="68"/>
      <c r="C1189" s="69"/>
      <c r="D1189" s="68"/>
      <c r="E1189" s="68"/>
      <c r="F1189" s="68"/>
      <c r="G1189" s="68"/>
      <c r="H1189" s="68" t="str">
        <f t="shared" si="1"/>
        <v/>
      </c>
      <c r="I1189" s="68"/>
      <c r="J1189" s="111"/>
      <c r="K1189" s="111"/>
      <c r="L1189" s="122" t="b">
        <v>0</v>
      </c>
      <c r="M1189" s="111"/>
      <c r="N1189" s="109" t="b">
        <v>0</v>
      </c>
      <c r="O1189" s="111"/>
      <c r="P1189" s="109" t="b">
        <v>0</v>
      </c>
      <c r="Q1189" s="111"/>
      <c r="R1189" s="109" t="b">
        <v>0</v>
      </c>
      <c r="S1189" s="111"/>
      <c r="T1189" s="111"/>
      <c r="U1189" s="111"/>
      <c r="V1189" s="111"/>
      <c r="W1189" s="111"/>
      <c r="X1189" s="111"/>
      <c r="Y1189" s="70" t="str">
        <f t="shared" si="8"/>
        <v/>
      </c>
      <c r="Z1189" s="111"/>
      <c r="AA1189" s="112" t="str">
        <f t="shared" si="2"/>
        <v>Missing Info</v>
      </c>
      <c r="AB1189" s="113" t="str">
        <f>LET(
  completed, AA1189="Complete",
  approved, AG1189="Approved",
  srcVal,   IFERROR(VLOOKUP(D1189, Lookup!A:F, 2, FALSE), ""),
  campVal,  IFERROR(VLOOKUP(D1189, Lookup!A:F, 3, FALSE), ""),
  medVal,   IFERROR(VLOOKUP(D1189, Lookup!A:F, 4, FALSE), ""),
  contVal,  IFERROR(VLOOKUP(D1189, Lookup!A:F, 5, FALSE), ""),
  placeVal, IFERROR(VLOOKUP(D1189, Lookup!A:F, 6, FALSE), ""),
  baseURL, AS1189 &amp; "?",
  utm_source,   Lookup!$B$4 &amp; srcVal,
  utm_campaign, Lookup!$C$4 &amp; campVal,
  utm_medium,   Lookup!$D$4 &amp; medVal,
  utm_content,  Lookup!$E$4 &amp; contVal,
  utm_place,    Lookup!$F$4 &amp; placeVal,
  extras, "&amp;utm_term=" &amp; Y1189 &amp; "&amp;adCreative=" &amp; AW1189 &amp; "&amp;suggestedTerms=" &amp; AU1189,
  IF(
    NOT(completed),
    "Missing Info",
    IF(
      NOT(approved),
      "Awaiting Approval",
      baseURL &amp; utm_source &amp; utm_campaign &amp; utm_medium &amp; utm_content &amp; utm_place &amp; extras
    )
  )
)</f>
        <v>Missing Info</v>
      </c>
      <c r="AC1189" s="72" t="str">
        <f t="shared" si="3"/>
        <v/>
      </c>
      <c r="AD1189" s="68"/>
      <c r="AE1189" s="106"/>
      <c r="AF1189" s="114" t="str">
        <f t="shared" si="4"/>
        <v/>
      </c>
      <c r="AG1189" s="68"/>
      <c r="AH1189" s="111"/>
      <c r="AI1189" s="68"/>
      <c r="AJ1189" s="68"/>
      <c r="AK1189" s="124" t="str">
        <f>IFERROR(__xludf.DUMMYFUNCTION("iferror(split(AJ1189,""|""),"""")"),"")</f>
        <v/>
      </c>
      <c r="AL1189" s="111"/>
      <c r="AM1189" s="111"/>
      <c r="AN1189" s="118"/>
      <c r="AO1189" s="111"/>
      <c r="AP1189" s="111"/>
      <c r="AQ1189" s="111"/>
      <c r="AR1189" s="111"/>
      <c r="AS1189" s="68" t="str">
        <f>IFERROR(__xludf.DUMMYFUNCTION("REGEXREPLACE(E1189, ""\?.*"", """")
"),"")</f>
        <v/>
      </c>
      <c r="AT1189" s="120" t="str">
        <f>IFERROR(__xludf.DUMMYFUNCTION("TEXTJOIN(CHAR(10)&amp;CHAR(10), TRUE,
  ""H1: "" &amp;
    IFERROR(INDEX(IMPORTXML(REGEXREPLACE(AS1189,""\?.*"",""""),""//h1[1]""),1),""""),
  IFERROR(""H2/H3: "" &amp;
    TEXTJOIN(CHAR(10), TRUE,
      IMPORTXML(REGEXREPLACE(AS1189,""\?.*"",""""),""//h2[normalize-s"&amp;"pace()] | //h3[normalize-space()]"")
    ),""""),
  IFERROR(""Paragraphs: "" &amp;
    TEXTJOIN(CHAR(10)&amp;CHAR(10), TRUE,
      IMPORTXML(REGEXREPLACE(AS1189,""\?.*"",""""),
        ""//article//p[normalize-space()] | //div[contains(@class,'entry-content') or "&amp;"contains(@class,'post-content') or contains(@class,'single-content') or contains(@class,'content') or contains(@class,'article')]//p[normalize-space()]""
      )
    ),"""")
)
"),"H1: ")</f>
        <v>H1: </v>
      </c>
      <c r="AU1189" s="68" t="str">
        <f t="shared" si="5"/>
        <v/>
      </c>
      <c r="AV1189" s="68"/>
      <c r="AW1189" s="68"/>
      <c r="AX1189" s="77"/>
    </row>
    <row r="1190">
      <c r="A1190" s="68"/>
      <c r="B1190" s="68"/>
      <c r="C1190" s="69"/>
      <c r="D1190" s="68"/>
      <c r="E1190" s="68"/>
      <c r="F1190" s="68"/>
      <c r="G1190" s="68"/>
      <c r="H1190" s="68" t="str">
        <f t="shared" si="1"/>
        <v/>
      </c>
      <c r="I1190" s="68"/>
      <c r="J1190" s="111"/>
      <c r="K1190" s="111"/>
      <c r="L1190" s="122" t="b">
        <v>0</v>
      </c>
      <c r="M1190" s="111"/>
      <c r="N1190" s="109" t="b">
        <v>0</v>
      </c>
      <c r="O1190" s="111"/>
      <c r="P1190" s="109" t="b">
        <v>0</v>
      </c>
      <c r="Q1190" s="111"/>
      <c r="R1190" s="109" t="b">
        <v>0</v>
      </c>
      <c r="S1190" s="111"/>
      <c r="T1190" s="111"/>
      <c r="U1190" s="111"/>
      <c r="V1190" s="111"/>
      <c r="W1190" s="111"/>
      <c r="X1190" s="111"/>
      <c r="Y1190" s="70" t="str">
        <f t="shared" si="8"/>
        <v/>
      </c>
      <c r="Z1190" s="111"/>
      <c r="AA1190" s="112" t="str">
        <f t="shared" si="2"/>
        <v>Missing Info</v>
      </c>
      <c r="AB1190" s="113" t="str">
        <f>LET(
  completed, AA1190="Complete",
  approved, AG1190="Approved",
  srcVal,   IFERROR(VLOOKUP(D1190, Lookup!A:F, 2, FALSE), ""),
  campVal,  IFERROR(VLOOKUP(D1190, Lookup!A:F, 3, FALSE), ""),
  medVal,   IFERROR(VLOOKUP(D1190, Lookup!A:F, 4, FALSE), ""),
  contVal,  IFERROR(VLOOKUP(D1190, Lookup!A:F, 5, FALSE), ""),
  placeVal, IFERROR(VLOOKUP(D1190, Lookup!A:F, 6, FALSE), ""),
  baseURL, AS1190 &amp; "?",
  utm_source,   Lookup!$B$4 &amp; srcVal,
  utm_campaign, Lookup!$C$4 &amp; campVal,
  utm_medium,   Lookup!$D$4 &amp; medVal,
  utm_content,  Lookup!$E$4 &amp; contVal,
  utm_place,    Lookup!$F$4 &amp; placeVal,
  extras, "&amp;utm_term=" &amp; Y1190 &amp; "&amp;adCreative=" &amp; AW1190 &amp; "&amp;suggestedTerms=" &amp; AU1190,
  IF(
    NOT(completed),
    "Missing Info",
    IF(
      NOT(approved),
      "Awaiting Approval",
      baseURL &amp; utm_source &amp; utm_campaign &amp; utm_medium &amp; utm_content &amp; utm_place &amp; extras
    )
  )
)</f>
        <v>Missing Info</v>
      </c>
      <c r="AC1190" s="72" t="str">
        <f t="shared" si="3"/>
        <v/>
      </c>
      <c r="AD1190" s="68"/>
      <c r="AE1190" s="106"/>
      <c r="AF1190" s="114" t="str">
        <f t="shared" si="4"/>
        <v/>
      </c>
      <c r="AG1190" s="68"/>
      <c r="AH1190" s="111"/>
      <c r="AI1190" s="68"/>
      <c r="AJ1190" s="68"/>
      <c r="AK1190" s="124" t="str">
        <f>IFERROR(__xludf.DUMMYFUNCTION("iferror(split(AJ1190,""|""),"""")"),"")</f>
        <v/>
      </c>
      <c r="AL1190" s="111"/>
      <c r="AM1190" s="111"/>
      <c r="AN1190" s="118"/>
      <c r="AO1190" s="111"/>
      <c r="AP1190" s="111"/>
      <c r="AQ1190" s="111"/>
      <c r="AR1190" s="111"/>
      <c r="AS1190" s="68" t="str">
        <f>IFERROR(__xludf.DUMMYFUNCTION("REGEXREPLACE(E1190, ""\?.*"", """")
"),"")</f>
        <v/>
      </c>
      <c r="AT1190" s="120" t="str">
        <f>IFERROR(__xludf.DUMMYFUNCTION("TEXTJOIN(CHAR(10)&amp;CHAR(10), TRUE,
  ""H1: "" &amp;
    IFERROR(INDEX(IMPORTXML(REGEXREPLACE(AS1190,""\?.*"",""""),""//h1[1]""),1),""""),
  IFERROR(""H2/H3: "" &amp;
    TEXTJOIN(CHAR(10), TRUE,
      IMPORTXML(REGEXREPLACE(AS1190,""\?.*"",""""),""//h2[normalize-s"&amp;"pace()] | //h3[normalize-space()]"")
    ),""""),
  IFERROR(""Paragraphs: "" &amp;
    TEXTJOIN(CHAR(10)&amp;CHAR(10), TRUE,
      IMPORTXML(REGEXREPLACE(AS1190,""\?.*"",""""),
        ""//article//p[normalize-space()] | //div[contains(@class,'entry-content') or "&amp;"contains(@class,'post-content') or contains(@class,'single-content') or contains(@class,'content') or contains(@class,'article')]//p[normalize-space()]""
      )
    ),"""")
)
"),"H1: ")</f>
        <v>H1: </v>
      </c>
      <c r="AU1190" s="68" t="str">
        <f t="shared" si="5"/>
        <v/>
      </c>
      <c r="AV1190" s="68"/>
      <c r="AW1190" s="68"/>
      <c r="AX1190" s="77"/>
    </row>
    <row r="1191">
      <c r="A1191" s="68"/>
      <c r="B1191" s="68"/>
      <c r="C1191" s="69"/>
      <c r="D1191" s="68"/>
      <c r="E1191" s="68"/>
      <c r="F1191" s="68"/>
      <c r="G1191" s="68"/>
      <c r="H1191" s="68" t="str">
        <f t="shared" si="1"/>
        <v/>
      </c>
      <c r="I1191" s="68"/>
      <c r="J1191" s="111"/>
      <c r="K1191" s="111"/>
      <c r="L1191" s="122" t="b">
        <v>0</v>
      </c>
      <c r="M1191" s="111"/>
      <c r="N1191" s="109" t="b">
        <v>0</v>
      </c>
      <c r="O1191" s="111"/>
      <c r="P1191" s="109" t="b">
        <v>0</v>
      </c>
      <c r="Q1191" s="111"/>
      <c r="R1191" s="109" t="b">
        <v>0</v>
      </c>
      <c r="S1191" s="111"/>
      <c r="T1191" s="111"/>
      <c r="U1191" s="111"/>
      <c r="V1191" s="111"/>
      <c r="W1191" s="111"/>
      <c r="X1191" s="111"/>
      <c r="Y1191" s="70" t="str">
        <f t="shared" si="8"/>
        <v/>
      </c>
      <c r="Z1191" s="111"/>
      <c r="AA1191" s="112" t="str">
        <f t="shared" si="2"/>
        <v>Missing Info</v>
      </c>
      <c r="AB1191" s="113" t="str">
        <f>LET(
  completed, AA1191="Complete",
  approved, AG1191="Approved",
  srcVal,   IFERROR(VLOOKUP(D1191, Lookup!A:F, 2, FALSE), ""),
  campVal,  IFERROR(VLOOKUP(D1191, Lookup!A:F, 3, FALSE), ""),
  medVal,   IFERROR(VLOOKUP(D1191, Lookup!A:F, 4, FALSE), ""),
  contVal,  IFERROR(VLOOKUP(D1191, Lookup!A:F, 5, FALSE), ""),
  placeVal, IFERROR(VLOOKUP(D1191, Lookup!A:F, 6, FALSE), ""),
  baseURL, AS1191 &amp; "?",
  utm_source,   Lookup!$B$4 &amp; srcVal,
  utm_campaign, Lookup!$C$4 &amp; campVal,
  utm_medium,   Lookup!$D$4 &amp; medVal,
  utm_content,  Lookup!$E$4 &amp; contVal,
  utm_place,    Lookup!$F$4 &amp; placeVal,
  extras, "&amp;utm_term=" &amp; Y1191 &amp; "&amp;adCreative=" &amp; AW1191 &amp; "&amp;suggestedTerms=" &amp; AU1191,
  IF(
    NOT(completed),
    "Missing Info",
    IF(
      NOT(approved),
      "Awaiting Approval",
      baseURL &amp; utm_source &amp; utm_campaign &amp; utm_medium &amp; utm_content &amp; utm_place &amp; extras
    )
  )
)</f>
        <v>Missing Info</v>
      </c>
      <c r="AC1191" s="72" t="str">
        <f t="shared" si="3"/>
        <v/>
      </c>
      <c r="AD1191" s="68"/>
      <c r="AE1191" s="106"/>
      <c r="AF1191" s="114" t="str">
        <f t="shared" si="4"/>
        <v/>
      </c>
      <c r="AG1191" s="68"/>
      <c r="AH1191" s="111"/>
      <c r="AI1191" s="68"/>
      <c r="AJ1191" s="68"/>
      <c r="AK1191" s="124" t="str">
        <f>IFERROR(__xludf.DUMMYFUNCTION("iferror(split(AJ1191,""|""),"""")"),"")</f>
        <v/>
      </c>
      <c r="AL1191" s="111"/>
      <c r="AM1191" s="111"/>
      <c r="AN1191" s="118"/>
      <c r="AO1191" s="111"/>
      <c r="AP1191" s="111"/>
      <c r="AQ1191" s="111"/>
      <c r="AR1191" s="111"/>
      <c r="AS1191" s="68" t="str">
        <f>IFERROR(__xludf.DUMMYFUNCTION("REGEXREPLACE(E1191, ""\?.*"", """")
"),"")</f>
        <v/>
      </c>
      <c r="AT1191" s="120" t="str">
        <f>IFERROR(__xludf.DUMMYFUNCTION("TEXTJOIN(CHAR(10)&amp;CHAR(10), TRUE,
  ""H1: "" &amp;
    IFERROR(INDEX(IMPORTXML(REGEXREPLACE(AS1191,""\?.*"",""""),""//h1[1]""),1),""""),
  IFERROR(""H2/H3: "" &amp;
    TEXTJOIN(CHAR(10), TRUE,
      IMPORTXML(REGEXREPLACE(AS1191,""\?.*"",""""),""//h2[normalize-s"&amp;"pace()] | //h3[normalize-space()]"")
    ),""""),
  IFERROR(""Paragraphs: "" &amp;
    TEXTJOIN(CHAR(10)&amp;CHAR(10), TRUE,
      IMPORTXML(REGEXREPLACE(AS1191,""\?.*"",""""),
        ""//article//p[normalize-space()] | //div[contains(@class,'entry-content') or "&amp;"contains(@class,'post-content') or contains(@class,'single-content') or contains(@class,'content') or contains(@class,'article')]//p[normalize-space()]""
      )
    ),"""")
)
"),"H1: ")</f>
        <v>H1: </v>
      </c>
      <c r="AU1191" s="68" t="str">
        <f t="shared" si="5"/>
        <v/>
      </c>
      <c r="AV1191" s="68"/>
      <c r="AW1191" s="68"/>
      <c r="AX1191" s="77"/>
    </row>
    <row r="1192">
      <c r="A1192" s="68"/>
      <c r="B1192" s="68"/>
      <c r="C1192" s="69"/>
      <c r="D1192" s="68"/>
      <c r="E1192" s="68"/>
      <c r="F1192" s="68"/>
      <c r="G1192" s="68"/>
      <c r="H1192" s="68" t="str">
        <f t="shared" si="1"/>
        <v/>
      </c>
      <c r="I1192" s="68"/>
      <c r="J1192" s="111"/>
      <c r="K1192" s="111"/>
      <c r="L1192" s="122" t="b">
        <v>0</v>
      </c>
      <c r="M1192" s="111"/>
      <c r="N1192" s="109" t="b">
        <v>0</v>
      </c>
      <c r="O1192" s="111"/>
      <c r="P1192" s="109" t="b">
        <v>0</v>
      </c>
      <c r="Q1192" s="111"/>
      <c r="R1192" s="109" t="b">
        <v>0</v>
      </c>
      <c r="S1192" s="111"/>
      <c r="T1192" s="111"/>
      <c r="U1192" s="111"/>
      <c r="V1192" s="111"/>
      <c r="W1192" s="111"/>
      <c r="X1192" s="111"/>
      <c r="Y1192" s="70" t="str">
        <f t="shared" si="8"/>
        <v/>
      </c>
      <c r="Z1192" s="111"/>
      <c r="AA1192" s="112" t="str">
        <f t="shared" si="2"/>
        <v>Missing Info</v>
      </c>
      <c r="AB1192" s="113" t="str">
        <f>LET(
  completed, AA1192="Complete",
  approved, AG1192="Approved",
  srcVal,   IFERROR(VLOOKUP(D1192, Lookup!A:F, 2, FALSE), ""),
  campVal,  IFERROR(VLOOKUP(D1192, Lookup!A:F, 3, FALSE), ""),
  medVal,   IFERROR(VLOOKUP(D1192, Lookup!A:F, 4, FALSE), ""),
  contVal,  IFERROR(VLOOKUP(D1192, Lookup!A:F, 5, FALSE), ""),
  placeVal, IFERROR(VLOOKUP(D1192, Lookup!A:F, 6, FALSE), ""),
  baseURL, AS1192 &amp; "?",
  utm_source,   Lookup!$B$4 &amp; srcVal,
  utm_campaign, Lookup!$C$4 &amp; campVal,
  utm_medium,   Lookup!$D$4 &amp; medVal,
  utm_content,  Lookup!$E$4 &amp; contVal,
  utm_place,    Lookup!$F$4 &amp; placeVal,
  extras, "&amp;utm_term=" &amp; Y1192 &amp; "&amp;adCreative=" &amp; AW1192 &amp; "&amp;suggestedTerms=" &amp; AU1192,
  IF(
    NOT(completed),
    "Missing Info",
    IF(
      NOT(approved),
      "Awaiting Approval",
      baseURL &amp; utm_source &amp; utm_campaign &amp; utm_medium &amp; utm_content &amp; utm_place &amp; extras
    )
  )
)</f>
        <v>Missing Info</v>
      </c>
      <c r="AC1192" s="72" t="str">
        <f t="shared" si="3"/>
        <v/>
      </c>
      <c r="AD1192" s="68"/>
      <c r="AE1192" s="106"/>
      <c r="AF1192" s="114" t="str">
        <f t="shared" si="4"/>
        <v/>
      </c>
      <c r="AG1192" s="68"/>
      <c r="AH1192" s="111"/>
      <c r="AI1192" s="68"/>
      <c r="AJ1192" s="68"/>
      <c r="AK1192" s="124" t="str">
        <f>IFERROR(__xludf.DUMMYFUNCTION("iferror(split(AJ1192,""|""),"""")"),"")</f>
        <v/>
      </c>
      <c r="AL1192" s="111"/>
      <c r="AM1192" s="111"/>
      <c r="AN1192" s="118"/>
      <c r="AO1192" s="111"/>
      <c r="AP1192" s="111"/>
      <c r="AQ1192" s="111"/>
      <c r="AR1192" s="111"/>
      <c r="AS1192" s="68" t="str">
        <f>IFERROR(__xludf.DUMMYFUNCTION("REGEXREPLACE(E1192, ""\?.*"", """")
"),"")</f>
        <v/>
      </c>
      <c r="AT1192" s="120" t="str">
        <f>IFERROR(__xludf.DUMMYFUNCTION("TEXTJOIN(CHAR(10)&amp;CHAR(10), TRUE,
  ""H1: "" &amp;
    IFERROR(INDEX(IMPORTXML(REGEXREPLACE(AS1192,""\?.*"",""""),""//h1[1]""),1),""""),
  IFERROR(""H2/H3: "" &amp;
    TEXTJOIN(CHAR(10), TRUE,
      IMPORTXML(REGEXREPLACE(AS1192,""\?.*"",""""),""//h2[normalize-s"&amp;"pace()] | //h3[normalize-space()]"")
    ),""""),
  IFERROR(""Paragraphs: "" &amp;
    TEXTJOIN(CHAR(10)&amp;CHAR(10), TRUE,
      IMPORTXML(REGEXREPLACE(AS1192,""\?.*"",""""),
        ""//article//p[normalize-space()] | //div[contains(@class,'entry-content') or "&amp;"contains(@class,'post-content') or contains(@class,'single-content') or contains(@class,'content') or contains(@class,'article')]//p[normalize-space()]""
      )
    ),"""")
)
"),"H1: ")</f>
        <v>H1: </v>
      </c>
      <c r="AU1192" s="68" t="str">
        <f t="shared" si="5"/>
        <v/>
      </c>
      <c r="AV1192" s="68"/>
      <c r="AW1192" s="68"/>
      <c r="AX1192" s="77"/>
    </row>
    <row r="1193">
      <c r="A1193" s="68"/>
      <c r="B1193" s="68"/>
      <c r="C1193" s="69"/>
      <c r="D1193" s="68"/>
      <c r="E1193" s="68"/>
      <c r="F1193" s="68"/>
      <c r="G1193" s="68"/>
      <c r="H1193" s="68" t="str">
        <f t="shared" si="1"/>
        <v/>
      </c>
      <c r="I1193" s="68"/>
      <c r="J1193" s="111"/>
      <c r="K1193" s="111"/>
      <c r="L1193" s="122" t="b">
        <v>0</v>
      </c>
      <c r="M1193" s="111"/>
      <c r="N1193" s="109" t="b">
        <v>0</v>
      </c>
      <c r="O1193" s="111"/>
      <c r="P1193" s="109" t="b">
        <v>0</v>
      </c>
      <c r="Q1193" s="111"/>
      <c r="R1193" s="109" t="b">
        <v>0</v>
      </c>
      <c r="S1193" s="111"/>
      <c r="T1193" s="111"/>
      <c r="U1193" s="111"/>
      <c r="V1193" s="111"/>
      <c r="W1193" s="111"/>
      <c r="X1193" s="111"/>
      <c r="Y1193" s="70" t="str">
        <f t="shared" si="8"/>
        <v/>
      </c>
      <c r="Z1193" s="111"/>
      <c r="AA1193" s="112" t="str">
        <f t="shared" si="2"/>
        <v>Missing Info</v>
      </c>
      <c r="AB1193" s="113" t="str">
        <f>LET(
  completed, AA1193="Complete",
  approved, AG1193="Approved",
  srcVal,   IFERROR(VLOOKUP(D1193, Lookup!A:F, 2, FALSE), ""),
  campVal,  IFERROR(VLOOKUP(D1193, Lookup!A:F, 3, FALSE), ""),
  medVal,   IFERROR(VLOOKUP(D1193, Lookup!A:F, 4, FALSE), ""),
  contVal,  IFERROR(VLOOKUP(D1193, Lookup!A:F, 5, FALSE), ""),
  placeVal, IFERROR(VLOOKUP(D1193, Lookup!A:F, 6, FALSE), ""),
  baseURL, AS1193 &amp; "?",
  utm_source,   Lookup!$B$4 &amp; srcVal,
  utm_campaign, Lookup!$C$4 &amp; campVal,
  utm_medium,   Lookup!$D$4 &amp; medVal,
  utm_content,  Lookup!$E$4 &amp; contVal,
  utm_place,    Lookup!$F$4 &amp; placeVal,
  extras, "&amp;utm_term=" &amp; Y1193 &amp; "&amp;adCreative=" &amp; AW1193 &amp; "&amp;suggestedTerms=" &amp; AU1193,
  IF(
    NOT(completed),
    "Missing Info",
    IF(
      NOT(approved),
      "Awaiting Approval",
      baseURL &amp; utm_source &amp; utm_campaign &amp; utm_medium &amp; utm_content &amp; utm_place &amp; extras
    )
  )
)</f>
        <v>Missing Info</v>
      </c>
      <c r="AC1193" s="72" t="str">
        <f t="shared" si="3"/>
        <v/>
      </c>
      <c r="AD1193" s="68"/>
      <c r="AE1193" s="106"/>
      <c r="AF1193" s="114" t="str">
        <f t="shared" si="4"/>
        <v/>
      </c>
      <c r="AG1193" s="68"/>
      <c r="AH1193" s="111"/>
      <c r="AI1193" s="68"/>
      <c r="AJ1193" s="68"/>
      <c r="AK1193" s="124" t="str">
        <f>IFERROR(__xludf.DUMMYFUNCTION("iferror(split(AJ1193,""|""),"""")"),"")</f>
        <v/>
      </c>
      <c r="AL1193" s="111"/>
      <c r="AM1193" s="111"/>
      <c r="AN1193" s="118"/>
      <c r="AO1193" s="111"/>
      <c r="AP1193" s="111"/>
      <c r="AQ1193" s="111"/>
      <c r="AR1193" s="111"/>
      <c r="AS1193" s="68" t="str">
        <f>IFERROR(__xludf.DUMMYFUNCTION("REGEXREPLACE(E1193, ""\?.*"", """")
"),"")</f>
        <v/>
      </c>
      <c r="AT1193" s="120" t="str">
        <f>IFERROR(__xludf.DUMMYFUNCTION("TEXTJOIN(CHAR(10)&amp;CHAR(10), TRUE,
  ""H1: "" &amp;
    IFERROR(INDEX(IMPORTXML(REGEXREPLACE(AS1193,""\?.*"",""""),""//h1[1]""),1),""""),
  IFERROR(""H2/H3: "" &amp;
    TEXTJOIN(CHAR(10), TRUE,
      IMPORTXML(REGEXREPLACE(AS1193,""\?.*"",""""),""//h2[normalize-s"&amp;"pace()] | //h3[normalize-space()]"")
    ),""""),
  IFERROR(""Paragraphs: "" &amp;
    TEXTJOIN(CHAR(10)&amp;CHAR(10), TRUE,
      IMPORTXML(REGEXREPLACE(AS1193,""\?.*"",""""),
        ""//article//p[normalize-space()] | //div[contains(@class,'entry-content') or "&amp;"contains(@class,'post-content') or contains(@class,'single-content') or contains(@class,'content') or contains(@class,'article')]//p[normalize-space()]""
      )
    ),"""")
)
"),"H1: ")</f>
        <v>H1: </v>
      </c>
      <c r="AU1193" s="68" t="str">
        <f t="shared" si="5"/>
        <v/>
      </c>
      <c r="AV1193" s="68"/>
      <c r="AW1193" s="68"/>
      <c r="AX1193" s="77"/>
    </row>
    <row r="1194">
      <c r="A1194" s="68"/>
      <c r="B1194" s="68"/>
      <c r="C1194" s="69"/>
      <c r="D1194" s="68"/>
      <c r="E1194" s="68"/>
      <c r="F1194" s="68"/>
      <c r="G1194" s="68"/>
      <c r="H1194" s="68" t="str">
        <f t="shared" si="1"/>
        <v/>
      </c>
      <c r="I1194" s="68"/>
      <c r="J1194" s="111"/>
      <c r="K1194" s="111"/>
      <c r="L1194" s="122" t="b">
        <v>0</v>
      </c>
      <c r="M1194" s="111"/>
      <c r="N1194" s="109" t="b">
        <v>0</v>
      </c>
      <c r="O1194" s="111"/>
      <c r="P1194" s="109" t="b">
        <v>0</v>
      </c>
      <c r="Q1194" s="111"/>
      <c r="R1194" s="109" t="b">
        <v>0</v>
      </c>
      <c r="S1194" s="111"/>
      <c r="T1194" s="111"/>
      <c r="U1194" s="111"/>
      <c r="V1194" s="111"/>
      <c r="W1194" s="111"/>
      <c r="X1194" s="111"/>
      <c r="Y1194" s="70" t="str">
        <f t="shared" si="8"/>
        <v/>
      </c>
      <c r="Z1194" s="111"/>
      <c r="AA1194" s="112" t="str">
        <f t="shared" si="2"/>
        <v>Missing Info</v>
      </c>
      <c r="AB1194" s="113" t="str">
        <f>LET(
  completed, AA1194="Complete",
  approved, AG1194="Approved",
  srcVal,   IFERROR(VLOOKUP(D1194, Lookup!A:F, 2, FALSE), ""),
  campVal,  IFERROR(VLOOKUP(D1194, Lookup!A:F, 3, FALSE), ""),
  medVal,   IFERROR(VLOOKUP(D1194, Lookup!A:F, 4, FALSE), ""),
  contVal,  IFERROR(VLOOKUP(D1194, Lookup!A:F, 5, FALSE), ""),
  placeVal, IFERROR(VLOOKUP(D1194, Lookup!A:F, 6, FALSE), ""),
  baseURL, AS1194 &amp; "?",
  utm_source,   Lookup!$B$4 &amp; srcVal,
  utm_campaign, Lookup!$C$4 &amp; campVal,
  utm_medium,   Lookup!$D$4 &amp; medVal,
  utm_content,  Lookup!$E$4 &amp; contVal,
  utm_place,    Lookup!$F$4 &amp; placeVal,
  extras, "&amp;utm_term=" &amp; Y1194 &amp; "&amp;adCreative=" &amp; AW1194 &amp; "&amp;suggestedTerms=" &amp; AU1194,
  IF(
    NOT(completed),
    "Missing Info",
    IF(
      NOT(approved),
      "Awaiting Approval",
      baseURL &amp; utm_source &amp; utm_campaign &amp; utm_medium &amp; utm_content &amp; utm_place &amp; extras
    )
  )
)</f>
        <v>Missing Info</v>
      </c>
      <c r="AC1194" s="72" t="str">
        <f t="shared" si="3"/>
        <v/>
      </c>
      <c r="AD1194" s="68"/>
      <c r="AE1194" s="106"/>
      <c r="AF1194" s="114" t="str">
        <f t="shared" si="4"/>
        <v/>
      </c>
      <c r="AG1194" s="68"/>
      <c r="AH1194" s="111"/>
      <c r="AI1194" s="68"/>
      <c r="AJ1194" s="68"/>
      <c r="AK1194" s="124" t="str">
        <f>IFERROR(__xludf.DUMMYFUNCTION("iferror(split(AJ1194,""|""),"""")"),"")</f>
        <v/>
      </c>
      <c r="AL1194" s="111"/>
      <c r="AM1194" s="111"/>
      <c r="AN1194" s="118"/>
      <c r="AO1194" s="111"/>
      <c r="AP1194" s="111"/>
      <c r="AQ1194" s="111"/>
      <c r="AR1194" s="111"/>
      <c r="AS1194" s="68" t="str">
        <f>IFERROR(__xludf.DUMMYFUNCTION("REGEXREPLACE(E1194, ""\?.*"", """")
"),"")</f>
        <v/>
      </c>
      <c r="AT1194" s="120" t="str">
        <f>IFERROR(__xludf.DUMMYFUNCTION("TEXTJOIN(CHAR(10)&amp;CHAR(10), TRUE,
  ""H1: "" &amp;
    IFERROR(INDEX(IMPORTXML(REGEXREPLACE(AS1194,""\?.*"",""""),""//h1[1]""),1),""""),
  IFERROR(""H2/H3: "" &amp;
    TEXTJOIN(CHAR(10), TRUE,
      IMPORTXML(REGEXREPLACE(AS1194,""\?.*"",""""),""//h2[normalize-s"&amp;"pace()] | //h3[normalize-space()]"")
    ),""""),
  IFERROR(""Paragraphs: "" &amp;
    TEXTJOIN(CHAR(10)&amp;CHAR(10), TRUE,
      IMPORTXML(REGEXREPLACE(AS1194,""\?.*"",""""),
        ""//article//p[normalize-space()] | //div[contains(@class,'entry-content') or "&amp;"contains(@class,'post-content') or contains(@class,'single-content') or contains(@class,'content') or contains(@class,'article')]//p[normalize-space()]""
      )
    ),"""")
)
"),"H1: ")</f>
        <v>H1: </v>
      </c>
      <c r="AU1194" s="68" t="str">
        <f t="shared" si="5"/>
        <v/>
      </c>
      <c r="AV1194" s="68"/>
      <c r="AW1194" s="68"/>
      <c r="AX1194" s="77"/>
    </row>
    <row r="1195">
      <c r="A1195" s="68"/>
      <c r="B1195" s="68"/>
      <c r="C1195" s="69"/>
      <c r="D1195" s="68"/>
      <c r="E1195" s="68"/>
      <c r="F1195" s="68"/>
      <c r="G1195" s="68"/>
      <c r="H1195" s="68" t="str">
        <f t="shared" si="1"/>
        <v/>
      </c>
      <c r="I1195" s="68"/>
      <c r="J1195" s="111"/>
      <c r="K1195" s="111"/>
      <c r="L1195" s="122" t="b">
        <v>0</v>
      </c>
      <c r="M1195" s="111"/>
      <c r="N1195" s="109" t="b">
        <v>0</v>
      </c>
      <c r="O1195" s="111"/>
      <c r="P1195" s="109" t="b">
        <v>0</v>
      </c>
      <c r="Q1195" s="111"/>
      <c r="R1195" s="109" t="b">
        <v>0</v>
      </c>
      <c r="S1195" s="111"/>
      <c r="T1195" s="111"/>
      <c r="U1195" s="111"/>
      <c r="V1195" s="111"/>
      <c r="W1195" s="111"/>
      <c r="X1195" s="111"/>
      <c r="Y1195" s="70" t="str">
        <f t="shared" si="8"/>
        <v/>
      </c>
      <c r="Z1195" s="111"/>
      <c r="AA1195" s="112" t="str">
        <f t="shared" si="2"/>
        <v>Missing Info</v>
      </c>
      <c r="AB1195" s="113" t="str">
        <f>LET(
  completed, AA1195="Complete",
  approved, AG1195="Approved",
  srcVal,   IFERROR(VLOOKUP(D1195, Lookup!A:F, 2, FALSE), ""),
  campVal,  IFERROR(VLOOKUP(D1195, Lookup!A:F, 3, FALSE), ""),
  medVal,   IFERROR(VLOOKUP(D1195, Lookup!A:F, 4, FALSE), ""),
  contVal,  IFERROR(VLOOKUP(D1195, Lookup!A:F, 5, FALSE), ""),
  placeVal, IFERROR(VLOOKUP(D1195, Lookup!A:F, 6, FALSE), ""),
  baseURL, AS1195 &amp; "?",
  utm_source,   Lookup!$B$4 &amp; srcVal,
  utm_campaign, Lookup!$C$4 &amp; campVal,
  utm_medium,   Lookup!$D$4 &amp; medVal,
  utm_content,  Lookup!$E$4 &amp; contVal,
  utm_place,    Lookup!$F$4 &amp; placeVal,
  extras, "&amp;utm_term=" &amp; Y1195 &amp; "&amp;adCreative=" &amp; AW1195 &amp; "&amp;suggestedTerms=" &amp; AU1195,
  IF(
    NOT(completed),
    "Missing Info",
    IF(
      NOT(approved),
      "Awaiting Approval",
      baseURL &amp; utm_source &amp; utm_campaign &amp; utm_medium &amp; utm_content &amp; utm_place &amp; extras
    )
  )
)</f>
        <v>Missing Info</v>
      </c>
      <c r="AC1195" s="72" t="str">
        <f t="shared" si="3"/>
        <v/>
      </c>
      <c r="AD1195" s="68"/>
      <c r="AE1195" s="106"/>
      <c r="AF1195" s="114" t="str">
        <f t="shared" si="4"/>
        <v/>
      </c>
      <c r="AG1195" s="68"/>
      <c r="AH1195" s="111"/>
      <c r="AI1195" s="68"/>
      <c r="AJ1195" s="68"/>
      <c r="AK1195" s="124" t="str">
        <f>IFERROR(__xludf.DUMMYFUNCTION("iferror(split(AJ1195,""|""),"""")"),"")</f>
        <v/>
      </c>
      <c r="AL1195" s="111"/>
      <c r="AM1195" s="111"/>
      <c r="AN1195" s="118"/>
      <c r="AO1195" s="111"/>
      <c r="AP1195" s="111"/>
      <c r="AQ1195" s="111"/>
      <c r="AR1195" s="111"/>
      <c r="AS1195" s="68" t="str">
        <f>IFERROR(__xludf.DUMMYFUNCTION("REGEXREPLACE(E1195, ""\?.*"", """")
"),"")</f>
        <v/>
      </c>
      <c r="AT1195" s="120" t="str">
        <f>IFERROR(__xludf.DUMMYFUNCTION("TEXTJOIN(CHAR(10)&amp;CHAR(10), TRUE,
  ""H1: "" &amp;
    IFERROR(INDEX(IMPORTXML(REGEXREPLACE(AS1195,""\?.*"",""""),""//h1[1]""),1),""""),
  IFERROR(""H2/H3: "" &amp;
    TEXTJOIN(CHAR(10), TRUE,
      IMPORTXML(REGEXREPLACE(AS1195,""\?.*"",""""),""//h2[normalize-s"&amp;"pace()] | //h3[normalize-space()]"")
    ),""""),
  IFERROR(""Paragraphs: "" &amp;
    TEXTJOIN(CHAR(10)&amp;CHAR(10), TRUE,
      IMPORTXML(REGEXREPLACE(AS1195,""\?.*"",""""),
        ""//article//p[normalize-space()] | //div[contains(@class,'entry-content') or "&amp;"contains(@class,'post-content') or contains(@class,'single-content') or contains(@class,'content') or contains(@class,'article')]//p[normalize-space()]""
      )
    ),"""")
)
"),"H1: ")</f>
        <v>H1: </v>
      </c>
      <c r="AU1195" s="68" t="str">
        <f t="shared" si="5"/>
        <v/>
      </c>
      <c r="AV1195" s="68"/>
      <c r="AW1195" s="68"/>
      <c r="AX1195" s="77"/>
    </row>
    <row r="1196">
      <c r="A1196" s="68"/>
      <c r="B1196" s="68"/>
      <c r="C1196" s="69"/>
      <c r="D1196" s="68"/>
      <c r="E1196" s="68"/>
      <c r="F1196" s="68"/>
      <c r="G1196" s="68"/>
      <c r="H1196" s="68" t="str">
        <f t="shared" si="1"/>
        <v/>
      </c>
      <c r="I1196" s="68"/>
      <c r="J1196" s="111"/>
      <c r="K1196" s="111"/>
      <c r="L1196" s="122" t="b">
        <v>0</v>
      </c>
      <c r="M1196" s="111"/>
      <c r="N1196" s="109" t="b">
        <v>0</v>
      </c>
      <c r="O1196" s="111"/>
      <c r="P1196" s="109" t="b">
        <v>0</v>
      </c>
      <c r="Q1196" s="111"/>
      <c r="R1196" s="109" t="b">
        <v>0</v>
      </c>
      <c r="S1196" s="111"/>
      <c r="T1196" s="111"/>
      <c r="U1196" s="111"/>
      <c r="V1196" s="111"/>
      <c r="W1196" s="111"/>
      <c r="X1196" s="111"/>
      <c r="Y1196" s="70" t="str">
        <f t="shared" si="8"/>
        <v/>
      </c>
      <c r="Z1196" s="111"/>
      <c r="AA1196" s="112" t="str">
        <f t="shared" si="2"/>
        <v>Missing Info</v>
      </c>
      <c r="AB1196" s="113" t="str">
        <f>LET(
  completed, AA1196="Complete",
  approved, AG1196="Approved",
  srcVal,   IFERROR(VLOOKUP(D1196, Lookup!A:F, 2, FALSE), ""),
  campVal,  IFERROR(VLOOKUP(D1196, Lookup!A:F, 3, FALSE), ""),
  medVal,   IFERROR(VLOOKUP(D1196, Lookup!A:F, 4, FALSE), ""),
  contVal,  IFERROR(VLOOKUP(D1196, Lookup!A:F, 5, FALSE), ""),
  placeVal, IFERROR(VLOOKUP(D1196, Lookup!A:F, 6, FALSE), ""),
  baseURL, AS1196 &amp; "?",
  utm_source,   Lookup!$B$4 &amp; srcVal,
  utm_campaign, Lookup!$C$4 &amp; campVal,
  utm_medium,   Lookup!$D$4 &amp; medVal,
  utm_content,  Lookup!$E$4 &amp; contVal,
  utm_place,    Lookup!$F$4 &amp; placeVal,
  extras, "&amp;utm_term=" &amp; Y1196 &amp; "&amp;adCreative=" &amp; AW1196 &amp; "&amp;suggestedTerms=" &amp; AU1196,
  IF(
    NOT(completed),
    "Missing Info",
    IF(
      NOT(approved),
      "Awaiting Approval",
      baseURL &amp; utm_source &amp; utm_campaign &amp; utm_medium &amp; utm_content &amp; utm_place &amp; extras
    )
  )
)</f>
        <v>Missing Info</v>
      </c>
      <c r="AC1196" s="72" t="str">
        <f t="shared" si="3"/>
        <v/>
      </c>
      <c r="AD1196" s="68"/>
      <c r="AE1196" s="106"/>
      <c r="AF1196" s="114" t="str">
        <f t="shared" si="4"/>
        <v/>
      </c>
      <c r="AG1196" s="68"/>
      <c r="AH1196" s="111"/>
      <c r="AI1196" s="68"/>
      <c r="AJ1196" s="68"/>
      <c r="AK1196" s="124" t="str">
        <f>IFERROR(__xludf.DUMMYFUNCTION("iferror(split(AJ1196,""|""),"""")"),"")</f>
        <v/>
      </c>
      <c r="AL1196" s="111"/>
      <c r="AM1196" s="111"/>
      <c r="AN1196" s="118"/>
      <c r="AO1196" s="111"/>
      <c r="AP1196" s="111"/>
      <c r="AQ1196" s="111"/>
      <c r="AR1196" s="111"/>
      <c r="AS1196" s="68" t="str">
        <f>IFERROR(__xludf.DUMMYFUNCTION("REGEXREPLACE(E1196, ""\?.*"", """")
"),"")</f>
        <v/>
      </c>
      <c r="AT1196" s="120" t="str">
        <f>IFERROR(__xludf.DUMMYFUNCTION("TEXTJOIN(CHAR(10)&amp;CHAR(10), TRUE,
  ""H1: "" &amp;
    IFERROR(INDEX(IMPORTXML(REGEXREPLACE(AS1196,""\?.*"",""""),""//h1[1]""),1),""""),
  IFERROR(""H2/H3: "" &amp;
    TEXTJOIN(CHAR(10), TRUE,
      IMPORTXML(REGEXREPLACE(AS1196,""\?.*"",""""),""//h2[normalize-s"&amp;"pace()] | //h3[normalize-space()]"")
    ),""""),
  IFERROR(""Paragraphs: "" &amp;
    TEXTJOIN(CHAR(10)&amp;CHAR(10), TRUE,
      IMPORTXML(REGEXREPLACE(AS1196,""\?.*"",""""),
        ""//article//p[normalize-space()] | //div[contains(@class,'entry-content') or "&amp;"contains(@class,'post-content') or contains(@class,'single-content') or contains(@class,'content') or contains(@class,'article')]//p[normalize-space()]""
      )
    ),"""")
)
"),"H1: ")</f>
        <v>H1: </v>
      </c>
      <c r="AU1196" s="68" t="str">
        <f t="shared" si="5"/>
        <v/>
      </c>
      <c r="AV1196" s="68"/>
      <c r="AW1196" s="68"/>
      <c r="AX1196" s="77"/>
    </row>
    <row r="1197">
      <c r="A1197" s="68"/>
      <c r="B1197" s="68"/>
      <c r="C1197" s="69"/>
      <c r="D1197" s="68"/>
      <c r="E1197" s="68"/>
      <c r="F1197" s="68"/>
      <c r="G1197" s="68"/>
      <c r="H1197" s="68" t="str">
        <f t="shared" si="1"/>
        <v/>
      </c>
      <c r="I1197" s="68"/>
      <c r="J1197" s="111"/>
      <c r="K1197" s="111"/>
      <c r="L1197" s="122" t="b">
        <v>0</v>
      </c>
      <c r="M1197" s="111"/>
      <c r="N1197" s="109" t="b">
        <v>0</v>
      </c>
      <c r="O1197" s="111"/>
      <c r="P1197" s="109" t="b">
        <v>0</v>
      </c>
      <c r="Q1197" s="111"/>
      <c r="R1197" s="109" t="b">
        <v>0</v>
      </c>
      <c r="S1197" s="111"/>
      <c r="T1197" s="111"/>
      <c r="U1197" s="111"/>
      <c r="V1197" s="111"/>
      <c r="W1197" s="111"/>
      <c r="X1197" s="111"/>
      <c r="Y1197" s="70" t="str">
        <f t="shared" si="8"/>
        <v/>
      </c>
      <c r="Z1197" s="111"/>
      <c r="AA1197" s="112" t="str">
        <f t="shared" si="2"/>
        <v>Missing Info</v>
      </c>
      <c r="AB1197" s="113" t="str">
        <f>LET(
  completed, AA1197="Complete",
  approved, AG1197="Approved",
  srcVal,   IFERROR(VLOOKUP(D1197, Lookup!A:F, 2, FALSE), ""),
  campVal,  IFERROR(VLOOKUP(D1197, Lookup!A:F, 3, FALSE), ""),
  medVal,   IFERROR(VLOOKUP(D1197, Lookup!A:F, 4, FALSE), ""),
  contVal,  IFERROR(VLOOKUP(D1197, Lookup!A:F, 5, FALSE), ""),
  placeVal, IFERROR(VLOOKUP(D1197, Lookup!A:F, 6, FALSE), ""),
  baseURL, AS1197 &amp; "?",
  utm_source,   Lookup!$B$4 &amp; srcVal,
  utm_campaign, Lookup!$C$4 &amp; campVal,
  utm_medium,   Lookup!$D$4 &amp; medVal,
  utm_content,  Lookup!$E$4 &amp; contVal,
  utm_place,    Lookup!$F$4 &amp; placeVal,
  extras, "&amp;utm_term=" &amp; Y1197 &amp; "&amp;adCreative=" &amp; AW1197 &amp; "&amp;suggestedTerms=" &amp; AU1197,
  IF(
    NOT(completed),
    "Missing Info",
    IF(
      NOT(approved),
      "Awaiting Approval",
      baseURL &amp; utm_source &amp; utm_campaign &amp; utm_medium &amp; utm_content &amp; utm_place &amp; extras
    )
  )
)</f>
        <v>Missing Info</v>
      </c>
      <c r="AC1197" s="72" t="str">
        <f t="shared" si="3"/>
        <v/>
      </c>
      <c r="AD1197" s="68"/>
      <c r="AE1197" s="106"/>
      <c r="AF1197" s="114" t="str">
        <f t="shared" si="4"/>
        <v/>
      </c>
      <c r="AG1197" s="68"/>
      <c r="AH1197" s="111"/>
      <c r="AI1197" s="68"/>
      <c r="AJ1197" s="68"/>
      <c r="AK1197" s="124" t="str">
        <f>IFERROR(__xludf.DUMMYFUNCTION("iferror(split(AJ1197,""|""),"""")"),"")</f>
        <v/>
      </c>
      <c r="AL1197" s="111"/>
      <c r="AM1197" s="111"/>
      <c r="AN1197" s="118"/>
      <c r="AO1197" s="111"/>
      <c r="AP1197" s="111"/>
      <c r="AQ1197" s="111"/>
      <c r="AR1197" s="111"/>
      <c r="AS1197" s="68" t="str">
        <f>IFERROR(__xludf.DUMMYFUNCTION("REGEXREPLACE(E1197, ""\?.*"", """")
"),"")</f>
        <v/>
      </c>
      <c r="AT1197" s="120" t="str">
        <f>IFERROR(__xludf.DUMMYFUNCTION("TEXTJOIN(CHAR(10)&amp;CHAR(10), TRUE,
  ""H1: "" &amp;
    IFERROR(INDEX(IMPORTXML(REGEXREPLACE(AS1197,""\?.*"",""""),""//h1[1]""),1),""""),
  IFERROR(""H2/H3: "" &amp;
    TEXTJOIN(CHAR(10), TRUE,
      IMPORTXML(REGEXREPLACE(AS1197,""\?.*"",""""),""//h2[normalize-s"&amp;"pace()] | //h3[normalize-space()]"")
    ),""""),
  IFERROR(""Paragraphs: "" &amp;
    TEXTJOIN(CHAR(10)&amp;CHAR(10), TRUE,
      IMPORTXML(REGEXREPLACE(AS1197,""\?.*"",""""),
        ""//article//p[normalize-space()] | //div[contains(@class,'entry-content') or "&amp;"contains(@class,'post-content') or contains(@class,'single-content') or contains(@class,'content') or contains(@class,'article')]//p[normalize-space()]""
      )
    ),"""")
)
"),"H1: ")</f>
        <v>H1: </v>
      </c>
      <c r="AU1197" s="68" t="str">
        <f t="shared" si="5"/>
        <v/>
      </c>
      <c r="AV1197" s="68"/>
      <c r="AW1197" s="68"/>
      <c r="AX1197" s="77"/>
    </row>
    <row r="1198">
      <c r="A1198" s="68"/>
      <c r="B1198" s="68"/>
      <c r="C1198" s="69"/>
      <c r="D1198" s="68"/>
      <c r="E1198" s="68"/>
      <c r="F1198" s="68"/>
      <c r="G1198" s="68"/>
      <c r="H1198" s="68" t="str">
        <f t="shared" si="1"/>
        <v/>
      </c>
      <c r="I1198" s="68"/>
      <c r="J1198" s="111"/>
      <c r="K1198" s="111"/>
      <c r="L1198" s="122" t="b">
        <v>0</v>
      </c>
      <c r="M1198" s="111"/>
      <c r="N1198" s="109" t="b">
        <v>0</v>
      </c>
      <c r="O1198" s="111"/>
      <c r="P1198" s="109" t="b">
        <v>0</v>
      </c>
      <c r="Q1198" s="111"/>
      <c r="R1198" s="109" t="b">
        <v>0</v>
      </c>
      <c r="S1198" s="111"/>
      <c r="T1198" s="111"/>
      <c r="U1198" s="111"/>
      <c r="V1198" s="111"/>
      <c r="W1198" s="111"/>
      <c r="X1198" s="111"/>
      <c r="Y1198" s="70" t="str">
        <f t="shared" si="8"/>
        <v/>
      </c>
      <c r="Z1198" s="111"/>
      <c r="AA1198" s="112" t="str">
        <f t="shared" si="2"/>
        <v>Missing Info</v>
      </c>
      <c r="AB1198" s="113" t="str">
        <f>LET(
  completed, AA1198="Complete",
  approved, AG1198="Approved",
  srcVal,   IFERROR(VLOOKUP(D1198, Lookup!A:F, 2, FALSE), ""),
  campVal,  IFERROR(VLOOKUP(D1198, Lookup!A:F, 3, FALSE), ""),
  medVal,   IFERROR(VLOOKUP(D1198, Lookup!A:F, 4, FALSE), ""),
  contVal,  IFERROR(VLOOKUP(D1198, Lookup!A:F, 5, FALSE), ""),
  placeVal, IFERROR(VLOOKUP(D1198, Lookup!A:F, 6, FALSE), ""),
  baseURL, AS1198 &amp; "?",
  utm_source,   Lookup!$B$4 &amp; srcVal,
  utm_campaign, Lookup!$C$4 &amp; campVal,
  utm_medium,   Lookup!$D$4 &amp; medVal,
  utm_content,  Lookup!$E$4 &amp; contVal,
  utm_place,    Lookup!$F$4 &amp; placeVal,
  extras, "&amp;utm_term=" &amp; Y1198 &amp; "&amp;adCreative=" &amp; AW1198 &amp; "&amp;suggestedTerms=" &amp; AU1198,
  IF(
    NOT(completed),
    "Missing Info",
    IF(
      NOT(approved),
      "Awaiting Approval",
      baseURL &amp; utm_source &amp; utm_campaign &amp; utm_medium &amp; utm_content &amp; utm_place &amp; extras
    )
  )
)</f>
        <v>Missing Info</v>
      </c>
      <c r="AC1198" s="72" t="str">
        <f t="shared" si="3"/>
        <v/>
      </c>
      <c r="AD1198" s="68"/>
      <c r="AE1198" s="106"/>
      <c r="AF1198" s="114" t="str">
        <f t="shared" si="4"/>
        <v/>
      </c>
      <c r="AG1198" s="68"/>
      <c r="AH1198" s="111"/>
      <c r="AI1198" s="68"/>
      <c r="AJ1198" s="68"/>
      <c r="AK1198" s="124" t="str">
        <f>IFERROR(__xludf.DUMMYFUNCTION("iferror(split(AJ1198,""|""),"""")"),"")</f>
        <v/>
      </c>
      <c r="AL1198" s="111"/>
      <c r="AM1198" s="111"/>
      <c r="AN1198" s="118"/>
      <c r="AO1198" s="111"/>
      <c r="AP1198" s="111"/>
      <c r="AQ1198" s="111"/>
      <c r="AR1198" s="111"/>
      <c r="AS1198" s="68" t="str">
        <f>IFERROR(__xludf.DUMMYFUNCTION("REGEXREPLACE(E1198, ""\?.*"", """")
"),"")</f>
        <v/>
      </c>
      <c r="AT1198" s="120" t="str">
        <f>IFERROR(__xludf.DUMMYFUNCTION("TEXTJOIN(CHAR(10)&amp;CHAR(10), TRUE,
  ""H1: "" &amp;
    IFERROR(INDEX(IMPORTXML(REGEXREPLACE(AS1198,""\?.*"",""""),""//h1[1]""),1),""""),
  IFERROR(""H2/H3: "" &amp;
    TEXTJOIN(CHAR(10), TRUE,
      IMPORTXML(REGEXREPLACE(AS1198,""\?.*"",""""),""//h2[normalize-s"&amp;"pace()] | //h3[normalize-space()]"")
    ),""""),
  IFERROR(""Paragraphs: "" &amp;
    TEXTJOIN(CHAR(10)&amp;CHAR(10), TRUE,
      IMPORTXML(REGEXREPLACE(AS1198,""\?.*"",""""),
        ""//article//p[normalize-space()] | //div[contains(@class,'entry-content') or "&amp;"contains(@class,'post-content') or contains(@class,'single-content') or contains(@class,'content') or contains(@class,'article')]//p[normalize-space()]""
      )
    ),"""")
)
"),"H1: ")</f>
        <v>H1: </v>
      </c>
      <c r="AU1198" s="68" t="str">
        <f t="shared" si="5"/>
        <v/>
      </c>
      <c r="AV1198" s="68"/>
      <c r="AW1198" s="68"/>
      <c r="AX1198" s="77"/>
    </row>
    <row r="1199">
      <c r="A1199" s="68"/>
      <c r="B1199" s="68"/>
      <c r="C1199" s="69"/>
      <c r="D1199" s="68"/>
      <c r="E1199" s="68"/>
      <c r="F1199" s="68"/>
      <c r="G1199" s="68"/>
      <c r="H1199" s="68" t="str">
        <f t="shared" si="1"/>
        <v/>
      </c>
      <c r="I1199" s="68"/>
      <c r="J1199" s="111"/>
      <c r="K1199" s="111"/>
      <c r="L1199" s="122" t="b">
        <v>0</v>
      </c>
      <c r="M1199" s="111"/>
      <c r="N1199" s="109" t="b">
        <v>0</v>
      </c>
      <c r="O1199" s="111"/>
      <c r="P1199" s="109" t="b">
        <v>0</v>
      </c>
      <c r="Q1199" s="111"/>
      <c r="R1199" s="109" t="b">
        <v>0</v>
      </c>
      <c r="S1199" s="111"/>
      <c r="T1199" s="111"/>
      <c r="U1199" s="111"/>
      <c r="V1199" s="111"/>
      <c r="W1199" s="111"/>
      <c r="X1199" s="111"/>
      <c r="Y1199" s="70" t="str">
        <f t="shared" si="8"/>
        <v/>
      </c>
      <c r="Z1199" s="111"/>
      <c r="AA1199" s="112" t="str">
        <f t="shared" si="2"/>
        <v>Missing Info</v>
      </c>
      <c r="AB1199" s="113" t="str">
        <f>LET(
  completed, AA1199="Complete",
  approved, AG1199="Approved",
  srcVal,   IFERROR(VLOOKUP(D1199, Lookup!A:F, 2, FALSE), ""),
  campVal,  IFERROR(VLOOKUP(D1199, Lookup!A:F, 3, FALSE), ""),
  medVal,   IFERROR(VLOOKUP(D1199, Lookup!A:F, 4, FALSE), ""),
  contVal,  IFERROR(VLOOKUP(D1199, Lookup!A:F, 5, FALSE), ""),
  placeVal, IFERROR(VLOOKUP(D1199, Lookup!A:F, 6, FALSE), ""),
  baseURL, AS1199 &amp; "?",
  utm_source,   Lookup!$B$4 &amp; srcVal,
  utm_campaign, Lookup!$C$4 &amp; campVal,
  utm_medium,   Lookup!$D$4 &amp; medVal,
  utm_content,  Lookup!$E$4 &amp; contVal,
  utm_place,    Lookup!$F$4 &amp; placeVal,
  extras, "&amp;utm_term=" &amp; Y1199 &amp; "&amp;adCreative=" &amp; AW1199 &amp; "&amp;suggestedTerms=" &amp; AU1199,
  IF(
    NOT(completed),
    "Missing Info",
    IF(
      NOT(approved),
      "Awaiting Approval",
      baseURL &amp; utm_source &amp; utm_campaign &amp; utm_medium &amp; utm_content &amp; utm_place &amp; extras
    )
  )
)</f>
        <v>Missing Info</v>
      </c>
      <c r="AC1199" s="72" t="str">
        <f t="shared" si="3"/>
        <v/>
      </c>
      <c r="AD1199" s="68"/>
      <c r="AE1199" s="106"/>
      <c r="AF1199" s="114" t="str">
        <f t="shared" si="4"/>
        <v/>
      </c>
      <c r="AG1199" s="68"/>
      <c r="AH1199" s="111"/>
      <c r="AI1199" s="68"/>
      <c r="AJ1199" s="68"/>
      <c r="AK1199" s="124" t="str">
        <f>IFERROR(__xludf.DUMMYFUNCTION("iferror(split(AJ1199,""|""),"""")"),"")</f>
        <v/>
      </c>
      <c r="AL1199" s="111"/>
      <c r="AM1199" s="111"/>
      <c r="AN1199" s="118"/>
      <c r="AO1199" s="111"/>
      <c r="AP1199" s="111"/>
      <c r="AQ1199" s="111"/>
      <c r="AR1199" s="111"/>
      <c r="AS1199" s="68" t="str">
        <f>IFERROR(__xludf.DUMMYFUNCTION("REGEXREPLACE(E1199, ""\?.*"", """")
"),"")</f>
        <v/>
      </c>
      <c r="AT1199" s="120" t="str">
        <f>IFERROR(__xludf.DUMMYFUNCTION("TEXTJOIN(CHAR(10)&amp;CHAR(10), TRUE,
  ""H1: "" &amp;
    IFERROR(INDEX(IMPORTXML(REGEXREPLACE(AS1199,""\?.*"",""""),""//h1[1]""),1),""""),
  IFERROR(""H2/H3: "" &amp;
    TEXTJOIN(CHAR(10), TRUE,
      IMPORTXML(REGEXREPLACE(AS1199,""\?.*"",""""),""//h2[normalize-s"&amp;"pace()] | //h3[normalize-space()]"")
    ),""""),
  IFERROR(""Paragraphs: "" &amp;
    TEXTJOIN(CHAR(10)&amp;CHAR(10), TRUE,
      IMPORTXML(REGEXREPLACE(AS1199,""\?.*"",""""),
        ""//article//p[normalize-space()] | //div[contains(@class,'entry-content') or "&amp;"contains(@class,'post-content') or contains(@class,'single-content') or contains(@class,'content') or contains(@class,'article')]//p[normalize-space()]""
      )
    ),"""")
)
"),"H1: ")</f>
        <v>H1: </v>
      </c>
      <c r="AU1199" s="68" t="str">
        <f t="shared" si="5"/>
        <v/>
      </c>
      <c r="AV1199" s="68"/>
      <c r="AW1199" s="68"/>
      <c r="AX1199" s="77"/>
    </row>
    <row r="1200">
      <c r="A1200" s="68"/>
      <c r="B1200" s="68"/>
      <c r="C1200" s="69"/>
      <c r="D1200" s="68"/>
      <c r="E1200" s="68"/>
      <c r="F1200" s="68"/>
      <c r="G1200" s="68"/>
      <c r="H1200" s="68" t="str">
        <f t="shared" si="1"/>
        <v/>
      </c>
      <c r="I1200" s="68"/>
      <c r="J1200" s="111"/>
      <c r="K1200" s="111"/>
      <c r="L1200" s="122" t="b">
        <v>0</v>
      </c>
      <c r="M1200" s="111"/>
      <c r="N1200" s="109" t="b">
        <v>0</v>
      </c>
      <c r="O1200" s="111"/>
      <c r="P1200" s="109" t="b">
        <v>0</v>
      </c>
      <c r="Q1200" s="111"/>
      <c r="R1200" s="109" t="b">
        <v>0</v>
      </c>
      <c r="S1200" s="111"/>
      <c r="T1200" s="111"/>
      <c r="U1200" s="111"/>
      <c r="V1200" s="111"/>
      <c r="W1200" s="111"/>
      <c r="X1200" s="111"/>
      <c r="Y1200" s="70" t="str">
        <f t="shared" si="8"/>
        <v/>
      </c>
      <c r="Z1200" s="111"/>
      <c r="AA1200" s="112" t="str">
        <f t="shared" si="2"/>
        <v>Missing Info</v>
      </c>
      <c r="AB1200" s="113" t="str">
        <f>LET(
  completed, AA1200="Complete",
  approved, AG1200="Approved",
  srcVal,   IFERROR(VLOOKUP(D1200, Lookup!A:F, 2, FALSE), ""),
  campVal,  IFERROR(VLOOKUP(D1200, Lookup!A:F, 3, FALSE), ""),
  medVal,   IFERROR(VLOOKUP(D1200, Lookup!A:F, 4, FALSE), ""),
  contVal,  IFERROR(VLOOKUP(D1200, Lookup!A:F, 5, FALSE), ""),
  placeVal, IFERROR(VLOOKUP(D1200, Lookup!A:F, 6, FALSE), ""),
  baseURL, AS1200 &amp; "?",
  utm_source,   Lookup!$B$4 &amp; srcVal,
  utm_campaign, Lookup!$C$4 &amp; campVal,
  utm_medium,   Lookup!$D$4 &amp; medVal,
  utm_content,  Lookup!$E$4 &amp; contVal,
  utm_place,    Lookup!$F$4 &amp; placeVal,
  extras, "&amp;utm_term=" &amp; Y1200 &amp; "&amp;adCreative=" &amp; AW1200 &amp; "&amp;suggestedTerms=" &amp; AU1200,
  IF(
    NOT(completed),
    "Missing Info",
    IF(
      NOT(approved),
      "Awaiting Approval",
      baseURL &amp; utm_source &amp; utm_campaign &amp; utm_medium &amp; utm_content &amp; utm_place &amp; extras
    )
  )
)</f>
        <v>Missing Info</v>
      </c>
      <c r="AC1200" s="72" t="str">
        <f t="shared" si="3"/>
        <v/>
      </c>
      <c r="AD1200" s="68"/>
      <c r="AE1200" s="106"/>
      <c r="AF1200" s="114" t="str">
        <f t="shared" si="4"/>
        <v/>
      </c>
      <c r="AG1200" s="68"/>
      <c r="AH1200" s="111"/>
      <c r="AI1200" s="68"/>
      <c r="AJ1200" s="68"/>
      <c r="AK1200" s="124" t="str">
        <f>IFERROR(__xludf.DUMMYFUNCTION("iferror(split(AJ1200,""|""),"""")"),"")</f>
        <v/>
      </c>
      <c r="AL1200" s="111"/>
      <c r="AM1200" s="111"/>
      <c r="AN1200" s="118"/>
      <c r="AO1200" s="111"/>
      <c r="AP1200" s="111"/>
      <c r="AQ1200" s="111"/>
      <c r="AR1200" s="111"/>
      <c r="AS1200" s="68" t="str">
        <f>IFERROR(__xludf.DUMMYFUNCTION("REGEXREPLACE(E1200, ""\?.*"", """")
"),"")</f>
        <v/>
      </c>
      <c r="AT1200" s="120" t="str">
        <f>IFERROR(__xludf.DUMMYFUNCTION("TEXTJOIN(CHAR(10)&amp;CHAR(10), TRUE,
  ""H1: "" &amp;
    IFERROR(INDEX(IMPORTXML(REGEXREPLACE(AS1200,""\?.*"",""""),""//h1[1]""),1),""""),
  IFERROR(""H2/H3: "" &amp;
    TEXTJOIN(CHAR(10), TRUE,
      IMPORTXML(REGEXREPLACE(AS1200,""\?.*"",""""),""//h2[normalize-s"&amp;"pace()] | //h3[normalize-space()]"")
    ),""""),
  IFERROR(""Paragraphs: "" &amp;
    TEXTJOIN(CHAR(10)&amp;CHAR(10), TRUE,
      IMPORTXML(REGEXREPLACE(AS1200,""\?.*"",""""),
        ""//article//p[normalize-space()] | //div[contains(@class,'entry-content') or "&amp;"contains(@class,'post-content') or contains(@class,'single-content') or contains(@class,'content') or contains(@class,'article')]//p[normalize-space()]""
      )
    ),"""")
)
"),"H1: ")</f>
        <v>H1: </v>
      </c>
      <c r="AU1200" s="68" t="str">
        <f t="shared" si="5"/>
        <v/>
      </c>
      <c r="AV1200" s="68"/>
      <c r="AW1200" s="68"/>
      <c r="AX1200" s="77"/>
    </row>
    <row r="1201">
      <c r="A1201" s="68"/>
      <c r="B1201" s="68"/>
      <c r="C1201" s="69"/>
      <c r="D1201" s="68"/>
      <c r="E1201" s="68"/>
      <c r="F1201" s="68"/>
      <c r="G1201" s="68"/>
      <c r="H1201" s="68" t="str">
        <f t="shared" si="1"/>
        <v/>
      </c>
      <c r="I1201" s="68"/>
      <c r="J1201" s="111"/>
      <c r="K1201" s="111"/>
      <c r="L1201" s="122" t="b">
        <v>0</v>
      </c>
      <c r="M1201" s="111"/>
      <c r="N1201" s="109" t="b">
        <v>0</v>
      </c>
      <c r="O1201" s="111"/>
      <c r="P1201" s="109" t="b">
        <v>0</v>
      </c>
      <c r="Q1201" s="111"/>
      <c r="R1201" s="109" t="b">
        <v>0</v>
      </c>
      <c r="S1201" s="111"/>
      <c r="T1201" s="111"/>
      <c r="U1201" s="111"/>
      <c r="V1201" s="111"/>
      <c r="W1201" s="111"/>
      <c r="X1201" s="111"/>
      <c r="Y1201" s="70" t="str">
        <f t="shared" si="8"/>
        <v/>
      </c>
      <c r="Z1201" s="111"/>
      <c r="AA1201" s="112" t="str">
        <f t="shared" si="2"/>
        <v>Missing Info</v>
      </c>
      <c r="AB1201" s="113" t="str">
        <f>LET(
  completed, AA1201="Complete",
  approved, AG1201="Approved",
  srcVal,   IFERROR(VLOOKUP(D1201, Lookup!A:F, 2, FALSE), ""),
  campVal,  IFERROR(VLOOKUP(D1201, Lookup!A:F, 3, FALSE), ""),
  medVal,   IFERROR(VLOOKUP(D1201, Lookup!A:F, 4, FALSE), ""),
  contVal,  IFERROR(VLOOKUP(D1201, Lookup!A:F, 5, FALSE), ""),
  placeVal, IFERROR(VLOOKUP(D1201, Lookup!A:F, 6, FALSE), ""),
  baseURL, AS1201 &amp; "?",
  utm_source,   Lookup!$B$4 &amp; srcVal,
  utm_campaign, Lookup!$C$4 &amp; campVal,
  utm_medium,   Lookup!$D$4 &amp; medVal,
  utm_content,  Lookup!$E$4 &amp; contVal,
  utm_place,    Lookup!$F$4 &amp; placeVal,
  extras, "&amp;utm_term=" &amp; Y1201 &amp; "&amp;adCreative=" &amp; AW1201 &amp; "&amp;suggestedTerms=" &amp; AU1201,
  IF(
    NOT(completed),
    "Missing Info",
    IF(
      NOT(approved),
      "Awaiting Approval",
      baseURL &amp; utm_source &amp; utm_campaign &amp; utm_medium &amp; utm_content &amp; utm_place &amp; extras
    )
  )
)</f>
        <v>Missing Info</v>
      </c>
      <c r="AC1201" s="72" t="str">
        <f t="shared" si="3"/>
        <v/>
      </c>
      <c r="AD1201" s="68"/>
      <c r="AE1201" s="106"/>
      <c r="AF1201" s="114" t="str">
        <f t="shared" si="4"/>
        <v/>
      </c>
      <c r="AG1201" s="68"/>
      <c r="AH1201" s="111"/>
      <c r="AI1201" s="68"/>
      <c r="AJ1201" s="68"/>
      <c r="AK1201" s="124" t="str">
        <f>IFERROR(__xludf.DUMMYFUNCTION("iferror(split(AJ1201,""|""),"""")"),"")</f>
        <v/>
      </c>
      <c r="AL1201" s="111"/>
      <c r="AM1201" s="111"/>
      <c r="AN1201" s="118"/>
      <c r="AO1201" s="111"/>
      <c r="AP1201" s="111"/>
      <c r="AQ1201" s="111"/>
      <c r="AR1201" s="111"/>
      <c r="AS1201" s="68" t="str">
        <f>IFERROR(__xludf.DUMMYFUNCTION("REGEXREPLACE(E1201, ""\?.*"", """")
"),"")</f>
        <v/>
      </c>
      <c r="AT1201" s="120" t="str">
        <f>IFERROR(__xludf.DUMMYFUNCTION("TEXTJOIN(CHAR(10)&amp;CHAR(10), TRUE,
  ""H1: "" &amp;
    IFERROR(INDEX(IMPORTXML(REGEXREPLACE(AS1201,""\?.*"",""""),""//h1[1]""),1),""""),
  IFERROR(""H2/H3: "" &amp;
    TEXTJOIN(CHAR(10), TRUE,
      IMPORTXML(REGEXREPLACE(AS1201,""\?.*"",""""),""//h2[normalize-s"&amp;"pace()] | //h3[normalize-space()]"")
    ),""""),
  IFERROR(""Paragraphs: "" &amp;
    TEXTJOIN(CHAR(10)&amp;CHAR(10), TRUE,
      IMPORTXML(REGEXREPLACE(AS1201,""\?.*"",""""),
        ""//article//p[normalize-space()] | //div[contains(@class,'entry-content') or "&amp;"contains(@class,'post-content') or contains(@class,'single-content') or contains(@class,'content') or contains(@class,'article')]//p[normalize-space()]""
      )
    ),"""")
)
"),"H1: ")</f>
        <v>H1: </v>
      </c>
      <c r="AU1201" s="68" t="str">
        <f t="shared" si="5"/>
        <v/>
      </c>
      <c r="AV1201" s="68"/>
      <c r="AW1201" s="68"/>
      <c r="AX1201" s="77"/>
    </row>
    <row r="1202">
      <c r="A1202" s="68"/>
      <c r="B1202" s="68"/>
      <c r="C1202" s="69"/>
      <c r="D1202" s="68"/>
      <c r="E1202" s="68"/>
      <c r="F1202" s="68"/>
      <c r="G1202" s="68"/>
      <c r="H1202" s="68" t="str">
        <f t="shared" si="1"/>
        <v/>
      </c>
      <c r="I1202" s="68"/>
      <c r="J1202" s="111"/>
      <c r="K1202" s="111"/>
      <c r="L1202" s="122" t="b">
        <v>0</v>
      </c>
      <c r="M1202" s="111"/>
      <c r="N1202" s="109" t="b">
        <v>0</v>
      </c>
      <c r="O1202" s="111"/>
      <c r="P1202" s="109" t="b">
        <v>0</v>
      </c>
      <c r="Q1202" s="111"/>
      <c r="R1202" s="109" t="b">
        <v>0</v>
      </c>
      <c r="S1202" s="111"/>
      <c r="T1202" s="111"/>
      <c r="U1202" s="111"/>
      <c r="V1202" s="111"/>
      <c r="W1202" s="111"/>
      <c r="X1202" s="111"/>
      <c r="Y1202" s="70" t="str">
        <f t="shared" si="8"/>
        <v/>
      </c>
      <c r="Z1202" s="111"/>
      <c r="AA1202" s="112" t="str">
        <f t="shared" si="2"/>
        <v>Missing Info</v>
      </c>
      <c r="AB1202" s="113" t="str">
        <f>LET(
  completed, AA1202="Complete",
  approved, AG1202="Approved",
  srcVal,   IFERROR(VLOOKUP(D1202, Lookup!A:F, 2, FALSE), ""),
  campVal,  IFERROR(VLOOKUP(D1202, Lookup!A:F, 3, FALSE), ""),
  medVal,   IFERROR(VLOOKUP(D1202, Lookup!A:F, 4, FALSE), ""),
  contVal,  IFERROR(VLOOKUP(D1202, Lookup!A:F, 5, FALSE), ""),
  placeVal, IFERROR(VLOOKUP(D1202, Lookup!A:F, 6, FALSE), ""),
  baseURL, AS1202 &amp; "?",
  utm_source,   Lookup!$B$4 &amp; srcVal,
  utm_campaign, Lookup!$C$4 &amp; campVal,
  utm_medium,   Lookup!$D$4 &amp; medVal,
  utm_content,  Lookup!$E$4 &amp; contVal,
  utm_place,    Lookup!$F$4 &amp; placeVal,
  extras, "&amp;utm_term=" &amp; Y1202 &amp; "&amp;adCreative=" &amp; AW1202 &amp; "&amp;suggestedTerms=" &amp; AU1202,
  IF(
    NOT(completed),
    "Missing Info",
    IF(
      NOT(approved),
      "Awaiting Approval",
      baseURL &amp; utm_source &amp; utm_campaign &amp; utm_medium &amp; utm_content &amp; utm_place &amp; extras
    )
  )
)</f>
        <v>Missing Info</v>
      </c>
      <c r="AC1202" s="72" t="str">
        <f t="shared" si="3"/>
        <v/>
      </c>
      <c r="AD1202" s="68"/>
      <c r="AE1202" s="106"/>
      <c r="AF1202" s="114" t="str">
        <f t="shared" si="4"/>
        <v/>
      </c>
      <c r="AG1202" s="68"/>
      <c r="AH1202" s="111"/>
      <c r="AI1202" s="68"/>
      <c r="AJ1202" s="68"/>
      <c r="AK1202" s="124" t="str">
        <f>IFERROR(__xludf.DUMMYFUNCTION("iferror(split(AJ1202,""|""),"""")"),"")</f>
        <v/>
      </c>
      <c r="AL1202" s="111"/>
      <c r="AM1202" s="111"/>
      <c r="AN1202" s="118"/>
      <c r="AO1202" s="111"/>
      <c r="AP1202" s="111"/>
      <c r="AQ1202" s="111"/>
      <c r="AR1202" s="111"/>
      <c r="AS1202" s="68" t="str">
        <f>IFERROR(__xludf.DUMMYFUNCTION("REGEXREPLACE(E1202, ""\?.*"", """")
"),"")</f>
        <v/>
      </c>
      <c r="AT1202" s="120" t="str">
        <f>IFERROR(__xludf.DUMMYFUNCTION("TEXTJOIN(CHAR(10)&amp;CHAR(10), TRUE,
  ""H1: "" &amp;
    IFERROR(INDEX(IMPORTXML(REGEXREPLACE(AS1202,""\?.*"",""""),""//h1[1]""),1),""""),
  IFERROR(""H2/H3: "" &amp;
    TEXTJOIN(CHAR(10), TRUE,
      IMPORTXML(REGEXREPLACE(AS1202,""\?.*"",""""),""//h2[normalize-s"&amp;"pace()] | //h3[normalize-space()]"")
    ),""""),
  IFERROR(""Paragraphs: "" &amp;
    TEXTJOIN(CHAR(10)&amp;CHAR(10), TRUE,
      IMPORTXML(REGEXREPLACE(AS1202,""\?.*"",""""),
        ""//article//p[normalize-space()] | //div[contains(@class,'entry-content') or "&amp;"contains(@class,'post-content') or contains(@class,'single-content') or contains(@class,'content') or contains(@class,'article')]//p[normalize-space()]""
      )
    ),"""")
)
"),"H1: ")</f>
        <v>H1: </v>
      </c>
      <c r="AU1202" s="68" t="str">
        <f t="shared" si="5"/>
        <v/>
      </c>
      <c r="AV1202" s="68"/>
      <c r="AW1202" s="68"/>
      <c r="AX1202" s="77"/>
    </row>
    <row r="1203">
      <c r="A1203" s="68"/>
      <c r="B1203" s="68"/>
      <c r="C1203" s="69"/>
      <c r="D1203" s="68"/>
      <c r="E1203" s="68"/>
      <c r="F1203" s="68"/>
      <c r="G1203" s="68"/>
      <c r="H1203" s="68" t="str">
        <f t="shared" si="1"/>
        <v/>
      </c>
      <c r="I1203" s="68"/>
      <c r="J1203" s="111"/>
      <c r="K1203" s="111"/>
      <c r="L1203" s="122" t="b">
        <v>0</v>
      </c>
      <c r="M1203" s="111"/>
      <c r="N1203" s="109" t="b">
        <v>0</v>
      </c>
      <c r="O1203" s="111"/>
      <c r="P1203" s="109" t="b">
        <v>0</v>
      </c>
      <c r="Q1203" s="111"/>
      <c r="R1203" s="109" t="b">
        <v>0</v>
      </c>
      <c r="S1203" s="111"/>
      <c r="T1203" s="111"/>
      <c r="U1203" s="111"/>
      <c r="V1203" s="111"/>
      <c r="W1203" s="111"/>
      <c r="X1203" s="111"/>
      <c r="Y1203" s="70" t="str">
        <f t="shared" si="8"/>
        <v/>
      </c>
      <c r="Z1203" s="111"/>
      <c r="AA1203" s="112" t="str">
        <f t="shared" si="2"/>
        <v>Missing Info</v>
      </c>
      <c r="AB1203" s="113" t="str">
        <f>LET(
  completed, AA1203="Complete",
  approved, AG1203="Approved",
  srcVal,   IFERROR(VLOOKUP(D1203, Lookup!A:F, 2, FALSE), ""),
  campVal,  IFERROR(VLOOKUP(D1203, Lookup!A:F, 3, FALSE), ""),
  medVal,   IFERROR(VLOOKUP(D1203, Lookup!A:F, 4, FALSE), ""),
  contVal,  IFERROR(VLOOKUP(D1203, Lookup!A:F, 5, FALSE), ""),
  placeVal, IFERROR(VLOOKUP(D1203, Lookup!A:F, 6, FALSE), ""),
  baseURL, AS1203 &amp; "?",
  utm_source,   Lookup!$B$4 &amp; srcVal,
  utm_campaign, Lookup!$C$4 &amp; campVal,
  utm_medium,   Lookup!$D$4 &amp; medVal,
  utm_content,  Lookup!$E$4 &amp; contVal,
  utm_place,    Lookup!$F$4 &amp; placeVal,
  extras, "&amp;utm_term=" &amp; Y1203 &amp; "&amp;adCreative=" &amp; AW1203 &amp; "&amp;suggestedTerms=" &amp; AU1203,
  IF(
    NOT(completed),
    "Missing Info",
    IF(
      NOT(approved),
      "Awaiting Approval",
      baseURL &amp; utm_source &amp; utm_campaign &amp; utm_medium &amp; utm_content &amp; utm_place &amp; extras
    )
  )
)</f>
        <v>Missing Info</v>
      </c>
      <c r="AC1203" s="72" t="str">
        <f t="shared" si="3"/>
        <v/>
      </c>
      <c r="AD1203" s="68"/>
      <c r="AE1203" s="106"/>
      <c r="AF1203" s="114" t="str">
        <f t="shared" si="4"/>
        <v/>
      </c>
      <c r="AG1203" s="68"/>
      <c r="AH1203" s="111"/>
      <c r="AI1203" s="68"/>
      <c r="AJ1203" s="68"/>
      <c r="AK1203" s="124" t="str">
        <f>IFERROR(__xludf.DUMMYFUNCTION("iferror(split(AJ1203,""|""),"""")"),"")</f>
        <v/>
      </c>
      <c r="AL1203" s="111"/>
      <c r="AM1203" s="111"/>
      <c r="AN1203" s="118"/>
      <c r="AO1203" s="111"/>
      <c r="AP1203" s="111"/>
      <c r="AQ1203" s="111"/>
      <c r="AR1203" s="111"/>
      <c r="AS1203" s="68" t="str">
        <f>IFERROR(__xludf.DUMMYFUNCTION("REGEXREPLACE(E1203, ""\?.*"", """")
"),"")</f>
        <v/>
      </c>
      <c r="AT1203" s="120" t="str">
        <f>IFERROR(__xludf.DUMMYFUNCTION("TEXTJOIN(CHAR(10)&amp;CHAR(10), TRUE,
  ""H1: "" &amp;
    IFERROR(INDEX(IMPORTXML(REGEXREPLACE(AS1203,""\?.*"",""""),""//h1[1]""),1),""""),
  IFERROR(""H2/H3: "" &amp;
    TEXTJOIN(CHAR(10), TRUE,
      IMPORTXML(REGEXREPLACE(AS1203,""\?.*"",""""),""//h2[normalize-s"&amp;"pace()] | //h3[normalize-space()]"")
    ),""""),
  IFERROR(""Paragraphs: "" &amp;
    TEXTJOIN(CHAR(10)&amp;CHAR(10), TRUE,
      IMPORTXML(REGEXREPLACE(AS1203,""\?.*"",""""),
        ""//article//p[normalize-space()] | //div[contains(@class,'entry-content') or "&amp;"contains(@class,'post-content') or contains(@class,'single-content') or contains(@class,'content') or contains(@class,'article')]//p[normalize-space()]""
      )
    ),"""")
)
"),"H1: ")</f>
        <v>H1: </v>
      </c>
      <c r="AU1203" s="68" t="str">
        <f t="shared" si="5"/>
        <v/>
      </c>
      <c r="AV1203" s="68"/>
      <c r="AW1203" s="68"/>
      <c r="AX1203" s="77"/>
    </row>
    <row r="1204">
      <c r="A1204" s="68"/>
      <c r="B1204" s="68"/>
      <c r="C1204" s="69"/>
      <c r="D1204" s="68"/>
      <c r="E1204" s="68"/>
      <c r="F1204" s="68"/>
      <c r="G1204" s="68"/>
      <c r="H1204" s="68" t="str">
        <f t="shared" si="1"/>
        <v/>
      </c>
      <c r="I1204" s="68"/>
      <c r="J1204" s="111"/>
      <c r="K1204" s="111"/>
      <c r="L1204" s="122" t="b">
        <v>0</v>
      </c>
      <c r="M1204" s="111"/>
      <c r="N1204" s="109" t="b">
        <v>0</v>
      </c>
      <c r="O1204" s="111"/>
      <c r="P1204" s="109" t="b">
        <v>0</v>
      </c>
      <c r="Q1204" s="111"/>
      <c r="R1204" s="109" t="b">
        <v>0</v>
      </c>
      <c r="S1204" s="111"/>
      <c r="T1204" s="111"/>
      <c r="U1204" s="111"/>
      <c r="V1204" s="111"/>
      <c r="W1204" s="111"/>
      <c r="X1204" s="111"/>
      <c r="Y1204" s="70" t="str">
        <f t="shared" si="8"/>
        <v/>
      </c>
      <c r="Z1204" s="111"/>
      <c r="AA1204" s="112" t="str">
        <f t="shared" si="2"/>
        <v>Missing Info</v>
      </c>
      <c r="AB1204" s="113" t="str">
        <f>LET(
  completed, AA1204="Complete",
  approved, AG1204="Approved",
  srcVal,   IFERROR(VLOOKUP(D1204, Lookup!A:F, 2, FALSE), ""),
  campVal,  IFERROR(VLOOKUP(D1204, Lookup!A:F, 3, FALSE), ""),
  medVal,   IFERROR(VLOOKUP(D1204, Lookup!A:F, 4, FALSE), ""),
  contVal,  IFERROR(VLOOKUP(D1204, Lookup!A:F, 5, FALSE), ""),
  placeVal, IFERROR(VLOOKUP(D1204, Lookup!A:F, 6, FALSE), ""),
  baseURL, AS1204 &amp; "?",
  utm_source,   Lookup!$B$4 &amp; srcVal,
  utm_campaign, Lookup!$C$4 &amp; campVal,
  utm_medium,   Lookup!$D$4 &amp; medVal,
  utm_content,  Lookup!$E$4 &amp; contVal,
  utm_place,    Lookup!$F$4 &amp; placeVal,
  extras, "&amp;utm_term=" &amp; Y1204 &amp; "&amp;adCreative=" &amp; AW1204 &amp; "&amp;suggestedTerms=" &amp; AU1204,
  IF(
    NOT(completed),
    "Missing Info",
    IF(
      NOT(approved),
      "Awaiting Approval",
      baseURL &amp; utm_source &amp; utm_campaign &amp; utm_medium &amp; utm_content &amp; utm_place &amp; extras
    )
  )
)</f>
        <v>Missing Info</v>
      </c>
      <c r="AC1204" s="72" t="str">
        <f t="shared" si="3"/>
        <v/>
      </c>
      <c r="AD1204" s="68"/>
      <c r="AE1204" s="106"/>
      <c r="AF1204" s="114" t="str">
        <f t="shared" si="4"/>
        <v/>
      </c>
      <c r="AG1204" s="68"/>
      <c r="AH1204" s="111"/>
      <c r="AI1204" s="68"/>
      <c r="AJ1204" s="68"/>
      <c r="AK1204" s="124" t="str">
        <f>IFERROR(__xludf.DUMMYFUNCTION("iferror(split(AJ1204,""|""),"""")"),"")</f>
        <v/>
      </c>
      <c r="AL1204" s="111"/>
      <c r="AM1204" s="111"/>
      <c r="AN1204" s="118"/>
      <c r="AO1204" s="111"/>
      <c r="AP1204" s="111"/>
      <c r="AQ1204" s="111"/>
      <c r="AR1204" s="111"/>
      <c r="AS1204" s="68" t="str">
        <f>IFERROR(__xludf.DUMMYFUNCTION("REGEXREPLACE(E1204, ""\?.*"", """")
"),"")</f>
        <v/>
      </c>
      <c r="AT1204" s="120" t="str">
        <f>IFERROR(__xludf.DUMMYFUNCTION("TEXTJOIN(CHAR(10)&amp;CHAR(10), TRUE,
  ""H1: "" &amp;
    IFERROR(INDEX(IMPORTXML(REGEXREPLACE(AS1204,""\?.*"",""""),""//h1[1]""),1),""""),
  IFERROR(""H2/H3: "" &amp;
    TEXTJOIN(CHAR(10), TRUE,
      IMPORTXML(REGEXREPLACE(AS1204,""\?.*"",""""),""//h2[normalize-s"&amp;"pace()] | //h3[normalize-space()]"")
    ),""""),
  IFERROR(""Paragraphs: "" &amp;
    TEXTJOIN(CHAR(10)&amp;CHAR(10), TRUE,
      IMPORTXML(REGEXREPLACE(AS1204,""\?.*"",""""),
        ""//article//p[normalize-space()] | //div[contains(@class,'entry-content') or "&amp;"contains(@class,'post-content') or contains(@class,'single-content') or contains(@class,'content') or contains(@class,'article')]//p[normalize-space()]""
      )
    ),"""")
)
"),"H1: ")</f>
        <v>H1: </v>
      </c>
      <c r="AU1204" s="68" t="str">
        <f t="shared" si="5"/>
        <v/>
      </c>
      <c r="AV1204" s="68"/>
      <c r="AW1204" s="68"/>
      <c r="AX1204" s="77"/>
    </row>
    <row r="1205">
      <c r="A1205" s="68"/>
      <c r="B1205" s="68"/>
      <c r="C1205" s="69"/>
      <c r="D1205" s="68"/>
      <c r="E1205" s="68"/>
      <c r="F1205" s="68"/>
      <c r="G1205" s="68"/>
      <c r="H1205" s="68" t="str">
        <f t="shared" si="1"/>
        <v/>
      </c>
      <c r="I1205" s="68"/>
      <c r="J1205" s="111"/>
      <c r="K1205" s="111"/>
      <c r="L1205" s="122" t="b">
        <v>0</v>
      </c>
      <c r="M1205" s="111"/>
      <c r="N1205" s="109" t="b">
        <v>0</v>
      </c>
      <c r="O1205" s="111"/>
      <c r="P1205" s="109" t="b">
        <v>0</v>
      </c>
      <c r="Q1205" s="111"/>
      <c r="R1205" s="109" t="b">
        <v>0</v>
      </c>
      <c r="S1205" s="111"/>
      <c r="T1205" s="111"/>
      <c r="U1205" s="111"/>
      <c r="V1205" s="111"/>
      <c r="W1205" s="111"/>
      <c r="X1205" s="111"/>
      <c r="Y1205" s="70" t="str">
        <f t="shared" si="8"/>
        <v/>
      </c>
      <c r="Z1205" s="111"/>
      <c r="AA1205" s="112" t="str">
        <f t="shared" si="2"/>
        <v>Missing Info</v>
      </c>
      <c r="AB1205" s="113" t="str">
        <f>LET(
  completed, AA1205="Complete",
  approved, AG1205="Approved",
  srcVal,   IFERROR(VLOOKUP(D1205, Lookup!A:F, 2, FALSE), ""),
  campVal,  IFERROR(VLOOKUP(D1205, Lookup!A:F, 3, FALSE), ""),
  medVal,   IFERROR(VLOOKUP(D1205, Lookup!A:F, 4, FALSE), ""),
  contVal,  IFERROR(VLOOKUP(D1205, Lookup!A:F, 5, FALSE), ""),
  placeVal, IFERROR(VLOOKUP(D1205, Lookup!A:F, 6, FALSE), ""),
  baseURL, AS1205 &amp; "?",
  utm_source,   Lookup!$B$4 &amp; srcVal,
  utm_campaign, Lookup!$C$4 &amp; campVal,
  utm_medium,   Lookup!$D$4 &amp; medVal,
  utm_content,  Lookup!$E$4 &amp; contVal,
  utm_place,    Lookup!$F$4 &amp; placeVal,
  extras, "&amp;utm_term=" &amp; Y1205 &amp; "&amp;adCreative=" &amp; AW1205 &amp; "&amp;suggestedTerms=" &amp; AU1205,
  IF(
    NOT(completed),
    "Missing Info",
    IF(
      NOT(approved),
      "Awaiting Approval",
      baseURL &amp; utm_source &amp; utm_campaign &amp; utm_medium &amp; utm_content &amp; utm_place &amp; extras
    )
  )
)</f>
        <v>Missing Info</v>
      </c>
      <c r="AC1205" s="72" t="str">
        <f t="shared" si="3"/>
        <v/>
      </c>
      <c r="AD1205" s="68"/>
      <c r="AE1205" s="106"/>
      <c r="AF1205" s="114" t="str">
        <f t="shared" si="4"/>
        <v/>
      </c>
      <c r="AG1205" s="68"/>
      <c r="AH1205" s="111"/>
      <c r="AI1205" s="68"/>
      <c r="AJ1205" s="68"/>
      <c r="AK1205" s="124" t="str">
        <f>IFERROR(__xludf.DUMMYFUNCTION("iferror(split(AJ1205,""|""),"""")"),"")</f>
        <v/>
      </c>
      <c r="AL1205" s="111"/>
      <c r="AM1205" s="111"/>
      <c r="AN1205" s="118"/>
      <c r="AO1205" s="111"/>
      <c r="AP1205" s="111"/>
      <c r="AQ1205" s="111"/>
      <c r="AR1205" s="111"/>
      <c r="AS1205" s="68" t="str">
        <f>IFERROR(__xludf.DUMMYFUNCTION("REGEXREPLACE(E1205, ""\?.*"", """")
"),"")</f>
        <v/>
      </c>
      <c r="AT1205" s="120" t="str">
        <f>IFERROR(__xludf.DUMMYFUNCTION("TEXTJOIN(CHAR(10)&amp;CHAR(10), TRUE,
  ""H1: "" &amp;
    IFERROR(INDEX(IMPORTXML(REGEXREPLACE(AS1205,""\?.*"",""""),""//h1[1]""),1),""""),
  IFERROR(""H2/H3: "" &amp;
    TEXTJOIN(CHAR(10), TRUE,
      IMPORTXML(REGEXREPLACE(AS1205,""\?.*"",""""),""//h2[normalize-s"&amp;"pace()] | //h3[normalize-space()]"")
    ),""""),
  IFERROR(""Paragraphs: "" &amp;
    TEXTJOIN(CHAR(10)&amp;CHAR(10), TRUE,
      IMPORTXML(REGEXREPLACE(AS1205,""\?.*"",""""),
        ""//article//p[normalize-space()] | //div[contains(@class,'entry-content') or "&amp;"contains(@class,'post-content') or contains(@class,'single-content') or contains(@class,'content') or contains(@class,'article')]//p[normalize-space()]""
      )
    ),"""")
)
"),"H1: ")</f>
        <v>H1: </v>
      </c>
      <c r="AU1205" s="68" t="str">
        <f t="shared" si="5"/>
        <v/>
      </c>
      <c r="AV1205" s="68"/>
      <c r="AW1205" s="68"/>
      <c r="AX1205" s="77"/>
    </row>
    <row r="1206">
      <c r="A1206" s="68"/>
      <c r="B1206" s="68"/>
      <c r="C1206" s="69"/>
      <c r="D1206" s="68"/>
      <c r="E1206" s="68"/>
      <c r="F1206" s="68"/>
      <c r="G1206" s="68"/>
      <c r="H1206" s="68" t="str">
        <f t="shared" si="1"/>
        <v/>
      </c>
      <c r="I1206" s="68"/>
      <c r="J1206" s="111"/>
      <c r="K1206" s="111"/>
      <c r="L1206" s="122" t="b">
        <v>0</v>
      </c>
      <c r="M1206" s="111"/>
      <c r="N1206" s="109" t="b">
        <v>0</v>
      </c>
      <c r="O1206" s="111"/>
      <c r="P1206" s="109" t="b">
        <v>0</v>
      </c>
      <c r="Q1206" s="111"/>
      <c r="R1206" s="109" t="b">
        <v>0</v>
      </c>
      <c r="S1206" s="111"/>
      <c r="T1206" s="111"/>
      <c r="U1206" s="111"/>
      <c r="V1206" s="111"/>
      <c r="W1206" s="111"/>
      <c r="X1206" s="111"/>
      <c r="Y1206" s="70" t="str">
        <f t="shared" si="8"/>
        <v/>
      </c>
      <c r="Z1206" s="111"/>
      <c r="AA1206" s="112" t="str">
        <f t="shared" si="2"/>
        <v>Missing Info</v>
      </c>
      <c r="AB1206" s="113" t="str">
        <f>LET(
  completed, AA1206="Complete",
  approved, AG1206="Approved",
  srcVal,   IFERROR(VLOOKUP(D1206, Lookup!A:F, 2, FALSE), ""),
  campVal,  IFERROR(VLOOKUP(D1206, Lookup!A:F, 3, FALSE), ""),
  medVal,   IFERROR(VLOOKUP(D1206, Lookup!A:F, 4, FALSE), ""),
  contVal,  IFERROR(VLOOKUP(D1206, Lookup!A:F, 5, FALSE), ""),
  placeVal, IFERROR(VLOOKUP(D1206, Lookup!A:F, 6, FALSE), ""),
  baseURL, AS1206 &amp; "?",
  utm_source,   Lookup!$B$4 &amp; srcVal,
  utm_campaign, Lookup!$C$4 &amp; campVal,
  utm_medium,   Lookup!$D$4 &amp; medVal,
  utm_content,  Lookup!$E$4 &amp; contVal,
  utm_place,    Lookup!$F$4 &amp; placeVal,
  extras, "&amp;utm_term=" &amp; Y1206 &amp; "&amp;adCreative=" &amp; AW1206 &amp; "&amp;suggestedTerms=" &amp; AU1206,
  IF(
    NOT(completed),
    "Missing Info",
    IF(
      NOT(approved),
      "Awaiting Approval",
      baseURL &amp; utm_source &amp; utm_campaign &amp; utm_medium &amp; utm_content &amp; utm_place &amp; extras
    )
  )
)</f>
        <v>Missing Info</v>
      </c>
      <c r="AC1206" s="72" t="str">
        <f t="shared" si="3"/>
        <v/>
      </c>
      <c r="AD1206" s="68"/>
      <c r="AE1206" s="106"/>
      <c r="AF1206" s="114" t="str">
        <f t="shared" si="4"/>
        <v/>
      </c>
      <c r="AG1206" s="68"/>
      <c r="AH1206" s="111"/>
      <c r="AI1206" s="68"/>
      <c r="AJ1206" s="68"/>
      <c r="AK1206" s="124" t="str">
        <f>IFERROR(__xludf.DUMMYFUNCTION("iferror(split(AJ1206,""|""),"""")"),"")</f>
        <v/>
      </c>
      <c r="AL1206" s="111"/>
      <c r="AM1206" s="111"/>
      <c r="AN1206" s="118"/>
      <c r="AO1206" s="111"/>
      <c r="AP1206" s="111"/>
      <c r="AQ1206" s="111"/>
      <c r="AR1206" s="111"/>
      <c r="AS1206" s="68" t="str">
        <f>IFERROR(__xludf.DUMMYFUNCTION("REGEXREPLACE(E1206, ""\?.*"", """")
"),"")</f>
        <v/>
      </c>
      <c r="AT1206" s="120" t="str">
        <f>IFERROR(__xludf.DUMMYFUNCTION("TEXTJOIN(CHAR(10)&amp;CHAR(10), TRUE,
  ""H1: "" &amp;
    IFERROR(INDEX(IMPORTXML(REGEXREPLACE(AS1206,""\?.*"",""""),""//h1[1]""),1),""""),
  IFERROR(""H2/H3: "" &amp;
    TEXTJOIN(CHAR(10), TRUE,
      IMPORTXML(REGEXREPLACE(AS1206,""\?.*"",""""),""//h2[normalize-s"&amp;"pace()] | //h3[normalize-space()]"")
    ),""""),
  IFERROR(""Paragraphs: "" &amp;
    TEXTJOIN(CHAR(10)&amp;CHAR(10), TRUE,
      IMPORTXML(REGEXREPLACE(AS1206,""\?.*"",""""),
        ""//article//p[normalize-space()] | //div[contains(@class,'entry-content') or "&amp;"contains(@class,'post-content') or contains(@class,'single-content') or contains(@class,'content') or contains(@class,'article')]//p[normalize-space()]""
      )
    ),"""")
)
"),"H1: ")</f>
        <v>H1: </v>
      </c>
      <c r="AU1206" s="68" t="str">
        <f t="shared" si="5"/>
        <v/>
      </c>
      <c r="AV1206" s="68"/>
      <c r="AW1206" s="68"/>
      <c r="AX1206" s="77"/>
    </row>
    <row r="1207">
      <c r="A1207" s="68"/>
      <c r="B1207" s="68"/>
      <c r="C1207" s="69"/>
      <c r="D1207" s="68"/>
      <c r="E1207" s="68"/>
      <c r="F1207" s="68"/>
      <c r="G1207" s="68"/>
      <c r="H1207" s="68" t="str">
        <f t="shared" si="1"/>
        <v/>
      </c>
      <c r="I1207" s="68"/>
      <c r="J1207" s="111"/>
      <c r="K1207" s="111"/>
      <c r="L1207" s="122" t="b">
        <v>0</v>
      </c>
      <c r="M1207" s="111"/>
      <c r="N1207" s="109" t="b">
        <v>0</v>
      </c>
      <c r="O1207" s="111"/>
      <c r="P1207" s="109" t="b">
        <v>0</v>
      </c>
      <c r="Q1207" s="111"/>
      <c r="R1207" s="109" t="b">
        <v>0</v>
      </c>
      <c r="S1207" s="111"/>
      <c r="T1207" s="111"/>
      <c r="U1207" s="111"/>
      <c r="V1207" s="111"/>
      <c r="W1207" s="111"/>
      <c r="X1207" s="111"/>
      <c r="Y1207" s="70" t="str">
        <f t="shared" si="8"/>
        <v/>
      </c>
      <c r="Z1207" s="111"/>
      <c r="AA1207" s="112" t="str">
        <f t="shared" si="2"/>
        <v>Missing Info</v>
      </c>
      <c r="AB1207" s="113" t="str">
        <f>LET(
  completed, AA1207="Complete",
  approved, AG1207="Approved",
  srcVal,   IFERROR(VLOOKUP(D1207, Lookup!A:F, 2, FALSE), ""),
  campVal,  IFERROR(VLOOKUP(D1207, Lookup!A:F, 3, FALSE), ""),
  medVal,   IFERROR(VLOOKUP(D1207, Lookup!A:F, 4, FALSE), ""),
  contVal,  IFERROR(VLOOKUP(D1207, Lookup!A:F, 5, FALSE), ""),
  placeVal, IFERROR(VLOOKUP(D1207, Lookup!A:F, 6, FALSE), ""),
  baseURL, AS1207 &amp; "?",
  utm_source,   Lookup!$B$4 &amp; srcVal,
  utm_campaign, Lookup!$C$4 &amp; campVal,
  utm_medium,   Lookup!$D$4 &amp; medVal,
  utm_content,  Lookup!$E$4 &amp; contVal,
  utm_place,    Lookup!$F$4 &amp; placeVal,
  extras, "&amp;utm_term=" &amp; Y1207 &amp; "&amp;adCreative=" &amp; AW1207 &amp; "&amp;suggestedTerms=" &amp; AU1207,
  IF(
    NOT(completed),
    "Missing Info",
    IF(
      NOT(approved),
      "Awaiting Approval",
      baseURL &amp; utm_source &amp; utm_campaign &amp; utm_medium &amp; utm_content &amp; utm_place &amp; extras
    )
  )
)</f>
        <v>Missing Info</v>
      </c>
      <c r="AC1207" s="72" t="str">
        <f t="shared" si="3"/>
        <v/>
      </c>
      <c r="AD1207" s="68"/>
      <c r="AE1207" s="106"/>
      <c r="AF1207" s="114" t="str">
        <f t="shared" si="4"/>
        <v/>
      </c>
      <c r="AG1207" s="68"/>
      <c r="AH1207" s="111"/>
      <c r="AI1207" s="68"/>
      <c r="AJ1207" s="68"/>
      <c r="AK1207" s="124" t="str">
        <f>IFERROR(__xludf.DUMMYFUNCTION("iferror(split(AJ1207,""|""),"""")"),"")</f>
        <v/>
      </c>
      <c r="AL1207" s="111"/>
      <c r="AM1207" s="111"/>
      <c r="AN1207" s="118"/>
      <c r="AO1207" s="111"/>
      <c r="AP1207" s="111"/>
      <c r="AQ1207" s="111"/>
      <c r="AR1207" s="111"/>
      <c r="AS1207" s="68" t="str">
        <f>IFERROR(__xludf.DUMMYFUNCTION("REGEXREPLACE(E1207, ""\?.*"", """")
"),"")</f>
        <v/>
      </c>
      <c r="AT1207" s="120" t="str">
        <f>IFERROR(__xludf.DUMMYFUNCTION("TEXTJOIN(CHAR(10)&amp;CHAR(10), TRUE,
  ""H1: "" &amp;
    IFERROR(INDEX(IMPORTXML(REGEXREPLACE(AS1207,""\?.*"",""""),""//h1[1]""),1),""""),
  IFERROR(""H2/H3: "" &amp;
    TEXTJOIN(CHAR(10), TRUE,
      IMPORTXML(REGEXREPLACE(AS1207,""\?.*"",""""),""//h2[normalize-s"&amp;"pace()] | //h3[normalize-space()]"")
    ),""""),
  IFERROR(""Paragraphs: "" &amp;
    TEXTJOIN(CHAR(10)&amp;CHAR(10), TRUE,
      IMPORTXML(REGEXREPLACE(AS1207,""\?.*"",""""),
        ""//article//p[normalize-space()] | //div[contains(@class,'entry-content') or "&amp;"contains(@class,'post-content') or contains(@class,'single-content') or contains(@class,'content') or contains(@class,'article')]//p[normalize-space()]""
      )
    ),"""")
)
"),"H1: ")</f>
        <v>H1: </v>
      </c>
      <c r="AU1207" s="68" t="str">
        <f t="shared" si="5"/>
        <v/>
      </c>
      <c r="AV1207" s="68"/>
      <c r="AW1207" s="68"/>
      <c r="AX1207" s="77"/>
    </row>
    <row r="1208">
      <c r="A1208" s="68"/>
      <c r="B1208" s="68"/>
      <c r="C1208" s="69"/>
      <c r="D1208" s="68"/>
      <c r="E1208" s="68"/>
      <c r="F1208" s="68"/>
      <c r="G1208" s="68"/>
      <c r="H1208" s="68" t="str">
        <f t="shared" si="1"/>
        <v/>
      </c>
      <c r="I1208" s="68"/>
      <c r="J1208" s="111"/>
      <c r="K1208" s="111"/>
      <c r="L1208" s="122" t="b">
        <v>0</v>
      </c>
      <c r="M1208" s="111"/>
      <c r="N1208" s="109" t="b">
        <v>0</v>
      </c>
      <c r="O1208" s="111"/>
      <c r="P1208" s="109" t="b">
        <v>0</v>
      </c>
      <c r="Q1208" s="111"/>
      <c r="R1208" s="109" t="b">
        <v>0</v>
      </c>
      <c r="S1208" s="111"/>
      <c r="T1208" s="111"/>
      <c r="U1208" s="111"/>
      <c r="V1208" s="111"/>
      <c r="W1208" s="111"/>
      <c r="X1208" s="111"/>
      <c r="Y1208" s="70" t="str">
        <f t="shared" si="8"/>
        <v/>
      </c>
      <c r="Z1208" s="111"/>
      <c r="AA1208" s="112" t="str">
        <f t="shared" si="2"/>
        <v>Missing Info</v>
      </c>
      <c r="AB1208" s="113" t="str">
        <f>LET(
  completed, AA1208="Complete",
  approved, AG1208="Approved",
  srcVal,   IFERROR(VLOOKUP(D1208, Lookup!A:F, 2, FALSE), ""),
  campVal,  IFERROR(VLOOKUP(D1208, Lookup!A:F, 3, FALSE), ""),
  medVal,   IFERROR(VLOOKUP(D1208, Lookup!A:F, 4, FALSE), ""),
  contVal,  IFERROR(VLOOKUP(D1208, Lookup!A:F, 5, FALSE), ""),
  placeVal, IFERROR(VLOOKUP(D1208, Lookup!A:F, 6, FALSE), ""),
  baseURL, AS1208 &amp; "?",
  utm_source,   Lookup!$B$4 &amp; srcVal,
  utm_campaign, Lookup!$C$4 &amp; campVal,
  utm_medium,   Lookup!$D$4 &amp; medVal,
  utm_content,  Lookup!$E$4 &amp; contVal,
  utm_place,    Lookup!$F$4 &amp; placeVal,
  extras, "&amp;utm_term=" &amp; Y1208 &amp; "&amp;adCreative=" &amp; AW1208 &amp; "&amp;suggestedTerms=" &amp; AU1208,
  IF(
    NOT(completed),
    "Missing Info",
    IF(
      NOT(approved),
      "Awaiting Approval",
      baseURL &amp; utm_source &amp; utm_campaign &amp; utm_medium &amp; utm_content &amp; utm_place &amp; extras
    )
  )
)</f>
        <v>Missing Info</v>
      </c>
      <c r="AC1208" s="72" t="str">
        <f t="shared" si="3"/>
        <v/>
      </c>
      <c r="AD1208" s="68"/>
      <c r="AE1208" s="106"/>
      <c r="AF1208" s="114" t="str">
        <f t="shared" si="4"/>
        <v/>
      </c>
      <c r="AG1208" s="68"/>
      <c r="AH1208" s="111"/>
      <c r="AI1208" s="68"/>
      <c r="AJ1208" s="68"/>
      <c r="AK1208" s="124" t="str">
        <f>IFERROR(__xludf.DUMMYFUNCTION("iferror(split(AJ1208,""|""),"""")"),"")</f>
        <v/>
      </c>
      <c r="AL1208" s="111"/>
      <c r="AM1208" s="111"/>
      <c r="AN1208" s="118"/>
      <c r="AO1208" s="111"/>
      <c r="AP1208" s="111"/>
      <c r="AQ1208" s="111"/>
      <c r="AR1208" s="111"/>
      <c r="AS1208" s="68" t="str">
        <f>IFERROR(__xludf.DUMMYFUNCTION("REGEXREPLACE(E1208, ""\?.*"", """")
"),"")</f>
        <v/>
      </c>
      <c r="AT1208" s="120" t="str">
        <f>IFERROR(__xludf.DUMMYFUNCTION("TEXTJOIN(CHAR(10)&amp;CHAR(10), TRUE,
  ""H1: "" &amp;
    IFERROR(INDEX(IMPORTXML(REGEXREPLACE(AS1208,""\?.*"",""""),""//h1[1]""),1),""""),
  IFERROR(""H2/H3: "" &amp;
    TEXTJOIN(CHAR(10), TRUE,
      IMPORTXML(REGEXREPLACE(AS1208,""\?.*"",""""),""//h2[normalize-s"&amp;"pace()] | //h3[normalize-space()]"")
    ),""""),
  IFERROR(""Paragraphs: "" &amp;
    TEXTJOIN(CHAR(10)&amp;CHAR(10), TRUE,
      IMPORTXML(REGEXREPLACE(AS1208,""\?.*"",""""),
        ""//article//p[normalize-space()] | //div[contains(@class,'entry-content') or "&amp;"contains(@class,'post-content') or contains(@class,'single-content') or contains(@class,'content') or contains(@class,'article')]//p[normalize-space()]""
      )
    ),"""")
)
"),"H1: ")</f>
        <v>H1: </v>
      </c>
      <c r="AU1208" s="68" t="str">
        <f t="shared" si="5"/>
        <v/>
      </c>
      <c r="AV1208" s="68"/>
      <c r="AW1208" s="68"/>
      <c r="AX1208" s="77"/>
    </row>
    <row r="1209">
      <c r="A1209" s="68"/>
      <c r="B1209" s="68"/>
      <c r="C1209" s="69"/>
      <c r="D1209" s="68"/>
      <c r="E1209" s="68"/>
      <c r="F1209" s="68"/>
      <c r="G1209" s="68"/>
      <c r="H1209" s="68" t="str">
        <f t="shared" si="1"/>
        <v/>
      </c>
      <c r="I1209" s="68"/>
      <c r="J1209" s="111"/>
      <c r="K1209" s="111"/>
      <c r="L1209" s="122" t="b">
        <v>0</v>
      </c>
      <c r="M1209" s="111"/>
      <c r="N1209" s="109" t="b">
        <v>0</v>
      </c>
      <c r="O1209" s="111"/>
      <c r="P1209" s="109" t="b">
        <v>0</v>
      </c>
      <c r="Q1209" s="111"/>
      <c r="R1209" s="109" t="b">
        <v>0</v>
      </c>
      <c r="S1209" s="111"/>
      <c r="T1209" s="111"/>
      <c r="U1209" s="111"/>
      <c r="V1209" s="111"/>
      <c r="W1209" s="111"/>
      <c r="X1209" s="111"/>
      <c r="Y1209" s="70" t="str">
        <f t="shared" si="8"/>
        <v/>
      </c>
      <c r="Z1209" s="111"/>
      <c r="AA1209" s="112" t="str">
        <f t="shared" si="2"/>
        <v>Missing Info</v>
      </c>
      <c r="AB1209" s="113" t="str">
        <f>LET(
  completed, AA1209="Complete",
  approved, AG1209="Approved",
  srcVal,   IFERROR(VLOOKUP(D1209, Lookup!A:F, 2, FALSE), ""),
  campVal,  IFERROR(VLOOKUP(D1209, Lookup!A:F, 3, FALSE), ""),
  medVal,   IFERROR(VLOOKUP(D1209, Lookup!A:F, 4, FALSE), ""),
  contVal,  IFERROR(VLOOKUP(D1209, Lookup!A:F, 5, FALSE), ""),
  placeVal, IFERROR(VLOOKUP(D1209, Lookup!A:F, 6, FALSE), ""),
  baseURL, AS1209 &amp; "?",
  utm_source,   Lookup!$B$4 &amp; srcVal,
  utm_campaign, Lookup!$C$4 &amp; campVal,
  utm_medium,   Lookup!$D$4 &amp; medVal,
  utm_content,  Lookup!$E$4 &amp; contVal,
  utm_place,    Lookup!$F$4 &amp; placeVal,
  extras, "&amp;utm_term=" &amp; Y1209 &amp; "&amp;adCreative=" &amp; AW1209 &amp; "&amp;suggestedTerms=" &amp; AU1209,
  IF(
    NOT(completed),
    "Missing Info",
    IF(
      NOT(approved),
      "Awaiting Approval",
      baseURL &amp; utm_source &amp; utm_campaign &amp; utm_medium &amp; utm_content &amp; utm_place &amp; extras
    )
  )
)</f>
        <v>Missing Info</v>
      </c>
      <c r="AC1209" s="72" t="str">
        <f t="shared" si="3"/>
        <v/>
      </c>
      <c r="AD1209" s="68"/>
      <c r="AE1209" s="106"/>
      <c r="AF1209" s="114" t="str">
        <f t="shared" si="4"/>
        <v/>
      </c>
      <c r="AG1209" s="68"/>
      <c r="AH1209" s="111"/>
      <c r="AI1209" s="68"/>
      <c r="AJ1209" s="68"/>
      <c r="AK1209" s="124" t="str">
        <f>IFERROR(__xludf.DUMMYFUNCTION("iferror(split(AJ1209,""|""),"""")"),"")</f>
        <v/>
      </c>
      <c r="AL1209" s="111"/>
      <c r="AM1209" s="111"/>
      <c r="AN1209" s="118"/>
      <c r="AO1209" s="111"/>
      <c r="AP1209" s="111"/>
      <c r="AQ1209" s="111"/>
      <c r="AR1209" s="111"/>
      <c r="AS1209" s="68" t="str">
        <f>IFERROR(__xludf.DUMMYFUNCTION("REGEXREPLACE(E1209, ""\?.*"", """")
"),"")</f>
        <v/>
      </c>
      <c r="AT1209" s="120" t="str">
        <f>IFERROR(__xludf.DUMMYFUNCTION("TEXTJOIN(CHAR(10)&amp;CHAR(10), TRUE,
  ""H1: "" &amp;
    IFERROR(INDEX(IMPORTXML(REGEXREPLACE(AS1209,""\?.*"",""""),""//h1[1]""),1),""""),
  IFERROR(""H2/H3: "" &amp;
    TEXTJOIN(CHAR(10), TRUE,
      IMPORTXML(REGEXREPLACE(AS1209,""\?.*"",""""),""//h2[normalize-s"&amp;"pace()] | //h3[normalize-space()]"")
    ),""""),
  IFERROR(""Paragraphs: "" &amp;
    TEXTJOIN(CHAR(10)&amp;CHAR(10), TRUE,
      IMPORTXML(REGEXREPLACE(AS1209,""\?.*"",""""),
        ""//article//p[normalize-space()] | //div[contains(@class,'entry-content') or "&amp;"contains(@class,'post-content') or contains(@class,'single-content') or contains(@class,'content') or contains(@class,'article')]//p[normalize-space()]""
      )
    ),"""")
)
"),"H1: ")</f>
        <v>H1: </v>
      </c>
      <c r="AU1209" s="68" t="str">
        <f t="shared" si="5"/>
        <v/>
      </c>
      <c r="AV1209" s="68"/>
      <c r="AW1209" s="68"/>
      <c r="AX1209" s="77"/>
    </row>
    <row r="1210">
      <c r="A1210" s="68"/>
      <c r="B1210" s="68"/>
      <c r="C1210" s="69"/>
      <c r="D1210" s="68"/>
      <c r="E1210" s="68"/>
      <c r="F1210" s="68"/>
      <c r="G1210" s="68"/>
      <c r="H1210" s="68" t="str">
        <f t="shared" si="1"/>
        <v/>
      </c>
      <c r="I1210" s="68"/>
      <c r="J1210" s="111"/>
      <c r="K1210" s="111"/>
      <c r="L1210" s="122" t="b">
        <v>0</v>
      </c>
      <c r="M1210" s="111"/>
      <c r="N1210" s="109" t="b">
        <v>0</v>
      </c>
      <c r="O1210" s="111"/>
      <c r="P1210" s="109" t="b">
        <v>0</v>
      </c>
      <c r="Q1210" s="111"/>
      <c r="R1210" s="109" t="b">
        <v>0</v>
      </c>
      <c r="S1210" s="111"/>
      <c r="T1210" s="111"/>
      <c r="U1210" s="111"/>
      <c r="V1210" s="111"/>
      <c r="W1210" s="111"/>
      <c r="X1210" s="111"/>
      <c r="Y1210" s="70" t="str">
        <f t="shared" si="8"/>
        <v/>
      </c>
      <c r="Z1210" s="111"/>
      <c r="AA1210" s="112" t="str">
        <f t="shared" si="2"/>
        <v>Missing Info</v>
      </c>
      <c r="AB1210" s="113" t="str">
        <f>LET(
  completed, AA1210="Complete",
  approved, AG1210="Approved",
  srcVal,   IFERROR(VLOOKUP(D1210, Lookup!A:F, 2, FALSE), ""),
  campVal,  IFERROR(VLOOKUP(D1210, Lookup!A:F, 3, FALSE), ""),
  medVal,   IFERROR(VLOOKUP(D1210, Lookup!A:F, 4, FALSE), ""),
  contVal,  IFERROR(VLOOKUP(D1210, Lookup!A:F, 5, FALSE), ""),
  placeVal, IFERROR(VLOOKUP(D1210, Lookup!A:F, 6, FALSE), ""),
  baseURL, AS1210 &amp; "?",
  utm_source,   Lookup!$B$4 &amp; srcVal,
  utm_campaign, Lookup!$C$4 &amp; campVal,
  utm_medium,   Lookup!$D$4 &amp; medVal,
  utm_content,  Lookup!$E$4 &amp; contVal,
  utm_place,    Lookup!$F$4 &amp; placeVal,
  extras, "&amp;utm_term=" &amp; Y1210 &amp; "&amp;adCreative=" &amp; AW1210 &amp; "&amp;suggestedTerms=" &amp; AU1210,
  IF(
    NOT(completed),
    "Missing Info",
    IF(
      NOT(approved),
      "Awaiting Approval",
      baseURL &amp; utm_source &amp; utm_campaign &amp; utm_medium &amp; utm_content &amp; utm_place &amp; extras
    )
  )
)</f>
        <v>Missing Info</v>
      </c>
      <c r="AC1210" s="72" t="str">
        <f t="shared" si="3"/>
        <v/>
      </c>
      <c r="AD1210" s="68"/>
      <c r="AE1210" s="106"/>
      <c r="AF1210" s="114" t="str">
        <f t="shared" si="4"/>
        <v/>
      </c>
      <c r="AG1210" s="68"/>
      <c r="AH1210" s="111"/>
      <c r="AI1210" s="68"/>
      <c r="AJ1210" s="68"/>
      <c r="AK1210" s="124" t="str">
        <f>IFERROR(__xludf.DUMMYFUNCTION("iferror(split(AJ1210,""|""),"""")"),"")</f>
        <v/>
      </c>
      <c r="AL1210" s="111"/>
      <c r="AM1210" s="111"/>
      <c r="AN1210" s="118"/>
      <c r="AO1210" s="111"/>
      <c r="AP1210" s="111"/>
      <c r="AQ1210" s="111"/>
      <c r="AR1210" s="111"/>
      <c r="AS1210" s="68" t="str">
        <f>IFERROR(__xludf.DUMMYFUNCTION("REGEXREPLACE(E1210, ""\?.*"", """")
"),"")</f>
        <v/>
      </c>
      <c r="AT1210" s="120" t="str">
        <f>IFERROR(__xludf.DUMMYFUNCTION("TEXTJOIN(CHAR(10)&amp;CHAR(10), TRUE,
  ""H1: "" &amp;
    IFERROR(INDEX(IMPORTXML(REGEXREPLACE(AS1210,""\?.*"",""""),""//h1[1]""),1),""""),
  IFERROR(""H2/H3: "" &amp;
    TEXTJOIN(CHAR(10), TRUE,
      IMPORTXML(REGEXREPLACE(AS1210,""\?.*"",""""),""//h2[normalize-s"&amp;"pace()] | //h3[normalize-space()]"")
    ),""""),
  IFERROR(""Paragraphs: "" &amp;
    TEXTJOIN(CHAR(10)&amp;CHAR(10), TRUE,
      IMPORTXML(REGEXREPLACE(AS1210,""\?.*"",""""),
        ""//article//p[normalize-space()] | //div[contains(@class,'entry-content') or "&amp;"contains(@class,'post-content') or contains(@class,'single-content') or contains(@class,'content') or contains(@class,'article')]//p[normalize-space()]""
      )
    ),"""")
)
"),"H1: ")</f>
        <v>H1: </v>
      </c>
      <c r="AU1210" s="68" t="str">
        <f t="shared" si="5"/>
        <v/>
      </c>
      <c r="AV1210" s="68"/>
      <c r="AW1210" s="68"/>
      <c r="AX1210" s="77"/>
    </row>
    <row r="1211">
      <c r="A1211" s="68"/>
      <c r="B1211" s="68"/>
      <c r="C1211" s="69"/>
      <c r="D1211" s="68"/>
      <c r="E1211" s="68"/>
      <c r="F1211" s="68"/>
      <c r="G1211" s="68"/>
      <c r="H1211" s="68" t="str">
        <f t="shared" si="1"/>
        <v/>
      </c>
      <c r="I1211" s="68"/>
      <c r="J1211" s="111"/>
      <c r="K1211" s="111"/>
      <c r="L1211" s="122" t="b">
        <v>0</v>
      </c>
      <c r="M1211" s="111"/>
      <c r="N1211" s="109" t="b">
        <v>0</v>
      </c>
      <c r="O1211" s="111"/>
      <c r="P1211" s="109" t="b">
        <v>0</v>
      </c>
      <c r="Q1211" s="111"/>
      <c r="R1211" s="109" t="b">
        <v>0</v>
      </c>
      <c r="S1211" s="111"/>
      <c r="T1211" s="111"/>
      <c r="U1211" s="111"/>
      <c r="V1211" s="111"/>
      <c r="W1211" s="111"/>
      <c r="X1211" s="111"/>
      <c r="Y1211" s="70" t="str">
        <f t="shared" si="8"/>
        <v/>
      </c>
      <c r="Z1211" s="111"/>
      <c r="AA1211" s="112" t="str">
        <f t="shared" si="2"/>
        <v>Missing Info</v>
      </c>
      <c r="AB1211" s="113" t="str">
        <f>LET(
  completed, AA1211="Complete",
  approved, AG1211="Approved",
  srcVal,   IFERROR(VLOOKUP(D1211, Lookup!A:F, 2, FALSE), ""),
  campVal,  IFERROR(VLOOKUP(D1211, Lookup!A:F, 3, FALSE), ""),
  medVal,   IFERROR(VLOOKUP(D1211, Lookup!A:F, 4, FALSE), ""),
  contVal,  IFERROR(VLOOKUP(D1211, Lookup!A:F, 5, FALSE), ""),
  placeVal, IFERROR(VLOOKUP(D1211, Lookup!A:F, 6, FALSE), ""),
  baseURL, AS1211 &amp; "?",
  utm_source,   Lookup!$B$4 &amp; srcVal,
  utm_campaign, Lookup!$C$4 &amp; campVal,
  utm_medium,   Lookup!$D$4 &amp; medVal,
  utm_content,  Lookup!$E$4 &amp; contVal,
  utm_place,    Lookup!$F$4 &amp; placeVal,
  extras, "&amp;utm_term=" &amp; Y1211 &amp; "&amp;adCreative=" &amp; AW1211 &amp; "&amp;suggestedTerms=" &amp; AU1211,
  IF(
    NOT(completed),
    "Missing Info",
    IF(
      NOT(approved),
      "Awaiting Approval",
      baseURL &amp; utm_source &amp; utm_campaign &amp; utm_medium &amp; utm_content &amp; utm_place &amp; extras
    )
  )
)</f>
        <v>Missing Info</v>
      </c>
      <c r="AC1211" s="72" t="str">
        <f t="shared" si="3"/>
        <v/>
      </c>
      <c r="AD1211" s="68"/>
      <c r="AE1211" s="106"/>
      <c r="AF1211" s="114" t="str">
        <f t="shared" si="4"/>
        <v/>
      </c>
      <c r="AG1211" s="68"/>
      <c r="AH1211" s="111"/>
      <c r="AI1211" s="68"/>
      <c r="AJ1211" s="68"/>
      <c r="AK1211" s="124" t="str">
        <f>IFERROR(__xludf.DUMMYFUNCTION("iferror(split(AJ1211,""|""),"""")"),"")</f>
        <v/>
      </c>
      <c r="AL1211" s="111"/>
      <c r="AM1211" s="111"/>
      <c r="AN1211" s="118"/>
      <c r="AO1211" s="111"/>
      <c r="AP1211" s="111"/>
      <c r="AQ1211" s="111"/>
      <c r="AR1211" s="111"/>
      <c r="AS1211" s="68" t="str">
        <f>IFERROR(__xludf.DUMMYFUNCTION("REGEXREPLACE(E1211, ""\?.*"", """")
"),"")</f>
        <v/>
      </c>
      <c r="AT1211" s="120" t="str">
        <f>IFERROR(__xludf.DUMMYFUNCTION("TEXTJOIN(CHAR(10)&amp;CHAR(10), TRUE,
  ""H1: "" &amp;
    IFERROR(INDEX(IMPORTXML(REGEXREPLACE(AS1211,""\?.*"",""""),""//h1[1]""),1),""""),
  IFERROR(""H2/H3: "" &amp;
    TEXTJOIN(CHAR(10), TRUE,
      IMPORTXML(REGEXREPLACE(AS1211,""\?.*"",""""),""//h2[normalize-s"&amp;"pace()] | //h3[normalize-space()]"")
    ),""""),
  IFERROR(""Paragraphs: "" &amp;
    TEXTJOIN(CHAR(10)&amp;CHAR(10), TRUE,
      IMPORTXML(REGEXREPLACE(AS1211,""\?.*"",""""),
        ""//article//p[normalize-space()] | //div[contains(@class,'entry-content') or "&amp;"contains(@class,'post-content') or contains(@class,'single-content') or contains(@class,'content') or contains(@class,'article')]//p[normalize-space()]""
      )
    ),"""")
)
"),"H1: ")</f>
        <v>H1: </v>
      </c>
      <c r="AU1211" s="68" t="str">
        <f t="shared" si="5"/>
        <v/>
      </c>
      <c r="AV1211" s="68"/>
      <c r="AW1211" s="68"/>
      <c r="AX1211" s="77"/>
    </row>
    <row r="1212">
      <c r="A1212" s="68"/>
      <c r="B1212" s="68"/>
      <c r="C1212" s="69"/>
      <c r="D1212" s="68"/>
      <c r="E1212" s="68"/>
      <c r="F1212" s="68"/>
      <c r="G1212" s="68"/>
      <c r="H1212" s="68" t="str">
        <f t="shared" si="1"/>
        <v/>
      </c>
      <c r="I1212" s="68"/>
      <c r="J1212" s="111"/>
      <c r="K1212" s="111"/>
      <c r="L1212" s="122" t="b">
        <v>0</v>
      </c>
      <c r="M1212" s="111"/>
      <c r="N1212" s="109" t="b">
        <v>0</v>
      </c>
      <c r="O1212" s="111"/>
      <c r="P1212" s="109" t="b">
        <v>0</v>
      </c>
      <c r="Q1212" s="111"/>
      <c r="R1212" s="109" t="b">
        <v>0</v>
      </c>
      <c r="S1212" s="111"/>
      <c r="T1212" s="111"/>
      <c r="U1212" s="111"/>
      <c r="V1212" s="111"/>
      <c r="W1212" s="111"/>
      <c r="X1212" s="111"/>
      <c r="Y1212" s="70" t="str">
        <f t="shared" si="8"/>
        <v/>
      </c>
      <c r="Z1212" s="111"/>
      <c r="AA1212" s="112" t="str">
        <f t="shared" si="2"/>
        <v>Missing Info</v>
      </c>
      <c r="AB1212" s="113" t="str">
        <f>LET(
  completed, AA1212="Complete",
  approved, AG1212="Approved",
  srcVal,   IFERROR(VLOOKUP(D1212, Lookup!A:F, 2, FALSE), ""),
  campVal,  IFERROR(VLOOKUP(D1212, Lookup!A:F, 3, FALSE), ""),
  medVal,   IFERROR(VLOOKUP(D1212, Lookup!A:F, 4, FALSE), ""),
  contVal,  IFERROR(VLOOKUP(D1212, Lookup!A:F, 5, FALSE), ""),
  placeVal, IFERROR(VLOOKUP(D1212, Lookup!A:F, 6, FALSE), ""),
  baseURL, AS1212 &amp; "?",
  utm_source,   Lookup!$B$4 &amp; srcVal,
  utm_campaign, Lookup!$C$4 &amp; campVal,
  utm_medium,   Lookup!$D$4 &amp; medVal,
  utm_content,  Lookup!$E$4 &amp; contVal,
  utm_place,    Lookup!$F$4 &amp; placeVal,
  extras, "&amp;utm_term=" &amp; Y1212 &amp; "&amp;adCreative=" &amp; AW1212 &amp; "&amp;suggestedTerms=" &amp; AU1212,
  IF(
    NOT(completed),
    "Missing Info",
    IF(
      NOT(approved),
      "Awaiting Approval",
      baseURL &amp; utm_source &amp; utm_campaign &amp; utm_medium &amp; utm_content &amp; utm_place &amp; extras
    )
  )
)</f>
        <v>Missing Info</v>
      </c>
      <c r="AC1212" s="72" t="str">
        <f t="shared" si="3"/>
        <v/>
      </c>
      <c r="AD1212" s="68"/>
      <c r="AE1212" s="106"/>
      <c r="AF1212" s="114" t="str">
        <f t="shared" si="4"/>
        <v/>
      </c>
      <c r="AG1212" s="68"/>
      <c r="AH1212" s="111"/>
      <c r="AI1212" s="68"/>
      <c r="AJ1212" s="68"/>
      <c r="AK1212" s="124" t="str">
        <f>IFERROR(__xludf.DUMMYFUNCTION("iferror(split(AJ1212,""|""),"""")"),"")</f>
        <v/>
      </c>
      <c r="AL1212" s="111"/>
      <c r="AM1212" s="111"/>
      <c r="AN1212" s="118"/>
      <c r="AO1212" s="111"/>
      <c r="AP1212" s="111"/>
      <c r="AQ1212" s="111"/>
      <c r="AR1212" s="111"/>
      <c r="AS1212" s="68" t="str">
        <f>IFERROR(__xludf.DUMMYFUNCTION("REGEXREPLACE(E1212, ""\?.*"", """")
"),"")</f>
        <v/>
      </c>
      <c r="AT1212" s="120" t="str">
        <f>IFERROR(__xludf.DUMMYFUNCTION("TEXTJOIN(CHAR(10)&amp;CHAR(10), TRUE,
  ""H1: "" &amp;
    IFERROR(INDEX(IMPORTXML(REGEXREPLACE(AS1212,""\?.*"",""""),""//h1[1]""),1),""""),
  IFERROR(""H2/H3: "" &amp;
    TEXTJOIN(CHAR(10), TRUE,
      IMPORTXML(REGEXREPLACE(AS1212,""\?.*"",""""),""//h2[normalize-s"&amp;"pace()] | //h3[normalize-space()]"")
    ),""""),
  IFERROR(""Paragraphs: "" &amp;
    TEXTJOIN(CHAR(10)&amp;CHAR(10), TRUE,
      IMPORTXML(REGEXREPLACE(AS1212,""\?.*"",""""),
        ""//article//p[normalize-space()] | //div[contains(@class,'entry-content') or "&amp;"contains(@class,'post-content') or contains(@class,'single-content') or contains(@class,'content') or contains(@class,'article')]//p[normalize-space()]""
      )
    ),"""")
)
"),"H1: ")</f>
        <v>H1: </v>
      </c>
      <c r="AU1212" s="68" t="str">
        <f t="shared" si="5"/>
        <v/>
      </c>
      <c r="AV1212" s="68"/>
      <c r="AW1212" s="68"/>
      <c r="AX1212" s="77"/>
    </row>
    <row r="1213">
      <c r="A1213" s="68"/>
      <c r="B1213" s="68"/>
      <c r="C1213" s="69"/>
      <c r="D1213" s="68"/>
      <c r="E1213" s="68"/>
      <c r="F1213" s="68"/>
      <c r="G1213" s="68"/>
      <c r="H1213" s="68" t="str">
        <f t="shared" si="1"/>
        <v/>
      </c>
      <c r="I1213" s="68"/>
      <c r="J1213" s="111"/>
      <c r="K1213" s="111"/>
      <c r="L1213" s="122" t="b">
        <v>0</v>
      </c>
      <c r="M1213" s="111"/>
      <c r="N1213" s="109" t="b">
        <v>0</v>
      </c>
      <c r="O1213" s="111"/>
      <c r="P1213" s="109" t="b">
        <v>0</v>
      </c>
      <c r="Q1213" s="111"/>
      <c r="R1213" s="109" t="b">
        <v>0</v>
      </c>
      <c r="S1213" s="111"/>
      <c r="T1213" s="111"/>
      <c r="U1213" s="111"/>
      <c r="V1213" s="111"/>
      <c r="W1213" s="111"/>
      <c r="X1213" s="111"/>
      <c r="Y1213" s="70" t="str">
        <f t="shared" si="8"/>
        <v/>
      </c>
      <c r="Z1213" s="111"/>
      <c r="AA1213" s="112" t="str">
        <f t="shared" si="2"/>
        <v>Missing Info</v>
      </c>
      <c r="AB1213" s="113" t="str">
        <f>LET(
  completed, AA1213="Complete",
  approved, AG1213="Approved",
  srcVal,   IFERROR(VLOOKUP(D1213, Lookup!A:F, 2, FALSE), ""),
  campVal,  IFERROR(VLOOKUP(D1213, Lookup!A:F, 3, FALSE), ""),
  medVal,   IFERROR(VLOOKUP(D1213, Lookup!A:F, 4, FALSE), ""),
  contVal,  IFERROR(VLOOKUP(D1213, Lookup!A:F, 5, FALSE), ""),
  placeVal, IFERROR(VLOOKUP(D1213, Lookup!A:F, 6, FALSE), ""),
  baseURL, AS1213 &amp; "?",
  utm_source,   Lookup!$B$4 &amp; srcVal,
  utm_campaign, Lookup!$C$4 &amp; campVal,
  utm_medium,   Lookup!$D$4 &amp; medVal,
  utm_content,  Lookup!$E$4 &amp; contVal,
  utm_place,    Lookup!$F$4 &amp; placeVal,
  extras, "&amp;utm_term=" &amp; Y1213 &amp; "&amp;adCreative=" &amp; AW1213 &amp; "&amp;suggestedTerms=" &amp; AU1213,
  IF(
    NOT(completed),
    "Missing Info",
    IF(
      NOT(approved),
      "Awaiting Approval",
      baseURL &amp; utm_source &amp; utm_campaign &amp; utm_medium &amp; utm_content &amp; utm_place &amp; extras
    )
  )
)</f>
        <v>Missing Info</v>
      </c>
      <c r="AC1213" s="72" t="str">
        <f t="shared" si="3"/>
        <v/>
      </c>
      <c r="AD1213" s="68"/>
      <c r="AE1213" s="106"/>
      <c r="AF1213" s="114" t="str">
        <f t="shared" si="4"/>
        <v/>
      </c>
      <c r="AG1213" s="68"/>
      <c r="AH1213" s="111"/>
      <c r="AI1213" s="68"/>
      <c r="AJ1213" s="68"/>
      <c r="AK1213" s="124" t="str">
        <f>IFERROR(__xludf.DUMMYFUNCTION("iferror(split(AJ1213,""|""),"""")"),"")</f>
        <v/>
      </c>
      <c r="AL1213" s="111"/>
      <c r="AM1213" s="111"/>
      <c r="AN1213" s="118"/>
      <c r="AO1213" s="111"/>
      <c r="AP1213" s="111"/>
      <c r="AQ1213" s="111"/>
      <c r="AR1213" s="111"/>
      <c r="AS1213" s="68" t="str">
        <f>IFERROR(__xludf.DUMMYFUNCTION("REGEXREPLACE(E1213, ""\?.*"", """")
"),"")</f>
        <v/>
      </c>
      <c r="AT1213" s="120" t="str">
        <f>IFERROR(__xludf.DUMMYFUNCTION("TEXTJOIN(CHAR(10)&amp;CHAR(10), TRUE,
  ""H1: "" &amp;
    IFERROR(INDEX(IMPORTXML(REGEXREPLACE(AS1213,""\?.*"",""""),""//h1[1]""),1),""""),
  IFERROR(""H2/H3: "" &amp;
    TEXTJOIN(CHAR(10), TRUE,
      IMPORTXML(REGEXREPLACE(AS1213,""\?.*"",""""),""//h2[normalize-s"&amp;"pace()] | //h3[normalize-space()]"")
    ),""""),
  IFERROR(""Paragraphs: "" &amp;
    TEXTJOIN(CHAR(10)&amp;CHAR(10), TRUE,
      IMPORTXML(REGEXREPLACE(AS1213,""\?.*"",""""),
        ""//article//p[normalize-space()] | //div[contains(@class,'entry-content') or "&amp;"contains(@class,'post-content') or contains(@class,'single-content') or contains(@class,'content') or contains(@class,'article')]//p[normalize-space()]""
      )
    ),"""")
)
"),"H1: ")</f>
        <v>H1: </v>
      </c>
      <c r="AU1213" s="68" t="str">
        <f t="shared" si="5"/>
        <v/>
      </c>
      <c r="AV1213" s="68"/>
      <c r="AW1213" s="68"/>
      <c r="AX1213" s="77"/>
    </row>
    <row r="1214">
      <c r="A1214" s="68"/>
      <c r="B1214" s="68"/>
      <c r="C1214" s="69"/>
      <c r="D1214" s="68"/>
      <c r="E1214" s="68"/>
      <c r="F1214" s="68"/>
      <c r="G1214" s="68"/>
      <c r="H1214" s="68" t="str">
        <f t="shared" si="1"/>
        <v/>
      </c>
      <c r="I1214" s="68"/>
      <c r="J1214" s="111"/>
      <c r="K1214" s="111"/>
      <c r="L1214" s="122" t="b">
        <v>0</v>
      </c>
      <c r="M1214" s="111"/>
      <c r="N1214" s="109" t="b">
        <v>0</v>
      </c>
      <c r="O1214" s="111"/>
      <c r="P1214" s="109" t="b">
        <v>0</v>
      </c>
      <c r="Q1214" s="111"/>
      <c r="R1214" s="109" t="b">
        <v>0</v>
      </c>
      <c r="S1214" s="111"/>
      <c r="T1214" s="111"/>
      <c r="U1214" s="111"/>
      <c r="V1214" s="111"/>
      <c r="W1214" s="111"/>
      <c r="X1214" s="111"/>
      <c r="Y1214" s="70" t="str">
        <f t="shared" si="8"/>
        <v/>
      </c>
      <c r="Z1214" s="111"/>
      <c r="AA1214" s="112" t="str">
        <f t="shared" si="2"/>
        <v>Missing Info</v>
      </c>
      <c r="AB1214" s="113" t="str">
        <f>LET(
  completed, AA1214="Complete",
  approved, AG1214="Approved",
  srcVal,   IFERROR(VLOOKUP(D1214, Lookup!A:F, 2, FALSE), ""),
  campVal,  IFERROR(VLOOKUP(D1214, Lookup!A:F, 3, FALSE), ""),
  medVal,   IFERROR(VLOOKUP(D1214, Lookup!A:F, 4, FALSE), ""),
  contVal,  IFERROR(VLOOKUP(D1214, Lookup!A:F, 5, FALSE), ""),
  placeVal, IFERROR(VLOOKUP(D1214, Lookup!A:F, 6, FALSE), ""),
  baseURL, AS1214 &amp; "?",
  utm_source,   Lookup!$B$4 &amp; srcVal,
  utm_campaign, Lookup!$C$4 &amp; campVal,
  utm_medium,   Lookup!$D$4 &amp; medVal,
  utm_content,  Lookup!$E$4 &amp; contVal,
  utm_place,    Lookup!$F$4 &amp; placeVal,
  extras, "&amp;utm_term=" &amp; Y1214 &amp; "&amp;adCreative=" &amp; AW1214 &amp; "&amp;suggestedTerms=" &amp; AU1214,
  IF(
    NOT(completed),
    "Missing Info",
    IF(
      NOT(approved),
      "Awaiting Approval",
      baseURL &amp; utm_source &amp; utm_campaign &amp; utm_medium &amp; utm_content &amp; utm_place &amp; extras
    )
  )
)</f>
        <v>Missing Info</v>
      </c>
      <c r="AC1214" s="72" t="str">
        <f t="shared" si="3"/>
        <v/>
      </c>
      <c r="AD1214" s="68"/>
      <c r="AE1214" s="106"/>
      <c r="AF1214" s="114" t="str">
        <f t="shared" si="4"/>
        <v/>
      </c>
      <c r="AG1214" s="68"/>
      <c r="AH1214" s="111"/>
      <c r="AI1214" s="68"/>
      <c r="AJ1214" s="68"/>
      <c r="AK1214" s="124" t="str">
        <f>IFERROR(__xludf.DUMMYFUNCTION("iferror(split(AJ1214,""|""),"""")"),"")</f>
        <v/>
      </c>
      <c r="AL1214" s="111"/>
      <c r="AM1214" s="111"/>
      <c r="AN1214" s="118"/>
      <c r="AO1214" s="111"/>
      <c r="AP1214" s="111"/>
      <c r="AQ1214" s="111"/>
      <c r="AR1214" s="111"/>
      <c r="AS1214" s="68" t="str">
        <f>IFERROR(__xludf.DUMMYFUNCTION("REGEXREPLACE(E1214, ""\?.*"", """")
"),"")</f>
        <v/>
      </c>
      <c r="AT1214" s="120" t="str">
        <f>IFERROR(__xludf.DUMMYFUNCTION("TEXTJOIN(CHAR(10)&amp;CHAR(10), TRUE,
  ""H1: "" &amp;
    IFERROR(INDEX(IMPORTXML(REGEXREPLACE(AS1214,""\?.*"",""""),""//h1[1]""),1),""""),
  IFERROR(""H2/H3: "" &amp;
    TEXTJOIN(CHAR(10), TRUE,
      IMPORTXML(REGEXREPLACE(AS1214,""\?.*"",""""),""//h2[normalize-s"&amp;"pace()] | //h3[normalize-space()]"")
    ),""""),
  IFERROR(""Paragraphs: "" &amp;
    TEXTJOIN(CHAR(10)&amp;CHAR(10), TRUE,
      IMPORTXML(REGEXREPLACE(AS1214,""\?.*"",""""),
        ""//article//p[normalize-space()] | //div[contains(@class,'entry-content') or "&amp;"contains(@class,'post-content') or contains(@class,'single-content') or contains(@class,'content') or contains(@class,'article')]//p[normalize-space()]""
      )
    ),"""")
)
"),"H1: ")</f>
        <v>H1: </v>
      </c>
      <c r="AU1214" s="68" t="str">
        <f t="shared" si="5"/>
        <v/>
      </c>
      <c r="AV1214" s="68"/>
      <c r="AW1214" s="68"/>
      <c r="AX1214" s="77"/>
    </row>
    <row r="1215">
      <c r="A1215" s="68"/>
      <c r="B1215" s="68"/>
      <c r="C1215" s="69"/>
      <c r="D1215" s="68"/>
      <c r="E1215" s="68"/>
      <c r="F1215" s="68"/>
      <c r="G1215" s="68"/>
      <c r="H1215" s="68" t="str">
        <f t="shared" si="1"/>
        <v/>
      </c>
      <c r="I1215" s="68"/>
      <c r="J1215" s="111"/>
      <c r="K1215" s="111"/>
      <c r="L1215" s="122" t="b">
        <v>0</v>
      </c>
      <c r="M1215" s="111"/>
      <c r="N1215" s="109" t="b">
        <v>0</v>
      </c>
      <c r="O1215" s="111"/>
      <c r="P1215" s="109" t="b">
        <v>0</v>
      </c>
      <c r="Q1215" s="111"/>
      <c r="R1215" s="109" t="b">
        <v>0</v>
      </c>
      <c r="S1215" s="111"/>
      <c r="T1215" s="111"/>
      <c r="U1215" s="111"/>
      <c r="V1215" s="111"/>
      <c r="W1215" s="111"/>
      <c r="X1215" s="111"/>
      <c r="Y1215" s="70" t="str">
        <f t="shared" si="8"/>
        <v/>
      </c>
      <c r="Z1215" s="111"/>
      <c r="AA1215" s="112" t="str">
        <f t="shared" si="2"/>
        <v>Missing Info</v>
      </c>
      <c r="AB1215" s="113" t="str">
        <f>LET(
  completed, AA1215="Complete",
  approved, AG1215="Approved",
  srcVal,   IFERROR(VLOOKUP(D1215, Lookup!A:F, 2, FALSE), ""),
  campVal,  IFERROR(VLOOKUP(D1215, Lookup!A:F, 3, FALSE), ""),
  medVal,   IFERROR(VLOOKUP(D1215, Lookup!A:F, 4, FALSE), ""),
  contVal,  IFERROR(VLOOKUP(D1215, Lookup!A:F, 5, FALSE), ""),
  placeVal, IFERROR(VLOOKUP(D1215, Lookup!A:F, 6, FALSE), ""),
  baseURL, AS1215 &amp; "?",
  utm_source,   Lookup!$B$4 &amp; srcVal,
  utm_campaign, Lookup!$C$4 &amp; campVal,
  utm_medium,   Lookup!$D$4 &amp; medVal,
  utm_content,  Lookup!$E$4 &amp; contVal,
  utm_place,    Lookup!$F$4 &amp; placeVal,
  extras, "&amp;utm_term=" &amp; Y1215 &amp; "&amp;adCreative=" &amp; AW1215 &amp; "&amp;suggestedTerms=" &amp; AU1215,
  IF(
    NOT(completed),
    "Missing Info",
    IF(
      NOT(approved),
      "Awaiting Approval",
      baseURL &amp; utm_source &amp; utm_campaign &amp; utm_medium &amp; utm_content &amp; utm_place &amp; extras
    )
  )
)</f>
        <v>Missing Info</v>
      </c>
      <c r="AC1215" s="72" t="str">
        <f t="shared" si="3"/>
        <v/>
      </c>
      <c r="AD1215" s="68"/>
      <c r="AE1215" s="106"/>
      <c r="AF1215" s="114" t="str">
        <f t="shared" si="4"/>
        <v/>
      </c>
      <c r="AG1215" s="68"/>
      <c r="AH1215" s="111"/>
      <c r="AI1215" s="68"/>
      <c r="AJ1215" s="68"/>
      <c r="AK1215" s="124" t="str">
        <f>IFERROR(__xludf.DUMMYFUNCTION("iferror(split(AJ1215,""|""),"""")"),"")</f>
        <v/>
      </c>
      <c r="AL1215" s="111"/>
      <c r="AM1215" s="111"/>
      <c r="AN1215" s="118"/>
      <c r="AO1215" s="111"/>
      <c r="AP1215" s="111"/>
      <c r="AQ1215" s="111"/>
      <c r="AR1215" s="111"/>
      <c r="AS1215" s="68" t="str">
        <f>IFERROR(__xludf.DUMMYFUNCTION("REGEXREPLACE(E1215, ""\?.*"", """")
"),"")</f>
        <v/>
      </c>
      <c r="AT1215" s="120" t="str">
        <f>IFERROR(__xludf.DUMMYFUNCTION("TEXTJOIN(CHAR(10)&amp;CHAR(10), TRUE,
  ""H1: "" &amp;
    IFERROR(INDEX(IMPORTXML(REGEXREPLACE(AS1215,""\?.*"",""""),""//h1[1]""),1),""""),
  IFERROR(""H2/H3: "" &amp;
    TEXTJOIN(CHAR(10), TRUE,
      IMPORTXML(REGEXREPLACE(AS1215,""\?.*"",""""),""//h2[normalize-s"&amp;"pace()] | //h3[normalize-space()]"")
    ),""""),
  IFERROR(""Paragraphs: "" &amp;
    TEXTJOIN(CHAR(10)&amp;CHAR(10), TRUE,
      IMPORTXML(REGEXREPLACE(AS1215,""\?.*"",""""),
        ""//article//p[normalize-space()] | //div[contains(@class,'entry-content') or "&amp;"contains(@class,'post-content') or contains(@class,'single-content') or contains(@class,'content') or contains(@class,'article')]//p[normalize-space()]""
      )
    ),"""")
)
"),"H1: ")</f>
        <v>H1: </v>
      </c>
      <c r="AU1215" s="68" t="str">
        <f t="shared" si="5"/>
        <v/>
      </c>
      <c r="AV1215" s="68"/>
      <c r="AW1215" s="68"/>
      <c r="AX1215" s="77"/>
    </row>
    <row r="1216">
      <c r="A1216" s="68"/>
      <c r="B1216" s="68"/>
      <c r="C1216" s="69"/>
      <c r="D1216" s="68"/>
      <c r="E1216" s="68"/>
      <c r="F1216" s="68"/>
      <c r="G1216" s="68"/>
      <c r="H1216" s="68" t="str">
        <f t="shared" si="1"/>
        <v/>
      </c>
      <c r="I1216" s="68"/>
      <c r="J1216" s="111"/>
      <c r="K1216" s="111"/>
      <c r="L1216" s="122" t="b">
        <v>0</v>
      </c>
      <c r="M1216" s="111"/>
      <c r="N1216" s="109" t="b">
        <v>0</v>
      </c>
      <c r="O1216" s="111"/>
      <c r="P1216" s="109" t="b">
        <v>0</v>
      </c>
      <c r="Q1216" s="111"/>
      <c r="R1216" s="109" t="b">
        <v>0</v>
      </c>
      <c r="S1216" s="111"/>
      <c r="T1216" s="111"/>
      <c r="U1216" s="111"/>
      <c r="V1216" s="111"/>
      <c r="W1216" s="111"/>
      <c r="X1216" s="111"/>
      <c r="Y1216" s="70" t="str">
        <f t="shared" si="8"/>
        <v/>
      </c>
      <c r="Z1216" s="111"/>
      <c r="AA1216" s="112" t="str">
        <f t="shared" si="2"/>
        <v>Missing Info</v>
      </c>
      <c r="AB1216" s="113" t="str">
        <f>LET(
  completed, AA1216="Complete",
  approved, AG1216="Approved",
  srcVal,   IFERROR(VLOOKUP(D1216, Lookup!A:F, 2, FALSE), ""),
  campVal,  IFERROR(VLOOKUP(D1216, Lookup!A:F, 3, FALSE), ""),
  medVal,   IFERROR(VLOOKUP(D1216, Lookup!A:F, 4, FALSE), ""),
  contVal,  IFERROR(VLOOKUP(D1216, Lookup!A:F, 5, FALSE), ""),
  placeVal, IFERROR(VLOOKUP(D1216, Lookup!A:F, 6, FALSE), ""),
  baseURL, AS1216 &amp; "?",
  utm_source,   Lookup!$B$4 &amp; srcVal,
  utm_campaign, Lookup!$C$4 &amp; campVal,
  utm_medium,   Lookup!$D$4 &amp; medVal,
  utm_content,  Lookup!$E$4 &amp; contVal,
  utm_place,    Lookup!$F$4 &amp; placeVal,
  extras, "&amp;utm_term=" &amp; Y1216 &amp; "&amp;adCreative=" &amp; AW1216 &amp; "&amp;suggestedTerms=" &amp; AU1216,
  IF(
    NOT(completed),
    "Missing Info",
    IF(
      NOT(approved),
      "Awaiting Approval",
      baseURL &amp; utm_source &amp; utm_campaign &amp; utm_medium &amp; utm_content &amp; utm_place &amp; extras
    )
  )
)</f>
        <v>Missing Info</v>
      </c>
      <c r="AC1216" s="72" t="str">
        <f t="shared" si="3"/>
        <v/>
      </c>
      <c r="AD1216" s="68"/>
      <c r="AE1216" s="106"/>
      <c r="AF1216" s="114" t="str">
        <f t="shared" si="4"/>
        <v/>
      </c>
      <c r="AG1216" s="68"/>
      <c r="AH1216" s="111"/>
      <c r="AI1216" s="68"/>
      <c r="AJ1216" s="68"/>
      <c r="AK1216" s="124" t="str">
        <f>IFERROR(__xludf.DUMMYFUNCTION("iferror(split(AJ1216,""|""),"""")"),"")</f>
        <v/>
      </c>
      <c r="AL1216" s="111"/>
      <c r="AM1216" s="111"/>
      <c r="AN1216" s="118"/>
      <c r="AO1216" s="111"/>
      <c r="AP1216" s="111"/>
      <c r="AQ1216" s="111"/>
      <c r="AR1216" s="111"/>
      <c r="AS1216" s="68" t="str">
        <f>IFERROR(__xludf.DUMMYFUNCTION("REGEXREPLACE(E1216, ""\?.*"", """")
"),"")</f>
        <v/>
      </c>
      <c r="AT1216" s="120" t="str">
        <f>IFERROR(__xludf.DUMMYFUNCTION("TEXTJOIN(CHAR(10)&amp;CHAR(10), TRUE,
  ""H1: "" &amp;
    IFERROR(INDEX(IMPORTXML(REGEXREPLACE(AS1216,""\?.*"",""""),""//h1[1]""),1),""""),
  IFERROR(""H2/H3: "" &amp;
    TEXTJOIN(CHAR(10), TRUE,
      IMPORTXML(REGEXREPLACE(AS1216,""\?.*"",""""),""//h2[normalize-s"&amp;"pace()] | //h3[normalize-space()]"")
    ),""""),
  IFERROR(""Paragraphs: "" &amp;
    TEXTJOIN(CHAR(10)&amp;CHAR(10), TRUE,
      IMPORTXML(REGEXREPLACE(AS1216,""\?.*"",""""),
        ""//article//p[normalize-space()] | //div[contains(@class,'entry-content') or "&amp;"contains(@class,'post-content') or contains(@class,'single-content') or contains(@class,'content') or contains(@class,'article')]//p[normalize-space()]""
      )
    ),"""")
)
"),"H1: ")</f>
        <v>H1: </v>
      </c>
      <c r="AU1216" s="68" t="str">
        <f t="shared" si="5"/>
        <v/>
      </c>
      <c r="AV1216" s="68"/>
      <c r="AW1216" s="68"/>
      <c r="AX1216" s="77"/>
    </row>
    <row r="1217">
      <c r="A1217" s="68"/>
      <c r="B1217" s="68"/>
      <c r="C1217" s="69"/>
      <c r="D1217" s="68"/>
      <c r="E1217" s="68"/>
      <c r="F1217" s="68"/>
      <c r="G1217" s="68"/>
      <c r="H1217" s="68" t="str">
        <f t="shared" si="1"/>
        <v/>
      </c>
      <c r="I1217" s="68"/>
      <c r="J1217" s="111"/>
      <c r="K1217" s="111"/>
      <c r="L1217" s="122" t="b">
        <v>0</v>
      </c>
      <c r="M1217" s="111"/>
      <c r="N1217" s="109" t="b">
        <v>0</v>
      </c>
      <c r="O1217" s="111"/>
      <c r="P1217" s="109" t="b">
        <v>0</v>
      </c>
      <c r="Q1217" s="111"/>
      <c r="R1217" s="109" t="b">
        <v>0</v>
      </c>
      <c r="S1217" s="111"/>
      <c r="T1217" s="111"/>
      <c r="U1217" s="111"/>
      <c r="V1217" s="111"/>
      <c r="W1217" s="111"/>
      <c r="X1217" s="111"/>
      <c r="Y1217" s="70" t="str">
        <f t="shared" si="8"/>
        <v/>
      </c>
      <c r="Z1217" s="111"/>
      <c r="AA1217" s="112" t="str">
        <f t="shared" si="2"/>
        <v>Missing Info</v>
      </c>
      <c r="AB1217" s="113" t="str">
        <f>LET(
  completed, AA1217="Complete",
  approved, AG1217="Approved",
  srcVal,   IFERROR(VLOOKUP(D1217, Lookup!A:F, 2, FALSE), ""),
  campVal,  IFERROR(VLOOKUP(D1217, Lookup!A:F, 3, FALSE), ""),
  medVal,   IFERROR(VLOOKUP(D1217, Lookup!A:F, 4, FALSE), ""),
  contVal,  IFERROR(VLOOKUP(D1217, Lookup!A:F, 5, FALSE), ""),
  placeVal, IFERROR(VLOOKUP(D1217, Lookup!A:F, 6, FALSE), ""),
  baseURL, AS1217 &amp; "?",
  utm_source,   Lookup!$B$4 &amp; srcVal,
  utm_campaign, Lookup!$C$4 &amp; campVal,
  utm_medium,   Lookup!$D$4 &amp; medVal,
  utm_content,  Lookup!$E$4 &amp; contVal,
  utm_place,    Lookup!$F$4 &amp; placeVal,
  extras, "&amp;utm_term=" &amp; Y1217 &amp; "&amp;adCreative=" &amp; AW1217 &amp; "&amp;suggestedTerms=" &amp; AU1217,
  IF(
    NOT(completed),
    "Missing Info",
    IF(
      NOT(approved),
      "Awaiting Approval",
      baseURL &amp; utm_source &amp; utm_campaign &amp; utm_medium &amp; utm_content &amp; utm_place &amp; extras
    )
  )
)</f>
        <v>Missing Info</v>
      </c>
      <c r="AC1217" s="72" t="str">
        <f t="shared" si="3"/>
        <v/>
      </c>
      <c r="AD1217" s="68"/>
      <c r="AE1217" s="106"/>
      <c r="AF1217" s="114" t="str">
        <f t="shared" si="4"/>
        <v/>
      </c>
      <c r="AG1217" s="68"/>
      <c r="AH1217" s="111"/>
      <c r="AI1217" s="68"/>
      <c r="AJ1217" s="68"/>
      <c r="AK1217" s="124" t="str">
        <f>IFERROR(__xludf.DUMMYFUNCTION("iferror(split(AJ1217,""|""),"""")"),"")</f>
        <v/>
      </c>
      <c r="AL1217" s="111"/>
      <c r="AM1217" s="111"/>
      <c r="AN1217" s="118"/>
      <c r="AO1217" s="111"/>
      <c r="AP1217" s="111"/>
      <c r="AQ1217" s="111"/>
      <c r="AR1217" s="111"/>
      <c r="AS1217" s="68" t="str">
        <f>IFERROR(__xludf.DUMMYFUNCTION("REGEXREPLACE(E1217, ""\?.*"", """")
"),"")</f>
        <v/>
      </c>
      <c r="AT1217" s="120" t="str">
        <f>IFERROR(__xludf.DUMMYFUNCTION("TEXTJOIN(CHAR(10)&amp;CHAR(10), TRUE,
  ""H1: "" &amp;
    IFERROR(INDEX(IMPORTXML(REGEXREPLACE(AS1217,""\?.*"",""""),""//h1[1]""),1),""""),
  IFERROR(""H2/H3: "" &amp;
    TEXTJOIN(CHAR(10), TRUE,
      IMPORTXML(REGEXREPLACE(AS1217,""\?.*"",""""),""//h2[normalize-s"&amp;"pace()] | //h3[normalize-space()]"")
    ),""""),
  IFERROR(""Paragraphs: "" &amp;
    TEXTJOIN(CHAR(10)&amp;CHAR(10), TRUE,
      IMPORTXML(REGEXREPLACE(AS1217,""\?.*"",""""),
        ""//article//p[normalize-space()] | //div[contains(@class,'entry-content') or "&amp;"contains(@class,'post-content') or contains(@class,'single-content') or contains(@class,'content') or contains(@class,'article')]//p[normalize-space()]""
      )
    ),"""")
)
"),"H1: ")</f>
        <v>H1: </v>
      </c>
      <c r="AU1217" s="68" t="str">
        <f t="shared" si="5"/>
        <v/>
      </c>
      <c r="AV1217" s="68"/>
      <c r="AW1217" s="68"/>
      <c r="AX1217" s="77"/>
    </row>
    <row r="1218">
      <c r="A1218" s="68"/>
      <c r="B1218" s="68"/>
      <c r="C1218" s="69"/>
      <c r="D1218" s="68"/>
      <c r="E1218" s="68"/>
      <c r="F1218" s="68"/>
      <c r="G1218" s="68"/>
      <c r="H1218" s="68" t="str">
        <f t="shared" si="1"/>
        <v/>
      </c>
      <c r="I1218" s="68"/>
      <c r="J1218" s="111"/>
      <c r="K1218" s="111"/>
      <c r="L1218" s="122" t="b">
        <v>0</v>
      </c>
      <c r="M1218" s="111"/>
      <c r="N1218" s="109" t="b">
        <v>0</v>
      </c>
      <c r="O1218" s="111"/>
      <c r="P1218" s="109" t="b">
        <v>0</v>
      </c>
      <c r="Q1218" s="111"/>
      <c r="R1218" s="109" t="b">
        <v>0</v>
      </c>
      <c r="S1218" s="111"/>
      <c r="T1218" s="111"/>
      <c r="U1218" s="111"/>
      <c r="V1218" s="111"/>
      <c r="W1218" s="111"/>
      <c r="X1218" s="111"/>
      <c r="Y1218" s="70" t="str">
        <f t="shared" si="8"/>
        <v/>
      </c>
      <c r="Z1218" s="111"/>
      <c r="AA1218" s="112" t="str">
        <f t="shared" si="2"/>
        <v>Missing Info</v>
      </c>
      <c r="AB1218" s="113" t="str">
        <f>LET(
  completed, AA1218="Complete",
  approved, AG1218="Approved",
  srcVal,   IFERROR(VLOOKUP(D1218, Lookup!A:F, 2, FALSE), ""),
  campVal,  IFERROR(VLOOKUP(D1218, Lookup!A:F, 3, FALSE), ""),
  medVal,   IFERROR(VLOOKUP(D1218, Lookup!A:F, 4, FALSE), ""),
  contVal,  IFERROR(VLOOKUP(D1218, Lookup!A:F, 5, FALSE), ""),
  placeVal, IFERROR(VLOOKUP(D1218, Lookup!A:F, 6, FALSE), ""),
  baseURL, AS1218 &amp; "?",
  utm_source,   Lookup!$B$4 &amp; srcVal,
  utm_campaign, Lookup!$C$4 &amp; campVal,
  utm_medium,   Lookup!$D$4 &amp; medVal,
  utm_content,  Lookup!$E$4 &amp; contVal,
  utm_place,    Lookup!$F$4 &amp; placeVal,
  extras, "&amp;utm_term=" &amp; Y1218 &amp; "&amp;adCreative=" &amp; AW1218 &amp; "&amp;suggestedTerms=" &amp; AU1218,
  IF(
    NOT(completed),
    "Missing Info",
    IF(
      NOT(approved),
      "Awaiting Approval",
      baseURL &amp; utm_source &amp; utm_campaign &amp; utm_medium &amp; utm_content &amp; utm_place &amp; extras
    )
  )
)</f>
        <v>Missing Info</v>
      </c>
      <c r="AC1218" s="72" t="str">
        <f t="shared" si="3"/>
        <v/>
      </c>
      <c r="AD1218" s="68"/>
      <c r="AE1218" s="106"/>
      <c r="AF1218" s="114" t="str">
        <f t="shared" si="4"/>
        <v/>
      </c>
      <c r="AG1218" s="68"/>
      <c r="AH1218" s="111"/>
      <c r="AI1218" s="68"/>
      <c r="AJ1218" s="68"/>
      <c r="AK1218" s="124" t="str">
        <f>IFERROR(__xludf.DUMMYFUNCTION("iferror(split(AJ1218,""|""),"""")"),"")</f>
        <v/>
      </c>
      <c r="AL1218" s="111"/>
      <c r="AM1218" s="111"/>
      <c r="AN1218" s="118"/>
      <c r="AO1218" s="111"/>
      <c r="AP1218" s="111"/>
      <c r="AQ1218" s="111"/>
      <c r="AR1218" s="111"/>
      <c r="AS1218" s="68" t="str">
        <f>IFERROR(__xludf.DUMMYFUNCTION("REGEXREPLACE(E1218, ""\?.*"", """")
"),"")</f>
        <v/>
      </c>
      <c r="AT1218" s="120" t="str">
        <f>IFERROR(__xludf.DUMMYFUNCTION("TEXTJOIN(CHAR(10)&amp;CHAR(10), TRUE,
  ""H1: "" &amp;
    IFERROR(INDEX(IMPORTXML(REGEXREPLACE(AS1218,""\?.*"",""""),""//h1[1]""),1),""""),
  IFERROR(""H2/H3: "" &amp;
    TEXTJOIN(CHAR(10), TRUE,
      IMPORTXML(REGEXREPLACE(AS1218,""\?.*"",""""),""//h2[normalize-s"&amp;"pace()] | //h3[normalize-space()]"")
    ),""""),
  IFERROR(""Paragraphs: "" &amp;
    TEXTJOIN(CHAR(10)&amp;CHAR(10), TRUE,
      IMPORTXML(REGEXREPLACE(AS1218,""\?.*"",""""),
        ""//article//p[normalize-space()] | //div[contains(@class,'entry-content') or "&amp;"contains(@class,'post-content') or contains(@class,'single-content') or contains(@class,'content') or contains(@class,'article')]//p[normalize-space()]""
      )
    ),"""")
)
"),"H1: ")</f>
        <v>H1: </v>
      </c>
      <c r="AU1218" s="68" t="str">
        <f t="shared" si="5"/>
        <v/>
      </c>
      <c r="AV1218" s="68"/>
      <c r="AW1218" s="68"/>
      <c r="AX1218" s="77"/>
    </row>
    <row r="1219">
      <c r="A1219" s="68"/>
      <c r="B1219" s="68"/>
      <c r="C1219" s="69"/>
      <c r="D1219" s="68"/>
      <c r="E1219" s="68"/>
      <c r="F1219" s="68"/>
      <c r="G1219" s="68"/>
      <c r="H1219" s="68" t="str">
        <f t="shared" si="1"/>
        <v/>
      </c>
      <c r="I1219" s="68"/>
      <c r="J1219" s="111"/>
      <c r="K1219" s="111"/>
      <c r="L1219" s="122" t="b">
        <v>0</v>
      </c>
      <c r="M1219" s="111"/>
      <c r="N1219" s="109" t="b">
        <v>0</v>
      </c>
      <c r="O1219" s="111"/>
      <c r="P1219" s="109" t="b">
        <v>0</v>
      </c>
      <c r="Q1219" s="111"/>
      <c r="R1219" s="109" t="b">
        <v>0</v>
      </c>
      <c r="S1219" s="111"/>
      <c r="T1219" s="111"/>
      <c r="U1219" s="111"/>
      <c r="V1219" s="111"/>
      <c r="W1219" s="111"/>
      <c r="X1219" s="111"/>
      <c r="Y1219" s="70" t="str">
        <f t="shared" si="8"/>
        <v/>
      </c>
      <c r="Z1219" s="111"/>
      <c r="AA1219" s="112" t="str">
        <f t="shared" si="2"/>
        <v>Missing Info</v>
      </c>
      <c r="AB1219" s="113" t="str">
        <f>LET(
  completed, AA1219="Complete",
  approved, AG1219="Approved",
  srcVal,   IFERROR(VLOOKUP(D1219, Lookup!A:F, 2, FALSE), ""),
  campVal,  IFERROR(VLOOKUP(D1219, Lookup!A:F, 3, FALSE), ""),
  medVal,   IFERROR(VLOOKUP(D1219, Lookup!A:F, 4, FALSE), ""),
  contVal,  IFERROR(VLOOKUP(D1219, Lookup!A:F, 5, FALSE), ""),
  placeVal, IFERROR(VLOOKUP(D1219, Lookup!A:F, 6, FALSE), ""),
  baseURL, AS1219 &amp; "?",
  utm_source,   Lookup!$B$4 &amp; srcVal,
  utm_campaign, Lookup!$C$4 &amp; campVal,
  utm_medium,   Lookup!$D$4 &amp; medVal,
  utm_content,  Lookup!$E$4 &amp; contVal,
  utm_place,    Lookup!$F$4 &amp; placeVal,
  extras, "&amp;utm_term=" &amp; Y1219 &amp; "&amp;adCreative=" &amp; AW1219 &amp; "&amp;suggestedTerms=" &amp; AU1219,
  IF(
    NOT(completed),
    "Missing Info",
    IF(
      NOT(approved),
      "Awaiting Approval",
      baseURL &amp; utm_source &amp; utm_campaign &amp; utm_medium &amp; utm_content &amp; utm_place &amp; extras
    )
  )
)</f>
        <v>Missing Info</v>
      </c>
      <c r="AC1219" s="72" t="str">
        <f t="shared" si="3"/>
        <v/>
      </c>
      <c r="AD1219" s="68"/>
      <c r="AE1219" s="106"/>
      <c r="AF1219" s="114" t="str">
        <f t="shared" si="4"/>
        <v/>
      </c>
      <c r="AG1219" s="68"/>
      <c r="AH1219" s="111"/>
      <c r="AI1219" s="68"/>
      <c r="AJ1219" s="68"/>
      <c r="AK1219" s="124" t="str">
        <f>IFERROR(__xludf.DUMMYFUNCTION("iferror(split(AJ1219,""|""),"""")"),"")</f>
        <v/>
      </c>
      <c r="AL1219" s="111"/>
      <c r="AM1219" s="111"/>
      <c r="AN1219" s="118"/>
      <c r="AO1219" s="111"/>
      <c r="AP1219" s="111"/>
      <c r="AQ1219" s="111"/>
      <c r="AR1219" s="111"/>
      <c r="AS1219" s="68" t="str">
        <f>IFERROR(__xludf.DUMMYFUNCTION("REGEXREPLACE(E1219, ""\?.*"", """")
"),"")</f>
        <v/>
      </c>
      <c r="AT1219" s="120" t="str">
        <f>IFERROR(__xludf.DUMMYFUNCTION("TEXTJOIN(CHAR(10)&amp;CHAR(10), TRUE,
  ""H1: "" &amp;
    IFERROR(INDEX(IMPORTXML(REGEXREPLACE(AS1219,""\?.*"",""""),""//h1[1]""),1),""""),
  IFERROR(""H2/H3: "" &amp;
    TEXTJOIN(CHAR(10), TRUE,
      IMPORTXML(REGEXREPLACE(AS1219,""\?.*"",""""),""//h2[normalize-s"&amp;"pace()] | //h3[normalize-space()]"")
    ),""""),
  IFERROR(""Paragraphs: "" &amp;
    TEXTJOIN(CHAR(10)&amp;CHAR(10), TRUE,
      IMPORTXML(REGEXREPLACE(AS1219,""\?.*"",""""),
        ""//article//p[normalize-space()] | //div[contains(@class,'entry-content') or "&amp;"contains(@class,'post-content') or contains(@class,'single-content') or contains(@class,'content') or contains(@class,'article')]//p[normalize-space()]""
      )
    ),"""")
)
"),"H1: ")</f>
        <v>H1: </v>
      </c>
      <c r="AU1219" s="68" t="str">
        <f t="shared" si="5"/>
        <v/>
      </c>
      <c r="AV1219" s="68"/>
      <c r="AW1219" s="68"/>
      <c r="AX1219" s="77"/>
    </row>
    <row r="1220">
      <c r="A1220" s="68"/>
      <c r="B1220" s="68"/>
      <c r="C1220" s="69"/>
      <c r="D1220" s="68"/>
      <c r="E1220" s="68"/>
      <c r="F1220" s="68"/>
      <c r="G1220" s="68"/>
      <c r="H1220" s="68" t="str">
        <f t="shared" si="1"/>
        <v/>
      </c>
      <c r="I1220" s="68"/>
      <c r="J1220" s="111"/>
      <c r="K1220" s="111"/>
      <c r="L1220" s="122" t="b">
        <v>0</v>
      </c>
      <c r="M1220" s="111"/>
      <c r="N1220" s="109" t="b">
        <v>0</v>
      </c>
      <c r="O1220" s="111"/>
      <c r="P1220" s="109" t="b">
        <v>0</v>
      </c>
      <c r="Q1220" s="111"/>
      <c r="R1220" s="109" t="b">
        <v>0</v>
      </c>
      <c r="S1220" s="111"/>
      <c r="T1220" s="111"/>
      <c r="U1220" s="111"/>
      <c r="V1220" s="111"/>
      <c r="W1220" s="111"/>
      <c r="X1220" s="111"/>
      <c r="Y1220" s="70" t="str">
        <f t="shared" si="8"/>
        <v/>
      </c>
      <c r="Z1220" s="111"/>
      <c r="AA1220" s="112" t="str">
        <f t="shared" si="2"/>
        <v>Missing Info</v>
      </c>
      <c r="AB1220" s="113" t="str">
        <f>LET(
  completed, AA1220="Complete",
  approved, AG1220="Approved",
  srcVal,   IFERROR(VLOOKUP(D1220, Lookup!A:F, 2, FALSE), ""),
  campVal,  IFERROR(VLOOKUP(D1220, Lookup!A:F, 3, FALSE), ""),
  medVal,   IFERROR(VLOOKUP(D1220, Lookup!A:F, 4, FALSE), ""),
  contVal,  IFERROR(VLOOKUP(D1220, Lookup!A:F, 5, FALSE), ""),
  placeVal, IFERROR(VLOOKUP(D1220, Lookup!A:F, 6, FALSE), ""),
  baseURL, AS1220 &amp; "?",
  utm_source,   Lookup!$B$4 &amp; srcVal,
  utm_campaign, Lookup!$C$4 &amp; campVal,
  utm_medium,   Lookup!$D$4 &amp; medVal,
  utm_content,  Lookup!$E$4 &amp; contVal,
  utm_place,    Lookup!$F$4 &amp; placeVal,
  extras, "&amp;utm_term=" &amp; Y1220 &amp; "&amp;adCreative=" &amp; AW1220 &amp; "&amp;suggestedTerms=" &amp; AU1220,
  IF(
    NOT(completed),
    "Missing Info",
    IF(
      NOT(approved),
      "Awaiting Approval",
      baseURL &amp; utm_source &amp; utm_campaign &amp; utm_medium &amp; utm_content &amp; utm_place &amp; extras
    )
  )
)</f>
        <v>Missing Info</v>
      </c>
      <c r="AC1220" s="72" t="str">
        <f t="shared" si="3"/>
        <v/>
      </c>
      <c r="AD1220" s="68"/>
      <c r="AE1220" s="106"/>
      <c r="AF1220" s="114" t="str">
        <f t="shared" si="4"/>
        <v/>
      </c>
      <c r="AG1220" s="68"/>
      <c r="AH1220" s="111"/>
      <c r="AI1220" s="68"/>
      <c r="AJ1220" s="68"/>
      <c r="AK1220" s="124" t="str">
        <f>IFERROR(__xludf.DUMMYFUNCTION("iferror(split(AJ1220,""|""),"""")"),"")</f>
        <v/>
      </c>
      <c r="AL1220" s="111"/>
      <c r="AM1220" s="111"/>
      <c r="AN1220" s="118"/>
      <c r="AO1220" s="111"/>
      <c r="AP1220" s="111"/>
      <c r="AQ1220" s="111"/>
      <c r="AR1220" s="111"/>
      <c r="AS1220" s="68" t="str">
        <f>IFERROR(__xludf.DUMMYFUNCTION("REGEXREPLACE(E1220, ""\?.*"", """")
"),"")</f>
        <v/>
      </c>
      <c r="AT1220" s="120" t="str">
        <f>IFERROR(__xludf.DUMMYFUNCTION("TEXTJOIN(CHAR(10)&amp;CHAR(10), TRUE,
  ""H1: "" &amp;
    IFERROR(INDEX(IMPORTXML(REGEXREPLACE(AS1220,""\?.*"",""""),""//h1[1]""),1),""""),
  IFERROR(""H2/H3: "" &amp;
    TEXTJOIN(CHAR(10), TRUE,
      IMPORTXML(REGEXREPLACE(AS1220,""\?.*"",""""),""//h2[normalize-s"&amp;"pace()] | //h3[normalize-space()]"")
    ),""""),
  IFERROR(""Paragraphs: "" &amp;
    TEXTJOIN(CHAR(10)&amp;CHAR(10), TRUE,
      IMPORTXML(REGEXREPLACE(AS1220,""\?.*"",""""),
        ""//article//p[normalize-space()] | //div[contains(@class,'entry-content') or "&amp;"contains(@class,'post-content') or contains(@class,'single-content') or contains(@class,'content') or contains(@class,'article')]//p[normalize-space()]""
      )
    ),"""")
)
"),"H1: ")</f>
        <v>H1: </v>
      </c>
      <c r="AU1220" s="68" t="str">
        <f t="shared" si="5"/>
        <v/>
      </c>
      <c r="AV1220" s="68"/>
      <c r="AW1220" s="68"/>
      <c r="AX1220" s="77"/>
    </row>
    <row r="1221">
      <c r="A1221" s="68"/>
      <c r="B1221" s="68"/>
      <c r="C1221" s="69"/>
      <c r="D1221" s="68"/>
      <c r="E1221" s="68"/>
      <c r="F1221" s="68"/>
      <c r="G1221" s="68"/>
      <c r="H1221" s="68" t="str">
        <f t="shared" si="1"/>
        <v/>
      </c>
      <c r="I1221" s="68"/>
      <c r="J1221" s="111"/>
      <c r="K1221" s="111"/>
      <c r="L1221" s="122" t="b">
        <v>0</v>
      </c>
      <c r="M1221" s="111"/>
      <c r="N1221" s="109" t="b">
        <v>0</v>
      </c>
      <c r="O1221" s="111"/>
      <c r="P1221" s="109" t="b">
        <v>0</v>
      </c>
      <c r="Q1221" s="111"/>
      <c r="R1221" s="109" t="b">
        <v>0</v>
      </c>
      <c r="S1221" s="111"/>
      <c r="T1221" s="111"/>
      <c r="U1221" s="111"/>
      <c r="V1221" s="111"/>
      <c r="W1221" s="111"/>
      <c r="X1221" s="111"/>
      <c r="Y1221" s="70" t="str">
        <f t="shared" si="8"/>
        <v/>
      </c>
      <c r="Z1221" s="111"/>
      <c r="AA1221" s="112" t="str">
        <f t="shared" si="2"/>
        <v>Missing Info</v>
      </c>
      <c r="AB1221" s="113" t="str">
        <f>LET(
  completed, AA1221="Complete",
  approved, AG1221="Approved",
  srcVal,   IFERROR(VLOOKUP(D1221, Lookup!A:F, 2, FALSE), ""),
  campVal,  IFERROR(VLOOKUP(D1221, Lookup!A:F, 3, FALSE), ""),
  medVal,   IFERROR(VLOOKUP(D1221, Lookup!A:F, 4, FALSE), ""),
  contVal,  IFERROR(VLOOKUP(D1221, Lookup!A:F, 5, FALSE), ""),
  placeVal, IFERROR(VLOOKUP(D1221, Lookup!A:F, 6, FALSE), ""),
  baseURL, AS1221 &amp; "?",
  utm_source,   Lookup!$B$4 &amp; srcVal,
  utm_campaign, Lookup!$C$4 &amp; campVal,
  utm_medium,   Lookup!$D$4 &amp; medVal,
  utm_content,  Lookup!$E$4 &amp; contVal,
  utm_place,    Lookup!$F$4 &amp; placeVal,
  extras, "&amp;utm_term=" &amp; Y1221 &amp; "&amp;adCreative=" &amp; AW1221 &amp; "&amp;suggestedTerms=" &amp; AU1221,
  IF(
    NOT(completed),
    "Missing Info",
    IF(
      NOT(approved),
      "Awaiting Approval",
      baseURL &amp; utm_source &amp; utm_campaign &amp; utm_medium &amp; utm_content &amp; utm_place &amp; extras
    )
  )
)</f>
        <v>Missing Info</v>
      </c>
      <c r="AC1221" s="72" t="str">
        <f t="shared" si="3"/>
        <v/>
      </c>
      <c r="AD1221" s="68"/>
      <c r="AE1221" s="106"/>
      <c r="AF1221" s="114" t="str">
        <f t="shared" si="4"/>
        <v/>
      </c>
      <c r="AG1221" s="68"/>
      <c r="AH1221" s="111"/>
      <c r="AI1221" s="68"/>
      <c r="AJ1221" s="68"/>
      <c r="AK1221" s="124" t="str">
        <f>IFERROR(__xludf.DUMMYFUNCTION("iferror(split(AJ1221,""|""),"""")"),"")</f>
        <v/>
      </c>
      <c r="AL1221" s="111"/>
      <c r="AM1221" s="111"/>
      <c r="AN1221" s="118"/>
      <c r="AO1221" s="111"/>
      <c r="AP1221" s="111"/>
      <c r="AQ1221" s="111"/>
      <c r="AR1221" s="111"/>
      <c r="AS1221" s="68" t="str">
        <f>IFERROR(__xludf.DUMMYFUNCTION("REGEXREPLACE(E1221, ""\?.*"", """")
"),"")</f>
        <v/>
      </c>
      <c r="AT1221" s="120" t="str">
        <f>IFERROR(__xludf.DUMMYFUNCTION("TEXTJOIN(CHAR(10)&amp;CHAR(10), TRUE,
  ""H1: "" &amp;
    IFERROR(INDEX(IMPORTXML(REGEXREPLACE(AS1221,""\?.*"",""""),""//h1[1]""),1),""""),
  IFERROR(""H2/H3: "" &amp;
    TEXTJOIN(CHAR(10), TRUE,
      IMPORTXML(REGEXREPLACE(AS1221,""\?.*"",""""),""//h2[normalize-s"&amp;"pace()] | //h3[normalize-space()]"")
    ),""""),
  IFERROR(""Paragraphs: "" &amp;
    TEXTJOIN(CHAR(10)&amp;CHAR(10), TRUE,
      IMPORTXML(REGEXREPLACE(AS1221,""\?.*"",""""),
        ""//article//p[normalize-space()] | //div[contains(@class,'entry-content') or "&amp;"contains(@class,'post-content') or contains(@class,'single-content') or contains(@class,'content') or contains(@class,'article')]//p[normalize-space()]""
      )
    ),"""")
)
"),"H1: ")</f>
        <v>H1: </v>
      </c>
      <c r="AU1221" s="68" t="str">
        <f t="shared" si="5"/>
        <v/>
      </c>
      <c r="AV1221" s="68"/>
      <c r="AW1221" s="68"/>
      <c r="AX1221" s="77"/>
    </row>
    <row r="1222">
      <c r="A1222" s="68"/>
      <c r="B1222" s="68"/>
      <c r="C1222" s="69"/>
      <c r="D1222" s="68"/>
      <c r="E1222" s="68"/>
      <c r="F1222" s="68"/>
      <c r="G1222" s="68"/>
      <c r="H1222" s="68" t="str">
        <f t="shared" si="1"/>
        <v/>
      </c>
      <c r="I1222" s="68"/>
      <c r="J1222" s="111"/>
      <c r="K1222" s="111"/>
      <c r="L1222" s="122" t="b">
        <v>0</v>
      </c>
      <c r="M1222" s="111"/>
      <c r="N1222" s="109" t="b">
        <v>0</v>
      </c>
      <c r="O1222" s="111"/>
      <c r="P1222" s="109" t="b">
        <v>0</v>
      </c>
      <c r="Q1222" s="111"/>
      <c r="R1222" s="109" t="b">
        <v>0</v>
      </c>
      <c r="S1222" s="111"/>
      <c r="T1222" s="111"/>
      <c r="U1222" s="111"/>
      <c r="V1222" s="111"/>
      <c r="W1222" s="111"/>
      <c r="X1222" s="111"/>
      <c r="Y1222" s="70" t="str">
        <f t="shared" si="8"/>
        <v/>
      </c>
      <c r="Z1222" s="111"/>
      <c r="AA1222" s="112" t="str">
        <f t="shared" si="2"/>
        <v>Missing Info</v>
      </c>
      <c r="AB1222" s="113" t="str">
        <f>LET(
  completed, AA1222="Complete",
  approved, AG1222="Approved",
  srcVal,   IFERROR(VLOOKUP(D1222, Lookup!A:F, 2, FALSE), ""),
  campVal,  IFERROR(VLOOKUP(D1222, Lookup!A:F, 3, FALSE), ""),
  medVal,   IFERROR(VLOOKUP(D1222, Lookup!A:F, 4, FALSE), ""),
  contVal,  IFERROR(VLOOKUP(D1222, Lookup!A:F, 5, FALSE), ""),
  placeVal, IFERROR(VLOOKUP(D1222, Lookup!A:F, 6, FALSE), ""),
  baseURL, AS1222 &amp; "?",
  utm_source,   Lookup!$B$4 &amp; srcVal,
  utm_campaign, Lookup!$C$4 &amp; campVal,
  utm_medium,   Lookup!$D$4 &amp; medVal,
  utm_content,  Lookup!$E$4 &amp; contVal,
  utm_place,    Lookup!$F$4 &amp; placeVal,
  extras, "&amp;utm_term=" &amp; Y1222 &amp; "&amp;adCreative=" &amp; AW1222 &amp; "&amp;suggestedTerms=" &amp; AU1222,
  IF(
    NOT(completed),
    "Missing Info",
    IF(
      NOT(approved),
      "Awaiting Approval",
      baseURL &amp; utm_source &amp; utm_campaign &amp; utm_medium &amp; utm_content &amp; utm_place &amp; extras
    )
  )
)</f>
        <v>Missing Info</v>
      </c>
      <c r="AC1222" s="72" t="str">
        <f t="shared" si="3"/>
        <v/>
      </c>
      <c r="AD1222" s="68"/>
      <c r="AE1222" s="106"/>
      <c r="AF1222" s="114" t="str">
        <f t="shared" si="4"/>
        <v/>
      </c>
      <c r="AG1222" s="68"/>
      <c r="AH1222" s="111"/>
      <c r="AI1222" s="68"/>
      <c r="AJ1222" s="68"/>
      <c r="AK1222" s="124" t="str">
        <f>IFERROR(__xludf.DUMMYFUNCTION("iferror(split(AJ1222,""|""),"""")"),"")</f>
        <v/>
      </c>
      <c r="AL1222" s="111"/>
      <c r="AM1222" s="111"/>
      <c r="AN1222" s="118"/>
      <c r="AO1222" s="111"/>
      <c r="AP1222" s="111"/>
      <c r="AQ1222" s="111"/>
      <c r="AR1222" s="111"/>
      <c r="AS1222" s="68" t="str">
        <f>IFERROR(__xludf.DUMMYFUNCTION("REGEXREPLACE(E1222, ""\?.*"", """")
"),"")</f>
        <v/>
      </c>
      <c r="AT1222" s="120" t="str">
        <f>IFERROR(__xludf.DUMMYFUNCTION("TEXTJOIN(CHAR(10)&amp;CHAR(10), TRUE,
  ""H1: "" &amp;
    IFERROR(INDEX(IMPORTXML(REGEXREPLACE(AS1222,""\?.*"",""""),""//h1[1]""),1),""""),
  IFERROR(""H2/H3: "" &amp;
    TEXTJOIN(CHAR(10), TRUE,
      IMPORTXML(REGEXREPLACE(AS1222,""\?.*"",""""),""//h2[normalize-s"&amp;"pace()] | //h3[normalize-space()]"")
    ),""""),
  IFERROR(""Paragraphs: "" &amp;
    TEXTJOIN(CHAR(10)&amp;CHAR(10), TRUE,
      IMPORTXML(REGEXREPLACE(AS1222,""\?.*"",""""),
        ""//article//p[normalize-space()] | //div[contains(@class,'entry-content') or "&amp;"contains(@class,'post-content') or contains(@class,'single-content') or contains(@class,'content') or contains(@class,'article')]//p[normalize-space()]""
      )
    ),"""")
)
"),"H1: ")</f>
        <v>H1: </v>
      </c>
      <c r="AU1222" s="68" t="str">
        <f t="shared" si="5"/>
        <v/>
      </c>
      <c r="AV1222" s="68"/>
      <c r="AW1222" s="68"/>
      <c r="AX1222" s="77"/>
    </row>
    <row r="1223">
      <c r="A1223" s="68"/>
      <c r="B1223" s="68"/>
      <c r="C1223" s="69"/>
      <c r="D1223" s="68"/>
      <c r="E1223" s="68"/>
      <c r="F1223" s="68"/>
      <c r="G1223" s="68"/>
      <c r="H1223" s="68" t="str">
        <f t="shared" si="1"/>
        <v/>
      </c>
      <c r="I1223" s="68"/>
      <c r="J1223" s="111"/>
      <c r="K1223" s="111"/>
      <c r="L1223" s="122" t="b">
        <v>0</v>
      </c>
      <c r="M1223" s="111"/>
      <c r="N1223" s="109" t="b">
        <v>0</v>
      </c>
      <c r="O1223" s="111"/>
      <c r="P1223" s="109" t="b">
        <v>0</v>
      </c>
      <c r="Q1223" s="111"/>
      <c r="R1223" s="109" t="b">
        <v>0</v>
      </c>
      <c r="S1223" s="111"/>
      <c r="T1223" s="111"/>
      <c r="U1223" s="111"/>
      <c r="V1223" s="111"/>
      <c r="W1223" s="111"/>
      <c r="X1223" s="111"/>
      <c r="Y1223" s="70" t="str">
        <f t="shared" si="8"/>
        <v/>
      </c>
      <c r="Z1223" s="111"/>
      <c r="AA1223" s="112" t="str">
        <f t="shared" si="2"/>
        <v>Missing Info</v>
      </c>
      <c r="AB1223" s="113" t="str">
        <f>LET(
  completed, AA1223="Complete",
  approved, AG1223="Approved",
  srcVal,   IFERROR(VLOOKUP(D1223, Lookup!A:F, 2, FALSE), ""),
  campVal,  IFERROR(VLOOKUP(D1223, Lookup!A:F, 3, FALSE), ""),
  medVal,   IFERROR(VLOOKUP(D1223, Lookup!A:F, 4, FALSE), ""),
  contVal,  IFERROR(VLOOKUP(D1223, Lookup!A:F, 5, FALSE), ""),
  placeVal, IFERROR(VLOOKUP(D1223, Lookup!A:F, 6, FALSE), ""),
  baseURL, AS1223 &amp; "?",
  utm_source,   Lookup!$B$4 &amp; srcVal,
  utm_campaign, Lookup!$C$4 &amp; campVal,
  utm_medium,   Lookup!$D$4 &amp; medVal,
  utm_content,  Lookup!$E$4 &amp; contVal,
  utm_place,    Lookup!$F$4 &amp; placeVal,
  extras, "&amp;utm_term=" &amp; Y1223 &amp; "&amp;adCreative=" &amp; AW1223 &amp; "&amp;suggestedTerms=" &amp; AU1223,
  IF(
    NOT(completed),
    "Missing Info",
    IF(
      NOT(approved),
      "Awaiting Approval",
      baseURL &amp; utm_source &amp; utm_campaign &amp; utm_medium &amp; utm_content &amp; utm_place &amp; extras
    )
  )
)</f>
        <v>Missing Info</v>
      </c>
      <c r="AC1223" s="72" t="str">
        <f t="shared" si="3"/>
        <v/>
      </c>
      <c r="AD1223" s="68"/>
      <c r="AE1223" s="106"/>
      <c r="AF1223" s="114" t="str">
        <f t="shared" si="4"/>
        <v/>
      </c>
      <c r="AG1223" s="68"/>
      <c r="AH1223" s="111"/>
      <c r="AI1223" s="68"/>
      <c r="AJ1223" s="68"/>
      <c r="AK1223" s="124" t="str">
        <f>IFERROR(__xludf.DUMMYFUNCTION("iferror(split(AJ1223,""|""),"""")"),"")</f>
        <v/>
      </c>
      <c r="AL1223" s="111"/>
      <c r="AM1223" s="111"/>
      <c r="AN1223" s="118"/>
      <c r="AO1223" s="111"/>
      <c r="AP1223" s="111"/>
      <c r="AQ1223" s="111"/>
      <c r="AR1223" s="111"/>
      <c r="AS1223" s="68" t="str">
        <f>IFERROR(__xludf.DUMMYFUNCTION("REGEXREPLACE(E1223, ""\?.*"", """")
"),"")</f>
        <v/>
      </c>
      <c r="AT1223" s="120" t="str">
        <f>IFERROR(__xludf.DUMMYFUNCTION("TEXTJOIN(CHAR(10)&amp;CHAR(10), TRUE,
  ""H1: "" &amp;
    IFERROR(INDEX(IMPORTXML(REGEXREPLACE(AS1223,""\?.*"",""""),""//h1[1]""),1),""""),
  IFERROR(""H2/H3: "" &amp;
    TEXTJOIN(CHAR(10), TRUE,
      IMPORTXML(REGEXREPLACE(AS1223,""\?.*"",""""),""//h2[normalize-s"&amp;"pace()] | //h3[normalize-space()]"")
    ),""""),
  IFERROR(""Paragraphs: "" &amp;
    TEXTJOIN(CHAR(10)&amp;CHAR(10), TRUE,
      IMPORTXML(REGEXREPLACE(AS1223,""\?.*"",""""),
        ""//article//p[normalize-space()] | //div[contains(@class,'entry-content') or "&amp;"contains(@class,'post-content') or contains(@class,'single-content') or contains(@class,'content') or contains(@class,'article')]//p[normalize-space()]""
      )
    ),"""")
)
"),"H1: ")</f>
        <v>H1: </v>
      </c>
      <c r="AU1223" s="68" t="str">
        <f t="shared" si="5"/>
        <v/>
      </c>
      <c r="AV1223" s="68"/>
      <c r="AW1223" s="68"/>
      <c r="AX1223" s="77"/>
    </row>
    <row r="1224">
      <c r="A1224" s="68"/>
      <c r="B1224" s="68"/>
      <c r="C1224" s="69"/>
      <c r="D1224" s="68"/>
      <c r="E1224" s="68"/>
      <c r="F1224" s="68"/>
      <c r="G1224" s="68"/>
      <c r="H1224" s="68" t="str">
        <f t="shared" si="1"/>
        <v/>
      </c>
      <c r="I1224" s="68"/>
      <c r="J1224" s="111"/>
      <c r="K1224" s="111"/>
      <c r="L1224" s="122" t="b">
        <v>0</v>
      </c>
      <c r="M1224" s="111"/>
      <c r="N1224" s="109" t="b">
        <v>0</v>
      </c>
      <c r="O1224" s="111"/>
      <c r="P1224" s="109" t="b">
        <v>0</v>
      </c>
      <c r="Q1224" s="111"/>
      <c r="R1224" s="109" t="b">
        <v>0</v>
      </c>
      <c r="S1224" s="111"/>
      <c r="T1224" s="111"/>
      <c r="U1224" s="111"/>
      <c r="V1224" s="111"/>
      <c r="W1224" s="111"/>
      <c r="X1224" s="111"/>
      <c r="Y1224" s="70" t="str">
        <f t="shared" si="8"/>
        <v/>
      </c>
      <c r="Z1224" s="111"/>
      <c r="AA1224" s="112" t="str">
        <f t="shared" si="2"/>
        <v>Missing Info</v>
      </c>
      <c r="AB1224" s="113" t="str">
        <f>LET(
  completed, AA1224="Complete",
  approved, AG1224="Approved",
  srcVal,   IFERROR(VLOOKUP(D1224, Lookup!A:F, 2, FALSE), ""),
  campVal,  IFERROR(VLOOKUP(D1224, Lookup!A:F, 3, FALSE), ""),
  medVal,   IFERROR(VLOOKUP(D1224, Lookup!A:F, 4, FALSE), ""),
  contVal,  IFERROR(VLOOKUP(D1224, Lookup!A:F, 5, FALSE), ""),
  placeVal, IFERROR(VLOOKUP(D1224, Lookup!A:F, 6, FALSE), ""),
  baseURL, AS1224 &amp; "?",
  utm_source,   Lookup!$B$4 &amp; srcVal,
  utm_campaign, Lookup!$C$4 &amp; campVal,
  utm_medium,   Lookup!$D$4 &amp; medVal,
  utm_content,  Lookup!$E$4 &amp; contVal,
  utm_place,    Lookup!$F$4 &amp; placeVal,
  extras, "&amp;utm_term=" &amp; Y1224 &amp; "&amp;adCreative=" &amp; AW1224 &amp; "&amp;suggestedTerms=" &amp; AU1224,
  IF(
    NOT(completed),
    "Missing Info",
    IF(
      NOT(approved),
      "Awaiting Approval",
      baseURL &amp; utm_source &amp; utm_campaign &amp; utm_medium &amp; utm_content &amp; utm_place &amp; extras
    )
  )
)</f>
        <v>Missing Info</v>
      </c>
      <c r="AC1224" s="72" t="str">
        <f t="shared" si="3"/>
        <v/>
      </c>
      <c r="AD1224" s="68"/>
      <c r="AE1224" s="106"/>
      <c r="AF1224" s="114" t="str">
        <f t="shared" si="4"/>
        <v/>
      </c>
      <c r="AG1224" s="68"/>
      <c r="AH1224" s="111"/>
      <c r="AI1224" s="68"/>
      <c r="AJ1224" s="68"/>
      <c r="AK1224" s="124" t="str">
        <f>IFERROR(__xludf.DUMMYFUNCTION("iferror(split(AJ1224,""|""),"""")"),"")</f>
        <v/>
      </c>
      <c r="AL1224" s="111"/>
      <c r="AM1224" s="111"/>
      <c r="AN1224" s="118"/>
      <c r="AO1224" s="111"/>
      <c r="AP1224" s="111"/>
      <c r="AQ1224" s="111"/>
      <c r="AR1224" s="111"/>
      <c r="AS1224" s="68" t="str">
        <f>IFERROR(__xludf.DUMMYFUNCTION("REGEXREPLACE(E1224, ""\?.*"", """")
"),"")</f>
        <v/>
      </c>
      <c r="AT1224" s="120" t="str">
        <f>IFERROR(__xludf.DUMMYFUNCTION("TEXTJOIN(CHAR(10)&amp;CHAR(10), TRUE,
  ""H1: "" &amp;
    IFERROR(INDEX(IMPORTXML(REGEXREPLACE(AS1224,""\?.*"",""""),""//h1[1]""),1),""""),
  IFERROR(""H2/H3: "" &amp;
    TEXTJOIN(CHAR(10), TRUE,
      IMPORTXML(REGEXREPLACE(AS1224,""\?.*"",""""),""//h2[normalize-s"&amp;"pace()] | //h3[normalize-space()]"")
    ),""""),
  IFERROR(""Paragraphs: "" &amp;
    TEXTJOIN(CHAR(10)&amp;CHAR(10), TRUE,
      IMPORTXML(REGEXREPLACE(AS1224,""\?.*"",""""),
        ""//article//p[normalize-space()] | //div[contains(@class,'entry-content') or "&amp;"contains(@class,'post-content') or contains(@class,'single-content') or contains(@class,'content') or contains(@class,'article')]//p[normalize-space()]""
      )
    ),"""")
)
"),"H1: ")</f>
        <v>H1: </v>
      </c>
      <c r="AU1224" s="68" t="str">
        <f t="shared" si="5"/>
        <v/>
      </c>
      <c r="AV1224" s="68"/>
      <c r="AW1224" s="68"/>
      <c r="AX1224" s="77"/>
    </row>
    <row r="1225">
      <c r="A1225" s="68"/>
      <c r="B1225" s="68"/>
      <c r="C1225" s="69"/>
      <c r="D1225" s="68"/>
      <c r="E1225" s="68"/>
      <c r="F1225" s="68"/>
      <c r="G1225" s="68"/>
      <c r="H1225" s="68" t="str">
        <f t="shared" si="1"/>
        <v/>
      </c>
      <c r="I1225" s="68"/>
      <c r="J1225" s="111"/>
      <c r="K1225" s="111"/>
      <c r="L1225" s="122" t="b">
        <v>0</v>
      </c>
      <c r="M1225" s="111"/>
      <c r="N1225" s="109" t="b">
        <v>0</v>
      </c>
      <c r="O1225" s="111"/>
      <c r="P1225" s="109" t="b">
        <v>0</v>
      </c>
      <c r="Q1225" s="111"/>
      <c r="R1225" s="109" t="b">
        <v>0</v>
      </c>
      <c r="S1225" s="111"/>
      <c r="T1225" s="111"/>
      <c r="U1225" s="111"/>
      <c r="V1225" s="111"/>
      <c r="W1225" s="111"/>
      <c r="X1225" s="111"/>
      <c r="Y1225" s="70" t="str">
        <f t="shared" si="8"/>
        <v/>
      </c>
      <c r="Z1225" s="111"/>
      <c r="AA1225" s="112" t="str">
        <f t="shared" si="2"/>
        <v>Missing Info</v>
      </c>
      <c r="AB1225" s="113" t="str">
        <f>LET(
  completed, AA1225="Complete",
  approved, AG1225="Approved",
  srcVal,   IFERROR(VLOOKUP(D1225, Lookup!A:F, 2, FALSE), ""),
  campVal,  IFERROR(VLOOKUP(D1225, Lookup!A:F, 3, FALSE), ""),
  medVal,   IFERROR(VLOOKUP(D1225, Lookup!A:F, 4, FALSE), ""),
  contVal,  IFERROR(VLOOKUP(D1225, Lookup!A:F, 5, FALSE), ""),
  placeVal, IFERROR(VLOOKUP(D1225, Lookup!A:F, 6, FALSE), ""),
  baseURL, AS1225 &amp; "?",
  utm_source,   Lookup!$B$4 &amp; srcVal,
  utm_campaign, Lookup!$C$4 &amp; campVal,
  utm_medium,   Lookup!$D$4 &amp; medVal,
  utm_content,  Lookup!$E$4 &amp; contVal,
  utm_place,    Lookup!$F$4 &amp; placeVal,
  extras, "&amp;utm_term=" &amp; Y1225 &amp; "&amp;adCreative=" &amp; AW1225 &amp; "&amp;suggestedTerms=" &amp; AU1225,
  IF(
    NOT(completed),
    "Missing Info",
    IF(
      NOT(approved),
      "Awaiting Approval",
      baseURL &amp; utm_source &amp; utm_campaign &amp; utm_medium &amp; utm_content &amp; utm_place &amp; extras
    )
  )
)</f>
        <v>Missing Info</v>
      </c>
      <c r="AC1225" s="72" t="str">
        <f t="shared" si="3"/>
        <v/>
      </c>
      <c r="AD1225" s="68"/>
      <c r="AE1225" s="106"/>
      <c r="AF1225" s="114" t="str">
        <f t="shared" si="4"/>
        <v/>
      </c>
      <c r="AG1225" s="68"/>
      <c r="AH1225" s="111"/>
      <c r="AI1225" s="68"/>
      <c r="AJ1225" s="68"/>
      <c r="AK1225" s="124" t="str">
        <f>IFERROR(__xludf.DUMMYFUNCTION("iferror(split(AJ1225,""|""),"""")"),"")</f>
        <v/>
      </c>
      <c r="AL1225" s="111"/>
      <c r="AM1225" s="111"/>
      <c r="AN1225" s="118"/>
      <c r="AO1225" s="111"/>
      <c r="AP1225" s="111"/>
      <c r="AQ1225" s="111"/>
      <c r="AR1225" s="111"/>
      <c r="AS1225" s="68" t="str">
        <f>IFERROR(__xludf.DUMMYFUNCTION("REGEXREPLACE(E1225, ""\?.*"", """")
"),"")</f>
        <v/>
      </c>
      <c r="AT1225" s="120" t="str">
        <f>IFERROR(__xludf.DUMMYFUNCTION("TEXTJOIN(CHAR(10)&amp;CHAR(10), TRUE,
  ""H1: "" &amp;
    IFERROR(INDEX(IMPORTXML(REGEXREPLACE(AS1225,""\?.*"",""""),""//h1[1]""),1),""""),
  IFERROR(""H2/H3: "" &amp;
    TEXTJOIN(CHAR(10), TRUE,
      IMPORTXML(REGEXREPLACE(AS1225,""\?.*"",""""),""//h2[normalize-s"&amp;"pace()] | //h3[normalize-space()]"")
    ),""""),
  IFERROR(""Paragraphs: "" &amp;
    TEXTJOIN(CHAR(10)&amp;CHAR(10), TRUE,
      IMPORTXML(REGEXREPLACE(AS1225,""\?.*"",""""),
        ""//article//p[normalize-space()] | //div[contains(@class,'entry-content') or "&amp;"contains(@class,'post-content') or contains(@class,'single-content') or contains(@class,'content') or contains(@class,'article')]//p[normalize-space()]""
      )
    ),"""")
)
"),"H1: ")</f>
        <v>H1: </v>
      </c>
      <c r="AU1225" s="68" t="str">
        <f t="shared" si="5"/>
        <v/>
      </c>
      <c r="AV1225" s="68"/>
      <c r="AW1225" s="68"/>
      <c r="AX1225" s="77"/>
    </row>
    <row r="1226">
      <c r="A1226" s="68"/>
      <c r="B1226" s="68"/>
      <c r="C1226" s="69"/>
      <c r="D1226" s="68"/>
      <c r="E1226" s="68"/>
      <c r="F1226" s="68"/>
      <c r="G1226" s="68"/>
      <c r="H1226" s="68" t="str">
        <f t="shared" si="1"/>
        <v/>
      </c>
      <c r="I1226" s="68"/>
      <c r="J1226" s="111"/>
      <c r="K1226" s="111"/>
      <c r="L1226" s="122" t="b">
        <v>0</v>
      </c>
      <c r="M1226" s="111"/>
      <c r="N1226" s="109" t="b">
        <v>0</v>
      </c>
      <c r="O1226" s="111"/>
      <c r="P1226" s="109" t="b">
        <v>0</v>
      </c>
      <c r="Q1226" s="111"/>
      <c r="R1226" s="109" t="b">
        <v>0</v>
      </c>
      <c r="S1226" s="111"/>
      <c r="T1226" s="111"/>
      <c r="U1226" s="111"/>
      <c r="V1226" s="111"/>
      <c r="W1226" s="111"/>
      <c r="X1226" s="111"/>
      <c r="Y1226" s="70" t="str">
        <f t="shared" si="8"/>
        <v/>
      </c>
      <c r="Z1226" s="111"/>
      <c r="AA1226" s="112" t="str">
        <f t="shared" si="2"/>
        <v>Missing Info</v>
      </c>
      <c r="AB1226" s="113" t="str">
        <f>LET(
  completed, AA1226="Complete",
  approved, AG1226="Approved",
  srcVal,   IFERROR(VLOOKUP(D1226, Lookup!A:F, 2, FALSE), ""),
  campVal,  IFERROR(VLOOKUP(D1226, Lookup!A:F, 3, FALSE), ""),
  medVal,   IFERROR(VLOOKUP(D1226, Lookup!A:F, 4, FALSE), ""),
  contVal,  IFERROR(VLOOKUP(D1226, Lookup!A:F, 5, FALSE), ""),
  placeVal, IFERROR(VLOOKUP(D1226, Lookup!A:F, 6, FALSE), ""),
  baseURL, AS1226 &amp; "?",
  utm_source,   Lookup!$B$4 &amp; srcVal,
  utm_campaign, Lookup!$C$4 &amp; campVal,
  utm_medium,   Lookup!$D$4 &amp; medVal,
  utm_content,  Lookup!$E$4 &amp; contVal,
  utm_place,    Lookup!$F$4 &amp; placeVal,
  extras, "&amp;utm_term=" &amp; Y1226 &amp; "&amp;adCreative=" &amp; AW1226 &amp; "&amp;suggestedTerms=" &amp; AU1226,
  IF(
    NOT(completed),
    "Missing Info",
    IF(
      NOT(approved),
      "Awaiting Approval",
      baseURL &amp; utm_source &amp; utm_campaign &amp; utm_medium &amp; utm_content &amp; utm_place &amp; extras
    )
  )
)</f>
        <v>Missing Info</v>
      </c>
      <c r="AC1226" s="72" t="str">
        <f t="shared" si="3"/>
        <v/>
      </c>
      <c r="AD1226" s="68"/>
      <c r="AE1226" s="106"/>
      <c r="AF1226" s="114" t="str">
        <f t="shared" si="4"/>
        <v/>
      </c>
      <c r="AG1226" s="68"/>
      <c r="AH1226" s="111"/>
      <c r="AI1226" s="68"/>
      <c r="AJ1226" s="68"/>
      <c r="AK1226" s="124" t="str">
        <f>IFERROR(__xludf.DUMMYFUNCTION("iferror(split(AJ1226,""|""),"""")"),"")</f>
        <v/>
      </c>
      <c r="AL1226" s="111"/>
      <c r="AM1226" s="111"/>
      <c r="AN1226" s="118"/>
      <c r="AO1226" s="111"/>
      <c r="AP1226" s="111"/>
      <c r="AQ1226" s="111"/>
      <c r="AR1226" s="111"/>
      <c r="AS1226" s="68" t="str">
        <f>IFERROR(__xludf.DUMMYFUNCTION("REGEXREPLACE(E1226, ""\?.*"", """")
"),"")</f>
        <v/>
      </c>
      <c r="AT1226" s="120" t="str">
        <f>IFERROR(__xludf.DUMMYFUNCTION("TEXTJOIN(CHAR(10)&amp;CHAR(10), TRUE,
  ""H1: "" &amp;
    IFERROR(INDEX(IMPORTXML(REGEXREPLACE(AS1226,""\?.*"",""""),""//h1[1]""),1),""""),
  IFERROR(""H2/H3: "" &amp;
    TEXTJOIN(CHAR(10), TRUE,
      IMPORTXML(REGEXREPLACE(AS1226,""\?.*"",""""),""//h2[normalize-s"&amp;"pace()] | //h3[normalize-space()]"")
    ),""""),
  IFERROR(""Paragraphs: "" &amp;
    TEXTJOIN(CHAR(10)&amp;CHAR(10), TRUE,
      IMPORTXML(REGEXREPLACE(AS1226,""\?.*"",""""),
        ""//article//p[normalize-space()] | //div[contains(@class,'entry-content') or "&amp;"contains(@class,'post-content') or contains(@class,'single-content') or contains(@class,'content') or contains(@class,'article')]//p[normalize-space()]""
      )
    ),"""")
)
"),"H1: ")</f>
        <v>H1: </v>
      </c>
      <c r="AU1226" s="68" t="str">
        <f t="shared" si="5"/>
        <v/>
      </c>
      <c r="AV1226" s="68"/>
      <c r="AW1226" s="68"/>
      <c r="AX1226" s="77"/>
    </row>
    <row r="1227">
      <c r="A1227" s="68"/>
      <c r="B1227" s="68"/>
      <c r="C1227" s="69"/>
      <c r="D1227" s="68"/>
      <c r="E1227" s="68"/>
      <c r="F1227" s="68"/>
      <c r="G1227" s="68"/>
      <c r="H1227" s="68" t="str">
        <f t="shared" si="1"/>
        <v/>
      </c>
      <c r="I1227" s="68"/>
      <c r="J1227" s="111"/>
      <c r="K1227" s="111"/>
      <c r="L1227" s="122" t="b">
        <v>0</v>
      </c>
      <c r="M1227" s="111"/>
      <c r="N1227" s="109" t="b">
        <v>0</v>
      </c>
      <c r="O1227" s="111"/>
      <c r="P1227" s="109" t="b">
        <v>0</v>
      </c>
      <c r="Q1227" s="111"/>
      <c r="R1227" s="109" t="b">
        <v>0</v>
      </c>
      <c r="S1227" s="111"/>
      <c r="T1227" s="111"/>
      <c r="U1227" s="111"/>
      <c r="V1227" s="111"/>
      <c r="W1227" s="111"/>
      <c r="X1227" s="111"/>
      <c r="Y1227" s="70" t="str">
        <f t="shared" si="8"/>
        <v/>
      </c>
      <c r="Z1227" s="111"/>
      <c r="AA1227" s="112" t="str">
        <f t="shared" si="2"/>
        <v>Missing Info</v>
      </c>
      <c r="AB1227" s="113" t="str">
        <f>LET(
  completed, AA1227="Complete",
  approved, AG1227="Approved",
  srcVal,   IFERROR(VLOOKUP(D1227, Lookup!A:F, 2, FALSE), ""),
  campVal,  IFERROR(VLOOKUP(D1227, Lookup!A:F, 3, FALSE), ""),
  medVal,   IFERROR(VLOOKUP(D1227, Lookup!A:F, 4, FALSE), ""),
  contVal,  IFERROR(VLOOKUP(D1227, Lookup!A:F, 5, FALSE), ""),
  placeVal, IFERROR(VLOOKUP(D1227, Lookup!A:F, 6, FALSE), ""),
  baseURL, AS1227 &amp; "?",
  utm_source,   Lookup!$B$4 &amp; srcVal,
  utm_campaign, Lookup!$C$4 &amp; campVal,
  utm_medium,   Lookup!$D$4 &amp; medVal,
  utm_content,  Lookup!$E$4 &amp; contVal,
  utm_place,    Lookup!$F$4 &amp; placeVal,
  extras, "&amp;utm_term=" &amp; Y1227 &amp; "&amp;adCreative=" &amp; AW1227 &amp; "&amp;suggestedTerms=" &amp; AU1227,
  IF(
    NOT(completed),
    "Missing Info",
    IF(
      NOT(approved),
      "Awaiting Approval",
      baseURL &amp; utm_source &amp; utm_campaign &amp; utm_medium &amp; utm_content &amp; utm_place &amp; extras
    )
  )
)</f>
        <v>Missing Info</v>
      </c>
      <c r="AC1227" s="72" t="str">
        <f t="shared" si="3"/>
        <v/>
      </c>
      <c r="AD1227" s="68"/>
      <c r="AE1227" s="106"/>
      <c r="AF1227" s="114" t="str">
        <f t="shared" si="4"/>
        <v/>
      </c>
      <c r="AG1227" s="68"/>
      <c r="AH1227" s="111"/>
      <c r="AI1227" s="68"/>
      <c r="AJ1227" s="68"/>
      <c r="AK1227" s="124" t="str">
        <f>IFERROR(__xludf.DUMMYFUNCTION("iferror(split(AJ1227,""|""),"""")"),"")</f>
        <v/>
      </c>
      <c r="AL1227" s="111"/>
      <c r="AM1227" s="111"/>
      <c r="AN1227" s="118"/>
      <c r="AO1227" s="111"/>
      <c r="AP1227" s="111"/>
      <c r="AQ1227" s="111"/>
      <c r="AR1227" s="111"/>
      <c r="AS1227" s="68" t="str">
        <f>IFERROR(__xludf.DUMMYFUNCTION("REGEXREPLACE(E1227, ""\?.*"", """")
"),"")</f>
        <v/>
      </c>
      <c r="AT1227" s="120" t="str">
        <f>IFERROR(__xludf.DUMMYFUNCTION("TEXTJOIN(CHAR(10)&amp;CHAR(10), TRUE,
  ""H1: "" &amp;
    IFERROR(INDEX(IMPORTXML(REGEXREPLACE(AS1227,""\?.*"",""""),""//h1[1]""),1),""""),
  IFERROR(""H2/H3: "" &amp;
    TEXTJOIN(CHAR(10), TRUE,
      IMPORTXML(REGEXREPLACE(AS1227,""\?.*"",""""),""//h2[normalize-s"&amp;"pace()] | //h3[normalize-space()]"")
    ),""""),
  IFERROR(""Paragraphs: "" &amp;
    TEXTJOIN(CHAR(10)&amp;CHAR(10), TRUE,
      IMPORTXML(REGEXREPLACE(AS1227,""\?.*"",""""),
        ""//article//p[normalize-space()] | //div[contains(@class,'entry-content') or "&amp;"contains(@class,'post-content') or contains(@class,'single-content') or contains(@class,'content') or contains(@class,'article')]//p[normalize-space()]""
      )
    ),"""")
)
"),"H1: ")</f>
        <v>H1: </v>
      </c>
      <c r="AU1227" s="68" t="str">
        <f t="shared" si="5"/>
        <v/>
      </c>
      <c r="AV1227" s="68"/>
      <c r="AW1227" s="68"/>
      <c r="AX1227" s="77"/>
    </row>
    <row r="1228">
      <c r="A1228" s="68"/>
      <c r="B1228" s="68"/>
      <c r="C1228" s="69"/>
      <c r="D1228" s="68"/>
      <c r="E1228" s="68"/>
      <c r="F1228" s="68"/>
      <c r="G1228" s="68"/>
      <c r="H1228" s="68" t="str">
        <f t="shared" si="1"/>
        <v/>
      </c>
      <c r="I1228" s="68"/>
      <c r="J1228" s="111"/>
      <c r="K1228" s="111"/>
      <c r="L1228" s="122" t="b">
        <v>0</v>
      </c>
      <c r="M1228" s="111"/>
      <c r="N1228" s="109" t="b">
        <v>0</v>
      </c>
      <c r="O1228" s="111"/>
      <c r="P1228" s="109" t="b">
        <v>0</v>
      </c>
      <c r="Q1228" s="111"/>
      <c r="R1228" s="109" t="b">
        <v>0</v>
      </c>
      <c r="S1228" s="111"/>
      <c r="T1228" s="111"/>
      <c r="U1228" s="111"/>
      <c r="V1228" s="111"/>
      <c r="W1228" s="111"/>
      <c r="X1228" s="111"/>
      <c r="Y1228" s="70" t="str">
        <f t="shared" si="8"/>
        <v/>
      </c>
      <c r="Z1228" s="111"/>
      <c r="AA1228" s="112" t="str">
        <f t="shared" si="2"/>
        <v>Missing Info</v>
      </c>
      <c r="AB1228" s="113" t="str">
        <f>LET(
  completed, AA1228="Complete",
  approved, AG1228="Approved",
  srcVal,   IFERROR(VLOOKUP(D1228, Lookup!A:F, 2, FALSE), ""),
  campVal,  IFERROR(VLOOKUP(D1228, Lookup!A:F, 3, FALSE), ""),
  medVal,   IFERROR(VLOOKUP(D1228, Lookup!A:F, 4, FALSE), ""),
  contVal,  IFERROR(VLOOKUP(D1228, Lookup!A:F, 5, FALSE), ""),
  placeVal, IFERROR(VLOOKUP(D1228, Lookup!A:F, 6, FALSE), ""),
  baseURL, AS1228 &amp; "?",
  utm_source,   Lookup!$B$4 &amp; srcVal,
  utm_campaign, Lookup!$C$4 &amp; campVal,
  utm_medium,   Lookup!$D$4 &amp; medVal,
  utm_content,  Lookup!$E$4 &amp; contVal,
  utm_place,    Lookup!$F$4 &amp; placeVal,
  extras, "&amp;utm_term=" &amp; Y1228 &amp; "&amp;adCreative=" &amp; AW1228 &amp; "&amp;suggestedTerms=" &amp; AU1228,
  IF(
    NOT(completed),
    "Missing Info",
    IF(
      NOT(approved),
      "Awaiting Approval",
      baseURL &amp; utm_source &amp; utm_campaign &amp; utm_medium &amp; utm_content &amp; utm_place &amp; extras
    )
  )
)</f>
        <v>Missing Info</v>
      </c>
      <c r="AC1228" s="72" t="str">
        <f t="shared" si="3"/>
        <v/>
      </c>
      <c r="AD1228" s="68"/>
      <c r="AE1228" s="106"/>
      <c r="AF1228" s="114" t="str">
        <f t="shared" si="4"/>
        <v/>
      </c>
      <c r="AG1228" s="68"/>
      <c r="AH1228" s="111"/>
      <c r="AI1228" s="68"/>
      <c r="AJ1228" s="68"/>
      <c r="AK1228" s="124" t="str">
        <f>IFERROR(__xludf.DUMMYFUNCTION("iferror(split(AJ1228,""|""),"""")"),"")</f>
        <v/>
      </c>
      <c r="AL1228" s="111"/>
      <c r="AM1228" s="111"/>
      <c r="AN1228" s="118"/>
      <c r="AO1228" s="111"/>
      <c r="AP1228" s="111"/>
      <c r="AQ1228" s="111"/>
      <c r="AR1228" s="111"/>
      <c r="AS1228" s="68" t="str">
        <f>IFERROR(__xludf.DUMMYFUNCTION("REGEXREPLACE(E1228, ""\?.*"", """")
"),"")</f>
        <v/>
      </c>
      <c r="AT1228" s="120" t="str">
        <f>IFERROR(__xludf.DUMMYFUNCTION("TEXTJOIN(CHAR(10)&amp;CHAR(10), TRUE,
  ""H1: "" &amp;
    IFERROR(INDEX(IMPORTXML(REGEXREPLACE(AS1228,""\?.*"",""""),""//h1[1]""),1),""""),
  IFERROR(""H2/H3: "" &amp;
    TEXTJOIN(CHAR(10), TRUE,
      IMPORTXML(REGEXREPLACE(AS1228,""\?.*"",""""),""//h2[normalize-s"&amp;"pace()] | //h3[normalize-space()]"")
    ),""""),
  IFERROR(""Paragraphs: "" &amp;
    TEXTJOIN(CHAR(10)&amp;CHAR(10), TRUE,
      IMPORTXML(REGEXREPLACE(AS1228,""\?.*"",""""),
        ""//article//p[normalize-space()] | //div[contains(@class,'entry-content') or "&amp;"contains(@class,'post-content') or contains(@class,'single-content') or contains(@class,'content') or contains(@class,'article')]//p[normalize-space()]""
      )
    ),"""")
)
"),"H1: ")</f>
        <v>H1: </v>
      </c>
      <c r="AU1228" s="68" t="str">
        <f t="shared" si="5"/>
        <v/>
      </c>
      <c r="AV1228" s="68"/>
      <c r="AW1228" s="68"/>
      <c r="AX1228" s="77"/>
    </row>
    <row r="1229">
      <c r="A1229" s="68"/>
      <c r="B1229" s="68"/>
      <c r="C1229" s="69"/>
      <c r="D1229" s="68"/>
      <c r="E1229" s="68"/>
      <c r="F1229" s="68"/>
      <c r="G1229" s="68"/>
      <c r="H1229" s="68" t="str">
        <f t="shared" si="1"/>
        <v/>
      </c>
      <c r="I1229" s="68"/>
      <c r="J1229" s="111"/>
      <c r="K1229" s="111"/>
      <c r="L1229" s="122" t="b">
        <v>0</v>
      </c>
      <c r="M1229" s="111"/>
      <c r="N1229" s="109" t="b">
        <v>0</v>
      </c>
      <c r="O1229" s="111"/>
      <c r="P1229" s="109" t="b">
        <v>0</v>
      </c>
      <c r="Q1229" s="111"/>
      <c r="R1229" s="109" t="b">
        <v>0</v>
      </c>
      <c r="S1229" s="111"/>
      <c r="T1229" s="111"/>
      <c r="U1229" s="111"/>
      <c r="V1229" s="111"/>
      <c r="W1229" s="111"/>
      <c r="X1229" s="111"/>
      <c r="Y1229" s="70" t="str">
        <f t="shared" si="8"/>
        <v/>
      </c>
      <c r="Z1229" s="111"/>
      <c r="AA1229" s="112" t="str">
        <f t="shared" si="2"/>
        <v>Missing Info</v>
      </c>
      <c r="AB1229" s="113" t="str">
        <f>LET(
  completed, AA1229="Complete",
  approved, AG1229="Approved",
  srcVal,   IFERROR(VLOOKUP(D1229, Lookup!A:F, 2, FALSE), ""),
  campVal,  IFERROR(VLOOKUP(D1229, Lookup!A:F, 3, FALSE), ""),
  medVal,   IFERROR(VLOOKUP(D1229, Lookup!A:F, 4, FALSE), ""),
  contVal,  IFERROR(VLOOKUP(D1229, Lookup!A:F, 5, FALSE), ""),
  placeVal, IFERROR(VLOOKUP(D1229, Lookup!A:F, 6, FALSE), ""),
  baseURL, AS1229 &amp; "?",
  utm_source,   Lookup!$B$4 &amp; srcVal,
  utm_campaign, Lookup!$C$4 &amp; campVal,
  utm_medium,   Lookup!$D$4 &amp; medVal,
  utm_content,  Lookup!$E$4 &amp; contVal,
  utm_place,    Lookup!$F$4 &amp; placeVal,
  extras, "&amp;utm_term=" &amp; Y1229 &amp; "&amp;adCreative=" &amp; AW1229 &amp; "&amp;suggestedTerms=" &amp; AU1229,
  IF(
    NOT(completed),
    "Missing Info",
    IF(
      NOT(approved),
      "Awaiting Approval",
      baseURL &amp; utm_source &amp; utm_campaign &amp; utm_medium &amp; utm_content &amp; utm_place &amp; extras
    )
  )
)</f>
        <v>Missing Info</v>
      </c>
      <c r="AC1229" s="72" t="str">
        <f t="shared" si="3"/>
        <v/>
      </c>
      <c r="AD1229" s="68"/>
      <c r="AE1229" s="106"/>
      <c r="AF1229" s="114" t="str">
        <f t="shared" si="4"/>
        <v/>
      </c>
      <c r="AG1229" s="68"/>
      <c r="AH1229" s="111"/>
      <c r="AI1229" s="68"/>
      <c r="AJ1229" s="68"/>
      <c r="AK1229" s="124" t="str">
        <f>IFERROR(__xludf.DUMMYFUNCTION("iferror(split(AJ1229,""|""),"""")"),"")</f>
        <v/>
      </c>
      <c r="AL1229" s="111"/>
      <c r="AM1229" s="111"/>
      <c r="AN1229" s="118"/>
      <c r="AO1229" s="111"/>
      <c r="AP1229" s="111"/>
      <c r="AQ1229" s="111"/>
      <c r="AR1229" s="111"/>
      <c r="AS1229" s="68" t="str">
        <f>IFERROR(__xludf.DUMMYFUNCTION("REGEXREPLACE(E1229, ""\?.*"", """")
"),"")</f>
        <v/>
      </c>
      <c r="AT1229" s="120" t="str">
        <f>IFERROR(__xludf.DUMMYFUNCTION("TEXTJOIN(CHAR(10)&amp;CHAR(10), TRUE,
  ""H1: "" &amp;
    IFERROR(INDEX(IMPORTXML(REGEXREPLACE(AS1229,""\?.*"",""""),""//h1[1]""),1),""""),
  IFERROR(""H2/H3: "" &amp;
    TEXTJOIN(CHAR(10), TRUE,
      IMPORTXML(REGEXREPLACE(AS1229,""\?.*"",""""),""//h2[normalize-s"&amp;"pace()] | //h3[normalize-space()]"")
    ),""""),
  IFERROR(""Paragraphs: "" &amp;
    TEXTJOIN(CHAR(10)&amp;CHAR(10), TRUE,
      IMPORTXML(REGEXREPLACE(AS1229,""\?.*"",""""),
        ""//article//p[normalize-space()] | //div[contains(@class,'entry-content') or "&amp;"contains(@class,'post-content') or contains(@class,'single-content') or contains(@class,'content') or contains(@class,'article')]//p[normalize-space()]""
      )
    ),"""")
)
"),"H1: ")</f>
        <v>H1: </v>
      </c>
      <c r="AU1229" s="68" t="str">
        <f t="shared" si="5"/>
        <v/>
      </c>
      <c r="AV1229" s="68"/>
      <c r="AW1229" s="68"/>
      <c r="AX1229" s="77"/>
    </row>
    <row r="1230">
      <c r="A1230" s="68"/>
      <c r="B1230" s="68"/>
      <c r="C1230" s="69"/>
      <c r="D1230" s="68"/>
      <c r="E1230" s="68"/>
      <c r="F1230" s="68"/>
      <c r="G1230" s="68"/>
      <c r="H1230" s="68" t="str">
        <f t="shared" si="1"/>
        <v/>
      </c>
      <c r="I1230" s="68"/>
      <c r="J1230" s="111"/>
      <c r="K1230" s="111"/>
      <c r="L1230" s="122" t="b">
        <v>0</v>
      </c>
      <c r="M1230" s="111"/>
      <c r="N1230" s="109" t="b">
        <v>0</v>
      </c>
      <c r="O1230" s="111"/>
      <c r="P1230" s="109" t="b">
        <v>0</v>
      </c>
      <c r="Q1230" s="111"/>
      <c r="R1230" s="109" t="b">
        <v>0</v>
      </c>
      <c r="S1230" s="111"/>
      <c r="T1230" s="111"/>
      <c r="U1230" s="111"/>
      <c r="V1230" s="111"/>
      <c r="W1230" s="111"/>
      <c r="X1230" s="111"/>
      <c r="Y1230" s="70" t="str">
        <f t="shared" si="8"/>
        <v/>
      </c>
      <c r="Z1230" s="111"/>
      <c r="AA1230" s="112" t="str">
        <f t="shared" si="2"/>
        <v>Missing Info</v>
      </c>
      <c r="AB1230" s="113" t="str">
        <f>LET(
  completed, AA1230="Complete",
  approved, AG1230="Approved",
  srcVal,   IFERROR(VLOOKUP(D1230, Lookup!A:F, 2, FALSE), ""),
  campVal,  IFERROR(VLOOKUP(D1230, Lookup!A:F, 3, FALSE), ""),
  medVal,   IFERROR(VLOOKUP(D1230, Lookup!A:F, 4, FALSE), ""),
  contVal,  IFERROR(VLOOKUP(D1230, Lookup!A:F, 5, FALSE), ""),
  placeVal, IFERROR(VLOOKUP(D1230, Lookup!A:F, 6, FALSE), ""),
  baseURL, AS1230 &amp; "?",
  utm_source,   Lookup!$B$4 &amp; srcVal,
  utm_campaign, Lookup!$C$4 &amp; campVal,
  utm_medium,   Lookup!$D$4 &amp; medVal,
  utm_content,  Lookup!$E$4 &amp; contVal,
  utm_place,    Lookup!$F$4 &amp; placeVal,
  extras, "&amp;utm_term=" &amp; Y1230 &amp; "&amp;adCreative=" &amp; AW1230 &amp; "&amp;suggestedTerms=" &amp; AU1230,
  IF(
    NOT(completed),
    "Missing Info",
    IF(
      NOT(approved),
      "Awaiting Approval",
      baseURL &amp; utm_source &amp; utm_campaign &amp; utm_medium &amp; utm_content &amp; utm_place &amp; extras
    )
  )
)</f>
        <v>Missing Info</v>
      </c>
      <c r="AC1230" s="72" t="str">
        <f t="shared" si="3"/>
        <v/>
      </c>
      <c r="AD1230" s="68"/>
      <c r="AE1230" s="106"/>
      <c r="AF1230" s="114" t="str">
        <f t="shared" si="4"/>
        <v/>
      </c>
      <c r="AG1230" s="68"/>
      <c r="AH1230" s="111"/>
      <c r="AI1230" s="68"/>
      <c r="AJ1230" s="68"/>
      <c r="AK1230" s="124" t="str">
        <f>IFERROR(__xludf.DUMMYFUNCTION("iferror(split(AJ1230,""|""),"""")"),"")</f>
        <v/>
      </c>
      <c r="AL1230" s="111"/>
      <c r="AM1230" s="111"/>
      <c r="AN1230" s="118"/>
      <c r="AO1230" s="111"/>
      <c r="AP1230" s="111"/>
      <c r="AQ1230" s="111"/>
      <c r="AR1230" s="111"/>
      <c r="AS1230" s="68" t="str">
        <f>IFERROR(__xludf.DUMMYFUNCTION("REGEXREPLACE(E1230, ""\?.*"", """")
"),"")</f>
        <v/>
      </c>
      <c r="AT1230" s="120" t="str">
        <f>IFERROR(__xludf.DUMMYFUNCTION("TEXTJOIN(CHAR(10)&amp;CHAR(10), TRUE,
  ""H1: "" &amp;
    IFERROR(INDEX(IMPORTXML(REGEXREPLACE(AS1230,""\?.*"",""""),""//h1[1]""),1),""""),
  IFERROR(""H2/H3: "" &amp;
    TEXTJOIN(CHAR(10), TRUE,
      IMPORTXML(REGEXREPLACE(AS1230,""\?.*"",""""),""//h2[normalize-s"&amp;"pace()] | //h3[normalize-space()]"")
    ),""""),
  IFERROR(""Paragraphs: "" &amp;
    TEXTJOIN(CHAR(10)&amp;CHAR(10), TRUE,
      IMPORTXML(REGEXREPLACE(AS1230,""\?.*"",""""),
        ""//article//p[normalize-space()] | //div[contains(@class,'entry-content') or "&amp;"contains(@class,'post-content') or contains(@class,'single-content') or contains(@class,'content') or contains(@class,'article')]//p[normalize-space()]""
      )
    ),"""")
)
"),"H1: ")</f>
        <v>H1: </v>
      </c>
      <c r="AU1230" s="68" t="str">
        <f t="shared" si="5"/>
        <v/>
      </c>
      <c r="AV1230" s="68"/>
      <c r="AW1230" s="68"/>
      <c r="AX1230" s="77"/>
    </row>
    <row r="1231">
      <c r="A1231" s="68"/>
      <c r="B1231" s="68"/>
      <c r="C1231" s="69"/>
      <c r="D1231" s="68"/>
      <c r="E1231" s="68"/>
      <c r="F1231" s="68"/>
      <c r="G1231" s="68"/>
      <c r="H1231" s="68" t="str">
        <f t="shared" si="1"/>
        <v/>
      </c>
      <c r="I1231" s="68"/>
      <c r="J1231" s="111"/>
      <c r="K1231" s="111"/>
      <c r="L1231" s="122" t="b">
        <v>0</v>
      </c>
      <c r="M1231" s="111"/>
      <c r="N1231" s="109" t="b">
        <v>0</v>
      </c>
      <c r="O1231" s="111"/>
      <c r="P1231" s="109" t="b">
        <v>0</v>
      </c>
      <c r="Q1231" s="111"/>
      <c r="R1231" s="109" t="b">
        <v>0</v>
      </c>
      <c r="S1231" s="111"/>
      <c r="T1231" s="111"/>
      <c r="U1231" s="111"/>
      <c r="V1231" s="111"/>
      <c r="W1231" s="111"/>
      <c r="X1231" s="111"/>
      <c r="Y1231" s="70" t="str">
        <f t="shared" si="8"/>
        <v/>
      </c>
      <c r="Z1231" s="111"/>
      <c r="AA1231" s="112" t="str">
        <f t="shared" si="2"/>
        <v>Missing Info</v>
      </c>
      <c r="AB1231" s="113" t="str">
        <f>LET(
  completed, AA1231="Complete",
  approved, AG1231="Approved",
  srcVal,   IFERROR(VLOOKUP(D1231, Lookup!A:F, 2, FALSE), ""),
  campVal,  IFERROR(VLOOKUP(D1231, Lookup!A:F, 3, FALSE), ""),
  medVal,   IFERROR(VLOOKUP(D1231, Lookup!A:F, 4, FALSE), ""),
  contVal,  IFERROR(VLOOKUP(D1231, Lookup!A:F, 5, FALSE), ""),
  placeVal, IFERROR(VLOOKUP(D1231, Lookup!A:F, 6, FALSE), ""),
  baseURL, AS1231 &amp; "?",
  utm_source,   Lookup!$B$4 &amp; srcVal,
  utm_campaign, Lookup!$C$4 &amp; campVal,
  utm_medium,   Lookup!$D$4 &amp; medVal,
  utm_content,  Lookup!$E$4 &amp; contVal,
  utm_place,    Lookup!$F$4 &amp; placeVal,
  extras, "&amp;utm_term=" &amp; Y1231 &amp; "&amp;adCreative=" &amp; AW1231 &amp; "&amp;suggestedTerms=" &amp; AU1231,
  IF(
    NOT(completed),
    "Missing Info",
    IF(
      NOT(approved),
      "Awaiting Approval",
      baseURL &amp; utm_source &amp; utm_campaign &amp; utm_medium &amp; utm_content &amp; utm_place &amp; extras
    )
  )
)</f>
        <v>Missing Info</v>
      </c>
      <c r="AC1231" s="72" t="str">
        <f t="shared" si="3"/>
        <v/>
      </c>
      <c r="AD1231" s="68"/>
      <c r="AE1231" s="106"/>
      <c r="AF1231" s="114" t="str">
        <f t="shared" si="4"/>
        <v/>
      </c>
      <c r="AG1231" s="68"/>
      <c r="AH1231" s="111"/>
      <c r="AI1231" s="68"/>
      <c r="AJ1231" s="68"/>
      <c r="AK1231" s="124" t="str">
        <f>IFERROR(__xludf.DUMMYFUNCTION("iferror(split(AJ1231,""|""),"""")"),"")</f>
        <v/>
      </c>
      <c r="AL1231" s="111"/>
      <c r="AM1231" s="111"/>
      <c r="AN1231" s="118"/>
      <c r="AO1231" s="111"/>
      <c r="AP1231" s="111"/>
      <c r="AQ1231" s="111"/>
      <c r="AR1231" s="111"/>
      <c r="AS1231" s="68" t="str">
        <f>IFERROR(__xludf.DUMMYFUNCTION("REGEXREPLACE(E1231, ""\?.*"", """")
"),"")</f>
        <v/>
      </c>
      <c r="AT1231" s="120" t="str">
        <f>IFERROR(__xludf.DUMMYFUNCTION("TEXTJOIN(CHAR(10)&amp;CHAR(10), TRUE,
  ""H1: "" &amp;
    IFERROR(INDEX(IMPORTXML(REGEXREPLACE(AS1231,""\?.*"",""""),""//h1[1]""),1),""""),
  IFERROR(""H2/H3: "" &amp;
    TEXTJOIN(CHAR(10), TRUE,
      IMPORTXML(REGEXREPLACE(AS1231,""\?.*"",""""),""//h2[normalize-s"&amp;"pace()] | //h3[normalize-space()]"")
    ),""""),
  IFERROR(""Paragraphs: "" &amp;
    TEXTJOIN(CHAR(10)&amp;CHAR(10), TRUE,
      IMPORTXML(REGEXREPLACE(AS1231,""\?.*"",""""),
        ""//article//p[normalize-space()] | //div[contains(@class,'entry-content') or "&amp;"contains(@class,'post-content') or contains(@class,'single-content') or contains(@class,'content') or contains(@class,'article')]//p[normalize-space()]""
      )
    ),"""")
)
"),"H1: ")</f>
        <v>H1: </v>
      </c>
      <c r="AU1231" s="68" t="str">
        <f t="shared" si="5"/>
        <v/>
      </c>
      <c r="AV1231" s="68"/>
      <c r="AW1231" s="68"/>
      <c r="AX1231" s="77"/>
    </row>
    <row r="1232">
      <c r="A1232" s="68"/>
      <c r="B1232" s="68"/>
      <c r="C1232" s="69"/>
      <c r="D1232" s="68"/>
      <c r="E1232" s="68"/>
      <c r="F1232" s="68"/>
      <c r="G1232" s="68"/>
      <c r="H1232" s="68" t="str">
        <f t="shared" si="1"/>
        <v/>
      </c>
      <c r="I1232" s="68"/>
      <c r="J1232" s="111"/>
      <c r="K1232" s="111"/>
      <c r="L1232" s="122" t="b">
        <v>0</v>
      </c>
      <c r="M1232" s="111"/>
      <c r="N1232" s="109" t="b">
        <v>0</v>
      </c>
      <c r="O1232" s="111"/>
      <c r="P1232" s="109" t="b">
        <v>0</v>
      </c>
      <c r="Q1232" s="111"/>
      <c r="R1232" s="109" t="b">
        <v>0</v>
      </c>
      <c r="S1232" s="111"/>
      <c r="T1232" s="111"/>
      <c r="U1232" s="111"/>
      <c r="V1232" s="111"/>
      <c r="W1232" s="111"/>
      <c r="X1232" s="111"/>
      <c r="Y1232" s="70" t="str">
        <f t="shared" si="8"/>
        <v/>
      </c>
      <c r="Z1232" s="111"/>
      <c r="AA1232" s="112" t="str">
        <f t="shared" si="2"/>
        <v>Missing Info</v>
      </c>
      <c r="AB1232" s="113" t="str">
        <f>LET(
  completed, AA1232="Complete",
  approved, AG1232="Approved",
  srcVal,   IFERROR(VLOOKUP(D1232, Lookup!A:F, 2, FALSE), ""),
  campVal,  IFERROR(VLOOKUP(D1232, Lookup!A:F, 3, FALSE), ""),
  medVal,   IFERROR(VLOOKUP(D1232, Lookup!A:F, 4, FALSE), ""),
  contVal,  IFERROR(VLOOKUP(D1232, Lookup!A:F, 5, FALSE), ""),
  placeVal, IFERROR(VLOOKUP(D1232, Lookup!A:F, 6, FALSE), ""),
  baseURL, AS1232 &amp; "?",
  utm_source,   Lookup!$B$4 &amp; srcVal,
  utm_campaign, Lookup!$C$4 &amp; campVal,
  utm_medium,   Lookup!$D$4 &amp; medVal,
  utm_content,  Lookup!$E$4 &amp; contVal,
  utm_place,    Lookup!$F$4 &amp; placeVal,
  extras, "&amp;utm_term=" &amp; Y1232 &amp; "&amp;adCreative=" &amp; AW1232 &amp; "&amp;suggestedTerms=" &amp; AU1232,
  IF(
    NOT(completed),
    "Missing Info",
    IF(
      NOT(approved),
      "Awaiting Approval",
      baseURL &amp; utm_source &amp; utm_campaign &amp; utm_medium &amp; utm_content &amp; utm_place &amp; extras
    )
  )
)</f>
        <v>Missing Info</v>
      </c>
      <c r="AC1232" s="72" t="str">
        <f t="shared" si="3"/>
        <v/>
      </c>
      <c r="AD1232" s="68"/>
      <c r="AE1232" s="106"/>
      <c r="AF1232" s="114" t="str">
        <f t="shared" si="4"/>
        <v/>
      </c>
      <c r="AG1232" s="68"/>
      <c r="AH1232" s="111"/>
      <c r="AI1232" s="68"/>
      <c r="AJ1232" s="68"/>
      <c r="AK1232" s="124" t="str">
        <f>IFERROR(__xludf.DUMMYFUNCTION("iferror(split(AJ1232,""|""),"""")"),"")</f>
        <v/>
      </c>
      <c r="AL1232" s="111"/>
      <c r="AM1232" s="111"/>
      <c r="AN1232" s="118"/>
      <c r="AO1232" s="111"/>
      <c r="AP1232" s="111"/>
      <c r="AQ1232" s="111"/>
      <c r="AR1232" s="111"/>
      <c r="AS1232" s="68" t="str">
        <f>IFERROR(__xludf.DUMMYFUNCTION("REGEXREPLACE(E1232, ""\?.*"", """")
"),"")</f>
        <v/>
      </c>
      <c r="AT1232" s="120" t="str">
        <f>IFERROR(__xludf.DUMMYFUNCTION("TEXTJOIN(CHAR(10)&amp;CHAR(10), TRUE,
  ""H1: "" &amp;
    IFERROR(INDEX(IMPORTXML(REGEXREPLACE(AS1232,""\?.*"",""""),""//h1[1]""),1),""""),
  IFERROR(""H2/H3: "" &amp;
    TEXTJOIN(CHAR(10), TRUE,
      IMPORTXML(REGEXREPLACE(AS1232,""\?.*"",""""),""//h2[normalize-s"&amp;"pace()] | //h3[normalize-space()]"")
    ),""""),
  IFERROR(""Paragraphs: "" &amp;
    TEXTJOIN(CHAR(10)&amp;CHAR(10), TRUE,
      IMPORTXML(REGEXREPLACE(AS1232,""\?.*"",""""),
        ""//article//p[normalize-space()] | //div[contains(@class,'entry-content') or "&amp;"contains(@class,'post-content') or contains(@class,'single-content') or contains(@class,'content') or contains(@class,'article')]//p[normalize-space()]""
      )
    ),"""")
)
"),"H1: ")</f>
        <v>H1: </v>
      </c>
      <c r="AU1232" s="68" t="str">
        <f t="shared" si="5"/>
        <v/>
      </c>
      <c r="AV1232" s="68"/>
      <c r="AW1232" s="68"/>
      <c r="AX1232" s="77"/>
    </row>
    <row r="1233">
      <c r="A1233" s="68"/>
      <c r="B1233" s="68"/>
      <c r="C1233" s="69"/>
      <c r="D1233" s="68"/>
      <c r="E1233" s="68"/>
      <c r="F1233" s="68"/>
      <c r="G1233" s="68"/>
      <c r="H1233" s="68" t="str">
        <f t="shared" si="1"/>
        <v/>
      </c>
      <c r="I1233" s="68"/>
      <c r="J1233" s="111"/>
      <c r="K1233" s="111"/>
      <c r="L1233" s="122" t="b">
        <v>0</v>
      </c>
      <c r="M1233" s="111"/>
      <c r="N1233" s="109" t="b">
        <v>0</v>
      </c>
      <c r="O1233" s="111"/>
      <c r="P1233" s="109" t="b">
        <v>0</v>
      </c>
      <c r="Q1233" s="111"/>
      <c r="R1233" s="109" t="b">
        <v>0</v>
      </c>
      <c r="S1233" s="111"/>
      <c r="T1233" s="111"/>
      <c r="U1233" s="111"/>
      <c r="V1233" s="111"/>
      <c r="W1233" s="111"/>
      <c r="X1233" s="111"/>
      <c r="Y1233" s="70" t="str">
        <f t="shared" si="8"/>
        <v/>
      </c>
      <c r="Z1233" s="111"/>
      <c r="AA1233" s="112" t="str">
        <f t="shared" si="2"/>
        <v>Missing Info</v>
      </c>
      <c r="AB1233" s="113" t="str">
        <f>LET(
  completed, AA1233="Complete",
  approved, AG1233="Approved",
  srcVal,   IFERROR(VLOOKUP(D1233, Lookup!A:F, 2, FALSE), ""),
  campVal,  IFERROR(VLOOKUP(D1233, Lookup!A:F, 3, FALSE), ""),
  medVal,   IFERROR(VLOOKUP(D1233, Lookup!A:F, 4, FALSE), ""),
  contVal,  IFERROR(VLOOKUP(D1233, Lookup!A:F, 5, FALSE), ""),
  placeVal, IFERROR(VLOOKUP(D1233, Lookup!A:F, 6, FALSE), ""),
  baseURL, AS1233 &amp; "?",
  utm_source,   Lookup!$B$4 &amp; srcVal,
  utm_campaign, Lookup!$C$4 &amp; campVal,
  utm_medium,   Lookup!$D$4 &amp; medVal,
  utm_content,  Lookup!$E$4 &amp; contVal,
  utm_place,    Lookup!$F$4 &amp; placeVal,
  extras, "&amp;utm_term=" &amp; Y1233 &amp; "&amp;adCreative=" &amp; AW1233 &amp; "&amp;suggestedTerms=" &amp; AU1233,
  IF(
    NOT(completed),
    "Missing Info",
    IF(
      NOT(approved),
      "Awaiting Approval",
      baseURL &amp; utm_source &amp; utm_campaign &amp; utm_medium &amp; utm_content &amp; utm_place &amp; extras
    )
  )
)</f>
        <v>Missing Info</v>
      </c>
      <c r="AC1233" s="72" t="str">
        <f t="shared" si="3"/>
        <v/>
      </c>
      <c r="AD1233" s="68"/>
      <c r="AE1233" s="106"/>
      <c r="AF1233" s="114" t="str">
        <f t="shared" si="4"/>
        <v/>
      </c>
      <c r="AG1233" s="68"/>
      <c r="AH1233" s="111"/>
      <c r="AI1233" s="68"/>
      <c r="AJ1233" s="68"/>
      <c r="AK1233" s="124" t="str">
        <f>IFERROR(__xludf.DUMMYFUNCTION("iferror(split(AJ1233,""|""),"""")"),"")</f>
        <v/>
      </c>
      <c r="AL1233" s="111"/>
      <c r="AM1233" s="111"/>
      <c r="AN1233" s="118"/>
      <c r="AO1233" s="111"/>
      <c r="AP1233" s="111"/>
      <c r="AQ1233" s="111"/>
      <c r="AR1233" s="111"/>
      <c r="AS1233" s="68" t="str">
        <f>IFERROR(__xludf.DUMMYFUNCTION("REGEXREPLACE(E1233, ""\?.*"", """")
"),"")</f>
        <v/>
      </c>
      <c r="AT1233" s="120" t="str">
        <f>IFERROR(__xludf.DUMMYFUNCTION("TEXTJOIN(CHAR(10)&amp;CHAR(10), TRUE,
  ""H1: "" &amp;
    IFERROR(INDEX(IMPORTXML(REGEXREPLACE(AS1233,""\?.*"",""""),""//h1[1]""),1),""""),
  IFERROR(""H2/H3: "" &amp;
    TEXTJOIN(CHAR(10), TRUE,
      IMPORTXML(REGEXREPLACE(AS1233,""\?.*"",""""),""//h2[normalize-s"&amp;"pace()] | //h3[normalize-space()]"")
    ),""""),
  IFERROR(""Paragraphs: "" &amp;
    TEXTJOIN(CHAR(10)&amp;CHAR(10), TRUE,
      IMPORTXML(REGEXREPLACE(AS1233,""\?.*"",""""),
        ""//article//p[normalize-space()] | //div[contains(@class,'entry-content') or "&amp;"contains(@class,'post-content') or contains(@class,'single-content') or contains(@class,'content') or contains(@class,'article')]//p[normalize-space()]""
      )
    ),"""")
)
"),"H1: ")</f>
        <v>H1: </v>
      </c>
      <c r="AU1233" s="68" t="str">
        <f t="shared" si="5"/>
        <v/>
      </c>
      <c r="AV1233" s="68"/>
      <c r="AW1233" s="68"/>
      <c r="AX1233" s="77"/>
    </row>
    <row r="1234">
      <c r="A1234" s="68"/>
      <c r="B1234" s="68"/>
      <c r="C1234" s="69"/>
      <c r="D1234" s="68"/>
      <c r="E1234" s="68"/>
      <c r="F1234" s="68"/>
      <c r="G1234" s="68"/>
      <c r="H1234" s="68" t="str">
        <f t="shared" si="1"/>
        <v/>
      </c>
      <c r="I1234" s="68"/>
      <c r="J1234" s="111"/>
      <c r="K1234" s="111"/>
      <c r="L1234" s="122" t="b">
        <v>0</v>
      </c>
      <c r="M1234" s="111"/>
      <c r="N1234" s="109" t="b">
        <v>0</v>
      </c>
      <c r="O1234" s="111"/>
      <c r="P1234" s="109" t="b">
        <v>0</v>
      </c>
      <c r="Q1234" s="111"/>
      <c r="R1234" s="109" t="b">
        <v>0</v>
      </c>
      <c r="S1234" s="111"/>
      <c r="T1234" s="111"/>
      <c r="U1234" s="111"/>
      <c r="V1234" s="111"/>
      <c r="W1234" s="111"/>
      <c r="X1234" s="111"/>
      <c r="Y1234" s="70" t="str">
        <f t="shared" si="8"/>
        <v/>
      </c>
      <c r="Z1234" s="111"/>
      <c r="AA1234" s="112" t="str">
        <f t="shared" si="2"/>
        <v>Missing Info</v>
      </c>
      <c r="AB1234" s="113" t="str">
        <f>LET(
  completed, AA1234="Complete",
  approved, AG1234="Approved",
  srcVal,   IFERROR(VLOOKUP(D1234, Lookup!A:F, 2, FALSE), ""),
  campVal,  IFERROR(VLOOKUP(D1234, Lookup!A:F, 3, FALSE), ""),
  medVal,   IFERROR(VLOOKUP(D1234, Lookup!A:F, 4, FALSE), ""),
  contVal,  IFERROR(VLOOKUP(D1234, Lookup!A:F, 5, FALSE), ""),
  placeVal, IFERROR(VLOOKUP(D1234, Lookup!A:F, 6, FALSE), ""),
  baseURL, AS1234 &amp; "?",
  utm_source,   Lookup!$B$4 &amp; srcVal,
  utm_campaign, Lookup!$C$4 &amp; campVal,
  utm_medium,   Lookup!$D$4 &amp; medVal,
  utm_content,  Lookup!$E$4 &amp; contVal,
  utm_place,    Lookup!$F$4 &amp; placeVal,
  extras, "&amp;utm_term=" &amp; Y1234 &amp; "&amp;adCreative=" &amp; AW1234 &amp; "&amp;suggestedTerms=" &amp; AU1234,
  IF(
    NOT(completed),
    "Missing Info",
    IF(
      NOT(approved),
      "Awaiting Approval",
      baseURL &amp; utm_source &amp; utm_campaign &amp; utm_medium &amp; utm_content &amp; utm_place &amp; extras
    )
  )
)</f>
        <v>Missing Info</v>
      </c>
      <c r="AC1234" s="72" t="str">
        <f t="shared" si="3"/>
        <v/>
      </c>
      <c r="AD1234" s="68"/>
      <c r="AE1234" s="106"/>
      <c r="AF1234" s="114" t="str">
        <f t="shared" si="4"/>
        <v/>
      </c>
      <c r="AG1234" s="68"/>
      <c r="AH1234" s="111"/>
      <c r="AI1234" s="68"/>
      <c r="AJ1234" s="68"/>
      <c r="AK1234" s="124" t="str">
        <f>IFERROR(__xludf.DUMMYFUNCTION("iferror(split(AJ1234,""|""),"""")"),"")</f>
        <v/>
      </c>
      <c r="AL1234" s="111"/>
      <c r="AM1234" s="111"/>
      <c r="AN1234" s="118"/>
      <c r="AO1234" s="111"/>
      <c r="AP1234" s="111"/>
      <c r="AQ1234" s="111"/>
      <c r="AR1234" s="111"/>
      <c r="AS1234" s="68" t="str">
        <f>IFERROR(__xludf.DUMMYFUNCTION("REGEXREPLACE(E1234, ""\?.*"", """")
"),"")</f>
        <v/>
      </c>
      <c r="AT1234" s="120" t="str">
        <f>IFERROR(__xludf.DUMMYFUNCTION("TEXTJOIN(CHAR(10)&amp;CHAR(10), TRUE,
  ""H1: "" &amp;
    IFERROR(INDEX(IMPORTXML(REGEXREPLACE(AS1234,""\?.*"",""""),""//h1[1]""),1),""""),
  IFERROR(""H2/H3: "" &amp;
    TEXTJOIN(CHAR(10), TRUE,
      IMPORTXML(REGEXREPLACE(AS1234,""\?.*"",""""),""//h2[normalize-s"&amp;"pace()] | //h3[normalize-space()]"")
    ),""""),
  IFERROR(""Paragraphs: "" &amp;
    TEXTJOIN(CHAR(10)&amp;CHAR(10), TRUE,
      IMPORTXML(REGEXREPLACE(AS1234,""\?.*"",""""),
        ""//article//p[normalize-space()] | //div[contains(@class,'entry-content') or "&amp;"contains(@class,'post-content') or contains(@class,'single-content') or contains(@class,'content') or contains(@class,'article')]//p[normalize-space()]""
      )
    ),"""")
)
"),"H1: ")</f>
        <v>H1: </v>
      </c>
      <c r="AU1234" s="68" t="str">
        <f t="shared" si="5"/>
        <v/>
      </c>
      <c r="AV1234" s="68"/>
      <c r="AW1234" s="68"/>
      <c r="AX1234" s="77"/>
    </row>
    <row r="1235">
      <c r="A1235" s="68"/>
      <c r="B1235" s="68"/>
      <c r="C1235" s="69"/>
      <c r="D1235" s="68"/>
      <c r="E1235" s="68"/>
      <c r="F1235" s="68"/>
      <c r="G1235" s="68"/>
      <c r="H1235" s="68" t="str">
        <f t="shared" si="1"/>
        <v/>
      </c>
      <c r="I1235" s="68"/>
      <c r="J1235" s="111"/>
      <c r="K1235" s="111"/>
      <c r="L1235" s="122" t="b">
        <v>0</v>
      </c>
      <c r="M1235" s="111"/>
      <c r="N1235" s="109" t="b">
        <v>0</v>
      </c>
      <c r="O1235" s="111"/>
      <c r="P1235" s="109" t="b">
        <v>0</v>
      </c>
      <c r="Q1235" s="111"/>
      <c r="R1235" s="109" t="b">
        <v>0</v>
      </c>
      <c r="S1235" s="111"/>
      <c r="T1235" s="111"/>
      <c r="U1235" s="111"/>
      <c r="V1235" s="111"/>
      <c r="W1235" s="111"/>
      <c r="X1235" s="111"/>
      <c r="Y1235" s="70" t="str">
        <f t="shared" si="8"/>
        <v/>
      </c>
      <c r="Z1235" s="111"/>
      <c r="AA1235" s="112" t="str">
        <f t="shared" si="2"/>
        <v>Missing Info</v>
      </c>
      <c r="AB1235" s="113" t="str">
        <f>LET(
  completed, AA1235="Complete",
  approved, AG1235="Approved",
  srcVal,   IFERROR(VLOOKUP(D1235, Lookup!A:F, 2, FALSE), ""),
  campVal,  IFERROR(VLOOKUP(D1235, Lookup!A:F, 3, FALSE), ""),
  medVal,   IFERROR(VLOOKUP(D1235, Lookup!A:F, 4, FALSE), ""),
  contVal,  IFERROR(VLOOKUP(D1235, Lookup!A:F, 5, FALSE), ""),
  placeVal, IFERROR(VLOOKUP(D1235, Lookup!A:F, 6, FALSE), ""),
  baseURL, AS1235 &amp; "?",
  utm_source,   Lookup!$B$4 &amp; srcVal,
  utm_campaign, Lookup!$C$4 &amp; campVal,
  utm_medium,   Lookup!$D$4 &amp; medVal,
  utm_content,  Lookup!$E$4 &amp; contVal,
  utm_place,    Lookup!$F$4 &amp; placeVal,
  extras, "&amp;utm_term=" &amp; Y1235 &amp; "&amp;adCreative=" &amp; AW1235 &amp; "&amp;suggestedTerms=" &amp; AU1235,
  IF(
    NOT(completed),
    "Missing Info",
    IF(
      NOT(approved),
      "Awaiting Approval",
      baseURL &amp; utm_source &amp; utm_campaign &amp; utm_medium &amp; utm_content &amp; utm_place &amp; extras
    )
  )
)</f>
        <v>Missing Info</v>
      </c>
      <c r="AC1235" s="72" t="str">
        <f t="shared" si="3"/>
        <v/>
      </c>
      <c r="AD1235" s="68"/>
      <c r="AE1235" s="106"/>
      <c r="AF1235" s="114" t="str">
        <f t="shared" si="4"/>
        <v/>
      </c>
      <c r="AG1235" s="68"/>
      <c r="AH1235" s="111"/>
      <c r="AI1235" s="68"/>
      <c r="AJ1235" s="68"/>
      <c r="AK1235" s="124" t="str">
        <f>IFERROR(__xludf.DUMMYFUNCTION("iferror(split(AJ1235,""|""),"""")"),"")</f>
        <v/>
      </c>
      <c r="AL1235" s="111"/>
      <c r="AM1235" s="111"/>
      <c r="AN1235" s="118"/>
      <c r="AO1235" s="111"/>
      <c r="AP1235" s="111"/>
      <c r="AQ1235" s="111"/>
      <c r="AR1235" s="111"/>
      <c r="AS1235" s="68" t="str">
        <f>IFERROR(__xludf.DUMMYFUNCTION("REGEXREPLACE(E1235, ""\?.*"", """")
"),"")</f>
        <v/>
      </c>
      <c r="AT1235" s="120" t="str">
        <f>IFERROR(__xludf.DUMMYFUNCTION("TEXTJOIN(CHAR(10)&amp;CHAR(10), TRUE,
  ""H1: "" &amp;
    IFERROR(INDEX(IMPORTXML(REGEXREPLACE(AS1235,""\?.*"",""""),""//h1[1]""),1),""""),
  IFERROR(""H2/H3: "" &amp;
    TEXTJOIN(CHAR(10), TRUE,
      IMPORTXML(REGEXREPLACE(AS1235,""\?.*"",""""),""//h2[normalize-s"&amp;"pace()] | //h3[normalize-space()]"")
    ),""""),
  IFERROR(""Paragraphs: "" &amp;
    TEXTJOIN(CHAR(10)&amp;CHAR(10), TRUE,
      IMPORTXML(REGEXREPLACE(AS1235,""\?.*"",""""),
        ""//article//p[normalize-space()] | //div[contains(@class,'entry-content') or "&amp;"contains(@class,'post-content') or contains(@class,'single-content') or contains(@class,'content') or contains(@class,'article')]//p[normalize-space()]""
      )
    ),"""")
)
"),"H1: ")</f>
        <v>H1: </v>
      </c>
      <c r="AU1235" s="68" t="str">
        <f t="shared" si="5"/>
        <v/>
      </c>
      <c r="AV1235" s="68"/>
      <c r="AW1235" s="68"/>
      <c r="AX1235" s="77"/>
    </row>
    <row r="1236">
      <c r="A1236" s="68"/>
      <c r="B1236" s="68"/>
      <c r="C1236" s="69"/>
      <c r="D1236" s="68"/>
      <c r="E1236" s="68"/>
      <c r="F1236" s="68"/>
      <c r="G1236" s="68"/>
      <c r="H1236" s="68" t="str">
        <f t="shared" si="1"/>
        <v/>
      </c>
      <c r="I1236" s="68"/>
      <c r="J1236" s="111"/>
      <c r="K1236" s="111"/>
      <c r="L1236" s="122" t="b">
        <v>0</v>
      </c>
      <c r="M1236" s="111"/>
      <c r="N1236" s="109" t="b">
        <v>0</v>
      </c>
      <c r="O1236" s="111"/>
      <c r="P1236" s="109" t="b">
        <v>0</v>
      </c>
      <c r="Q1236" s="111"/>
      <c r="R1236" s="109" t="b">
        <v>0</v>
      </c>
      <c r="S1236" s="111"/>
      <c r="T1236" s="111"/>
      <c r="U1236" s="111"/>
      <c r="V1236" s="111"/>
      <c r="W1236" s="111"/>
      <c r="X1236" s="111"/>
      <c r="Y1236" s="70" t="str">
        <f t="shared" si="8"/>
        <v/>
      </c>
      <c r="Z1236" s="111"/>
      <c r="AA1236" s="112" t="str">
        <f t="shared" si="2"/>
        <v>Missing Info</v>
      </c>
      <c r="AB1236" s="113" t="str">
        <f>LET(
  completed, AA1236="Complete",
  approved, AG1236="Approved",
  srcVal,   IFERROR(VLOOKUP(D1236, Lookup!A:F, 2, FALSE), ""),
  campVal,  IFERROR(VLOOKUP(D1236, Lookup!A:F, 3, FALSE), ""),
  medVal,   IFERROR(VLOOKUP(D1236, Lookup!A:F, 4, FALSE), ""),
  contVal,  IFERROR(VLOOKUP(D1236, Lookup!A:F, 5, FALSE), ""),
  placeVal, IFERROR(VLOOKUP(D1236, Lookup!A:F, 6, FALSE), ""),
  baseURL, AS1236 &amp; "?",
  utm_source,   Lookup!$B$4 &amp; srcVal,
  utm_campaign, Lookup!$C$4 &amp; campVal,
  utm_medium,   Lookup!$D$4 &amp; medVal,
  utm_content,  Lookup!$E$4 &amp; contVal,
  utm_place,    Lookup!$F$4 &amp; placeVal,
  extras, "&amp;utm_term=" &amp; Y1236 &amp; "&amp;adCreative=" &amp; AW1236 &amp; "&amp;suggestedTerms=" &amp; AU1236,
  IF(
    NOT(completed),
    "Missing Info",
    IF(
      NOT(approved),
      "Awaiting Approval",
      baseURL &amp; utm_source &amp; utm_campaign &amp; utm_medium &amp; utm_content &amp; utm_place &amp; extras
    )
  )
)</f>
        <v>Missing Info</v>
      </c>
      <c r="AC1236" s="72" t="str">
        <f t="shared" si="3"/>
        <v/>
      </c>
      <c r="AD1236" s="68"/>
      <c r="AE1236" s="106"/>
      <c r="AF1236" s="114" t="str">
        <f t="shared" si="4"/>
        <v/>
      </c>
      <c r="AG1236" s="68"/>
      <c r="AH1236" s="111"/>
      <c r="AI1236" s="68"/>
      <c r="AJ1236" s="68"/>
      <c r="AK1236" s="124" t="str">
        <f>IFERROR(__xludf.DUMMYFUNCTION("iferror(split(AJ1236,""|""),"""")"),"")</f>
        <v/>
      </c>
      <c r="AL1236" s="111"/>
      <c r="AM1236" s="111"/>
      <c r="AN1236" s="118"/>
      <c r="AO1236" s="111"/>
      <c r="AP1236" s="111"/>
      <c r="AQ1236" s="111"/>
      <c r="AR1236" s="111"/>
      <c r="AS1236" s="68" t="str">
        <f>IFERROR(__xludf.DUMMYFUNCTION("REGEXREPLACE(E1236, ""\?.*"", """")
"),"")</f>
        <v/>
      </c>
      <c r="AT1236" s="120" t="str">
        <f>IFERROR(__xludf.DUMMYFUNCTION("TEXTJOIN(CHAR(10)&amp;CHAR(10), TRUE,
  ""H1: "" &amp;
    IFERROR(INDEX(IMPORTXML(REGEXREPLACE(AS1236,""\?.*"",""""),""//h1[1]""),1),""""),
  IFERROR(""H2/H3: "" &amp;
    TEXTJOIN(CHAR(10), TRUE,
      IMPORTXML(REGEXREPLACE(AS1236,""\?.*"",""""),""//h2[normalize-s"&amp;"pace()] | //h3[normalize-space()]"")
    ),""""),
  IFERROR(""Paragraphs: "" &amp;
    TEXTJOIN(CHAR(10)&amp;CHAR(10), TRUE,
      IMPORTXML(REGEXREPLACE(AS1236,""\?.*"",""""),
        ""//article//p[normalize-space()] | //div[contains(@class,'entry-content') or "&amp;"contains(@class,'post-content') or contains(@class,'single-content') or contains(@class,'content') or contains(@class,'article')]//p[normalize-space()]""
      )
    ),"""")
)
"),"H1: ")</f>
        <v>H1: </v>
      </c>
      <c r="AU1236" s="68" t="str">
        <f t="shared" si="5"/>
        <v/>
      </c>
      <c r="AV1236" s="68"/>
      <c r="AW1236" s="68"/>
      <c r="AX1236" s="77"/>
    </row>
    <row r="1237">
      <c r="A1237" s="68"/>
      <c r="B1237" s="68"/>
      <c r="C1237" s="69"/>
      <c r="D1237" s="68"/>
      <c r="E1237" s="68"/>
      <c r="F1237" s="68"/>
      <c r="G1237" s="68"/>
      <c r="H1237" s="68" t="str">
        <f t="shared" si="1"/>
        <v/>
      </c>
      <c r="I1237" s="68"/>
      <c r="J1237" s="111"/>
      <c r="K1237" s="111"/>
      <c r="L1237" s="122" t="b">
        <v>0</v>
      </c>
      <c r="M1237" s="111"/>
      <c r="N1237" s="109" t="b">
        <v>0</v>
      </c>
      <c r="O1237" s="111"/>
      <c r="P1237" s="109" t="b">
        <v>0</v>
      </c>
      <c r="Q1237" s="111"/>
      <c r="R1237" s="109" t="b">
        <v>0</v>
      </c>
      <c r="S1237" s="111"/>
      <c r="T1237" s="111"/>
      <c r="U1237" s="111"/>
      <c r="V1237" s="111"/>
      <c r="W1237" s="111"/>
      <c r="X1237" s="111"/>
      <c r="Y1237" s="70" t="str">
        <f t="shared" si="8"/>
        <v/>
      </c>
      <c r="Z1237" s="111"/>
      <c r="AA1237" s="112" t="str">
        <f t="shared" si="2"/>
        <v>Missing Info</v>
      </c>
      <c r="AB1237" s="113" t="str">
        <f>LET(
  completed, AA1237="Complete",
  approved, AG1237="Approved",
  srcVal,   IFERROR(VLOOKUP(D1237, Lookup!A:F, 2, FALSE), ""),
  campVal,  IFERROR(VLOOKUP(D1237, Lookup!A:F, 3, FALSE), ""),
  medVal,   IFERROR(VLOOKUP(D1237, Lookup!A:F, 4, FALSE), ""),
  contVal,  IFERROR(VLOOKUP(D1237, Lookup!A:F, 5, FALSE), ""),
  placeVal, IFERROR(VLOOKUP(D1237, Lookup!A:F, 6, FALSE), ""),
  baseURL, AS1237 &amp; "?",
  utm_source,   Lookup!$B$4 &amp; srcVal,
  utm_campaign, Lookup!$C$4 &amp; campVal,
  utm_medium,   Lookup!$D$4 &amp; medVal,
  utm_content,  Lookup!$E$4 &amp; contVal,
  utm_place,    Lookup!$F$4 &amp; placeVal,
  extras, "&amp;utm_term=" &amp; Y1237 &amp; "&amp;adCreative=" &amp; AW1237 &amp; "&amp;suggestedTerms=" &amp; AU1237,
  IF(
    NOT(completed),
    "Missing Info",
    IF(
      NOT(approved),
      "Awaiting Approval",
      baseURL &amp; utm_source &amp; utm_campaign &amp; utm_medium &amp; utm_content &amp; utm_place &amp; extras
    )
  )
)</f>
        <v>Missing Info</v>
      </c>
      <c r="AC1237" s="72" t="str">
        <f t="shared" si="3"/>
        <v/>
      </c>
      <c r="AD1237" s="68"/>
      <c r="AE1237" s="106"/>
      <c r="AF1237" s="114" t="str">
        <f t="shared" si="4"/>
        <v/>
      </c>
      <c r="AG1237" s="68"/>
      <c r="AH1237" s="111"/>
      <c r="AI1237" s="68"/>
      <c r="AJ1237" s="68"/>
      <c r="AK1237" s="124" t="str">
        <f>IFERROR(__xludf.DUMMYFUNCTION("iferror(split(AJ1237,""|""),"""")"),"")</f>
        <v/>
      </c>
      <c r="AL1237" s="111"/>
      <c r="AM1237" s="111"/>
      <c r="AN1237" s="118"/>
      <c r="AO1237" s="111"/>
      <c r="AP1237" s="111"/>
      <c r="AQ1237" s="111"/>
      <c r="AR1237" s="111"/>
      <c r="AS1237" s="68" t="str">
        <f>IFERROR(__xludf.DUMMYFUNCTION("REGEXREPLACE(E1237, ""\?.*"", """")
"),"")</f>
        <v/>
      </c>
      <c r="AT1237" s="120" t="str">
        <f>IFERROR(__xludf.DUMMYFUNCTION("TEXTJOIN(CHAR(10)&amp;CHAR(10), TRUE,
  ""H1: "" &amp;
    IFERROR(INDEX(IMPORTXML(REGEXREPLACE(AS1237,""\?.*"",""""),""//h1[1]""),1),""""),
  IFERROR(""H2/H3: "" &amp;
    TEXTJOIN(CHAR(10), TRUE,
      IMPORTXML(REGEXREPLACE(AS1237,""\?.*"",""""),""//h2[normalize-s"&amp;"pace()] | //h3[normalize-space()]"")
    ),""""),
  IFERROR(""Paragraphs: "" &amp;
    TEXTJOIN(CHAR(10)&amp;CHAR(10), TRUE,
      IMPORTXML(REGEXREPLACE(AS1237,""\?.*"",""""),
        ""//article//p[normalize-space()] | //div[contains(@class,'entry-content') or "&amp;"contains(@class,'post-content') or contains(@class,'single-content') or contains(@class,'content') or contains(@class,'article')]//p[normalize-space()]""
      )
    ),"""")
)
"),"H1: ")</f>
        <v>H1: </v>
      </c>
      <c r="AU1237" s="68" t="str">
        <f t="shared" si="5"/>
        <v/>
      </c>
      <c r="AV1237" s="68"/>
      <c r="AW1237" s="68"/>
      <c r="AX1237" s="77"/>
    </row>
    <row r="1238">
      <c r="A1238" s="68"/>
      <c r="B1238" s="68"/>
      <c r="C1238" s="69"/>
      <c r="D1238" s="68"/>
      <c r="E1238" s="68"/>
      <c r="F1238" s="68"/>
      <c r="G1238" s="68"/>
      <c r="H1238" s="68" t="str">
        <f t="shared" si="1"/>
        <v/>
      </c>
      <c r="I1238" s="68"/>
      <c r="J1238" s="111"/>
      <c r="K1238" s="111"/>
      <c r="L1238" s="122" t="b">
        <v>0</v>
      </c>
      <c r="M1238" s="111"/>
      <c r="N1238" s="109" t="b">
        <v>0</v>
      </c>
      <c r="O1238" s="111"/>
      <c r="P1238" s="109" t="b">
        <v>0</v>
      </c>
      <c r="Q1238" s="111"/>
      <c r="R1238" s="109" t="b">
        <v>0</v>
      </c>
      <c r="S1238" s="111"/>
      <c r="T1238" s="111"/>
      <c r="U1238" s="111"/>
      <c r="V1238" s="111"/>
      <c r="W1238" s="111"/>
      <c r="X1238" s="111"/>
      <c r="Y1238" s="70" t="str">
        <f t="shared" si="8"/>
        <v/>
      </c>
      <c r="Z1238" s="111"/>
      <c r="AA1238" s="112" t="str">
        <f t="shared" si="2"/>
        <v>Missing Info</v>
      </c>
      <c r="AB1238" s="113" t="str">
        <f>LET(
  completed, AA1238="Complete",
  approved, AG1238="Approved",
  srcVal,   IFERROR(VLOOKUP(D1238, Lookup!A:F, 2, FALSE), ""),
  campVal,  IFERROR(VLOOKUP(D1238, Lookup!A:F, 3, FALSE), ""),
  medVal,   IFERROR(VLOOKUP(D1238, Lookup!A:F, 4, FALSE), ""),
  contVal,  IFERROR(VLOOKUP(D1238, Lookup!A:F, 5, FALSE), ""),
  placeVal, IFERROR(VLOOKUP(D1238, Lookup!A:F, 6, FALSE), ""),
  baseURL, AS1238 &amp; "?",
  utm_source,   Lookup!$B$4 &amp; srcVal,
  utm_campaign, Lookup!$C$4 &amp; campVal,
  utm_medium,   Lookup!$D$4 &amp; medVal,
  utm_content,  Lookup!$E$4 &amp; contVal,
  utm_place,    Lookup!$F$4 &amp; placeVal,
  extras, "&amp;utm_term=" &amp; Y1238 &amp; "&amp;adCreative=" &amp; AW1238 &amp; "&amp;suggestedTerms=" &amp; AU1238,
  IF(
    NOT(completed),
    "Missing Info",
    IF(
      NOT(approved),
      "Awaiting Approval",
      baseURL &amp; utm_source &amp; utm_campaign &amp; utm_medium &amp; utm_content &amp; utm_place &amp; extras
    )
  )
)</f>
        <v>Missing Info</v>
      </c>
      <c r="AC1238" s="72" t="str">
        <f t="shared" si="3"/>
        <v/>
      </c>
      <c r="AD1238" s="68"/>
      <c r="AE1238" s="106"/>
      <c r="AF1238" s="114" t="str">
        <f t="shared" si="4"/>
        <v/>
      </c>
      <c r="AG1238" s="68"/>
      <c r="AH1238" s="111"/>
      <c r="AI1238" s="68"/>
      <c r="AJ1238" s="68"/>
      <c r="AK1238" s="124" t="str">
        <f>IFERROR(__xludf.DUMMYFUNCTION("iferror(split(AJ1238,""|""),"""")"),"")</f>
        <v/>
      </c>
      <c r="AL1238" s="111"/>
      <c r="AM1238" s="111"/>
      <c r="AN1238" s="118"/>
      <c r="AO1238" s="111"/>
      <c r="AP1238" s="111"/>
      <c r="AQ1238" s="111"/>
      <c r="AR1238" s="111"/>
      <c r="AS1238" s="68" t="str">
        <f>IFERROR(__xludf.DUMMYFUNCTION("REGEXREPLACE(E1238, ""\?.*"", """")
"),"")</f>
        <v/>
      </c>
      <c r="AT1238" s="120" t="str">
        <f>IFERROR(__xludf.DUMMYFUNCTION("TEXTJOIN(CHAR(10)&amp;CHAR(10), TRUE,
  ""H1: "" &amp;
    IFERROR(INDEX(IMPORTXML(REGEXREPLACE(AS1238,""\?.*"",""""),""//h1[1]""),1),""""),
  IFERROR(""H2/H3: "" &amp;
    TEXTJOIN(CHAR(10), TRUE,
      IMPORTXML(REGEXREPLACE(AS1238,""\?.*"",""""),""//h2[normalize-s"&amp;"pace()] | //h3[normalize-space()]"")
    ),""""),
  IFERROR(""Paragraphs: "" &amp;
    TEXTJOIN(CHAR(10)&amp;CHAR(10), TRUE,
      IMPORTXML(REGEXREPLACE(AS1238,""\?.*"",""""),
        ""//article//p[normalize-space()] | //div[contains(@class,'entry-content') or "&amp;"contains(@class,'post-content') or contains(@class,'single-content') or contains(@class,'content') or contains(@class,'article')]//p[normalize-space()]""
      )
    ),"""")
)
"),"H1: ")</f>
        <v>H1: </v>
      </c>
      <c r="AU1238" s="68" t="str">
        <f t="shared" si="5"/>
        <v/>
      </c>
      <c r="AV1238" s="68"/>
      <c r="AW1238" s="68"/>
      <c r="AX1238" s="77"/>
    </row>
    <row r="1239">
      <c r="A1239" s="68"/>
      <c r="B1239" s="68"/>
      <c r="C1239" s="69"/>
      <c r="D1239" s="68"/>
      <c r="E1239" s="68"/>
      <c r="F1239" s="68"/>
      <c r="G1239" s="68"/>
      <c r="H1239" s="68" t="str">
        <f t="shared" si="1"/>
        <v/>
      </c>
      <c r="I1239" s="68"/>
      <c r="J1239" s="111"/>
      <c r="K1239" s="111"/>
      <c r="L1239" s="122" t="b">
        <v>0</v>
      </c>
      <c r="M1239" s="111"/>
      <c r="N1239" s="109" t="b">
        <v>0</v>
      </c>
      <c r="O1239" s="111"/>
      <c r="P1239" s="109" t="b">
        <v>0</v>
      </c>
      <c r="Q1239" s="111"/>
      <c r="R1239" s="109" t="b">
        <v>0</v>
      </c>
      <c r="S1239" s="111"/>
      <c r="T1239" s="111"/>
      <c r="U1239" s="111"/>
      <c r="V1239" s="111"/>
      <c r="W1239" s="111"/>
      <c r="X1239" s="111"/>
      <c r="Y1239" s="70" t="str">
        <f t="shared" si="8"/>
        <v/>
      </c>
      <c r="Z1239" s="111"/>
      <c r="AA1239" s="112" t="str">
        <f t="shared" si="2"/>
        <v>Missing Info</v>
      </c>
      <c r="AB1239" s="113" t="str">
        <f>LET(
  completed, AA1239="Complete",
  approved, AG1239="Approved",
  srcVal,   IFERROR(VLOOKUP(D1239, Lookup!A:F, 2, FALSE), ""),
  campVal,  IFERROR(VLOOKUP(D1239, Lookup!A:F, 3, FALSE), ""),
  medVal,   IFERROR(VLOOKUP(D1239, Lookup!A:F, 4, FALSE), ""),
  contVal,  IFERROR(VLOOKUP(D1239, Lookup!A:F, 5, FALSE), ""),
  placeVal, IFERROR(VLOOKUP(D1239, Lookup!A:F, 6, FALSE), ""),
  baseURL, AS1239 &amp; "?",
  utm_source,   Lookup!$B$4 &amp; srcVal,
  utm_campaign, Lookup!$C$4 &amp; campVal,
  utm_medium,   Lookup!$D$4 &amp; medVal,
  utm_content,  Lookup!$E$4 &amp; contVal,
  utm_place,    Lookup!$F$4 &amp; placeVal,
  extras, "&amp;utm_term=" &amp; Y1239 &amp; "&amp;adCreative=" &amp; AW1239 &amp; "&amp;suggestedTerms=" &amp; AU1239,
  IF(
    NOT(completed),
    "Missing Info",
    IF(
      NOT(approved),
      "Awaiting Approval",
      baseURL &amp; utm_source &amp; utm_campaign &amp; utm_medium &amp; utm_content &amp; utm_place &amp; extras
    )
  )
)</f>
        <v>Missing Info</v>
      </c>
      <c r="AC1239" s="72" t="str">
        <f t="shared" si="3"/>
        <v/>
      </c>
      <c r="AD1239" s="68"/>
      <c r="AE1239" s="106"/>
      <c r="AF1239" s="114" t="str">
        <f t="shared" si="4"/>
        <v/>
      </c>
      <c r="AG1239" s="68"/>
      <c r="AH1239" s="111"/>
      <c r="AI1239" s="68"/>
      <c r="AJ1239" s="68"/>
      <c r="AK1239" s="124" t="str">
        <f>IFERROR(__xludf.DUMMYFUNCTION("iferror(split(AJ1239,""|""),"""")"),"")</f>
        <v/>
      </c>
      <c r="AL1239" s="111"/>
      <c r="AM1239" s="111"/>
      <c r="AN1239" s="118"/>
      <c r="AO1239" s="111"/>
      <c r="AP1239" s="111"/>
      <c r="AQ1239" s="111"/>
      <c r="AR1239" s="111"/>
      <c r="AS1239" s="68" t="str">
        <f>IFERROR(__xludf.DUMMYFUNCTION("REGEXREPLACE(E1239, ""\?.*"", """")
"),"")</f>
        <v/>
      </c>
      <c r="AT1239" s="120" t="str">
        <f>IFERROR(__xludf.DUMMYFUNCTION("TEXTJOIN(CHAR(10)&amp;CHAR(10), TRUE,
  ""H1: "" &amp;
    IFERROR(INDEX(IMPORTXML(REGEXREPLACE(AS1239,""\?.*"",""""),""//h1[1]""),1),""""),
  IFERROR(""H2/H3: "" &amp;
    TEXTJOIN(CHAR(10), TRUE,
      IMPORTXML(REGEXREPLACE(AS1239,""\?.*"",""""),""//h2[normalize-s"&amp;"pace()] | //h3[normalize-space()]"")
    ),""""),
  IFERROR(""Paragraphs: "" &amp;
    TEXTJOIN(CHAR(10)&amp;CHAR(10), TRUE,
      IMPORTXML(REGEXREPLACE(AS1239,""\?.*"",""""),
        ""//article//p[normalize-space()] | //div[contains(@class,'entry-content') or "&amp;"contains(@class,'post-content') or contains(@class,'single-content') or contains(@class,'content') or contains(@class,'article')]//p[normalize-space()]""
      )
    ),"""")
)
"),"H1: ")</f>
        <v>H1: </v>
      </c>
      <c r="AU1239" s="68" t="str">
        <f t="shared" si="5"/>
        <v/>
      </c>
      <c r="AV1239" s="68"/>
      <c r="AW1239" s="68"/>
      <c r="AX1239" s="77"/>
    </row>
    <row r="1240">
      <c r="A1240" s="68"/>
      <c r="B1240" s="68"/>
      <c r="C1240" s="69"/>
      <c r="D1240" s="68"/>
      <c r="E1240" s="68"/>
      <c r="F1240" s="68"/>
      <c r="G1240" s="68"/>
      <c r="H1240" s="68" t="str">
        <f t="shared" si="1"/>
        <v/>
      </c>
      <c r="I1240" s="68"/>
      <c r="J1240" s="111"/>
      <c r="K1240" s="111"/>
      <c r="L1240" s="122" t="b">
        <v>0</v>
      </c>
      <c r="M1240" s="111"/>
      <c r="N1240" s="109" t="b">
        <v>0</v>
      </c>
      <c r="O1240" s="111"/>
      <c r="P1240" s="109" t="b">
        <v>0</v>
      </c>
      <c r="Q1240" s="111"/>
      <c r="R1240" s="109" t="b">
        <v>0</v>
      </c>
      <c r="S1240" s="111"/>
      <c r="T1240" s="111"/>
      <c r="U1240" s="111"/>
      <c r="V1240" s="111"/>
      <c r="W1240" s="111"/>
      <c r="X1240" s="111"/>
      <c r="Y1240" s="70" t="str">
        <f t="shared" si="8"/>
        <v/>
      </c>
      <c r="Z1240" s="111"/>
      <c r="AA1240" s="112" t="str">
        <f t="shared" si="2"/>
        <v>Missing Info</v>
      </c>
      <c r="AB1240" s="113" t="str">
        <f>LET(
  completed, AA1240="Complete",
  approved, AG1240="Approved",
  srcVal,   IFERROR(VLOOKUP(D1240, Lookup!A:F, 2, FALSE), ""),
  campVal,  IFERROR(VLOOKUP(D1240, Lookup!A:F, 3, FALSE), ""),
  medVal,   IFERROR(VLOOKUP(D1240, Lookup!A:F, 4, FALSE), ""),
  contVal,  IFERROR(VLOOKUP(D1240, Lookup!A:F, 5, FALSE), ""),
  placeVal, IFERROR(VLOOKUP(D1240, Lookup!A:F, 6, FALSE), ""),
  baseURL, AS1240 &amp; "?",
  utm_source,   Lookup!$B$4 &amp; srcVal,
  utm_campaign, Lookup!$C$4 &amp; campVal,
  utm_medium,   Lookup!$D$4 &amp; medVal,
  utm_content,  Lookup!$E$4 &amp; contVal,
  utm_place,    Lookup!$F$4 &amp; placeVal,
  extras, "&amp;utm_term=" &amp; Y1240 &amp; "&amp;adCreative=" &amp; AW1240 &amp; "&amp;suggestedTerms=" &amp; AU1240,
  IF(
    NOT(completed),
    "Missing Info",
    IF(
      NOT(approved),
      "Awaiting Approval",
      baseURL &amp; utm_source &amp; utm_campaign &amp; utm_medium &amp; utm_content &amp; utm_place &amp; extras
    )
  )
)</f>
        <v>Missing Info</v>
      </c>
      <c r="AC1240" s="72" t="str">
        <f t="shared" si="3"/>
        <v/>
      </c>
      <c r="AD1240" s="68"/>
      <c r="AE1240" s="106"/>
      <c r="AF1240" s="114" t="str">
        <f t="shared" si="4"/>
        <v/>
      </c>
      <c r="AG1240" s="68"/>
      <c r="AH1240" s="111"/>
      <c r="AI1240" s="68"/>
      <c r="AJ1240" s="68"/>
      <c r="AK1240" s="124" t="str">
        <f>IFERROR(__xludf.DUMMYFUNCTION("iferror(split(AJ1240,""|""),"""")"),"")</f>
        <v/>
      </c>
      <c r="AL1240" s="111"/>
      <c r="AM1240" s="111"/>
      <c r="AN1240" s="118"/>
      <c r="AO1240" s="111"/>
      <c r="AP1240" s="111"/>
      <c r="AQ1240" s="111"/>
      <c r="AR1240" s="111"/>
      <c r="AS1240" s="68" t="str">
        <f>IFERROR(__xludf.DUMMYFUNCTION("REGEXREPLACE(E1240, ""\?.*"", """")
"),"")</f>
        <v/>
      </c>
      <c r="AT1240" s="120" t="str">
        <f>IFERROR(__xludf.DUMMYFUNCTION("TEXTJOIN(CHAR(10)&amp;CHAR(10), TRUE,
  ""H1: "" &amp;
    IFERROR(INDEX(IMPORTXML(REGEXREPLACE(AS1240,""\?.*"",""""),""//h1[1]""),1),""""),
  IFERROR(""H2/H3: "" &amp;
    TEXTJOIN(CHAR(10), TRUE,
      IMPORTXML(REGEXREPLACE(AS1240,""\?.*"",""""),""//h2[normalize-s"&amp;"pace()] | //h3[normalize-space()]"")
    ),""""),
  IFERROR(""Paragraphs: "" &amp;
    TEXTJOIN(CHAR(10)&amp;CHAR(10), TRUE,
      IMPORTXML(REGEXREPLACE(AS1240,""\?.*"",""""),
        ""//article//p[normalize-space()] | //div[contains(@class,'entry-content') or "&amp;"contains(@class,'post-content') or contains(@class,'single-content') or contains(@class,'content') or contains(@class,'article')]//p[normalize-space()]""
      )
    ),"""")
)
"),"H1: ")</f>
        <v>H1: </v>
      </c>
      <c r="AU1240" s="68" t="str">
        <f t="shared" si="5"/>
        <v/>
      </c>
      <c r="AV1240" s="68"/>
      <c r="AW1240" s="68"/>
      <c r="AX1240" s="77"/>
    </row>
    <row r="1241">
      <c r="A1241" s="68"/>
      <c r="B1241" s="68"/>
      <c r="C1241" s="69"/>
      <c r="D1241" s="68"/>
      <c r="E1241" s="68"/>
      <c r="F1241" s="68"/>
      <c r="G1241" s="68"/>
      <c r="H1241" s="68" t="str">
        <f t="shared" si="1"/>
        <v/>
      </c>
      <c r="I1241" s="68"/>
      <c r="J1241" s="111"/>
      <c r="K1241" s="111"/>
      <c r="L1241" s="122" t="b">
        <v>0</v>
      </c>
      <c r="M1241" s="111"/>
      <c r="N1241" s="109" t="b">
        <v>0</v>
      </c>
      <c r="O1241" s="111"/>
      <c r="P1241" s="109" t="b">
        <v>0</v>
      </c>
      <c r="Q1241" s="111"/>
      <c r="R1241" s="109" t="b">
        <v>0</v>
      </c>
      <c r="S1241" s="111"/>
      <c r="T1241" s="111"/>
      <c r="U1241" s="111"/>
      <c r="V1241" s="111"/>
      <c r="W1241" s="111"/>
      <c r="X1241" s="111"/>
      <c r="Y1241" s="70" t="str">
        <f t="shared" si="8"/>
        <v/>
      </c>
      <c r="Z1241" s="111"/>
      <c r="AA1241" s="112" t="str">
        <f t="shared" si="2"/>
        <v>Missing Info</v>
      </c>
      <c r="AB1241" s="113" t="str">
        <f>LET(
  completed, AA1241="Complete",
  approved, AG1241="Approved",
  srcVal,   IFERROR(VLOOKUP(D1241, Lookup!A:F, 2, FALSE), ""),
  campVal,  IFERROR(VLOOKUP(D1241, Lookup!A:F, 3, FALSE), ""),
  medVal,   IFERROR(VLOOKUP(D1241, Lookup!A:F, 4, FALSE), ""),
  contVal,  IFERROR(VLOOKUP(D1241, Lookup!A:F, 5, FALSE), ""),
  placeVal, IFERROR(VLOOKUP(D1241, Lookup!A:F, 6, FALSE), ""),
  baseURL, AS1241 &amp; "?",
  utm_source,   Lookup!$B$4 &amp; srcVal,
  utm_campaign, Lookup!$C$4 &amp; campVal,
  utm_medium,   Lookup!$D$4 &amp; medVal,
  utm_content,  Lookup!$E$4 &amp; contVal,
  utm_place,    Lookup!$F$4 &amp; placeVal,
  extras, "&amp;utm_term=" &amp; Y1241 &amp; "&amp;adCreative=" &amp; AW1241 &amp; "&amp;suggestedTerms=" &amp; AU1241,
  IF(
    NOT(completed),
    "Missing Info",
    IF(
      NOT(approved),
      "Awaiting Approval",
      baseURL &amp; utm_source &amp; utm_campaign &amp; utm_medium &amp; utm_content &amp; utm_place &amp; extras
    )
  )
)</f>
        <v>Missing Info</v>
      </c>
      <c r="AC1241" s="72" t="str">
        <f t="shared" si="3"/>
        <v/>
      </c>
      <c r="AD1241" s="68"/>
      <c r="AE1241" s="106"/>
      <c r="AF1241" s="114" t="str">
        <f t="shared" si="4"/>
        <v/>
      </c>
      <c r="AG1241" s="68"/>
      <c r="AH1241" s="111"/>
      <c r="AI1241" s="68"/>
      <c r="AJ1241" s="68"/>
      <c r="AK1241" s="124" t="str">
        <f>IFERROR(__xludf.DUMMYFUNCTION("iferror(split(AJ1241,""|""),"""")"),"")</f>
        <v/>
      </c>
      <c r="AL1241" s="111"/>
      <c r="AM1241" s="111"/>
      <c r="AN1241" s="118"/>
      <c r="AO1241" s="111"/>
      <c r="AP1241" s="111"/>
      <c r="AQ1241" s="111"/>
      <c r="AR1241" s="111"/>
      <c r="AS1241" s="68" t="str">
        <f>IFERROR(__xludf.DUMMYFUNCTION("REGEXREPLACE(E1241, ""\?.*"", """")
"),"")</f>
        <v/>
      </c>
      <c r="AT1241" s="120" t="str">
        <f>IFERROR(__xludf.DUMMYFUNCTION("TEXTJOIN(CHAR(10)&amp;CHAR(10), TRUE,
  ""H1: "" &amp;
    IFERROR(INDEX(IMPORTXML(REGEXREPLACE(AS1241,""\?.*"",""""),""//h1[1]""),1),""""),
  IFERROR(""H2/H3: "" &amp;
    TEXTJOIN(CHAR(10), TRUE,
      IMPORTXML(REGEXREPLACE(AS1241,""\?.*"",""""),""//h2[normalize-s"&amp;"pace()] | //h3[normalize-space()]"")
    ),""""),
  IFERROR(""Paragraphs: "" &amp;
    TEXTJOIN(CHAR(10)&amp;CHAR(10), TRUE,
      IMPORTXML(REGEXREPLACE(AS1241,""\?.*"",""""),
        ""//article//p[normalize-space()] | //div[contains(@class,'entry-content') or "&amp;"contains(@class,'post-content') or contains(@class,'single-content') or contains(@class,'content') or contains(@class,'article')]//p[normalize-space()]""
      )
    ),"""")
)
"),"H1: ")</f>
        <v>H1: </v>
      </c>
      <c r="AU1241" s="68" t="str">
        <f t="shared" si="5"/>
        <v/>
      </c>
      <c r="AV1241" s="68"/>
      <c r="AW1241" s="68"/>
      <c r="AX1241" s="77"/>
    </row>
    <row r="1242">
      <c r="A1242" s="68"/>
      <c r="B1242" s="68"/>
      <c r="C1242" s="69"/>
      <c r="D1242" s="68"/>
      <c r="E1242" s="68"/>
      <c r="F1242" s="68"/>
      <c r="G1242" s="68"/>
      <c r="H1242" s="68" t="str">
        <f t="shared" si="1"/>
        <v/>
      </c>
      <c r="I1242" s="68"/>
      <c r="J1242" s="111"/>
      <c r="K1242" s="111"/>
      <c r="L1242" s="122" t="b">
        <v>0</v>
      </c>
      <c r="M1242" s="111"/>
      <c r="N1242" s="109" t="b">
        <v>0</v>
      </c>
      <c r="O1242" s="111"/>
      <c r="P1242" s="109" t="b">
        <v>0</v>
      </c>
      <c r="Q1242" s="111"/>
      <c r="R1242" s="109" t="b">
        <v>0</v>
      </c>
      <c r="S1242" s="111"/>
      <c r="T1242" s="111"/>
      <c r="U1242" s="111"/>
      <c r="V1242" s="111"/>
      <c r="W1242" s="111"/>
      <c r="X1242" s="111"/>
      <c r="Y1242" s="70" t="str">
        <f t="shared" si="8"/>
        <v/>
      </c>
      <c r="Z1242" s="111"/>
      <c r="AA1242" s="112" t="str">
        <f t="shared" si="2"/>
        <v>Missing Info</v>
      </c>
      <c r="AB1242" s="113" t="str">
        <f>LET(
  completed, AA1242="Complete",
  approved, AG1242="Approved",
  srcVal,   IFERROR(VLOOKUP(D1242, Lookup!A:F, 2, FALSE), ""),
  campVal,  IFERROR(VLOOKUP(D1242, Lookup!A:F, 3, FALSE), ""),
  medVal,   IFERROR(VLOOKUP(D1242, Lookup!A:F, 4, FALSE), ""),
  contVal,  IFERROR(VLOOKUP(D1242, Lookup!A:F, 5, FALSE), ""),
  placeVal, IFERROR(VLOOKUP(D1242, Lookup!A:F, 6, FALSE), ""),
  baseURL, AS1242 &amp; "?",
  utm_source,   Lookup!$B$4 &amp; srcVal,
  utm_campaign, Lookup!$C$4 &amp; campVal,
  utm_medium,   Lookup!$D$4 &amp; medVal,
  utm_content,  Lookup!$E$4 &amp; contVal,
  utm_place,    Lookup!$F$4 &amp; placeVal,
  extras, "&amp;utm_term=" &amp; Y1242 &amp; "&amp;adCreative=" &amp; AW1242 &amp; "&amp;suggestedTerms=" &amp; AU1242,
  IF(
    NOT(completed),
    "Missing Info",
    IF(
      NOT(approved),
      "Awaiting Approval",
      baseURL &amp; utm_source &amp; utm_campaign &amp; utm_medium &amp; utm_content &amp; utm_place &amp; extras
    )
  )
)</f>
        <v>Missing Info</v>
      </c>
      <c r="AC1242" s="72" t="str">
        <f t="shared" si="3"/>
        <v/>
      </c>
      <c r="AD1242" s="68"/>
      <c r="AE1242" s="106"/>
      <c r="AF1242" s="114" t="str">
        <f t="shared" si="4"/>
        <v/>
      </c>
      <c r="AG1242" s="68"/>
      <c r="AH1242" s="111"/>
      <c r="AI1242" s="68"/>
      <c r="AJ1242" s="68"/>
      <c r="AK1242" s="124" t="str">
        <f>IFERROR(__xludf.DUMMYFUNCTION("iferror(split(AJ1242,""|""),"""")"),"")</f>
        <v/>
      </c>
      <c r="AL1242" s="111"/>
      <c r="AM1242" s="111"/>
      <c r="AN1242" s="118"/>
      <c r="AO1242" s="111"/>
      <c r="AP1242" s="111"/>
      <c r="AQ1242" s="111"/>
      <c r="AR1242" s="111"/>
      <c r="AS1242" s="68" t="str">
        <f>IFERROR(__xludf.DUMMYFUNCTION("REGEXREPLACE(E1242, ""\?.*"", """")
"),"")</f>
        <v/>
      </c>
      <c r="AT1242" s="120" t="str">
        <f>IFERROR(__xludf.DUMMYFUNCTION("TEXTJOIN(CHAR(10)&amp;CHAR(10), TRUE,
  ""H1: "" &amp;
    IFERROR(INDEX(IMPORTXML(REGEXREPLACE(AS1242,""\?.*"",""""),""//h1[1]""),1),""""),
  IFERROR(""H2/H3: "" &amp;
    TEXTJOIN(CHAR(10), TRUE,
      IMPORTXML(REGEXREPLACE(AS1242,""\?.*"",""""),""//h2[normalize-s"&amp;"pace()] | //h3[normalize-space()]"")
    ),""""),
  IFERROR(""Paragraphs: "" &amp;
    TEXTJOIN(CHAR(10)&amp;CHAR(10), TRUE,
      IMPORTXML(REGEXREPLACE(AS1242,""\?.*"",""""),
        ""//article//p[normalize-space()] | //div[contains(@class,'entry-content') or "&amp;"contains(@class,'post-content') or contains(@class,'single-content') or contains(@class,'content') or contains(@class,'article')]//p[normalize-space()]""
      )
    ),"""")
)
"),"H1: ")</f>
        <v>H1: </v>
      </c>
      <c r="AU1242" s="68" t="str">
        <f t="shared" si="5"/>
        <v/>
      </c>
      <c r="AV1242" s="68"/>
      <c r="AW1242" s="68"/>
      <c r="AX1242" s="77"/>
    </row>
    <row r="1243">
      <c r="A1243" s="68"/>
      <c r="B1243" s="68"/>
      <c r="C1243" s="69"/>
      <c r="D1243" s="68"/>
      <c r="E1243" s="68"/>
      <c r="F1243" s="68"/>
      <c r="G1243" s="68"/>
      <c r="H1243" s="68" t="str">
        <f t="shared" si="1"/>
        <v/>
      </c>
      <c r="I1243" s="68"/>
      <c r="J1243" s="111"/>
      <c r="K1243" s="111"/>
      <c r="L1243" s="122" t="b">
        <v>0</v>
      </c>
      <c r="M1243" s="111"/>
      <c r="N1243" s="109" t="b">
        <v>0</v>
      </c>
      <c r="O1243" s="111"/>
      <c r="P1243" s="109" t="b">
        <v>0</v>
      </c>
      <c r="Q1243" s="111"/>
      <c r="R1243" s="109" t="b">
        <v>0</v>
      </c>
      <c r="S1243" s="111"/>
      <c r="T1243" s="111"/>
      <c r="U1243" s="111"/>
      <c r="V1243" s="111"/>
      <c r="W1243" s="111"/>
      <c r="X1243" s="111"/>
      <c r="Y1243" s="70" t="str">
        <f t="shared" si="8"/>
        <v/>
      </c>
      <c r="Z1243" s="111"/>
      <c r="AA1243" s="112" t="str">
        <f t="shared" si="2"/>
        <v>Missing Info</v>
      </c>
      <c r="AB1243" s="113" t="str">
        <f>LET(
  completed, AA1243="Complete",
  approved, AG1243="Approved",
  srcVal,   IFERROR(VLOOKUP(D1243, Lookup!A:F, 2, FALSE), ""),
  campVal,  IFERROR(VLOOKUP(D1243, Lookup!A:F, 3, FALSE), ""),
  medVal,   IFERROR(VLOOKUP(D1243, Lookup!A:F, 4, FALSE), ""),
  contVal,  IFERROR(VLOOKUP(D1243, Lookup!A:F, 5, FALSE), ""),
  placeVal, IFERROR(VLOOKUP(D1243, Lookup!A:F, 6, FALSE), ""),
  baseURL, AS1243 &amp; "?",
  utm_source,   Lookup!$B$4 &amp; srcVal,
  utm_campaign, Lookup!$C$4 &amp; campVal,
  utm_medium,   Lookup!$D$4 &amp; medVal,
  utm_content,  Lookup!$E$4 &amp; contVal,
  utm_place,    Lookup!$F$4 &amp; placeVal,
  extras, "&amp;utm_term=" &amp; Y1243 &amp; "&amp;adCreative=" &amp; AW1243 &amp; "&amp;suggestedTerms=" &amp; AU1243,
  IF(
    NOT(completed),
    "Missing Info",
    IF(
      NOT(approved),
      "Awaiting Approval",
      baseURL &amp; utm_source &amp; utm_campaign &amp; utm_medium &amp; utm_content &amp; utm_place &amp; extras
    )
  )
)</f>
        <v>Missing Info</v>
      </c>
      <c r="AC1243" s="72" t="str">
        <f t="shared" si="3"/>
        <v/>
      </c>
      <c r="AD1243" s="68"/>
      <c r="AE1243" s="106"/>
      <c r="AF1243" s="114" t="str">
        <f t="shared" si="4"/>
        <v/>
      </c>
      <c r="AG1243" s="68"/>
      <c r="AH1243" s="111"/>
      <c r="AI1243" s="68"/>
      <c r="AJ1243" s="68"/>
      <c r="AK1243" s="124" t="str">
        <f>IFERROR(__xludf.DUMMYFUNCTION("iferror(split(AJ1243,""|""),"""")"),"")</f>
        <v/>
      </c>
      <c r="AL1243" s="111"/>
      <c r="AM1243" s="111"/>
      <c r="AN1243" s="118"/>
      <c r="AO1243" s="111"/>
      <c r="AP1243" s="111"/>
      <c r="AQ1243" s="111"/>
      <c r="AR1243" s="111"/>
      <c r="AS1243" s="68" t="str">
        <f>IFERROR(__xludf.DUMMYFUNCTION("REGEXREPLACE(E1243, ""\?.*"", """")
"),"")</f>
        <v/>
      </c>
      <c r="AT1243" s="120" t="str">
        <f>IFERROR(__xludf.DUMMYFUNCTION("TEXTJOIN(CHAR(10)&amp;CHAR(10), TRUE,
  ""H1: "" &amp;
    IFERROR(INDEX(IMPORTXML(REGEXREPLACE(AS1243,""\?.*"",""""),""//h1[1]""),1),""""),
  IFERROR(""H2/H3: "" &amp;
    TEXTJOIN(CHAR(10), TRUE,
      IMPORTXML(REGEXREPLACE(AS1243,""\?.*"",""""),""//h2[normalize-s"&amp;"pace()] | //h3[normalize-space()]"")
    ),""""),
  IFERROR(""Paragraphs: "" &amp;
    TEXTJOIN(CHAR(10)&amp;CHAR(10), TRUE,
      IMPORTXML(REGEXREPLACE(AS1243,""\?.*"",""""),
        ""//article//p[normalize-space()] | //div[contains(@class,'entry-content') or "&amp;"contains(@class,'post-content') or contains(@class,'single-content') or contains(@class,'content') or contains(@class,'article')]//p[normalize-space()]""
      )
    ),"""")
)
"),"H1: ")</f>
        <v>H1: </v>
      </c>
      <c r="AU1243" s="68" t="str">
        <f t="shared" si="5"/>
        <v/>
      </c>
      <c r="AV1243" s="68"/>
      <c r="AW1243" s="68"/>
      <c r="AX1243" s="77"/>
    </row>
    <row r="1244">
      <c r="A1244" s="68"/>
      <c r="B1244" s="68"/>
      <c r="C1244" s="69"/>
      <c r="D1244" s="68"/>
      <c r="E1244" s="68"/>
      <c r="F1244" s="68"/>
      <c r="G1244" s="68"/>
      <c r="H1244" s="68" t="str">
        <f t="shared" si="1"/>
        <v/>
      </c>
      <c r="I1244" s="68"/>
      <c r="J1244" s="111"/>
      <c r="K1244" s="111"/>
      <c r="L1244" s="122" t="b">
        <v>0</v>
      </c>
      <c r="M1244" s="111"/>
      <c r="N1244" s="109" t="b">
        <v>0</v>
      </c>
      <c r="O1244" s="111"/>
      <c r="P1244" s="109" t="b">
        <v>0</v>
      </c>
      <c r="Q1244" s="111"/>
      <c r="R1244" s="109" t="b">
        <v>0</v>
      </c>
      <c r="S1244" s="111"/>
      <c r="T1244" s="111"/>
      <c r="U1244" s="111"/>
      <c r="V1244" s="111"/>
      <c r="W1244" s="111"/>
      <c r="X1244" s="111"/>
      <c r="Y1244" s="70" t="str">
        <f t="shared" si="8"/>
        <v/>
      </c>
      <c r="Z1244" s="111"/>
      <c r="AA1244" s="112" t="str">
        <f t="shared" si="2"/>
        <v>Missing Info</v>
      </c>
      <c r="AB1244" s="113" t="str">
        <f>LET(
  completed, AA1244="Complete",
  approved, AG1244="Approved",
  srcVal,   IFERROR(VLOOKUP(D1244, Lookup!A:F, 2, FALSE), ""),
  campVal,  IFERROR(VLOOKUP(D1244, Lookup!A:F, 3, FALSE), ""),
  medVal,   IFERROR(VLOOKUP(D1244, Lookup!A:F, 4, FALSE), ""),
  contVal,  IFERROR(VLOOKUP(D1244, Lookup!A:F, 5, FALSE), ""),
  placeVal, IFERROR(VLOOKUP(D1244, Lookup!A:F, 6, FALSE), ""),
  baseURL, AS1244 &amp; "?",
  utm_source,   Lookup!$B$4 &amp; srcVal,
  utm_campaign, Lookup!$C$4 &amp; campVal,
  utm_medium,   Lookup!$D$4 &amp; medVal,
  utm_content,  Lookup!$E$4 &amp; contVal,
  utm_place,    Lookup!$F$4 &amp; placeVal,
  extras, "&amp;utm_term=" &amp; Y1244 &amp; "&amp;adCreative=" &amp; AW1244 &amp; "&amp;suggestedTerms=" &amp; AU1244,
  IF(
    NOT(completed),
    "Missing Info",
    IF(
      NOT(approved),
      "Awaiting Approval",
      baseURL &amp; utm_source &amp; utm_campaign &amp; utm_medium &amp; utm_content &amp; utm_place &amp; extras
    )
  )
)</f>
        <v>Missing Info</v>
      </c>
      <c r="AC1244" s="72" t="str">
        <f t="shared" si="3"/>
        <v/>
      </c>
      <c r="AD1244" s="68"/>
      <c r="AE1244" s="106"/>
      <c r="AF1244" s="114" t="str">
        <f t="shared" si="4"/>
        <v/>
      </c>
      <c r="AG1244" s="68"/>
      <c r="AH1244" s="111"/>
      <c r="AI1244" s="68"/>
      <c r="AJ1244" s="68"/>
      <c r="AK1244" s="124" t="str">
        <f>IFERROR(__xludf.DUMMYFUNCTION("iferror(split(AJ1244,""|""),"""")"),"")</f>
        <v/>
      </c>
      <c r="AL1244" s="111"/>
      <c r="AM1244" s="111"/>
      <c r="AN1244" s="118"/>
      <c r="AO1244" s="111"/>
      <c r="AP1244" s="111"/>
      <c r="AQ1244" s="111"/>
      <c r="AR1244" s="111"/>
      <c r="AS1244" s="68" t="str">
        <f>IFERROR(__xludf.DUMMYFUNCTION("REGEXREPLACE(E1244, ""\?.*"", """")
"),"")</f>
        <v/>
      </c>
      <c r="AT1244" s="120" t="str">
        <f>IFERROR(__xludf.DUMMYFUNCTION("TEXTJOIN(CHAR(10)&amp;CHAR(10), TRUE,
  ""H1: "" &amp;
    IFERROR(INDEX(IMPORTXML(REGEXREPLACE(AS1244,""\?.*"",""""),""//h1[1]""),1),""""),
  IFERROR(""H2/H3: "" &amp;
    TEXTJOIN(CHAR(10), TRUE,
      IMPORTXML(REGEXREPLACE(AS1244,""\?.*"",""""),""//h2[normalize-s"&amp;"pace()] | //h3[normalize-space()]"")
    ),""""),
  IFERROR(""Paragraphs: "" &amp;
    TEXTJOIN(CHAR(10)&amp;CHAR(10), TRUE,
      IMPORTXML(REGEXREPLACE(AS1244,""\?.*"",""""),
        ""//article//p[normalize-space()] | //div[contains(@class,'entry-content') or "&amp;"contains(@class,'post-content') or contains(@class,'single-content') or contains(@class,'content') or contains(@class,'article')]//p[normalize-space()]""
      )
    ),"""")
)
"),"H1: ")</f>
        <v>H1: </v>
      </c>
      <c r="AU1244" s="68" t="str">
        <f t="shared" si="5"/>
        <v/>
      </c>
      <c r="AV1244" s="68"/>
      <c r="AW1244" s="68"/>
      <c r="AX1244" s="77"/>
    </row>
    <row r="1245">
      <c r="A1245" s="68"/>
      <c r="B1245" s="68"/>
      <c r="C1245" s="69"/>
      <c r="D1245" s="68"/>
      <c r="E1245" s="68"/>
      <c r="F1245" s="68"/>
      <c r="G1245" s="68"/>
      <c r="H1245" s="68" t="str">
        <f t="shared" si="1"/>
        <v/>
      </c>
      <c r="I1245" s="68"/>
      <c r="J1245" s="111"/>
      <c r="K1245" s="111"/>
      <c r="L1245" s="122" t="b">
        <v>0</v>
      </c>
      <c r="M1245" s="111"/>
      <c r="N1245" s="109" t="b">
        <v>0</v>
      </c>
      <c r="O1245" s="111"/>
      <c r="P1245" s="109" t="b">
        <v>0</v>
      </c>
      <c r="Q1245" s="111"/>
      <c r="R1245" s="109" t="b">
        <v>0</v>
      </c>
      <c r="S1245" s="111"/>
      <c r="T1245" s="111"/>
      <c r="U1245" s="111"/>
      <c r="V1245" s="111"/>
      <c r="W1245" s="111"/>
      <c r="X1245" s="111"/>
      <c r="Y1245" s="70" t="str">
        <f t="shared" si="8"/>
        <v/>
      </c>
      <c r="Z1245" s="111"/>
      <c r="AA1245" s="112" t="str">
        <f t="shared" si="2"/>
        <v>Missing Info</v>
      </c>
      <c r="AB1245" s="113" t="str">
        <f>LET(
  completed, AA1245="Complete",
  approved, AG1245="Approved",
  srcVal,   IFERROR(VLOOKUP(D1245, Lookup!A:F, 2, FALSE), ""),
  campVal,  IFERROR(VLOOKUP(D1245, Lookup!A:F, 3, FALSE), ""),
  medVal,   IFERROR(VLOOKUP(D1245, Lookup!A:F, 4, FALSE), ""),
  contVal,  IFERROR(VLOOKUP(D1245, Lookup!A:F, 5, FALSE), ""),
  placeVal, IFERROR(VLOOKUP(D1245, Lookup!A:F, 6, FALSE), ""),
  baseURL, AS1245 &amp; "?",
  utm_source,   Lookup!$B$4 &amp; srcVal,
  utm_campaign, Lookup!$C$4 &amp; campVal,
  utm_medium,   Lookup!$D$4 &amp; medVal,
  utm_content,  Lookup!$E$4 &amp; contVal,
  utm_place,    Lookup!$F$4 &amp; placeVal,
  extras, "&amp;utm_term=" &amp; Y1245 &amp; "&amp;adCreative=" &amp; AW1245 &amp; "&amp;suggestedTerms=" &amp; AU1245,
  IF(
    NOT(completed),
    "Missing Info",
    IF(
      NOT(approved),
      "Awaiting Approval",
      baseURL &amp; utm_source &amp; utm_campaign &amp; utm_medium &amp; utm_content &amp; utm_place &amp; extras
    )
  )
)</f>
        <v>Missing Info</v>
      </c>
      <c r="AC1245" s="72" t="str">
        <f t="shared" si="3"/>
        <v/>
      </c>
      <c r="AD1245" s="68"/>
      <c r="AE1245" s="106"/>
      <c r="AF1245" s="114" t="str">
        <f t="shared" si="4"/>
        <v/>
      </c>
      <c r="AG1245" s="68"/>
      <c r="AH1245" s="111"/>
      <c r="AI1245" s="68"/>
      <c r="AJ1245" s="68"/>
      <c r="AK1245" s="124" t="str">
        <f>IFERROR(__xludf.DUMMYFUNCTION("iferror(split(AJ1245,""|""),"""")"),"")</f>
        <v/>
      </c>
      <c r="AL1245" s="111"/>
      <c r="AM1245" s="111"/>
      <c r="AN1245" s="118"/>
      <c r="AO1245" s="111"/>
      <c r="AP1245" s="111"/>
      <c r="AQ1245" s="111"/>
      <c r="AR1245" s="111"/>
      <c r="AS1245" s="68" t="str">
        <f>IFERROR(__xludf.DUMMYFUNCTION("REGEXREPLACE(E1245, ""\?.*"", """")
"),"")</f>
        <v/>
      </c>
      <c r="AT1245" s="120" t="str">
        <f>IFERROR(__xludf.DUMMYFUNCTION("TEXTJOIN(CHAR(10)&amp;CHAR(10), TRUE,
  ""H1: "" &amp;
    IFERROR(INDEX(IMPORTXML(REGEXREPLACE(AS1245,""\?.*"",""""),""//h1[1]""),1),""""),
  IFERROR(""H2/H3: "" &amp;
    TEXTJOIN(CHAR(10), TRUE,
      IMPORTXML(REGEXREPLACE(AS1245,""\?.*"",""""),""//h2[normalize-s"&amp;"pace()] | //h3[normalize-space()]"")
    ),""""),
  IFERROR(""Paragraphs: "" &amp;
    TEXTJOIN(CHAR(10)&amp;CHAR(10), TRUE,
      IMPORTXML(REGEXREPLACE(AS1245,""\?.*"",""""),
        ""//article//p[normalize-space()] | //div[contains(@class,'entry-content') or "&amp;"contains(@class,'post-content') or contains(@class,'single-content') or contains(@class,'content') or contains(@class,'article')]//p[normalize-space()]""
      )
    ),"""")
)
"),"H1: ")</f>
        <v>H1: </v>
      </c>
      <c r="AU1245" s="68" t="str">
        <f t="shared" si="5"/>
        <v/>
      </c>
      <c r="AV1245" s="68"/>
      <c r="AW1245" s="68"/>
      <c r="AX1245" s="77"/>
    </row>
    <row r="1246">
      <c r="A1246" s="68"/>
      <c r="B1246" s="68"/>
      <c r="C1246" s="69"/>
      <c r="D1246" s="68"/>
      <c r="E1246" s="68"/>
      <c r="F1246" s="68"/>
      <c r="G1246" s="68"/>
      <c r="H1246" s="68" t="str">
        <f t="shared" si="1"/>
        <v/>
      </c>
      <c r="I1246" s="68"/>
      <c r="J1246" s="111"/>
      <c r="K1246" s="111"/>
      <c r="L1246" s="122" t="b">
        <v>0</v>
      </c>
      <c r="M1246" s="111"/>
      <c r="N1246" s="109" t="b">
        <v>0</v>
      </c>
      <c r="O1246" s="111"/>
      <c r="P1246" s="109" t="b">
        <v>0</v>
      </c>
      <c r="Q1246" s="111"/>
      <c r="R1246" s="109" t="b">
        <v>0</v>
      </c>
      <c r="S1246" s="111"/>
      <c r="T1246" s="111"/>
      <c r="U1246" s="111"/>
      <c r="V1246" s="111"/>
      <c r="W1246" s="111"/>
      <c r="X1246" s="111"/>
      <c r="Y1246" s="70" t="str">
        <f t="shared" si="8"/>
        <v/>
      </c>
      <c r="Z1246" s="111"/>
      <c r="AA1246" s="112" t="str">
        <f t="shared" si="2"/>
        <v>Missing Info</v>
      </c>
      <c r="AB1246" s="113" t="str">
        <f>LET(
  completed, AA1246="Complete",
  approved, AG1246="Approved",
  srcVal,   IFERROR(VLOOKUP(D1246, Lookup!A:F, 2, FALSE), ""),
  campVal,  IFERROR(VLOOKUP(D1246, Lookup!A:F, 3, FALSE), ""),
  medVal,   IFERROR(VLOOKUP(D1246, Lookup!A:F, 4, FALSE), ""),
  contVal,  IFERROR(VLOOKUP(D1246, Lookup!A:F, 5, FALSE), ""),
  placeVal, IFERROR(VLOOKUP(D1246, Lookup!A:F, 6, FALSE), ""),
  baseURL, AS1246 &amp; "?",
  utm_source,   Lookup!$B$4 &amp; srcVal,
  utm_campaign, Lookup!$C$4 &amp; campVal,
  utm_medium,   Lookup!$D$4 &amp; medVal,
  utm_content,  Lookup!$E$4 &amp; contVal,
  utm_place,    Lookup!$F$4 &amp; placeVal,
  extras, "&amp;utm_term=" &amp; Y1246 &amp; "&amp;adCreative=" &amp; AW1246 &amp; "&amp;suggestedTerms=" &amp; AU1246,
  IF(
    NOT(completed),
    "Missing Info",
    IF(
      NOT(approved),
      "Awaiting Approval",
      baseURL &amp; utm_source &amp; utm_campaign &amp; utm_medium &amp; utm_content &amp; utm_place &amp; extras
    )
  )
)</f>
        <v>Missing Info</v>
      </c>
      <c r="AC1246" s="72" t="str">
        <f t="shared" si="3"/>
        <v/>
      </c>
      <c r="AD1246" s="68"/>
      <c r="AE1246" s="106"/>
      <c r="AF1246" s="114" t="str">
        <f t="shared" si="4"/>
        <v/>
      </c>
      <c r="AG1246" s="68"/>
      <c r="AH1246" s="111"/>
      <c r="AI1246" s="68"/>
      <c r="AJ1246" s="68"/>
      <c r="AK1246" s="124" t="str">
        <f>IFERROR(__xludf.DUMMYFUNCTION("iferror(split(AJ1246,""|""),"""")"),"")</f>
        <v/>
      </c>
      <c r="AL1246" s="111"/>
      <c r="AM1246" s="111"/>
      <c r="AN1246" s="118"/>
      <c r="AO1246" s="111"/>
      <c r="AP1246" s="111"/>
      <c r="AQ1246" s="111"/>
      <c r="AR1246" s="111"/>
      <c r="AS1246" s="68" t="str">
        <f>IFERROR(__xludf.DUMMYFUNCTION("REGEXREPLACE(E1246, ""\?.*"", """")
"),"")</f>
        <v/>
      </c>
      <c r="AT1246" s="120" t="str">
        <f>IFERROR(__xludf.DUMMYFUNCTION("TEXTJOIN(CHAR(10)&amp;CHAR(10), TRUE,
  ""H1: "" &amp;
    IFERROR(INDEX(IMPORTXML(REGEXREPLACE(AS1246,""\?.*"",""""),""//h1[1]""),1),""""),
  IFERROR(""H2/H3: "" &amp;
    TEXTJOIN(CHAR(10), TRUE,
      IMPORTXML(REGEXREPLACE(AS1246,""\?.*"",""""),""//h2[normalize-s"&amp;"pace()] | //h3[normalize-space()]"")
    ),""""),
  IFERROR(""Paragraphs: "" &amp;
    TEXTJOIN(CHAR(10)&amp;CHAR(10), TRUE,
      IMPORTXML(REGEXREPLACE(AS1246,""\?.*"",""""),
        ""//article//p[normalize-space()] | //div[contains(@class,'entry-content') or "&amp;"contains(@class,'post-content') or contains(@class,'single-content') or contains(@class,'content') or contains(@class,'article')]//p[normalize-space()]""
      )
    ),"""")
)
"),"H1: ")</f>
        <v>H1: </v>
      </c>
      <c r="AU1246" s="68" t="str">
        <f t="shared" si="5"/>
        <v/>
      </c>
      <c r="AV1246" s="68"/>
      <c r="AW1246" s="68"/>
      <c r="AX1246" s="77"/>
    </row>
    <row r="1247">
      <c r="A1247" s="68"/>
      <c r="B1247" s="68"/>
      <c r="C1247" s="69"/>
      <c r="D1247" s="68"/>
      <c r="E1247" s="68"/>
      <c r="F1247" s="68"/>
      <c r="G1247" s="68"/>
      <c r="H1247" s="68" t="str">
        <f t="shared" si="1"/>
        <v/>
      </c>
      <c r="I1247" s="68"/>
      <c r="J1247" s="111"/>
      <c r="K1247" s="111"/>
      <c r="L1247" s="122" t="b">
        <v>0</v>
      </c>
      <c r="M1247" s="111"/>
      <c r="N1247" s="109" t="b">
        <v>0</v>
      </c>
      <c r="O1247" s="111"/>
      <c r="P1247" s="109" t="b">
        <v>0</v>
      </c>
      <c r="Q1247" s="111"/>
      <c r="R1247" s="109" t="b">
        <v>0</v>
      </c>
      <c r="S1247" s="111"/>
      <c r="T1247" s="111"/>
      <c r="U1247" s="111"/>
      <c r="V1247" s="111"/>
      <c r="W1247" s="111"/>
      <c r="X1247" s="111"/>
      <c r="Y1247" s="70" t="str">
        <f t="shared" si="8"/>
        <v/>
      </c>
      <c r="Z1247" s="111"/>
      <c r="AA1247" s="112" t="str">
        <f t="shared" si="2"/>
        <v>Missing Info</v>
      </c>
      <c r="AB1247" s="113" t="str">
        <f>LET(
  completed, AA1247="Complete",
  approved, AG1247="Approved",
  srcVal,   IFERROR(VLOOKUP(D1247, Lookup!A:F, 2, FALSE), ""),
  campVal,  IFERROR(VLOOKUP(D1247, Lookup!A:F, 3, FALSE), ""),
  medVal,   IFERROR(VLOOKUP(D1247, Lookup!A:F, 4, FALSE), ""),
  contVal,  IFERROR(VLOOKUP(D1247, Lookup!A:F, 5, FALSE), ""),
  placeVal, IFERROR(VLOOKUP(D1247, Lookup!A:F, 6, FALSE), ""),
  baseURL, AS1247 &amp; "?",
  utm_source,   Lookup!$B$4 &amp; srcVal,
  utm_campaign, Lookup!$C$4 &amp; campVal,
  utm_medium,   Lookup!$D$4 &amp; medVal,
  utm_content,  Lookup!$E$4 &amp; contVal,
  utm_place,    Lookup!$F$4 &amp; placeVal,
  extras, "&amp;utm_term=" &amp; Y1247 &amp; "&amp;adCreative=" &amp; AW1247 &amp; "&amp;suggestedTerms=" &amp; AU1247,
  IF(
    NOT(completed),
    "Missing Info",
    IF(
      NOT(approved),
      "Awaiting Approval",
      baseURL &amp; utm_source &amp; utm_campaign &amp; utm_medium &amp; utm_content &amp; utm_place &amp; extras
    )
  )
)</f>
        <v>Missing Info</v>
      </c>
      <c r="AC1247" s="72" t="str">
        <f t="shared" si="3"/>
        <v/>
      </c>
      <c r="AD1247" s="68"/>
      <c r="AE1247" s="106"/>
      <c r="AF1247" s="114" t="str">
        <f t="shared" si="4"/>
        <v/>
      </c>
      <c r="AG1247" s="68"/>
      <c r="AH1247" s="111"/>
      <c r="AI1247" s="68"/>
      <c r="AJ1247" s="68"/>
      <c r="AK1247" s="124" t="str">
        <f>IFERROR(__xludf.DUMMYFUNCTION("iferror(split(AJ1247,""|""),"""")"),"")</f>
        <v/>
      </c>
      <c r="AL1247" s="111"/>
      <c r="AM1247" s="111"/>
      <c r="AN1247" s="118"/>
      <c r="AO1247" s="111"/>
      <c r="AP1247" s="111"/>
      <c r="AQ1247" s="111"/>
      <c r="AR1247" s="111"/>
      <c r="AS1247" s="68" t="str">
        <f>IFERROR(__xludf.DUMMYFUNCTION("REGEXREPLACE(E1247, ""\?.*"", """")
"),"")</f>
        <v/>
      </c>
      <c r="AT1247" s="120" t="str">
        <f>IFERROR(__xludf.DUMMYFUNCTION("TEXTJOIN(CHAR(10)&amp;CHAR(10), TRUE,
  ""H1: "" &amp;
    IFERROR(INDEX(IMPORTXML(REGEXREPLACE(AS1247,""\?.*"",""""),""//h1[1]""),1),""""),
  IFERROR(""H2/H3: "" &amp;
    TEXTJOIN(CHAR(10), TRUE,
      IMPORTXML(REGEXREPLACE(AS1247,""\?.*"",""""),""//h2[normalize-s"&amp;"pace()] | //h3[normalize-space()]"")
    ),""""),
  IFERROR(""Paragraphs: "" &amp;
    TEXTJOIN(CHAR(10)&amp;CHAR(10), TRUE,
      IMPORTXML(REGEXREPLACE(AS1247,""\?.*"",""""),
        ""//article//p[normalize-space()] | //div[contains(@class,'entry-content') or "&amp;"contains(@class,'post-content') or contains(@class,'single-content') or contains(@class,'content') or contains(@class,'article')]//p[normalize-space()]""
      )
    ),"""")
)
"),"H1: ")</f>
        <v>H1: </v>
      </c>
      <c r="AU1247" s="68" t="str">
        <f t="shared" si="5"/>
        <v/>
      </c>
      <c r="AV1247" s="68"/>
      <c r="AW1247" s="68"/>
      <c r="AX1247" s="77"/>
    </row>
    <row r="1248">
      <c r="A1248" s="68"/>
      <c r="B1248" s="68"/>
      <c r="C1248" s="69"/>
      <c r="D1248" s="68"/>
      <c r="E1248" s="68"/>
      <c r="F1248" s="68"/>
      <c r="G1248" s="68"/>
      <c r="H1248" s="68" t="str">
        <f t="shared" si="1"/>
        <v/>
      </c>
      <c r="I1248" s="68"/>
      <c r="J1248" s="111"/>
      <c r="K1248" s="111"/>
      <c r="L1248" s="122" t="b">
        <v>0</v>
      </c>
      <c r="M1248" s="111"/>
      <c r="N1248" s="109" t="b">
        <v>0</v>
      </c>
      <c r="O1248" s="111"/>
      <c r="P1248" s="109" t="b">
        <v>0</v>
      </c>
      <c r="Q1248" s="111"/>
      <c r="R1248" s="109" t="b">
        <v>0</v>
      </c>
      <c r="S1248" s="111"/>
      <c r="T1248" s="111"/>
      <c r="U1248" s="111"/>
      <c r="V1248" s="111"/>
      <c r="W1248" s="111"/>
      <c r="X1248" s="111"/>
      <c r="Y1248" s="70" t="str">
        <f t="shared" si="8"/>
        <v/>
      </c>
      <c r="Z1248" s="111"/>
      <c r="AA1248" s="112" t="str">
        <f t="shared" si="2"/>
        <v>Missing Info</v>
      </c>
      <c r="AB1248" s="113" t="str">
        <f>LET(
  completed, AA1248="Complete",
  approved, AG1248="Approved",
  srcVal,   IFERROR(VLOOKUP(D1248, Lookup!A:F, 2, FALSE), ""),
  campVal,  IFERROR(VLOOKUP(D1248, Lookup!A:F, 3, FALSE), ""),
  medVal,   IFERROR(VLOOKUP(D1248, Lookup!A:F, 4, FALSE), ""),
  contVal,  IFERROR(VLOOKUP(D1248, Lookup!A:F, 5, FALSE), ""),
  placeVal, IFERROR(VLOOKUP(D1248, Lookup!A:F, 6, FALSE), ""),
  baseURL, AS1248 &amp; "?",
  utm_source,   Lookup!$B$4 &amp; srcVal,
  utm_campaign, Lookup!$C$4 &amp; campVal,
  utm_medium,   Lookup!$D$4 &amp; medVal,
  utm_content,  Lookup!$E$4 &amp; contVal,
  utm_place,    Lookup!$F$4 &amp; placeVal,
  extras, "&amp;utm_term=" &amp; Y1248 &amp; "&amp;adCreative=" &amp; AW1248 &amp; "&amp;suggestedTerms=" &amp; AU1248,
  IF(
    NOT(completed),
    "Missing Info",
    IF(
      NOT(approved),
      "Awaiting Approval",
      baseURL &amp; utm_source &amp; utm_campaign &amp; utm_medium &amp; utm_content &amp; utm_place &amp; extras
    )
  )
)</f>
        <v>Missing Info</v>
      </c>
      <c r="AC1248" s="72" t="str">
        <f t="shared" si="3"/>
        <v/>
      </c>
      <c r="AD1248" s="68"/>
      <c r="AE1248" s="106"/>
      <c r="AF1248" s="114" t="str">
        <f t="shared" si="4"/>
        <v/>
      </c>
      <c r="AG1248" s="68"/>
      <c r="AH1248" s="111"/>
      <c r="AI1248" s="68"/>
      <c r="AJ1248" s="68"/>
      <c r="AK1248" s="124" t="str">
        <f>IFERROR(__xludf.DUMMYFUNCTION("iferror(split(AJ1248,""|""),"""")"),"")</f>
        <v/>
      </c>
      <c r="AL1248" s="111"/>
      <c r="AM1248" s="111"/>
      <c r="AN1248" s="118"/>
      <c r="AO1248" s="111"/>
      <c r="AP1248" s="111"/>
      <c r="AQ1248" s="111"/>
      <c r="AR1248" s="111"/>
      <c r="AS1248" s="68" t="str">
        <f>IFERROR(__xludf.DUMMYFUNCTION("REGEXREPLACE(E1248, ""\?.*"", """")
"),"")</f>
        <v/>
      </c>
      <c r="AT1248" s="120" t="str">
        <f>IFERROR(__xludf.DUMMYFUNCTION("TEXTJOIN(CHAR(10)&amp;CHAR(10), TRUE,
  ""H1: "" &amp;
    IFERROR(INDEX(IMPORTXML(REGEXREPLACE(AS1248,""\?.*"",""""),""//h1[1]""),1),""""),
  IFERROR(""H2/H3: "" &amp;
    TEXTJOIN(CHAR(10), TRUE,
      IMPORTXML(REGEXREPLACE(AS1248,""\?.*"",""""),""//h2[normalize-s"&amp;"pace()] | //h3[normalize-space()]"")
    ),""""),
  IFERROR(""Paragraphs: "" &amp;
    TEXTJOIN(CHAR(10)&amp;CHAR(10), TRUE,
      IMPORTXML(REGEXREPLACE(AS1248,""\?.*"",""""),
        ""//article//p[normalize-space()] | //div[contains(@class,'entry-content') or "&amp;"contains(@class,'post-content') or contains(@class,'single-content') or contains(@class,'content') or contains(@class,'article')]//p[normalize-space()]""
      )
    ),"""")
)
"),"H1: ")</f>
        <v>H1: </v>
      </c>
      <c r="AU1248" s="68" t="str">
        <f t="shared" si="5"/>
        <v/>
      </c>
      <c r="AV1248" s="68"/>
      <c r="AW1248" s="68"/>
      <c r="AX1248" s="77"/>
    </row>
    <row r="1249">
      <c r="A1249" s="68"/>
      <c r="B1249" s="68"/>
      <c r="C1249" s="69"/>
      <c r="D1249" s="68"/>
      <c r="E1249" s="68"/>
      <c r="F1249" s="68"/>
      <c r="G1249" s="68"/>
      <c r="H1249" s="68" t="str">
        <f t="shared" si="1"/>
        <v/>
      </c>
      <c r="I1249" s="68"/>
      <c r="J1249" s="111"/>
      <c r="K1249" s="111"/>
      <c r="L1249" s="122" t="b">
        <v>0</v>
      </c>
      <c r="M1249" s="111"/>
      <c r="N1249" s="109" t="b">
        <v>0</v>
      </c>
      <c r="O1249" s="111"/>
      <c r="P1249" s="109" t="b">
        <v>0</v>
      </c>
      <c r="Q1249" s="111"/>
      <c r="R1249" s="109" t="b">
        <v>0</v>
      </c>
      <c r="S1249" s="111"/>
      <c r="T1249" s="111"/>
      <c r="U1249" s="111"/>
      <c r="V1249" s="111"/>
      <c r="W1249" s="111"/>
      <c r="X1249" s="111"/>
      <c r="Y1249" s="70" t="str">
        <f t="shared" si="8"/>
        <v/>
      </c>
      <c r="Z1249" s="111"/>
      <c r="AA1249" s="112" t="str">
        <f t="shared" si="2"/>
        <v>Missing Info</v>
      </c>
      <c r="AB1249" s="113" t="str">
        <f>LET(
  completed, AA1249="Complete",
  approved, AG1249="Approved",
  srcVal,   IFERROR(VLOOKUP(D1249, Lookup!A:F, 2, FALSE), ""),
  campVal,  IFERROR(VLOOKUP(D1249, Lookup!A:F, 3, FALSE), ""),
  medVal,   IFERROR(VLOOKUP(D1249, Lookup!A:F, 4, FALSE), ""),
  contVal,  IFERROR(VLOOKUP(D1249, Lookup!A:F, 5, FALSE), ""),
  placeVal, IFERROR(VLOOKUP(D1249, Lookup!A:F, 6, FALSE), ""),
  baseURL, AS1249 &amp; "?",
  utm_source,   Lookup!$B$4 &amp; srcVal,
  utm_campaign, Lookup!$C$4 &amp; campVal,
  utm_medium,   Lookup!$D$4 &amp; medVal,
  utm_content,  Lookup!$E$4 &amp; contVal,
  utm_place,    Lookup!$F$4 &amp; placeVal,
  extras, "&amp;utm_term=" &amp; Y1249 &amp; "&amp;adCreative=" &amp; AW1249 &amp; "&amp;suggestedTerms=" &amp; AU1249,
  IF(
    NOT(completed),
    "Missing Info",
    IF(
      NOT(approved),
      "Awaiting Approval",
      baseURL &amp; utm_source &amp; utm_campaign &amp; utm_medium &amp; utm_content &amp; utm_place &amp; extras
    )
  )
)</f>
        <v>Missing Info</v>
      </c>
      <c r="AC1249" s="72" t="str">
        <f t="shared" si="3"/>
        <v/>
      </c>
      <c r="AD1249" s="68"/>
      <c r="AE1249" s="106"/>
      <c r="AF1249" s="114" t="str">
        <f t="shared" si="4"/>
        <v/>
      </c>
      <c r="AG1249" s="68"/>
      <c r="AH1249" s="111"/>
      <c r="AI1249" s="68"/>
      <c r="AJ1249" s="68"/>
      <c r="AK1249" s="124" t="str">
        <f>IFERROR(__xludf.DUMMYFUNCTION("iferror(split(AJ1249,""|""),"""")"),"")</f>
        <v/>
      </c>
      <c r="AL1249" s="111"/>
      <c r="AM1249" s="111"/>
      <c r="AN1249" s="118"/>
      <c r="AO1249" s="111"/>
      <c r="AP1249" s="111"/>
      <c r="AQ1249" s="111"/>
      <c r="AR1249" s="111"/>
      <c r="AS1249" s="68" t="str">
        <f>IFERROR(__xludf.DUMMYFUNCTION("REGEXREPLACE(E1249, ""\?.*"", """")
"),"")</f>
        <v/>
      </c>
      <c r="AT1249" s="120" t="str">
        <f>IFERROR(__xludf.DUMMYFUNCTION("TEXTJOIN(CHAR(10)&amp;CHAR(10), TRUE,
  ""H1: "" &amp;
    IFERROR(INDEX(IMPORTXML(REGEXREPLACE(AS1249,""\?.*"",""""),""//h1[1]""),1),""""),
  IFERROR(""H2/H3: "" &amp;
    TEXTJOIN(CHAR(10), TRUE,
      IMPORTXML(REGEXREPLACE(AS1249,""\?.*"",""""),""//h2[normalize-s"&amp;"pace()] | //h3[normalize-space()]"")
    ),""""),
  IFERROR(""Paragraphs: "" &amp;
    TEXTJOIN(CHAR(10)&amp;CHAR(10), TRUE,
      IMPORTXML(REGEXREPLACE(AS1249,""\?.*"",""""),
        ""//article//p[normalize-space()] | //div[contains(@class,'entry-content') or "&amp;"contains(@class,'post-content') or contains(@class,'single-content') or contains(@class,'content') or contains(@class,'article')]//p[normalize-space()]""
      )
    ),"""")
)
"),"H1: ")</f>
        <v>H1: </v>
      </c>
      <c r="AU1249" s="68" t="str">
        <f t="shared" si="5"/>
        <v/>
      </c>
      <c r="AV1249" s="68"/>
      <c r="AW1249" s="68"/>
      <c r="AX1249" s="77"/>
    </row>
    <row r="1250">
      <c r="A1250" s="68"/>
      <c r="B1250" s="68"/>
      <c r="C1250" s="69"/>
      <c r="D1250" s="68"/>
      <c r="E1250" s="68"/>
      <c r="F1250" s="68"/>
      <c r="G1250" s="68"/>
      <c r="H1250" s="68" t="str">
        <f t="shared" si="1"/>
        <v/>
      </c>
      <c r="I1250" s="68"/>
      <c r="J1250" s="111"/>
      <c r="K1250" s="111"/>
      <c r="L1250" s="122" t="b">
        <v>0</v>
      </c>
      <c r="M1250" s="111"/>
      <c r="N1250" s="109" t="b">
        <v>0</v>
      </c>
      <c r="O1250" s="111"/>
      <c r="P1250" s="109" t="b">
        <v>0</v>
      </c>
      <c r="Q1250" s="111"/>
      <c r="R1250" s="109" t="b">
        <v>0</v>
      </c>
      <c r="S1250" s="111"/>
      <c r="T1250" s="111"/>
      <c r="U1250" s="111"/>
      <c r="V1250" s="111"/>
      <c r="W1250" s="111"/>
      <c r="X1250" s="111"/>
      <c r="Y1250" s="70" t="str">
        <f t="shared" si="8"/>
        <v/>
      </c>
      <c r="Z1250" s="111"/>
      <c r="AA1250" s="112" t="str">
        <f t="shared" si="2"/>
        <v>Missing Info</v>
      </c>
      <c r="AB1250" s="113" t="str">
        <f>LET(
  completed, AA1250="Complete",
  approved, AG1250="Approved",
  srcVal,   IFERROR(VLOOKUP(D1250, Lookup!A:F, 2, FALSE), ""),
  campVal,  IFERROR(VLOOKUP(D1250, Lookup!A:F, 3, FALSE), ""),
  medVal,   IFERROR(VLOOKUP(D1250, Lookup!A:F, 4, FALSE), ""),
  contVal,  IFERROR(VLOOKUP(D1250, Lookup!A:F, 5, FALSE), ""),
  placeVal, IFERROR(VLOOKUP(D1250, Lookup!A:F, 6, FALSE), ""),
  baseURL, AS1250 &amp; "?",
  utm_source,   Lookup!$B$4 &amp; srcVal,
  utm_campaign, Lookup!$C$4 &amp; campVal,
  utm_medium,   Lookup!$D$4 &amp; medVal,
  utm_content,  Lookup!$E$4 &amp; contVal,
  utm_place,    Lookup!$F$4 &amp; placeVal,
  extras, "&amp;utm_term=" &amp; Y1250 &amp; "&amp;adCreative=" &amp; AW1250 &amp; "&amp;suggestedTerms=" &amp; AU1250,
  IF(
    NOT(completed),
    "Missing Info",
    IF(
      NOT(approved),
      "Awaiting Approval",
      baseURL &amp; utm_source &amp; utm_campaign &amp; utm_medium &amp; utm_content &amp; utm_place &amp; extras
    )
  )
)</f>
        <v>Missing Info</v>
      </c>
      <c r="AC1250" s="72" t="str">
        <f t="shared" si="3"/>
        <v/>
      </c>
      <c r="AD1250" s="68"/>
      <c r="AE1250" s="106"/>
      <c r="AF1250" s="114" t="str">
        <f t="shared" si="4"/>
        <v/>
      </c>
      <c r="AG1250" s="68"/>
      <c r="AH1250" s="111"/>
      <c r="AI1250" s="68"/>
      <c r="AJ1250" s="68"/>
      <c r="AK1250" s="124" t="str">
        <f>IFERROR(__xludf.DUMMYFUNCTION("iferror(split(AJ1250,""|""),"""")"),"")</f>
        <v/>
      </c>
      <c r="AL1250" s="111"/>
      <c r="AM1250" s="111"/>
      <c r="AN1250" s="118"/>
      <c r="AO1250" s="111"/>
      <c r="AP1250" s="111"/>
      <c r="AQ1250" s="111"/>
      <c r="AR1250" s="111"/>
      <c r="AS1250" s="68" t="str">
        <f>IFERROR(__xludf.DUMMYFUNCTION("REGEXREPLACE(E1250, ""\?.*"", """")
"),"")</f>
        <v/>
      </c>
      <c r="AT1250" s="120" t="str">
        <f>IFERROR(__xludf.DUMMYFUNCTION("TEXTJOIN(CHAR(10)&amp;CHAR(10), TRUE,
  ""H1: "" &amp;
    IFERROR(INDEX(IMPORTXML(REGEXREPLACE(AS1250,""\?.*"",""""),""//h1[1]""),1),""""),
  IFERROR(""H2/H3: "" &amp;
    TEXTJOIN(CHAR(10), TRUE,
      IMPORTXML(REGEXREPLACE(AS1250,""\?.*"",""""),""//h2[normalize-s"&amp;"pace()] | //h3[normalize-space()]"")
    ),""""),
  IFERROR(""Paragraphs: "" &amp;
    TEXTJOIN(CHAR(10)&amp;CHAR(10), TRUE,
      IMPORTXML(REGEXREPLACE(AS1250,""\?.*"",""""),
        ""//article//p[normalize-space()] | //div[contains(@class,'entry-content') or "&amp;"contains(@class,'post-content') or contains(@class,'single-content') or contains(@class,'content') or contains(@class,'article')]//p[normalize-space()]""
      )
    ),"""")
)
"),"H1: ")</f>
        <v>H1: </v>
      </c>
      <c r="AU1250" s="68" t="str">
        <f t="shared" si="5"/>
        <v/>
      </c>
      <c r="AV1250" s="68"/>
      <c r="AW1250" s="68"/>
      <c r="AX1250" s="77"/>
    </row>
    <row r="1251">
      <c r="A1251" s="68"/>
      <c r="B1251" s="68"/>
      <c r="C1251" s="69"/>
      <c r="D1251" s="68"/>
      <c r="E1251" s="68"/>
      <c r="F1251" s="68"/>
      <c r="G1251" s="68"/>
      <c r="H1251" s="68" t="str">
        <f t="shared" si="1"/>
        <v/>
      </c>
      <c r="I1251" s="68"/>
      <c r="J1251" s="111"/>
      <c r="K1251" s="111"/>
      <c r="L1251" s="122" t="b">
        <v>0</v>
      </c>
      <c r="M1251" s="111"/>
      <c r="N1251" s="109" t="b">
        <v>0</v>
      </c>
      <c r="O1251" s="111"/>
      <c r="P1251" s="109" t="b">
        <v>0</v>
      </c>
      <c r="Q1251" s="111"/>
      <c r="R1251" s="109" t="b">
        <v>0</v>
      </c>
      <c r="S1251" s="111"/>
      <c r="T1251" s="111"/>
      <c r="U1251" s="111"/>
      <c r="V1251" s="111"/>
      <c r="W1251" s="111"/>
      <c r="X1251" s="111"/>
      <c r="Y1251" s="70" t="str">
        <f t="shared" si="8"/>
        <v/>
      </c>
      <c r="Z1251" s="111"/>
      <c r="AA1251" s="112" t="str">
        <f t="shared" si="2"/>
        <v>Missing Info</v>
      </c>
      <c r="AB1251" s="113" t="str">
        <f>LET(
  completed, AA1251="Complete",
  approved, AG1251="Approved",
  srcVal,   IFERROR(VLOOKUP(D1251, Lookup!A:F, 2, FALSE), ""),
  campVal,  IFERROR(VLOOKUP(D1251, Lookup!A:F, 3, FALSE), ""),
  medVal,   IFERROR(VLOOKUP(D1251, Lookup!A:F, 4, FALSE), ""),
  contVal,  IFERROR(VLOOKUP(D1251, Lookup!A:F, 5, FALSE), ""),
  placeVal, IFERROR(VLOOKUP(D1251, Lookup!A:F, 6, FALSE), ""),
  baseURL, AS1251 &amp; "?",
  utm_source,   Lookup!$B$4 &amp; srcVal,
  utm_campaign, Lookup!$C$4 &amp; campVal,
  utm_medium,   Lookup!$D$4 &amp; medVal,
  utm_content,  Lookup!$E$4 &amp; contVal,
  utm_place,    Lookup!$F$4 &amp; placeVal,
  extras, "&amp;utm_term=" &amp; Y1251 &amp; "&amp;adCreative=" &amp; AW1251 &amp; "&amp;suggestedTerms=" &amp; AU1251,
  IF(
    NOT(completed),
    "Missing Info",
    IF(
      NOT(approved),
      "Awaiting Approval",
      baseURL &amp; utm_source &amp; utm_campaign &amp; utm_medium &amp; utm_content &amp; utm_place &amp; extras
    )
  )
)</f>
        <v>Missing Info</v>
      </c>
      <c r="AC1251" s="72" t="str">
        <f t="shared" si="3"/>
        <v/>
      </c>
      <c r="AD1251" s="68"/>
      <c r="AE1251" s="106"/>
      <c r="AF1251" s="114" t="str">
        <f t="shared" si="4"/>
        <v/>
      </c>
      <c r="AG1251" s="68"/>
      <c r="AH1251" s="111"/>
      <c r="AI1251" s="68"/>
      <c r="AJ1251" s="68"/>
      <c r="AK1251" s="124" t="str">
        <f>IFERROR(__xludf.DUMMYFUNCTION("iferror(split(AJ1251,""|""),"""")"),"")</f>
        <v/>
      </c>
      <c r="AL1251" s="111"/>
      <c r="AM1251" s="111"/>
      <c r="AN1251" s="118"/>
      <c r="AO1251" s="111"/>
      <c r="AP1251" s="111"/>
      <c r="AQ1251" s="111"/>
      <c r="AR1251" s="111"/>
      <c r="AS1251" s="68" t="str">
        <f>IFERROR(__xludf.DUMMYFUNCTION("REGEXREPLACE(E1251, ""\?.*"", """")
"),"")</f>
        <v/>
      </c>
      <c r="AT1251" s="120" t="str">
        <f>IFERROR(__xludf.DUMMYFUNCTION("TEXTJOIN(CHAR(10)&amp;CHAR(10), TRUE,
  ""H1: "" &amp;
    IFERROR(INDEX(IMPORTXML(REGEXREPLACE(AS1251,""\?.*"",""""),""//h1[1]""),1),""""),
  IFERROR(""H2/H3: "" &amp;
    TEXTJOIN(CHAR(10), TRUE,
      IMPORTXML(REGEXREPLACE(AS1251,""\?.*"",""""),""//h2[normalize-s"&amp;"pace()] | //h3[normalize-space()]"")
    ),""""),
  IFERROR(""Paragraphs: "" &amp;
    TEXTJOIN(CHAR(10)&amp;CHAR(10), TRUE,
      IMPORTXML(REGEXREPLACE(AS1251,""\?.*"",""""),
        ""//article//p[normalize-space()] | //div[contains(@class,'entry-content') or "&amp;"contains(@class,'post-content') or contains(@class,'single-content') or contains(@class,'content') or contains(@class,'article')]//p[normalize-space()]""
      )
    ),"""")
)
"),"H1: ")</f>
        <v>H1: </v>
      </c>
      <c r="AU1251" s="68" t="str">
        <f t="shared" si="5"/>
        <v/>
      </c>
      <c r="AV1251" s="68"/>
      <c r="AW1251" s="68"/>
      <c r="AX1251" s="77"/>
    </row>
    <row r="1252">
      <c r="A1252" s="68"/>
      <c r="B1252" s="68"/>
      <c r="C1252" s="69"/>
      <c r="D1252" s="68"/>
      <c r="E1252" s="68"/>
      <c r="F1252" s="68"/>
      <c r="G1252" s="68"/>
      <c r="H1252" s="68" t="str">
        <f t="shared" si="1"/>
        <v/>
      </c>
      <c r="I1252" s="68"/>
      <c r="J1252" s="111"/>
      <c r="K1252" s="111"/>
      <c r="L1252" s="122" t="b">
        <v>0</v>
      </c>
      <c r="M1252" s="111"/>
      <c r="N1252" s="109" t="b">
        <v>0</v>
      </c>
      <c r="O1252" s="111"/>
      <c r="P1252" s="109" t="b">
        <v>0</v>
      </c>
      <c r="Q1252" s="111"/>
      <c r="R1252" s="109" t="b">
        <v>0</v>
      </c>
      <c r="S1252" s="111"/>
      <c r="T1252" s="111"/>
      <c r="U1252" s="111"/>
      <c r="V1252" s="111"/>
      <c r="W1252" s="111"/>
      <c r="X1252" s="111"/>
      <c r="Y1252" s="70" t="str">
        <f t="shared" si="8"/>
        <v/>
      </c>
      <c r="Z1252" s="111"/>
      <c r="AA1252" s="112" t="str">
        <f t="shared" si="2"/>
        <v>Missing Info</v>
      </c>
      <c r="AB1252" s="113" t="str">
        <f>LET(
  completed, AA1252="Complete",
  approved, AG1252="Approved",
  srcVal,   IFERROR(VLOOKUP(D1252, Lookup!A:F, 2, FALSE), ""),
  campVal,  IFERROR(VLOOKUP(D1252, Lookup!A:F, 3, FALSE), ""),
  medVal,   IFERROR(VLOOKUP(D1252, Lookup!A:F, 4, FALSE), ""),
  contVal,  IFERROR(VLOOKUP(D1252, Lookup!A:F, 5, FALSE), ""),
  placeVal, IFERROR(VLOOKUP(D1252, Lookup!A:F, 6, FALSE), ""),
  baseURL, AS1252 &amp; "?",
  utm_source,   Lookup!$B$4 &amp; srcVal,
  utm_campaign, Lookup!$C$4 &amp; campVal,
  utm_medium,   Lookup!$D$4 &amp; medVal,
  utm_content,  Lookup!$E$4 &amp; contVal,
  utm_place,    Lookup!$F$4 &amp; placeVal,
  extras, "&amp;utm_term=" &amp; Y1252 &amp; "&amp;adCreative=" &amp; AW1252 &amp; "&amp;suggestedTerms=" &amp; AU1252,
  IF(
    NOT(completed),
    "Missing Info",
    IF(
      NOT(approved),
      "Awaiting Approval",
      baseURL &amp; utm_source &amp; utm_campaign &amp; utm_medium &amp; utm_content &amp; utm_place &amp; extras
    )
  )
)</f>
        <v>Missing Info</v>
      </c>
      <c r="AC1252" s="72" t="str">
        <f t="shared" si="3"/>
        <v/>
      </c>
      <c r="AD1252" s="68"/>
      <c r="AE1252" s="106"/>
      <c r="AF1252" s="114" t="str">
        <f t="shared" si="4"/>
        <v/>
      </c>
      <c r="AG1252" s="68"/>
      <c r="AH1252" s="111"/>
      <c r="AI1252" s="68"/>
      <c r="AJ1252" s="68"/>
      <c r="AK1252" s="124" t="str">
        <f>IFERROR(__xludf.DUMMYFUNCTION("iferror(split(AJ1252,""|""),"""")"),"")</f>
        <v/>
      </c>
      <c r="AL1252" s="111"/>
      <c r="AM1252" s="111"/>
      <c r="AN1252" s="118"/>
      <c r="AO1252" s="111"/>
      <c r="AP1252" s="111"/>
      <c r="AQ1252" s="111"/>
      <c r="AR1252" s="111"/>
      <c r="AS1252" s="68" t="str">
        <f>IFERROR(__xludf.DUMMYFUNCTION("REGEXREPLACE(E1252, ""\?.*"", """")
"),"")</f>
        <v/>
      </c>
      <c r="AT1252" s="120" t="str">
        <f>IFERROR(__xludf.DUMMYFUNCTION("TEXTJOIN(CHAR(10)&amp;CHAR(10), TRUE,
  ""H1: "" &amp;
    IFERROR(INDEX(IMPORTXML(REGEXREPLACE(AS1252,""\?.*"",""""),""//h1[1]""),1),""""),
  IFERROR(""H2/H3: "" &amp;
    TEXTJOIN(CHAR(10), TRUE,
      IMPORTXML(REGEXREPLACE(AS1252,""\?.*"",""""),""//h2[normalize-s"&amp;"pace()] | //h3[normalize-space()]"")
    ),""""),
  IFERROR(""Paragraphs: "" &amp;
    TEXTJOIN(CHAR(10)&amp;CHAR(10), TRUE,
      IMPORTXML(REGEXREPLACE(AS1252,""\?.*"",""""),
        ""//article//p[normalize-space()] | //div[contains(@class,'entry-content') or "&amp;"contains(@class,'post-content') or contains(@class,'single-content') or contains(@class,'content') or contains(@class,'article')]//p[normalize-space()]""
      )
    ),"""")
)
"),"H1: ")</f>
        <v>H1: </v>
      </c>
      <c r="AU1252" s="68" t="str">
        <f t="shared" si="5"/>
        <v/>
      </c>
      <c r="AV1252" s="68"/>
      <c r="AW1252" s="68"/>
      <c r="AX1252" s="77"/>
    </row>
    <row r="1253">
      <c r="A1253" s="68"/>
      <c r="B1253" s="68"/>
      <c r="C1253" s="69"/>
      <c r="D1253" s="68"/>
      <c r="E1253" s="68"/>
      <c r="F1253" s="68"/>
      <c r="G1253" s="68"/>
      <c r="H1253" s="68" t="str">
        <f t="shared" si="1"/>
        <v/>
      </c>
      <c r="I1253" s="68"/>
      <c r="J1253" s="111"/>
      <c r="K1253" s="111"/>
      <c r="L1253" s="122" t="b">
        <v>0</v>
      </c>
      <c r="M1253" s="111"/>
      <c r="N1253" s="109" t="b">
        <v>0</v>
      </c>
      <c r="O1253" s="111"/>
      <c r="P1253" s="109" t="b">
        <v>0</v>
      </c>
      <c r="Q1253" s="111"/>
      <c r="R1253" s="109" t="b">
        <v>0</v>
      </c>
      <c r="S1253" s="111"/>
      <c r="T1253" s="111"/>
      <c r="U1253" s="111"/>
      <c r="V1253" s="111"/>
      <c r="W1253" s="111"/>
      <c r="X1253" s="111"/>
      <c r="Y1253" s="70" t="str">
        <f t="shared" si="8"/>
        <v/>
      </c>
      <c r="Z1253" s="111"/>
      <c r="AA1253" s="112" t="str">
        <f t="shared" si="2"/>
        <v>Missing Info</v>
      </c>
      <c r="AB1253" s="113" t="str">
        <f>LET(
  completed, AA1253="Complete",
  approved, AG1253="Approved",
  srcVal,   IFERROR(VLOOKUP(D1253, Lookup!A:F, 2, FALSE), ""),
  campVal,  IFERROR(VLOOKUP(D1253, Lookup!A:F, 3, FALSE), ""),
  medVal,   IFERROR(VLOOKUP(D1253, Lookup!A:F, 4, FALSE), ""),
  contVal,  IFERROR(VLOOKUP(D1253, Lookup!A:F, 5, FALSE), ""),
  placeVal, IFERROR(VLOOKUP(D1253, Lookup!A:F, 6, FALSE), ""),
  baseURL, AS1253 &amp; "?",
  utm_source,   Lookup!$B$4 &amp; srcVal,
  utm_campaign, Lookup!$C$4 &amp; campVal,
  utm_medium,   Lookup!$D$4 &amp; medVal,
  utm_content,  Lookup!$E$4 &amp; contVal,
  utm_place,    Lookup!$F$4 &amp; placeVal,
  extras, "&amp;utm_term=" &amp; Y1253 &amp; "&amp;adCreative=" &amp; AW1253 &amp; "&amp;suggestedTerms=" &amp; AU1253,
  IF(
    NOT(completed),
    "Missing Info",
    IF(
      NOT(approved),
      "Awaiting Approval",
      baseURL &amp; utm_source &amp; utm_campaign &amp; utm_medium &amp; utm_content &amp; utm_place &amp; extras
    )
  )
)</f>
        <v>Missing Info</v>
      </c>
      <c r="AC1253" s="72" t="str">
        <f t="shared" si="3"/>
        <v/>
      </c>
      <c r="AD1253" s="68"/>
      <c r="AE1253" s="106"/>
      <c r="AF1253" s="114" t="str">
        <f t="shared" si="4"/>
        <v/>
      </c>
      <c r="AG1253" s="68"/>
      <c r="AH1253" s="111"/>
      <c r="AI1253" s="68"/>
      <c r="AJ1253" s="68"/>
      <c r="AK1253" s="124" t="str">
        <f>IFERROR(__xludf.DUMMYFUNCTION("iferror(split(AJ1253,""|""),"""")"),"")</f>
        <v/>
      </c>
      <c r="AL1253" s="111"/>
      <c r="AM1253" s="111"/>
      <c r="AN1253" s="118"/>
      <c r="AO1253" s="111"/>
      <c r="AP1253" s="111"/>
      <c r="AQ1253" s="111"/>
      <c r="AR1253" s="111"/>
      <c r="AS1253" s="68" t="str">
        <f>IFERROR(__xludf.DUMMYFUNCTION("REGEXREPLACE(E1253, ""\?.*"", """")
"),"")</f>
        <v/>
      </c>
      <c r="AT1253" s="120" t="str">
        <f>IFERROR(__xludf.DUMMYFUNCTION("TEXTJOIN(CHAR(10)&amp;CHAR(10), TRUE,
  ""H1: "" &amp;
    IFERROR(INDEX(IMPORTXML(REGEXREPLACE(AS1253,""\?.*"",""""),""//h1[1]""),1),""""),
  IFERROR(""H2/H3: "" &amp;
    TEXTJOIN(CHAR(10), TRUE,
      IMPORTXML(REGEXREPLACE(AS1253,""\?.*"",""""),""//h2[normalize-s"&amp;"pace()] | //h3[normalize-space()]"")
    ),""""),
  IFERROR(""Paragraphs: "" &amp;
    TEXTJOIN(CHAR(10)&amp;CHAR(10), TRUE,
      IMPORTXML(REGEXREPLACE(AS1253,""\?.*"",""""),
        ""//article//p[normalize-space()] | //div[contains(@class,'entry-content') or "&amp;"contains(@class,'post-content') or contains(@class,'single-content') or contains(@class,'content') or contains(@class,'article')]//p[normalize-space()]""
      )
    ),"""")
)
"),"H1: ")</f>
        <v>H1: </v>
      </c>
      <c r="AU1253" s="68" t="str">
        <f t="shared" si="5"/>
        <v/>
      </c>
      <c r="AV1253" s="68"/>
      <c r="AW1253" s="68"/>
      <c r="AX1253" s="77"/>
    </row>
    <row r="1254">
      <c r="A1254" s="68"/>
      <c r="B1254" s="68"/>
      <c r="C1254" s="69"/>
      <c r="D1254" s="68"/>
      <c r="E1254" s="68"/>
      <c r="F1254" s="68"/>
      <c r="G1254" s="68"/>
      <c r="H1254" s="68" t="str">
        <f t="shared" si="1"/>
        <v/>
      </c>
      <c r="I1254" s="68"/>
      <c r="J1254" s="111"/>
      <c r="K1254" s="111"/>
      <c r="L1254" s="122" t="b">
        <v>0</v>
      </c>
      <c r="M1254" s="111"/>
      <c r="N1254" s="109" t="b">
        <v>0</v>
      </c>
      <c r="O1254" s="111"/>
      <c r="P1254" s="109" t="b">
        <v>0</v>
      </c>
      <c r="Q1254" s="111"/>
      <c r="R1254" s="109" t="b">
        <v>0</v>
      </c>
      <c r="S1254" s="111"/>
      <c r="T1254" s="111"/>
      <c r="U1254" s="111"/>
      <c r="V1254" s="111"/>
      <c r="W1254" s="111"/>
      <c r="X1254" s="111"/>
      <c r="Y1254" s="70" t="str">
        <f t="shared" si="8"/>
        <v/>
      </c>
      <c r="Z1254" s="111"/>
      <c r="AA1254" s="112" t="str">
        <f t="shared" si="2"/>
        <v>Missing Info</v>
      </c>
      <c r="AB1254" s="113" t="str">
        <f>LET(
  completed, AA1254="Complete",
  approved, AG1254="Approved",
  srcVal,   IFERROR(VLOOKUP(D1254, Lookup!A:F, 2, FALSE), ""),
  campVal,  IFERROR(VLOOKUP(D1254, Lookup!A:F, 3, FALSE), ""),
  medVal,   IFERROR(VLOOKUP(D1254, Lookup!A:F, 4, FALSE), ""),
  contVal,  IFERROR(VLOOKUP(D1254, Lookup!A:F, 5, FALSE), ""),
  placeVal, IFERROR(VLOOKUP(D1254, Lookup!A:F, 6, FALSE), ""),
  baseURL, AS1254 &amp; "?",
  utm_source,   Lookup!$B$4 &amp; srcVal,
  utm_campaign, Lookup!$C$4 &amp; campVal,
  utm_medium,   Lookup!$D$4 &amp; medVal,
  utm_content,  Lookup!$E$4 &amp; contVal,
  utm_place,    Lookup!$F$4 &amp; placeVal,
  extras, "&amp;utm_term=" &amp; Y1254 &amp; "&amp;adCreative=" &amp; AW1254 &amp; "&amp;suggestedTerms=" &amp; AU1254,
  IF(
    NOT(completed),
    "Missing Info",
    IF(
      NOT(approved),
      "Awaiting Approval",
      baseURL &amp; utm_source &amp; utm_campaign &amp; utm_medium &amp; utm_content &amp; utm_place &amp; extras
    )
  )
)</f>
        <v>Missing Info</v>
      </c>
      <c r="AC1254" s="72" t="str">
        <f t="shared" si="3"/>
        <v/>
      </c>
      <c r="AD1254" s="68"/>
      <c r="AE1254" s="106"/>
      <c r="AF1254" s="114" t="str">
        <f t="shared" si="4"/>
        <v/>
      </c>
      <c r="AG1254" s="68"/>
      <c r="AH1254" s="111"/>
      <c r="AI1254" s="68"/>
      <c r="AJ1254" s="68"/>
      <c r="AK1254" s="124" t="str">
        <f>IFERROR(__xludf.DUMMYFUNCTION("iferror(split(AJ1254,""|""),"""")"),"")</f>
        <v/>
      </c>
      <c r="AL1254" s="111"/>
      <c r="AM1254" s="111"/>
      <c r="AN1254" s="118"/>
      <c r="AO1254" s="111"/>
      <c r="AP1254" s="111"/>
      <c r="AQ1254" s="111"/>
      <c r="AR1254" s="111"/>
      <c r="AS1254" s="68" t="str">
        <f>IFERROR(__xludf.DUMMYFUNCTION("REGEXREPLACE(E1254, ""\?.*"", """")
"),"")</f>
        <v/>
      </c>
      <c r="AT1254" s="120" t="str">
        <f>IFERROR(__xludf.DUMMYFUNCTION("TEXTJOIN(CHAR(10)&amp;CHAR(10), TRUE,
  ""H1: "" &amp;
    IFERROR(INDEX(IMPORTXML(REGEXREPLACE(AS1254,""\?.*"",""""),""//h1[1]""),1),""""),
  IFERROR(""H2/H3: "" &amp;
    TEXTJOIN(CHAR(10), TRUE,
      IMPORTXML(REGEXREPLACE(AS1254,""\?.*"",""""),""//h2[normalize-s"&amp;"pace()] | //h3[normalize-space()]"")
    ),""""),
  IFERROR(""Paragraphs: "" &amp;
    TEXTJOIN(CHAR(10)&amp;CHAR(10), TRUE,
      IMPORTXML(REGEXREPLACE(AS1254,""\?.*"",""""),
        ""//article//p[normalize-space()] | //div[contains(@class,'entry-content') or "&amp;"contains(@class,'post-content') or contains(@class,'single-content') or contains(@class,'content') or contains(@class,'article')]//p[normalize-space()]""
      )
    ),"""")
)
"),"H1: ")</f>
        <v>H1: </v>
      </c>
      <c r="AU1254" s="68" t="str">
        <f t="shared" si="5"/>
        <v/>
      </c>
      <c r="AV1254" s="68"/>
      <c r="AW1254" s="68"/>
      <c r="AX1254" s="77"/>
    </row>
    <row r="1255">
      <c r="A1255" s="68"/>
      <c r="B1255" s="68"/>
      <c r="C1255" s="69"/>
      <c r="D1255" s="68"/>
      <c r="E1255" s="68"/>
      <c r="F1255" s="68"/>
      <c r="G1255" s="68"/>
      <c r="H1255" s="68" t="str">
        <f t="shared" si="1"/>
        <v/>
      </c>
      <c r="I1255" s="68"/>
      <c r="J1255" s="111"/>
      <c r="K1255" s="111"/>
      <c r="L1255" s="122" t="b">
        <v>0</v>
      </c>
      <c r="M1255" s="111"/>
      <c r="N1255" s="109" t="b">
        <v>0</v>
      </c>
      <c r="O1255" s="111"/>
      <c r="P1255" s="109" t="b">
        <v>0</v>
      </c>
      <c r="Q1255" s="111"/>
      <c r="R1255" s="109" t="b">
        <v>0</v>
      </c>
      <c r="S1255" s="111"/>
      <c r="T1255" s="111"/>
      <c r="U1255" s="111"/>
      <c r="V1255" s="111"/>
      <c r="W1255" s="111"/>
      <c r="X1255" s="111"/>
      <c r="Y1255" s="70" t="str">
        <f t="shared" si="8"/>
        <v/>
      </c>
      <c r="Z1255" s="111"/>
      <c r="AA1255" s="112" t="str">
        <f t="shared" si="2"/>
        <v>Missing Info</v>
      </c>
      <c r="AB1255" s="113" t="str">
        <f>LET(
  completed, AA1255="Complete",
  approved, AG1255="Approved",
  srcVal,   IFERROR(VLOOKUP(D1255, Lookup!A:F, 2, FALSE), ""),
  campVal,  IFERROR(VLOOKUP(D1255, Lookup!A:F, 3, FALSE), ""),
  medVal,   IFERROR(VLOOKUP(D1255, Lookup!A:F, 4, FALSE), ""),
  contVal,  IFERROR(VLOOKUP(D1255, Lookup!A:F, 5, FALSE), ""),
  placeVal, IFERROR(VLOOKUP(D1255, Lookup!A:F, 6, FALSE), ""),
  baseURL, AS1255 &amp; "?",
  utm_source,   Lookup!$B$4 &amp; srcVal,
  utm_campaign, Lookup!$C$4 &amp; campVal,
  utm_medium,   Lookup!$D$4 &amp; medVal,
  utm_content,  Lookup!$E$4 &amp; contVal,
  utm_place,    Lookup!$F$4 &amp; placeVal,
  extras, "&amp;utm_term=" &amp; Y1255 &amp; "&amp;adCreative=" &amp; AW1255 &amp; "&amp;suggestedTerms=" &amp; AU1255,
  IF(
    NOT(completed),
    "Missing Info",
    IF(
      NOT(approved),
      "Awaiting Approval",
      baseURL &amp; utm_source &amp; utm_campaign &amp; utm_medium &amp; utm_content &amp; utm_place &amp; extras
    )
  )
)</f>
        <v>Missing Info</v>
      </c>
      <c r="AC1255" s="72" t="str">
        <f t="shared" si="3"/>
        <v/>
      </c>
      <c r="AD1255" s="68"/>
      <c r="AE1255" s="106"/>
      <c r="AF1255" s="114" t="str">
        <f t="shared" si="4"/>
        <v/>
      </c>
      <c r="AG1255" s="68"/>
      <c r="AH1255" s="111"/>
      <c r="AI1255" s="68"/>
      <c r="AJ1255" s="68"/>
      <c r="AK1255" s="124" t="str">
        <f>IFERROR(__xludf.DUMMYFUNCTION("iferror(split(AJ1255,""|""),"""")"),"")</f>
        <v/>
      </c>
      <c r="AL1255" s="111"/>
      <c r="AM1255" s="111"/>
      <c r="AN1255" s="118"/>
      <c r="AO1255" s="111"/>
      <c r="AP1255" s="111"/>
      <c r="AQ1255" s="111"/>
      <c r="AR1255" s="111"/>
      <c r="AS1255" s="68" t="str">
        <f>IFERROR(__xludf.DUMMYFUNCTION("REGEXREPLACE(E1255, ""\?.*"", """")
"),"")</f>
        <v/>
      </c>
      <c r="AT1255" s="120" t="str">
        <f>IFERROR(__xludf.DUMMYFUNCTION("TEXTJOIN(CHAR(10)&amp;CHAR(10), TRUE,
  ""H1: "" &amp;
    IFERROR(INDEX(IMPORTXML(REGEXREPLACE(AS1255,""\?.*"",""""),""//h1[1]""),1),""""),
  IFERROR(""H2/H3: "" &amp;
    TEXTJOIN(CHAR(10), TRUE,
      IMPORTXML(REGEXREPLACE(AS1255,""\?.*"",""""),""//h2[normalize-s"&amp;"pace()] | //h3[normalize-space()]"")
    ),""""),
  IFERROR(""Paragraphs: "" &amp;
    TEXTJOIN(CHAR(10)&amp;CHAR(10), TRUE,
      IMPORTXML(REGEXREPLACE(AS1255,""\?.*"",""""),
        ""//article//p[normalize-space()] | //div[contains(@class,'entry-content') or "&amp;"contains(@class,'post-content') or contains(@class,'single-content') or contains(@class,'content') or contains(@class,'article')]//p[normalize-space()]""
      )
    ),"""")
)
"),"H1: ")</f>
        <v>H1: </v>
      </c>
      <c r="AU1255" s="68" t="str">
        <f t="shared" si="5"/>
        <v/>
      </c>
      <c r="AV1255" s="68"/>
      <c r="AW1255" s="68"/>
      <c r="AX1255" s="77"/>
    </row>
    <row r="1256">
      <c r="A1256" s="68"/>
      <c r="B1256" s="68"/>
      <c r="C1256" s="69"/>
      <c r="D1256" s="68"/>
      <c r="E1256" s="68"/>
      <c r="F1256" s="68"/>
      <c r="G1256" s="68"/>
      <c r="H1256" s="68" t="str">
        <f t="shared" si="1"/>
        <v/>
      </c>
      <c r="I1256" s="68"/>
      <c r="J1256" s="111"/>
      <c r="K1256" s="111"/>
      <c r="L1256" s="122" t="b">
        <v>0</v>
      </c>
      <c r="M1256" s="111"/>
      <c r="N1256" s="109" t="b">
        <v>0</v>
      </c>
      <c r="O1256" s="111"/>
      <c r="P1256" s="109" t="b">
        <v>0</v>
      </c>
      <c r="Q1256" s="111"/>
      <c r="R1256" s="109" t="b">
        <v>0</v>
      </c>
      <c r="S1256" s="111"/>
      <c r="T1256" s="111"/>
      <c r="U1256" s="111"/>
      <c r="V1256" s="111"/>
      <c r="W1256" s="111"/>
      <c r="X1256" s="111"/>
      <c r="Y1256" s="70" t="str">
        <f t="shared" si="8"/>
        <v/>
      </c>
      <c r="Z1256" s="111"/>
      <c r="AA1256" s="112" t="str">
        <f t="shared" si="2"/>
        <v>Missing Info</v>
      </c>
      <c r="AB1256" s="113" t="str">
        <f>LET(
  completed, AA1256="Complete",
  approved, AG1256="Approved",
  srcVal,   IFERROR(VLOOKUP(D1256, Lookup!A:F, 2, FALSE), ""),
  campVal,  IFERROR(VLOOKUP(D1256, Lookup!A:F, 3, FALSE), ""),
  medVal,   IFERROR(VLOOKUP(D1256, Lookup!A:F, 4, FALSE), ""),
  contVal,  IFERROR(VLOOKUP(D1256, Lookup!A:F, 5, FALSE), ""),
  placeVal, IFERROR(VLOOKUP(D1256, Lookup!A:F, 6, FALSE), ""),
  baseURL, AS1256 &amp; "?",
  utm_source,   Lookup!$B$4 &amp; srcVal,
  utm_campaign, Lookup!$C$4 &amp; campVal,
  utm_medium,   Lookup!$D$4 &amp; medVal,
  utm_content,  Lookup!$E$4 &amp; contVal,
  utm_place,    Lookup!$F$4 &amp; placeVal,
  extras, "&amp;utm_term=" &amp; Y1256 &amp; "&amp;adCreative=" &amp; AW1256 &amp; "&amp;suggestedTerms=" &amp; AU1256,
  IF(
    NOT(completed),
    "Missing Info",
    IF(
      NOT(approved),
      "Awaiting Approval",
      baseURL &amp; utm_source &amp; utm_campaign &amp; utm_medium &amp; utm_content &amp; utm_place &amp; extras
    )
  )
)</f>
        <v>Missing Info</v>
      </c>
      <c r="AC1256" s="72" t="str">
        <f t="shared" si="3"/>
        <v/>
      </c>
      <c r="AD1256" s="68"/>
      <c r="AE1256" s="106"/>
      <c r="AF1256" s="114" t="str">
        <f t="shared" si="4"/>
        <v/>
      </c>
      <c r="AG1256" s="68"/>
      <c r="AH1256" s="111"/>
      <c r="AI1256" s="68"/>
      <c r="AJ1256" s="68"/>
      <c r="AK1256" s="124" t="str">
        <f>IFERROR(__xludf.DUMMYFUNCTION("iferror(split(AJ1256,""|""),"""")"),"")</f>
        <v/>
      </c>
      <c r="AL1256" s="111"/>
      <c r="AM1256" s="111"/>
      <c r="AN1256" s="118"/>
      <c r="AO1256" s="111"/>
      <c r="AP1256" s="111"/>
      <c r="AQ1256" s="111"/>
      <c r="AR1256" s="111"/>
      <c r="AS1256" s="68" t="str">
        <f>IFERROR(__xludf.DUMMYFUNCTION("REGEXREPLACE(E1256, ""\?.*"", """")
"),"")</f>
        <v/>
      </c>
      <c r="AT1256" s="120" t="str">
        <f>IFERROR(__xludf.DUMMYFUNCTION("TEXTJOIN(CHAR(10)&amp;CHAR(10), TRUE,
  ""H1: "" &amp;
    IFERROR(INDEX(IMPORTXML(REGEXREPLACE(AS1256,""\?.*"",""""),""//h1[1]""),1),""""),
  IFERROR(""H2/H3: "" &amp;
    TEXTJOIN(CHAR(10), TRUE,
      IMPORTXML(REGEXREPLACE(AS1256,""\?.*"",""""),""//h2[normalize-s"&amp;"pace()] | //h3[normalize-space()]"")
    ),""""),
  IFERROR(""Paragraphs: "" &amp;
    TEXTJOIN(CHAR(10)&amp;CHAR(10), TRUE,
      IMPORTXML(REGEXREPLACE(AS1256,""\?.*"",""""),
        ""//article//p[normalize-space()] | //div[contains(@class,'entry-content') or "&amp;"contains(@class,'post-content') or contains(@class,'single-content') or contains(@class,'content') or contains(@class,'article')]//p[normalize-space()]""
      )
    ),"""")
)
"),"H1: ")</f>
        <v>H1: </v>
      </c>
      <c r="AU1256" s="68" t="str">
        <f t="shared" si="5"/>
        <v/>
      </c>
      <c r="AV1256" s="68"/>
      <c r="AW1256" s="68"/>
      <c r="AX1256" s="77"/>
    </row>
    <row r="1257">
      <c r="A1257" s="68"/>
      <c r="B1257" s="68"/>
      <c r="C1257" s="69"/>
      <c r="D1257" s="68"/>
      <c r="E1257" s="68"/>
      <c r="F1257" s="68"/>
      <c r="G1257" s="68"/>
      <c r="H1257" s="68" t="str">
        <f t="shared" si="1"/>
        <v/>
      </c>
      <c r="I1257" s="68"/>
      <c r="J1257" s="111"/>
      <c r="K1257" s="111"/>
      <c r="L1257" s="122" t="b">
        <v>0</v>
      </c>
      <c r="M1257" s="111"/>
      <c r="N1257" s="109" t="b">
        <v>0</v>
      </c>
      <c r="O1257" s="111"/>
      <c r="P1257" s="109" t="b">
        <v>0</v>
      </c>
      <c r="Q1257" s="111"/>
      <c r="R1257" s="109" t="b">
        <v>0</v>
      </c>
      <c r="S1257" s="111"/>
      <c r="T1257" s="111"/>
      <c r="U1257" s="111"/>
      <c r="V1257" s="111"/>
      <c r="W1257" s="111"/>
      <c r="X1257" s="111"/>
      <c r="Y1257" s="70" t="str">
        <f t="shared" si="8"/>
        <v/>
      </c>
      <c r="Z1257" s="111"/>
      <c r="AA1257" s="112" t="str">
        <f t="shared" si="2"/>
        <v>Missing Info</v>
      </c>
      <c r="AB1257" s="113" t="str">
        <f>LET(
  completed, AA1257="Complete",
  approved, AG1257="Approved",
  srcVal,   IFERROR(VLOOKUP(D1257, Lookup!A:F, 2, FALSE), ""),
  campVal,  IFERROR(VLOOKUP(D1257, Lookup!A:F, 3, FALSE), ""),
  medVal,   IFERROR(VLOOKUP(D1257, Lookup!A:F, 4, FALSE), ""),
  contVal,  IFERROR(VLOOKUP(D1257, Lookup!A:F, 5, FALSE), ""),
  placeVal, IFERROR(VLOOKUP(D1257, Lookup!A:F, 6, FALSE), ""),
  baseURL, AS1257 &amp; "?",
  utm_source,   Lookup!$B$4 &amp; srcVal,
  utm_campaign, Lookup!$C$4 &amp; campVal,
  utm_medium,   Lookup!$D$4 &amp; medVal,
  utm_content,  Lookup!$E$4 &amp; contVal,
  utm_place,    Lookup!$F$4 &amp; placeVal,
  extras, "&amp;utm_term=" &amp; Y1257 &amp; "&amp;adCreative=" &amp; AW1257 &amp; "&amp;suggestedTerms=" &amp; AU1257,
  IF(
    NOT(completed),
    "Missing Info",
    IF(
      NOT(approved),
      "Awaiting Approval",
      baseURL &amp; utm_source &amp; utm_campaign &amp; utm_medium &amp; utm_content &amp; utm_place &amp; extras
    )
  )
)</f>
        <v>Missing Info</v>
      </c>
      <c r="AC1257" s="72" t="str">
        <f t="shared" si="3"/>
        <v/>
      </c>
      <c r="AD1257" s="68"/>
      <c r="AE1257" s="106"/>
      <c r="AF1257" s="114" t="str">
        <f t="shared" si="4"/>
        <v/>
      </c>
      <c r="AG1257" s="68"/>
      <c r="AH1257" s="111"/>
      <c r="AI1257" s="68"/>
      <c r="AJ1257" s="68"/>
      <c r="AK1257" s="124" t="str">
        <f>IFERROR(__xludf.DUMMYFUNCTION("iferror(split(AJ1257,""|""),"""")"),"")</f>
        <v/>
      </c>
      <c r="AL1257" s="111"/>
      <c r="AM1257" s="111"/>
      <c r="AN1257" s="118"/>
      <c r="AO1257" s="111"/>
      <c r="AP1257" s="111"/>
      <c r="AQ1257" s="111"/>
      <c r="AR1257" s="111"/>
      <c r="AS1257" s="68" t="str">
        <f>IFERROR(__xludf.DUMMYFUNCTION("REGEXREPLACE(E1257, ""\?.*"", """")
"),"")</f>
        <v/>
      </c>
      <c r="AT1257" s="120" t="str">
        <f>IFERROR(__xludf.DUMMYFUNCTION("TEXTJOIN(CHAR(10)&amp;CHAR(10), TRUE,
  ""H1: "" &amp;
    IFERROR(INDEX(IMPORTXML(REGEXREPLACE(AS1257,""\?.*"",""""),""//h1[1]""),1),""""),
  IFERROR(""H2/H3: "" &amp;
    TEXTJOIN(CHAR(10), TRUE,
      IMPORTXML(REGEXREPLACE(AS1257,""\?.*"",""""),""//h2[normalize-s"&amp;"pace()] | //h3[normalize-space()]"")
    ),""""),
  IFERROR(""Paragraphs: "" &amp;
    TEXTJOIN(CHAR(10)&amp;CHAR(10), TRUE,
      IMPORTXML(REGEXREPLACE(AS1257,""\?.*"",""""),
        ""//article//p[normalize-space()] | //div[contains(@class,'entry-content') or "&amp;"contains(@class,'post-content') or contains(@class,'single-content') or contains(@class,'content') or contains(@class,'article')]//p[normalize-space()]""
      )
    ),"""")
)
"),"H1: ")</f>
        <v>H1: </v>
      </c>
      <c r="AU1257" s="68" t="str">
        <f t="shared" si="5"/>
        <v/>
      </c>
      <c r="AV1257" s="68"/>
      <c r="AW1257" s="68"/>
      <c r="AX1257" s="77"/>
    </row>
    <row r="1258">
      <c r="A1258" s="68"/>
      <c r="B1258" s="68"/>
      <c r="C1258" s="69"/>
      <c r="D1258" s="68"/>
      <c r="E1258" s="68"/>
      <c r="F1258" s="68"/>
      <c r="G1258" s="68"/>
      <c r="H1258" s="68" t="str">
        <f t="shared" si="1"/>
        <v/>
      </c>
      <c r="I1258" s="68"/>
      <c r="J1258" s="111"/>
      <c r="K1258" s="111"/>
      <c r="L1258" s="122" t="b">
        <v>0</v>
      </c>
      <c r="M1258" s="111"/>
      <c r="N1258" s="109" t="b">
        <v>0</v>
      </c>
      <c r="O1258" s="111"/>
      <c r="P1258" s="109" t="b">
        <v>0</v>
      </c>
      <c r="Q1258" s="111"/>
      <c r="R1258" s="109" t="b">
        <v>0</v>
      </c>
      <c r="S1258" s="111"/>
      <c r="T1258" s="111"/>
      <c r="U1258" s="111"/>
      <c r="V1258" s="111"/>
      <c r="W1258" s="111"/>
      <c r="X1258" s="111"/>
      <c r="Y1258" s="70" t="str">
        <f t="shared" si="8"/>
        <v/>
      </c>
      <c r="Z1258" s="111"/>
      <c r="AA1258" s="112" t="str">
        <f t="shared" si="2"/>
        <v>Missing Info</v>
      </c>
      <c r="AB1258" s="113" t="str">
        <f>LET(
  completed, AA1258="Complete",
  approved, AG1258="Approved",
  srcVal,   IFERROR(VLOOKUP(D1258, Lookup!A:F, 2, FALSE), ""),
  campVal,  IFERROR(VLOOKUP(D1258, Lookup!A:F, 3, FALSE), ""),
  medVal,   IFERROR(VLOOKUP(D1258, Lookup!A:F, 4, FALSE), ""),
  contVal,  IFERROR(VLOOKUP(D1258, Lookup!A:F, 5, FALSE), ""),
  placeVal, IFERROR(VLOOKUP(D1258, Lookup!A:F, 6, FALSE), ""),
  baseURL, AS1258 &amp; "?",
  utm_source,   Lookup!$B$4 &amp; srcVal,
  utm_campaign, Lookup!$C$4 &amp; campVal,
  utm_medium,   Lookup!$D$4 &amp; medVal,
  utm_content,  Lookup!$E$4 &amp; contVal,
  utm_place,    Lookup!$F$4 &amp; placeVal,
  extras, "&amp;utm_term=" &amp; Y1258 &amp; "&amp;adCreative=" &amp; AW1258 &amp; "&amp;suggestedTerms=" &amp; AU1258,
  IF(
    NOT(completed),
    "Missing Info",
    IF(
      NOT(approved),
      "Awaiting Approval",
      baseURL &amp; utm_source &amp; utm_campaign &amp; utm_medium &amp; utm_content &amp; utm_place &amp; extras
    )
  )
)</f>
        <v>Missing Info</v>
      </c>
      <c r="AC1258" s="72" t="str">
        <f t="shared" si="3"/>
        <v/>
      </c>
      <c r="AD1258" s="68"/>
      <c r="AE1258" s="106"/>
      <c r="AF1258" s="114" t="str">
        <f t="shared" si="4"/>
        <v/>
      </c>
      <c r="AG1258" s="68"/>
      <c r="AH1258" s="111"/>
      <c r="AI1258" s="68"/>
      <c r="AJ1258" s="68"/>
      <c r="AK1258" s="124" t="str">
        <f>IFERROR(__xludf.DUMMYFUNCTION("iferror(split(AJ1258,""|""),"""")"),"")</f>
        <v/>
      </c>
      <c r="AL1258" s="111"/>
      <c r="AM1258" s="111"/>
      <c r="AN1258" s="118"/>
      <c r="AO1258" s="111"/>
      <c r="AP1258" s="111"/>
      <c r="AQ1258" s="111"/>
      <c r="AR1258" s="111"/>
      <c r="AS1258" s="68" t="str">
        <f>IFERROR(__xludf.DUMMYFUNCTION("REGEXREPLACE(E1258, ""\?.*"", """")
"),"")</f>
        <v/>
      </c>
      <c r="AT1258" s="120" t="str">
        <f>IFERROR(__xludf.DUMMYFUNCTION("TEXTJOIN(CHAR(10)&amp;CHAR(10), TRUE,
  ""H1: "" &amp;
    IFERROR(INDEX(IMPORTXML(REGEXREPLACE(AS1258,""\?.*"",""""),""//h1[1]""),1),""""),
  IFERROR(""H2/H3: "" &amp;
    TEXTJOIN(CHAR(10), TRUE,
      IMPORTXML(REGEXREPLACE(AS1258,""\?.*"",""""),""//h2[normalize-s"&amp;"pace()] | //h3[normalize-space()]"")
    ),""""),
  IFERROR(""Paragraphs: "" &amp;
    TEXTJOIN(CHAR(10)&amp;CHAR(10), TRUE,
      IMPORTXML(REGEXREPLACE(AS1258,""\?.*"",""""),
        ""//article//p[normalize-space()] | //div[contains(@class,'entry-content') or "&amp;"contains(@class,'post-content') or contains(@class,'single-content') or contains(@class,'content') or contains(@class,'article')]//p[normalize-space()]""
      )
    ),"""")
)
"),"H1: ")</f>
        <v>H1: </v>
      </c>
      <c r="AU1258" s="68" t="str">
        <f t="shared" si="5"/>
        <v/>
      </c>
      <c r="AV1258" s="68"/>
      <c r="AW1258" s="68"/>
      <c r="AX1258" s="77"/>
    </row>
    <row r="1259">
      <c r="A1259" s="68"/>
      <c r="B1259" s="68"/>
      <c r="C1259" s="69"/>
      <c r="D1259" s="68"/>
      <c r="E1259" s="68"/>
      <c r="F1259" s="68"/>
      <c r="G1259" s="68"/>
      <c r="H1259" s="68" t="str">
        <f t="shared" si="1"/>
        <v/>
      </c>
      <c r="I1259" s="68"/>
      <c r="J1259" s="111"/>
      <c r="K1259" s="111"/>
      <c r="L1259" s="122" t="b">
        <v>0</v>
      </c>
      <c r="M1259" s="111"/>
      <c r="N1259" s="109" t="b">
        <v>0</v>
      </c>
      <c r="O1259" s="111"/>
      <c r="P1259" s="109" t="b">
        <v>0</v>
      </c>
      <c r="Q1259" s="111"/>
      <c r="R1259" s="109" t="b">
        <v>0</v>
      </c>
      <c r="S1259" s="111"/>
      <c r="T1259" s="111"/>
      <c r="U1259" s="111"/>
      <c r="V1259" s="111"/>
      <c r="W1259" s="111"/>
      <c r="X1259" s="111"/>
      <c r="Y1259" s="70" t="str">
        <f t="shared" si="8"/>
        <v/>
      </c>
      <c r="Z1259" s="111"/>
      <c r="AA1259" s="112" t="str">
        <f t="shared" si="2"/>
        <v>Missing Info</v>
      </c>
      <c r="AB1259" s="113" t="str">
        <f>LET(
  completed, AA1259="Complete",
  approved, AG1259="Approved",
  srcVal,   IFERROR(VLOOKUP(D1259, Lookup!A:F, 2, FALSE), ""),
  campVal,  IFERROR(VLOOKUP(D1259, Lookup!A:F, 3, FALSE), ""),
  medVal,   IFERROR(VLOOKUP(D1259, Lookup!A:F, 4, FALSE), ""),
  contVal,  IFERROR(VLOOKUP(D1259, Lookup!A:F, 5, FALSE), ""),
  placeVal, IFERROR(VLOOKUP(D1259, Lookup!A:F, 6, FALSE), ""),
  baseURL, AS1259 &amp; "?",
  utm_source,   Lookup!$B$4 &amp; srcVal,
  utm_campaign, Lookup!$C$4 &amp; campVal,
  utm_medium,   Lookup!$D$4 &amp; medVal,
  utm_content,  Lookup!$E$4 &amp; contVal,
  utm_place,    Lookup!$F$4 &amp; placeVal,
  extras, "&amp;utm_term=" &amp; Y1259 &amp; "&amp;adCreative=" &amp; AW1259 &amp; "&amp;suggestedTerms=" &amp; AU1259,
  IF(
    NOT(completed),
    "Missing Info",
    IF(
      NOT(approved),
      "Awaiting Approval",
      baseURL &amp; utm_source &amp; utm_campaign &amp; utm_medium &amp; utm_content &amp; utm_place &amp; extras
    )
  )
)</f>
        <v>Missing Info</v>
      </c>
      <c r="AC1259" s="72" t="str">
        <f t="shared" si="3"/>
        <v/>
      </c>
      <c r="AD1259" s="68"/>
      <c r="AE1259" s="106"/>
      <c r="AF1259" s="114" t="str">
        <f t="shared" si="4"/>
        <v/>
      </c>
      <c r="AG1259" s="68"/>
      <c r="AH1259" s="111"/>
      <c r="AI1259" s="68"/>
      <c r="AJ1259" s="68"/>
      <c r="AK1259" s="124" t="str">
        <f>IFERROR(__xludf.DUMMYFUNCTION("iferror(split(AJ1259,""|""),"""")"),"")</f>
        <v/>
      </c>
      <c r="AL1259" s="111"/>
      <c r="AM1259" s="111"/>
      <c r="AN1259" s="118"/>
      <c r="AO1259" s="111"/>
      <c r="AP1259" s="111"/>
      <c r="AQ1259" s="111"/>
      <c r="AR1259" s="111"/>
      <c r="AS1259" s="68" t="str">
        <f>IFERROR(__xludf.DUMMYFUNCTION("REGEXREPLACE(E1259, ""\?.*"", """")
"),"")</f>
        <v/>
      </c>
      <c r="AT1259" s="120" t="str">
        <f>IFERROR(__xludf.DUMMYFUNCTION("TEXTJOIN(CHAR(10)&amp;CHAR(10), TRUE,
  ""H1: "" &amp;
    IFERROR(INDEX(IMPORTXML(REGEXREPLACE(AS1259,""\?.*"",""""),""//h1[1]""),1),""""),
  IFERROR(""H2/H3: "" &amp;
    TEXTJOIN(CHAR(10), TRUE,
      IMPORTXML(REGEXREPLACE(AS1259,""\?.*"",""""),""//h2[normalize-s"&amp;"pace()] | //h3[normalize-space()]"")
    ),""""),
  IFERROR(""Paragraphs: "" &amp;
    TEXTJOIN(CHAR(10)&amp;CHAR(10), TRUE,
      IMPORTXML(REGEXREPLACE(AS1259,""\?.*"",""""),
        ""//article//p[normalize-space()] | //div[contains(@class,'entry-content') or "&amp;"contains(@class,'post-content') or contains(@class,'single-content') or contains(@class,'content') or contains(@class,'article')]//p[normalize-space()]""
      )
    ),"""")
)
"),"H1: ")</f>
        <v>H1: </v>
      </c>
      <c r="AU1259" s="68" t="str">
        <f t="shared" si="5"/>
        <v/>
      </c>
      <c r="AV1259" s="68"/>
      <c r="AW1259" s="68"/>
      <c r="AX1259" s="77"/>
    </row>
    <row r="1260">
      <c r="A1260" s="68"/>
      <c r="B1260" s="68"/>
      <c r="C1260" s="69"/>
      <c r="D1260" s="68"/>
      <c r="E1260" s="68"/>
      <c r="F1260" s="68"/>
      <c r="G1260" s="68"/>
      <c r="H1260" s="68" t="str">
        <f t="shared" si="1"/>
        <v/>
      </c>
      <c r="I1260" s="68"/>
      <c r="J1260" s="111"/>
      <c r="K1260" s="111"/>
      <c r="L1260" s="122" t="b">
        <v>0</v>
      </c>
      <c r="M1260" s="111"/>
      <c r="N1260" s="109" t="b">
        <v>0</v>
      </c>
      <c r="O1260" s="111"/>
      <c r="P1260" s="109" t="b">
        <v>0</v>
      </c>
      <c r="Q1260" s="111"/>
      <c r="R1260" s="109" t="b">
        <v>0</v>
      </c>
      <c r="S1260" s="111"/>
      <c r="T1260" s="111"/>
      <c r="U1260" s="111"/>
      <c r="V1260" s="111"/>
      <c r="W1260" s="111"/>
      <c r="X1260" s="111"/>
      <c r="Y1260" s="70" t="str">
        <f t="shared" si="8"/>
        <v/>
      </c>
      <c r="Z1260" s="111"/>
      <c r="AA1260" s="112" t="str">
        <f t="shared" si="2"/>
        <v>Missing Info</v>
      </c>
      <c r="AB1260" s="113" t="str">
        <f>LET(
  completed, AA1260="Complete",
  approved, AG1260="Approved",
  srcVal,   IFERROR(VLOOKUP(D1260, Lookup!A:F, 2, FALSE), ""),
  campVal,  IFERROR(VLOOKUP(D1260, Lookup!A:F, 3, FALSE), ""),
  medVal,   IFERROR(VLOOKUP(D1260, Lookup!A:F, 4, FALSE), ""),
  contVal,  IFERROR(VLOOKUP(D1260, Lookup!A:F, 5, FALSE), ""),
  placeVal, IFERROR(VLOOKUP(D1260, Lookup!A:F, 6, FALSE), ""),
  baseURL, AS1260 &amp; "?",
  utm_source,   Lookup!$B$4 &amp; srcVal,
  utm_campaign, Lookup!$C$4 &amp; campVal,
  utm_medium,   Lookup!$D$4 &amp; medVal,
  utm_content,  Lookup!$E$4 &amp; contVal,
  utm_place,    Lookup!$F$4 &amp; placeVal,
  extras, "&amp;utm_term=" &amp; Y1260 &amp; "&amp;adCreative=" &amp; AW1260 &amp; "&amp;suggestedTerms=" &amp; AU1260,
  IF(
    NOT(completed),
    "Missing Info",
    IF(
      NOT(approved),
      "Awaiting Approval",
      baseURL &amp; utm_source &amp; utm_campaign &amp; utm_medium &amp; utm_content &amp; utm_place &amp; extras
    )
  )
)</f>
        <v>Missing Info</v>
      </c>
      <c r="AC1260" s="72" t="str">
        <f t="shared" si="3"/>
        <v/>
      </c>
      <c r="AD1260" s="68"/>
      <c r="AE1260" s="106"/>
      <c r="AF1260" s="114" t="str">
        <f t="shared" si="4"/>
        <v/>
      </c>
      <c r="AG1260" s="68"/>
      <c r="AH1260" s="111"/>
      <c r="AI1260" s="68"/>
      <c r="AJ1260" s="68"/>
      <c r="AK1260" s="124" t="str">
        <f>IFERROR(__xludf.DUMMYFUNCTION("iferror(split(AJ1260,""|""),"""")"),"")</f>
        <v/>
      </c>
      <c r="AL1260" s="111"/>
      <c r="AM1260" s="111"/>
      <c r="AN1260" s="118"/>
      <c r="AO1260" s="111"/>
      <c r="AP1260" s="111"/>
      <c r="AQ1260" s="111"/>
      <c r="AR1260" s="111"/>
      <c r="AS1260" s="68" t="str">
        <f>IFERROR(__xludf.DUMMYFUNCTION("REGEXREPLACE(E1260, ""\?.*"", """")
"),"")</f>
        <v/>
      </c>
      <c r="AT1260" s="120" t="str">
        <f>IFERROR(__xludf.DUMMYFUNCTION("TEXTJOIN(CHAR(10)&amp;CHAR(10), TRUE,
  ""H1: "" &amp;
    IFERROR(INDEX(IMPORTXML(REGEXREPLACE(AS1260,""\?.*"",""""),""//h1[1]""),1),""""),
  IFERROR(""H2/H3: "" &amp;
    TEXTJOIN(CHAR(10), TRUE,
      IMPORTXML(REGEXREPLACE(AS1260,""\?.*"",""""),""//h2[normalize-s"&amp;"pace()] | //h3[normalize-space()]"")
    ),""""),
  IFERROR(""Paragraphs: "" &amp;
    TEXTJOIN(CHAR(10)&amp;CHAR(10), TRUE,
      IMPORTXML(REGEXREPLACE(AS1260,""\?.*"",""""),
        ""//article//p[normalize-space()] | //div[contains(@class,'entry-content') or "&amp;"contains(@class,'post-content') or contains(@class,'single-content') or contains(@class,'content') or contains(@class,'article')]//p[normalize-space()]""
      )
    ),"""")
)
"),"H1: ")</f>
        <v>H1: </v>
      </c>
      <c r="AU1260" s="68" t="str">
        <f t="shared" si="5"/>
        <v/>
      </c>
      <c r="AV1260" s="68"/>
      <c r="AW1260" s="68"/>
      <c r="AX1260" s="77"/>
    </row>
    <row r="1261">
      <c r="A1261" s="68"/>
      <c r="B1261" s="68"/>
      <c r="C1261" s="69"/>
      <c r="D1261" s="68"/>
      <c r="E1261" s="68"/>
      <c r="F1261" s="68"/>
      <c r="G1261" s="68"/>
      <c r="H1261" s="68" t="str">
        <f t="shared" si="1"/>
        <v/>
      </c>
      <c r="I1261" s="68"/>
      <c r="J1261" s="111"/>
      <c r="K1261" s="111"/>
      <c r="L1261" s="122" t="b">
        <v>0</v>
      </c>
      <c r="M1261" s="111"/>
      <c r="N1261" s="109" t="b">
        <v>0</v>
      </c>
      <c r="O1261" s="111"/>
      <c r="P1261" s="109" t="b">
        <v>0</v>
      </c>
      <c r="Q1261" s="111"/>
      <c r="R1261" s="109" t="b">
        <v>0</v>
      </c>
      <c r="S1261" s="111"/>
      <c r="T1261" s="111"/>
      <c r="U1261" s="111"/>
      <c r="V1261" s="111"/>
      <c r="W1261" s="111"/>
      <c r="X1261" s="111"/>
      <c r="Y1261" s="70" t="str">
        <f t="shared" si="8"/>
        <v/>
      </c>
      <c r="Z1261" s="111"/>
      <c r="AA1261" s="112" t="str">
        <f t="shared" si="2"/>
        <v>Missing Info</v>
      </c>
      <c r="AB1261" s="113" t="str">
        <f>LET(
  completed, AA1261="Complete",
  approved, AG1261="Approved",
  srcVal,   IFERROR(VLOOKUP(D1261, Lookup!A:F, 2, FALSE), ""),
  campVal,  IFERROR(VLOOKUP(D1261, Lookup!A:F, 3, FALSE), ""),
  medVal,   IFERROR(VLOOKUP(D1261, Lookup!A:F, 4, FALSE), ""),
  contVal,  IFERROR(VLOOKUP(D1261, Lookup!A:F, 5, FALSE), ""),
  placeVal, IFERROR(VLOOKUP(D1261, Lookup!A:F, 6, FALSE), ""),
  baseURL, AS1261 &amp; "?",
  utm_source,   Lookup!$B$4 &amp; srcVal,
  utm_campaign, Lookup!$C$4 &amp; campVal,
  utm_medium,   Lookup!$D$4 &amp; medVal,
  utm_content,  Lookup!$E$4 &amp; contVal,
  utm_place,    Lookup!$F$4 &amp; placeVal,
  extras, "&amp;utm_term=" &amp; Y1261 &amp; "&amp;adCreative=" &amp; AW1261 &amp; "&amp;suggestedTerms=" &amp; AU1261,
  IF(
    NOT(completed),
    "Missing Info",
    IF(
      NOT(approved),
      "Awaiting Approval",
      baseURL &amp; utm_source &amp; utm_campaign &amp; utm_medium &amp; utm_content &amp; utm_place &amp; extras
    )
  )
)</f>
        <v>Missing Info</v>
      </c>
      <c r="AC1261" s="72" t="str">
        <f t="shared" si="3"/>
        <v/>
      </c>
      <c r="AD1261" s="68"/>
      <c r="AE1261" s="106"/>
      <c r="AF1261" s="114" t="str">
        <f t="shared" si="4"/>
        <v/>
      </c>
      <c r="AG1261" s="68"/>
      <c r="AH1261" s="111"/>
      <c r="AI1261" s="68"/>
      <c r="AJ1261" s="68"/>
      <c r="AK1261" s="124" t="str">
        <f>IFERROR(__xludf.DUMMYFUNCTION("iferror(split(AJ1261,""|""),"""")"),"")</f>
        <v/>
      </c>
      <c r="AL1261" s="111"/>
      <c r="AM1261" s="111"/>
      <c r="AN1261" s="118"/>
      <c r="AO1261" s="111"/>
      <c r="AP1261" s="111"/>
      <c r="AQ1261" s="111"/>
      <c r="AR1261" s="111"/>
      <c r="AS1261" s="68" t="str">
        <f>IFERROR(__xludf.DUMMYFUNCTION("REGEXREPLACE(E1261, ""\?.*"", """")
"),"")</f>
        <v/>
      </c>
      <c r="AT1261" s="120" t="str">
        <f>IFERROR(__xludf.DUMMYFUNCTION("TEXTJOIN(CHAR(10)&amp;CHAR(10), TRUE,
  ""H1: "" &amp;
    IFERROR(INDEX(IMPORTXML(REGEXREPLACE(AS1261,""\?.*"",""""),""//h1[1]""),1),""""),
  IFERROR(""H2/H3: "" &amp;
    TEXTJOIN(CHAR(10), TRUE,
      IMPORTXML(REGEXREPLACE(AS1261,""\?.*"",""""),""//h2[normalize-s"&amp;"pace()] | //h3[normalize-space()]"")
    ),""""),
  IFERROR(""Paragraphs: "" &amp;
    TEXTJOIN(CHAR(10)&amp;CHAR(10), TRUE,
      IMPORTXML(REGEXREPLACE(AS1261,""\?.*"",""""),
        ""//article//p[normalize-space()] | //div[contains(@class,'entry-content') or "&amp;"contains(@class,'post-content') or contains(@class,'single-content') or contains(@class,'content') or contains(@class,'article')]//p[normalize-space()]""
      )
    ),"""")
)
"),"H1: ")</f>
        <v>H1: </v>
      </c>
      <c r="AU1261" s="68" t="str">
        <f t="shared" si="5"/>
        <v/>
      </c>
      <c r="AV1261" s="68"/>
      <c r="AW1261" s="68"/>
      <c r="AX1261" s="77"/>
    </row>
    <row r="1262">
      <c r="A1262" s="68"/>
      <c r="B1262" s="68"/>
      <c r="C1262" s="69"/>
      <c r="D1262" s="68"/>
      <c r="E1262" s="68"/>
      <c r="F1262" s="68"/>
      <c r="G1262" s="68"/>
      <c r="H1262" s="68" t="str">
        <f t="shared" si="1"/>
        <v/>
      </c>
      <c r="I1262" s="68"/>
      <c r="J1262" s="111"/>
      <c r="K1262" s="111"/>
      <c r="L1262" s="122" t="b">
        <v>0</v>
      </c>
      <c r="M1262" s="111"/>
      <c r="N1262" s="109" t="b">
        <v>0</v>
      </c>
      <c r="O1262" s="111"/>
      <c r="P1262" s="109" t="b">
        <v>0</v>
      </c>
      <c r="Q1262" s="111"/>
      <c r="R1262" s="109" t="b">
        <v>0</v>
      </c>
      <c r="S1262" s="111"/>
      <c r="T1262" s="111"/>
      <c r="U1262" s="111"/>
      <c r="V1262" s="111"/>
      <c r="W1262" s="111"/>
      <c r="X1262" s="111"/>
      <c r="Y1262" s="70" t="str">
        <f t="shared" si="8"/>
        <v/>
      </c>
      <c r="Z1262" s="111"/>
      <c r="AA1262" s="112" t="str">
        <f t="shared" si="2"/>
        <v>Missing Info</v>
      </c>
      <c r="AB1262" s="113" t="str">
        <f>LET(
  completed, AA1262="Complete",
  approved, AG1262="Approved",
  srcVal,   IFERROR(VLOOKUP(D1262, Lookup!A:F, 2, FALSE), ""),
  campVal,  IFERROR(VLOOKUP(D1262, Lookup!A:F, 3, FALSE), ""),
  medVal,   IFERROR(VLOOKUP(D1262, Lookup!A:F, 4, FALSE), ""),
  contVal,  IFERROR(VLOOKUP(D1262, Lookup!A:F, 5, FALSE), ""),
  placeVal, IFERROR(VLOOKUP(D1262, Lookup!A:F, 6, FALSE), ""),
  baseURL, AS1262 &amp; "?",
  utm_source,   Lookup!$B$4 &amp; srcVal,
  utm_campaign, Lookup!$C$4 &amp; campVal,
  utm_medium,   Lookup!$D$4 &amp; medVal,
  utm_content,  Lookup!$E$4 &amp; contVal,
  utm_place,    Lookup!$F$4 &amp; placeVal,
  extras, "&amp;utm_term=" &amp; Y1262 &amp; "&amp;adCreative=" &amp; AW1262 &amp; "&amp;suggestedTerms=" &amp; AU1262,
  IF(
    NOT(completed),
    "Missing Info",
    IF(
      NOT(approved),
      "Awaiting Approval",
      baseURL &amp; utm_source &amp; utm_campaign &amp; utm_medium &amp; utm_content &amp; utm_place &amp; extras
    )
  )
)</f>
        <v>Missing Info</v>
      </c>
      <c r="AC1262" s="72" t="str">
        <f t="shared" si="3"/>
        <v/>
      </c>
      <c r="AD1262" s="68"/>
      <c r="AE1262" s="106"/>
      <c r="AF1262" s="114" t="str">
        <f t="shared" si="4"/>
        <v/>
      </c>
      <c r="AG1262" s="68"/>
      <c r="AH1262" s="111"/>
      <c r="AI1262" s="68"/>
      <c r="AJ1262" s="68"/>
      <c r="AK1262" s="124" t="str">
        <f>IFERROR(__xludf.DUMMYFUNCTION("iferror(split(AJ1262,""|""),"""")"),"")</f>
        <v/>
      </c>
      <c r="AL1262" s="111"/>
      <c r="AM1262" s="111"/>
      <c r="AN1262" s="118"/>
      <c r="AO1262" s="111"/>
      <c r="AP1262" s="111"/>
      <c r="AQ1262" s="111"/>
      <c r="AR1262" s="111"/>
      <c r="AS1262" s="68" t="str">
        <f>IFERROR(__xludf.DUMMYFUNCTION("REGEXREPLACE(E1262, ""\?.*"", """")
"),"")</f>
        <v/>
      </c>
      <c r="AT1262" s="120" t="str">
        <f>IFERROR(__xludf.DUMMYFUNCTION("TEXTJOIN(CHAR(10)&amp;CHAR(10), TRUE,
  ""H1: "" &amp;
    IFERROR(INDEX(IMPORTXML(REGEXREPLACE(AS1262,""\?.*"",""""),""//h1[1]""),1),""""),
  IFERROR(""H2/H3: "" &amp;
    TEXTJOIN(CHAR(10), TRUE,
      IMPORTXML(REGEXREPLACE(AS1262,""\?.*"",""""),""//h2[normalize-s"&amp;"pace()] | //h3[normalize-space()]"")
    ),""""),
  IFERROR(""Paragraphs: "" &amp;
    TEXTJOIN(CHAR(10)&amp;CHAR(10), TRUE,
      IMPORTXML(REGEXREPLACE(AS1262,""\?.*"",""""),
        ""//article//p[normalize-space()] | //div[contains(@class,'entry-content') or "&amp;"contains(@class,'post-content') or contains(@class,'single-content') or contains(@class,'content') or contains(@class,'article')]//p[normalize-space()]""
      )
    ),"""")
)
"),"H1: ")</f>
        <v>H1: </v>
      </c>
      <c r="AU1262" s="68" t="str">
        <f t="shared" si="5"/>
        <v/>
      </c>
      <c r="AV1262" s="68"/>
      <c r="AW1262" s="68"/>
      <c r="AX1262" s="77"/>
    </row>
    <row r="1263">
      <c r="A1263" s="68"/>
      <c r="B1263" s="68"/>
      <c r="C1263" s="69"/>
      <c r="D1263" s="68"/>
      <c r="E1263" s="68"/>
      <c r="F1263" s="68"/>
      <c r="G1263" s="68"/>
      <c r="H1263" s="68" t="str">
        <f t="shared" si="1"/>
        <v/>
      </c>
      <c r="I1263" s="68"/>
      <c r="J1263" s="111"/>
      <c r="K1263" s="111"/>
      <c r="L1263" s="122" t="b">
        <v>0</v>
      </c>
      <c r="M1263" s="111"/>
      <c r="N1263" s="109" t="b">
        <v>0</v>
      </c>
      <c r="O1263" s="111"/>
      <c r="P1263" s="109" t="b">
        <v>0</v>
      </c>
      <c r="Q1263" s="111"/>
      <c r="R1263" s="109" t="b">
        <v>0</v>
      </c>
      <c r="S1263" s="111"/>
      <c r="T1263" s="111"/>
      <c r="U1263" s="111"/>
      <c r="V1263" s="111"/>
      <c r="W1263" s="111"/>
      <c r="X1263" s="111"/>
      <c r="Y1263" s="70" t="str">
        <f t="shared" si="8"/>
        <v/>
      </c>
      <c r="Z1263" s="111"/>
      <c r="AA1263" s="112" t="str">
        <f t="shared" si="2"/>
        <v>Missing Info</v>
      </c>
      <c r="AB1263" s="113" t="str">
        <f>LET(
  completed, AA1263="Complete",
  approved, AG1263="Approved",
  srcVal,   IFERROR(VLOOKUP(D1263, Lookup!A:F, 2, FALSE), ""),
  campVal,  IFERROR(VLOOKUP(D1263, Lookup!A:F, 3, FALSE), ""),
  medVal,   IFERROR(VLOOKUP(D1263, Lookup!A:F, 4, FALSE), ""),
  contVal,  IFERROR(VLOOKUP(D1263, Lookup!A:F, 5, FALSE), ""),
  placeVal, IFERROR(VLOOKUP(D1263, Lookup!A:F, 6, FALSE), ""),
  baseURL, AS1263 &amp; "?",
  utm_source,   Lookup!$B$4 &amp; srcVal,
  utm_campaign, Lookup!$C$4 &amp; campVal,
  utm_medium,   Lookup!$D$4 &amp; medVal,
  utm_content,  Lookup!$E$4 &amp; contVal,
  utm_place,    Lookup!$F$4 &amp; placeVal,
  extras, "&amp;utm_term=" &amp; Y1263 &amp; "&amp;adCreative=" &amp; AW1263 &amp; "&amp;suggestedTerms=" &amp; AU1263,
  IF(
    NOT(completed),
    "Missing Info",
    IF(
      NOT(approved),
      "Awaiting Approval",
      baseURL &amp; utm_source &amp; utm_campaign &amp; utm_medium &amp; utm_content &amp; utm_place &amp; extras
    )
  )
)</f>
        <v>Missing Info</v>
      </c>
      <c r="AC1263" s="72" t="str">
        <f t="shared" si="3"/>
        <v/>
      </c>
      <c r="AD1263" s="68"/>
      <c r="AE1263" s="106"/>
      <c r="AF1263" s="114" t="str">
        <f t="shared" si="4"/>
        <v/>
      </c>
      <c r="AG1263" s="68"/>
      <c r="AH1263" s="111"/>
      <c r="AI1263" s="68"/>
      <c r="AJ1263" s="68"/>
      <c r="AK1263" s="124" t="str">
        <f>IFERROR(__xludf.DUMMYFUNCTION("iferror(split(AJ1263,""|""),"""")"),"")</f>
        <v/>
      </c>
      <c r="AL1263" s="111"/>
      <c r="AM1263" s="111"/>
      <c r="AN1263" s="118"/>
      <c r="AO1263" s="111"/>
      <c r="AP1263" s="111"/>
      <c r="AQ1263" s="111"/>
      <c r="AR1263" s="111"/>
      <c r="AS1263" s="68" t="str">
        <f>IFERROR(__xludf.DUMMYFUNCTION("REGEXREPLACE(E1263, ""\?.*"", """")
"),"")</f>
        <v/>
      </c>
      <c r="AT1263" s="120" t="str">
        <f>IFERROR(__xludf.DUMMYFUNCTION("TEXTJOIN(CHAR(10)&amp;CHAR(10), TRUE,
  ""H1: "" &amp;
    IFERROR(INDEX(IMPORTXML(REGEXREPLACE(AS1263,""\?.*"",""""),""//h1[1]""),1),""""),
  IFERROR(""H2/H3: "" &amp;
    TEXTJOIN(CHAR(10), TRUE,
      IMPORTXML(REGEXREPLACE(AS1263,""\?.*"",""""),""//h2[normalize-s"&amp;"pace()] | //h3[normalize-space()]"")
    ),""""),
  IFERROR(""Paragraphs: "" &amp;
    TEXTJOIN(CHAR(10)&amp;CHAR(10), TRUE,
      IMPORTXML(REGEXREPLACE(AS1263,""\?.*"",""""),
        ""//article//p[normalize-space()] | //div[contains(@class,'entry-content') or "&amp;"contains(@class,'post-content') or contains(@class,'single-content') or contains(@class,'content') or contains(@class,'article')]//p[normalize-space()]""
      )
    ),"""")
)
"),"H1: ")</f>
        <v>H1: </v>
      </c>
      <c r="AU1263" s="68" t="str">
        <f t="shared" si="5"/>
        <v/>
      </c>
      <c r="AV1263" s="68"/>
      <c r="AW1263" s="68"/>
      <c r="AX1263" s="77"/>
    </row>
    <row r="1264">
      <c r="A1264" s="68"/>
      <c r="B1264" s="68"/>
      <c r="C1264" s="69"/>
      <c r="D1264" s="68"/>
      <c r="E1264" s="68"/>
      <c r="F1264" s="68"/>
      <c r="G1264" s="68"/>
      <c r="H1264" s="68" t="str">
        <f t="shared" si="1"/>
        <v/>
      </c>
      <c r="I1264" s="68"/>
      <c r="J1264" s="111"/>
      <c r="K1264" s="111"/>
      <c r="L1264" s="122" t="b">
        <v>0</v>
      </c>
      <c r="M1264" s="111"/>
      <c r="N1264" s="109" t="b">
        <v>0</v>
      </c>
      <c r="O1264" s="111"/>
      <c r="P1264" s="109" t="b">
        <v>0</v>
      </c>
      <c r="Q1264" s="111"/>
      <c r="R1264" s="109" t="b">
        <v>0</v>
      </c>
      <c r="S1264" s="111"/>
      <c r="T1264" s="111"/>
      <c r="U1264" s="111"/>
      <c r="V1264" s="111"/>
      <c r="W1264" s="111"/>
      <c r="X1264" s="111"/>
      <c r="Y1264" s="70" t="str">
        <f t="shared" si="8"/>
        <v/>
      </c>
      <c r="Z1264" s="111"/>
      <c r="AA1264" s="112" t="str">
        <f t="shared" si="2"/>
        <v>Missing Info</v>
      </c>
      <c r="AB1264" s="113" t="str">
        <f>LET(
  completed, AA1264="Complete",
  approved, AG1264="Approved",
  srcVal,   IFERROR(VLOOKUP(D1264, Lookup!A:F, 2, FALSE), ""),
  campVal,  IFERROR(VLOOKUP(D1264, Lookup!A:F, 3, FALSE), ""),
  medVal,   IFERROR(VLOOKUP(D1264, Lookup!A:F, 4, FALSE), ""),
  contVal,  IFERROR(VLOOKUP(D1264, Lookup!A:F, 5, FALSE), ""),
  placeVal, IFERROR(VLOOKUP(D1264, Lookup!A:F, 6, FALSE), ""),
  baseURL, AS1264 &amp; "?",
  utm_source,   Lookup!$B$4 &amp; srcVal,
  utm_campaign, Lookup!$C$4 &amp; campVal,
  utm_medium,   Lookup!$D$4 &amp; medVal,
  utm_content,  Lookup!$E$4 &amp; contVal,
  utm_place,    Lookup!$F$4 &amp; placeVal,
  extras, "&amp;utm_term=" &amp; Y1264 &amp; "&amp;adCreative=" &amp; AW1264 &amp; "&amp;suggestedTerms=" &amp; AU1264,
  IF(
    NOT(completed),
    "Missing Info",
    IF(
      NOT(approved),
      "Awaiting Approval",
      baseURL &amp; utm_source &amp; utm_campaign &amp; utm_medium &amp; utm_content &amp; utm_place &amp; extras
    )
  )
)</f>
        <v>Missing Info</v>
      </c>
      <c r="AC1264" s="72" t="str">
        <f t="shared" si="3"/>
        <v/>
      </c>
      <c r="AD1264" s="68"/>
      <c r="AE1264" s="106"/>
      <c r="AF1264" s="114" t="str">
        <f t="shared" si="4"/>
        <v/>
      </c>
      <c r="AG1264" s="68"/>
      <c r="AH1264" s="111"/>
      <c r="AI1264" s="68"/>
      <c r="AJ1264" s="68"/>
      <c r="AK1264" s="124" t="str">
        <f>IFERROR(__xludf.DUMMYFUNCTION("iferror(split(AJ1264,""|""),"""")"),"")</f>
        <v/>
      </c>
      <c r="AL1264" s="111"/>
      <c r="AM1264" s="111"/>
      <c r="AN1264" s="118"/>
      <c r="AO1264" s="111"/>
      <c r="AP1264" s="111"/>
      <c r="AQ1264" s="111"/>
      <c r="AR1264" s="111"/>
      <c r="AS1264" s="68" t="str">
        <f>IFERROR(__xludf.DUMMYFUNCTION("REGEXREPLACE(E1264, ""\?.*"", """")
"),"")</f>
        <v/>
      </c>
      <c r="AT1264" s="120" t="str">
        <f>IFERROR(__xludf.DUMMYFUNCTION("TEXTJOIN(CHAR(10)&amp;CHAR(10), TRUE,
  ""H1: "" &amp;
    IFERROR(INDEX(IMPORTXML(REGEXREPLACE(AS1264,""\?.*"",""""),""//h1[1]""),1),""""),
  IFERROR(""H2/H3: "" &amp;
    TEXTJOIN(CHAR(10), TRUE,
      IMPORTXML(REGEXREPLACE(AS1264,""\?.*"",""""),""//h2[normalize-s"&amp;"pace()] | //h3[normalize-space()]"")
    ),""""),
  IFERROR(""Paragraphs: "" &amp;
    TEXTJOIN(CHAR(10)&amp;CHAR(10), TRUE,
      IMPORTXML(REGEXREPLACE(AS1264,""\?.*"",""""),
        ""//article//p[normalize-space()] | //div[contains(@class,'entry-content') or "&amp;"contains(@class,'post-content') or contains(@class,'single-content') or contains(@class,'content') or contains(@class,'article')]//p[normalize-space()]""
      )
    ),"""")
)
"),"H1: ")</f>
        <v>H1: </v>
      </c>
      <c r="AU1264" s="68" t="str">
        <f t="shared" si="5"/>
        <v/>
      </c>
      <c r="AV1264" s="68"/>
      <c r="AW1264" s="68"/>
      <c r="AX1264" s="77"/>
    </row>
    <row r="1265">
      <c r="A1265" s="68"/>
      <c r="B1265" s="68"/>
      <c r="C1265" s="69"/>
      <c r="D1265" s="68"/>
      <c r="E1265" s="68"/>
      <c r="F1265" s="68"/>
      <c r="G1265" s="68"/>
      <c r="H1265" s="68" t="str">
        <f t="shared" si="1"/>
        <v/>
      </c>
      <c r="I1265" s="68"/>
      <c r="J1265" s="111"/>
      <c r="K1265" s="111"/>
      <c r="L1265" s="122" t="b">
        <v>0</v>
      </c>
      <c r="M1265" s="111"/>
      <c r="N1265" s="109" t="b">
        <v>0</v>
      </c>
      <c r="O1265" s="111"/>
      <c r="P1265" s="109" t="b">
        <v>0</v>
      </c>
      <c r="Q1265" s="111"/>
      <c r="R1265" s="109" t="b">
        <v>0</v>
      </c>
      <c r="S1265" s="111"/>
      <c r="T1265" s="111"/>
      <c r="U1265" s="111"/>
      <c r="V1265" s="111"/>
      <c r="W1265" s="111"/>
      <c r="X1265" s="111"/>
      <c r="Y1265" s="70" t="str">
        <f t="shared" si="8"/>
        <v/>
      </c>
      <c r="Z1265" s="111"/>
      <c r="AA1265" s="112" t="str">
        <f t="shared" si="2"/>
        <v>Missing Info</v>
      </c>
      <c r="AB1265" s="113" t="str">
        <f>LET(
  completed, AA1265="Complete",
  approved, AG1265="Approved",
  srcVal,   IFERROR(VLOOKUP(D1265, Lookup!A:F, 2, FALSE), ""),
  campVal,  IFERROR(VLOOKUP(D1265, Lookup!A:F, 3, FALSE), ""),
  medVal,   IFERROR(VLOOKUP(D1265, Lookup!A:F, 4, FALSE), ""),
  contVal,  IFERROR(VLOOKUP(D1265, Lookup!A:F, 5, FALSE), ""),
  placeVal, IFERROR(VLOOKUP(D1265, Lookup!A:F, 6, FALSE), ""),
  baseURL, AS1265 &amp; "?",
  utm_source,   Lookup!$B$4 &amp; srcVal,
  utm_campaign, Lookup!$C$4 &amp; campVal,
  utm_medium,   Lookup!$D$4 &amp; medVal,
  utm_content,  Lookup!$E$4 &amp; contVal,
  utm_place,    Lookup!$F$4 &amp; placeVal,
  extras, "&amp;utm_term=" &amp; Y1265 &amp; "&amp;adCreative=" &amp; AW1265 &amp; "&amp;suggestedTerms=" &amp; AU1265,
  IF(
    NOT(completed),
    "Missing Info",
    IF(
      NOT(approved),
      "Awaiting Approval",
      baseURL &amp; utm_source &amp; utm_campaign &amp; utm_medium &amp; utm_content &amp; utm_place &amp; extras
    )
  )
)</f>
        <v>Missing Info</v>
      </c>
      <c r="AC1265" s="72" t="str">
        <f t="shared" si="3"/>
        <v/>
      </c>
      <c r="AD1265" s="68"/>
      <c r="AE1265" s="106"/>
      <c r="AF1265" s="114" t="str">
        <f t="shared" si="4"/>
        <v/>
      </c>
      <c r="AG1265" s="68"/>
      <c r="AH1265" s="111"/>
      <c r="AI1265" s="68"/>
      <c r="AJ1265" s="68"/>
      <c r="AK1265" s="124" t="str">
        <f>IFERROR(__xludf.DUMMYFUNCTION("iferror(split(AJ1265,""|""),"""")"),"")</f>
        <v/>
      </c>
      <c r="AL1265" s="111"/>
      <c r="AM1265" s="111"/>
      <c r="AN1265" s="118"/>
      <c r="AO1265" s="111"/>
      <c r="AP1265" s="111"/>
      <c r="AQ1265" s="111"/>
      <c r="AR1265" s="111"/>
      <c r="AS1265" s="68" t="str">
        <f>IFERROR(__xludf.DUMMYFUNCTION("REGEXREPLACE(E1265, ""\?.*"", """")
"),"")</f>
        <v/>
      </c>
      <c r="AT1265" s="120" t="str">
        <f>IFERROR(__xludf.DUMMYFUNCTION("TEXTJOIN(CHAR(10)&amp;CHAR(10), TRUE,
  ""H1: "" &amp;
    IFERROR(INDEX(IMPORTXML(REGEXREPLACE(AS1265,""\?.*"",""""),""//h1[1]""),1),""""),
  IFERROR(""H2/H3: "" &amp;
    TEXTJOIN(CHAR(10), TRUE,
      IMPORTXML(REGEXREPLACE(AS1265,""\?.*"",""""),""//h2[normalize-s"&amp;"pace()] | //h3[normalize-space()]"")
    ),""""),
  IFERROR(""Paragraphs: "" &amp;
    TEXTJOIN(CHAR(10)&amp;CHAR(10), TRUE,
      IMPORTXML(REGEXREPLACE(AS1265,""\?.*"",""""),
        ""//article//p[normalize-space()] | //div[contains(@class,'entry-content') or "&amp;"contains(@class,'post-content') or contains(@class,'single-content') or contains(@class,'content') or contains(@class,'article')]//p[normalize-space()]""
      )
    ),"""")
)
"),"H1: ")</f>
        <v>H1: </v>
      </c>
      <c r="AU1265" s="68" t="str">
        <f t="shared" si="5"/>
        <v/>
      </c>
      <c r="AV1265" s="68"/>
      <c r="AW1265" s="68"/>
      <c r="AX1265" s="77"/>
    </row>
    <row r="1266">
      <c r="A1266" s="68"/>
      <c r="B1266" s="68"/>
      <c r="C1266" s="69"/>
      <c r="D1266" s="68"/>
      <c r="E1266" s="68"/>
      <c r="F1266" s="68"/>
      <c r="G1266" s="68"/>
      <c r="H1266" s="68" t="str">
        <f t="shared" si="1"/>
        <v/>
      </c>
      <c r="I1266" s="68"/>
      <c r="J1266" s="111"/>
      <c r="K1266" s="111"/>
      <c r="L1266" s="122" t="b">
        <v>0</v>
      </c>
      <c r="M1266" s="111"/>
      <c r="N1266" s="109" t="b">
        <v>0</v>
      </c>
      <c r="O1266" s="111"/>
      <c r="P1266" s="109" t="b">
        <v>0</v>
      </c>
      <c r="Q1266" s="111"/>
      <c r="R1266" s="109" t="b">
        <v>0</v>
      </c>
      <c r="S1266" s="111"/>
      <c r="T1266" s="111"/>
      <c r="U1266" s="111"/>
      <c r="V1266" s="111"/>
      <c r="W1266" s="111"/>
      <c r="X1266" s="111"/>
      <c r="Y1266" s="70" t="str">
        <f t="shared" si="8"/>
        <v/>
      </c>
      <c r="Z1266" s="111"/>
      <c r="AA1266" s="112" t="str">
        <f t="shared" si="2"/>
        <v>Missing Info</v>
      </c>
      <c r="AB1266" s="113" t="str">
        <f>LET(
  completed, AA1266="Complete",
  approved, AG1266="Approved",
  srcVal,   IFERROR(VLOOKUP(D1266, Lookup!A:F, 2, FALSE), ""),
  campVal,  IFERROR(VLOOKUP(D1266, Lookup!A:F, 3, FALSE), ""),
  medVal,   IFERROR(VLOOKUP(D1266, Lookup!A:F, 4, FALSE), ""),
  contVal,  IFERROR(VLOOKUP(D1266, Lookup!A:F, 5, FALSE), ""),
  placeVal, IFERROR(VLOOKUP(D1266, Lookup!A:F, 6, FALSE), ""),
  baseURL, AS1266 &amp; "?",
  utm_source,   Lookup!$B$4 &amp; srcVal,
  utm_campaign, Lookup!$C$4 &amp; campVal,
  utm_medium,   Lookup!$D$4 &amp; medVal,
  utm_content,  Lookup!$E$4 &amp; contVal,
  utm_place,    Lookup!$F$4 &amp; placeVal,
  extras, "&amp;utm_term=" &amp; Y1266 &amp; "&amp;adCreative=" &amp; AW1266 &amp; "&amp;suggestedTerms=" &amp; AU1266,
  IF(
    NOT(completed),
    "Missing Info",
    IF(
      NOT(approved),
      "Awaiting Approval",
      baseURL &amp; utm_source &amp; utm_campaign &amp; utm_medium &amp; utm_content &amp; utm_place &amp; extras
    )
  )
)</f>
        <v>Missing Info</v>
      </c>
      <c r="AC1266" s="72" t="str">
        <f t="shared" si="3"/>
        <v/>
      </c>
      <c r="AD1266" s="68"/>
      <c r="AE1266" s="106"/>
      <c r="AF1266" s="114" t="str">
        <f t="shared" si="4"/>
        <v/>
      </c>
      <c r="AG1266" s="68"/>
      <c r="AH1266" s="111"/>
      <c r="AI1266" s="68"/>
      <c r="AJ1266" s="68"/>
      <c r="AK1266" s="124" t="str">
        <f>IFERROR(__xludf.DUMMYFUNCTION("iferror(split(AJ1266,""|""),"""")"),"")</f>
        <v/>
      </c>
      <c r="AL1266" s="111"/>
      <c r="AM1266" s="111"/>
      <c r="AN1266" s="118"/>
      <c r="AO1266" s="111"/>
      <c r="AP1266" s="111"/>
      <c r="AQ1266" s="111"/>
      <c r="AR1266" s="111"/>
      <c r="AS1266" s="68" t="str">
        <f>IFERROR(__xludf.DUMMYFUNCTION("REGEXREPLACE(E1266, ""\?.*"", """")
"),"")</f>
        <v/>
      </c>
      <c r="AT1266" s="120" t="str">
        <f>IFERROR(__xludf.DUMMYFUNCTION("TEXTJOIN(CHAR(10)&amp;CHAR(10), TRUE,
  ""H1: "" &amp;
    IFERROR(INDEX(IMPORTXML(REGEXREPLACE(AS1266,""\?.*"",""""),""//h1[1]""),1),""""),
  IFERROR(""H2/H3: "" &amp;
    TEXTJOIN(CHAR(10), TRUE,
      IMPORTXML(REGEXREPLACE(AS1266,""\?.*"",""""),""//h2[normalize-s"&amp;"pace()] | //h3[normalize-space()]"")
    ),""""),
  IFERROR(""Paragraphs: "" &amp;
    TEXTJOIN(CHAR(10)&amp;CHAR(10), TRUE,
      IMPORTXML(REGEXREPLACE(AS1266,""\?.*"",""""),
        ""//article//p[normalize-space()] | //div[contains(@class,'entry-content') or "&amp;"contains(@class,'post-content') or contains(@class,'single-content') or contains(@class,'content') or contains(@class,'article')]//p[normalize-space()]""
      )
    ),"""")
)
"),"H1: ")</f>
        <v>H1: </v>
      </c>
      <c r="AU1266" s="68" t="str">
        <f t="shared" si="5"/>
        <v/>
      </c>
      <c r="AV1266" s="68"/>
      <c r="AW1266" s="68"/>
      <c r="AX1266" s="77"/>
    </row>
    <row r="1267">
      <c r="A1267" s="68"/>
      <c r="B1267" s="68"/>
      <c r="C1267" s="69"/>
      <c r="D1267" s="68"/>
      <c r="E1267" s="68"/>
      <c r="F1267" s="68"/>
      <c r="G1267" s="68"/>
      <c r="H1267" s="68" t="str">
        <f t="shared" si="1"/>
        <v/>
      </c>
      <c r="I1267" s="68"/>
      <c r="J1267" s="111"/>
      <c r="K1267" s="111"/>
      <c r="L1267" s="122" t="b">
        <v>0</v>
      </c>
      <c r="M1267" s="111"/>
      <c r="N1267" s="109" t="b">
        <v>0</v>
      </c>
      <c r="O1267" s="111"/>
      <c r="P1267" s="109" t="b">
        <v>0</v>
      </c>
      <c r="Q1267" s="111"/>
      <c r="R1267" s="109" t="b">
        <v>0</v>
      </c>
      <c r="S1267" s="111"/>
      <c r="T1267" s="111"/>
      <c r="U1267" s="111"/>
      <c r="V1267" s="111"/>
      <c r="W1267" s="111"/>
      <c r="X1267" s="111"/>
      <c r="Y1267" s="70" t="str">
        <f t="shared" si="8"/>
        <v/>
      </c>
      <c r="Z1267" s="111"/>
      <c r="AA1267" s="112" t="str">
        <f t="shared" si="2"/>
        <v>Missing Info</v>
      </c>
      <c r="AB1267" s="113" t="str">
        <f>LET(
  completed, AA1267="Complete",
  approved, AG1267="Approved",
  srcVal,   IFERROR(VLOOKUP(D1267, Lookup!A:F, 2, FALSE), ""),
  campVal,  IFERROR(VLOOKUP(D1267, Lookup!A:F, 3, FALSE), ""),
  medVal,   IFERROR(VLOOKUP(D1267, Lookup!A:F, 4, FALSE), ""),
  contVal,  IFERROR(VLOOKUP(D1267, Lookup!A:F, 5, FALSE), ""),
  placeVal, IFERROR(VLOOKUP(D1267, Lookup!A:F, 6, FALSE), ""),
  baseURL, AS1267 &amp; "?",
  utm_source,   Lookup!$B$4 &amp; srcVal,
  utm_campaign, Lookup!$C$4 &amp; campVal,
  utm_medium,   Lookup!$D$4 &amp; medVal,
  utm_content,  Lookup!$E$4 &amp; contVal,
  utm_place,    Lookup!$F$4 &amp; placeVal,
  extras, "&amp;utm_term=" &amp; Y1267 &amp; "&amp;adCreative=" &amp; AW1267 &amp; "&amp;suggestedTerms=" &amp; AU1267,
  IF(
    NOT(completed),
    "Missing Info",
    IF(
      NOT(approved),
      "Awaiting Approval",
      baseURL &amp; utm_source &amp; utm_campaign &amp; utm_medium &amp; utm_content &amp; utm_place &amp; extras
    )
  )
)</f>
        <v>Missing Info</v>
      </c>
      <c r="AC1267" s="72" t="str">
        <f t="shared" si="3"/>
        <v/>
      </c>
      <c r="AD1267" s="68"/>
      <c r="AE1267" s="106"/>
      <c r="AF1267" s="114" t="str">
        <f t="shared" si="4"/>
        <v/>
      </c>
      <c r="AG1267" s="68"/>
      <c r="AH1267" s="111"/>
      <c r="AI1267" s="68"/>
      <c r="AJ1267" s="68"/>
      <c r="AK1267" s="124" t="str">
        <f>IFERROR(__xludf.DUMMYFUNCTION("iferror(split(AJ1267,""|""),"""")"),"")</f>
        <v/>
      </c>
      <c r="AL1267" s="111"/>
      <c r="AM1267" s="111"/>
      <c r="AN1267" s="118"/>
      <c r="AO1267" s="111"/>
      <c r="AP1267" s="111"/>
      <c r="AQ1267" s="111"/>
      <c r="AR1267" s="111"/>
      <c r="AS1267" s="68" t="str">
        <f>IFERROR(__xludf.DUMMYFUNCTION("REGEXREPLACE(E1267, ""\?.*"", """")
"),"")</f>
        <v/>
      </c>
      <c r="AT1267" s="120" t="str">
        <f>IFERROR(__xludf.DUMMYFUNCTION("TEXTJOIN(CHAR(10)&amp;CHAR(10), TRUE,
  ""H1: "" &amp;
    IFERROR(INDEX(IMPORTXML(REGEXREPLACE(AS1267,""\?.*"",""""),""//h1[1]""),1),""""),
  IFERROR(""H2/H3: "" &amp;
    TEXTJOIN(CHAR(10), TRUE,
      IMPORTXML(REGEXREPLACE(AS1267,""\?.*"",""""),""//h2[normalize-s"&amp;"pace()] | //h3[normalize-space()]"")
    ),""""),
  IFERROR(""Paragraphs: "" &amp;
    TEXTJOIN(CHAR(10)&amp;CHAR(10), TRUE,
      IMPORTXML(REGEXREPLACE(AS1267,""\?.*"",""""),
        ""//article//p[normalize-space()] | //div[contains(@class,'entry-content') or "&amp;"contains(@class,'post-content') or contains(@class,'single-content') or contains(@class,'content') or contains(@class,'article')]//p[normalize-space()]""
      )
    ),"""")
)
"),"H1: ")</f>
        <v>H1: </v>
      </c>
      <c r="AU1267" s="68" t="str">
        <f t="shared" si="5"/>
        <v/>
      </c>
      <c r="AV1267" s="68"/>
      <c r="AW1267" s="68"/>
      <c r="AX1267" s="77"/>
    </row>
    <row r="1268">
      <c r="A1268" s="68"/>
      <c r="B1268" s="68"/>
      <c r="C1268" s="69"/>
      <c r="D1268" s="68"/>
      <c r="E1268" s="68"/>
      <c r="F1268" s="68"/>
      <c r="G1268" s="68"/>
      <c r="H1268" s="68" t="str">
        <f t="shared" si="1"/>
        <v/>
      </c>
      <c r="I1268" s="68"/>
      <c r="J1268" s="111"/>
      <c r="K1268" s="111"/>
      <c r="L1268" s="122" t="b">
        <v>0</v>
      </c>
      <c r="M1268" s="111"/>
      <c r="N1268" s="109" t="b">
        <v>0</v>
      </c>
      <c r="O1268" s="111"/>
      <c r="P1268" s="109" t="b">
        <v>0</v>
      </c>
      <c r="Q1268" s="111"/>
      <c r="R1268" s="109" t="b">
        <v>0</v>
      </c>
      <c r="S1268" s="111"/>
      <c r="T1268" s="111"/>
      <c r="U1268" s="111"/>
      <c r="V1268" s="111"/>
      <c r="W1268" s="111"/>
      <c r="X1268" s="111"/>
      <c r="Y1268" s="70" t="str">
        <f t="shared" si="8"/>
        <v/>
      </c>
      <c r="Z1268" s="111"/>
      <c r="AA1268" s="112" t="str">
        <f t="shared" si="2"/>
        <v>Missing Info</v>
      </c>
      <c r="AB1268" s="113" t="str">
        <f>LET(
  completed, AA1268="Complete",
  approved, AG1268="Approved",
  srcVal,   IFERROR(VLOOKUP(D1268, Lookup!A:F, 2, FALSE), ""),
  campVal,  IFERROR(VLOOKUP(D1268, Lookup!A:F, 3, FALSE), ""),
  medVal,   IFERROR(VLOOKUP(D1268, Lookup!A:F, 4, FALSE), ""),
  contVal,  IFERROR(VLOOKUP(D1268, Lookup!A:F, 5, FALSE), ""),
  placeVal, IFERROR(VLOOKUP(D1268, Lookup!A:F, 6, FALSE), ""),
  baseURL, AS1268 &amp; "?",
  utm_source,   Lookup!$B$4 &amp; srcVal,
  utm_campaign, Lookup!$C$4 &amp; campVal,
  utm_medium,   Lookup!$D$4 &amp; medVal,
  utm_content,  Lookup!$E$4 &amp; contVal,
  utm_place,    Lookup!$F$4 &amp; placeVal,
  extras, "&amp;utm_term=" &amp; Y1268 &amp; "&amp;adCreative=" &amp; AW1268 &amp; "&amp;suggestedTerms=" &amp; AU1268,
  IF(
    NOT(completed),
    "Missing Info",
    IF(
      NOT(approved),
      "Awaiting Approval",
      baseURL &amp; utm_source &amp; utm_campaign &amp; utm_medium &amp; utm_content &amp; utm_place &amp; extras
    )
  )
)</f>
        <v>Missing Info</v>
      </c>
      <c r="AC1268" s="72" t="str">
        <f t="shared" si="3"/>
        <v/>
      </c>
      <c r="AD1268" s="68"/>
      <c r="AE1268" s="106"/>
      <c r="AF1268" s="114" t="str">
        <f t="shared" si="4"/>
        <v/>
      </c>
      <c r="AG1268" s="68"/>
      <c r="AH1268" s="111"/>
      <c r="AI1268" s="68"/>
      <c r="AJ1268" s="68"/>
      <c r="AK1268" s="124" t="str">
        <f>IFERROR(__xludf.DUMMYFUNCTION("iferror(split(AJ1268,""|""),"""")"),"")</f>
        <v/>
      </c>
      <c r="AL1268" s="111"/>
      <c r="AM1268" s="111"/>
      <c r="AN1268" s="118"/>
      <c r="AO1268" s="111"/>
      <c r="AP1268" s="111"/>
      <c r="AQ1268" s="111"/>
      <c r="AR1268" s="111"/>
      <c r="AS1268" s="68" t="str">
        <f>IFERROR(__xludf.DUMMYFUNCTION("REGEXREPLACE(E1268, ""\?.*"", """")
"),"")</f>
        <v/>
      </c>
      <c r="AT1268" s="120" t="str">
        <f>IFERROR(__xludf.DUMMYFUNCTION("TEXTJOIN(CHAR(10)&amp;CHAR(10), TRUE,
  ""H1: "" &amp;
    IFERROR(INDEX(IMPORTXML(REGEXREPLACE(AS1268,""\?.*"",""""),""//h1[1]""),1),""""),
  IFERROR(""H2/H3: "" &amp;
    TEXTJOIN(CHAR(10), TRUE,
      IMPORTXML(REGEXREPLACE(AS1268,""\?.*"",""""),""//h2[normalize-s"&amp;"pace()] | //h3[normalize-space()]"")
    ),""""),
  IFERROR(""Paragraphs: "" &amp;
    TEXTJOIN(CHAR(10)&amp;CHAR(10), TRUE,
      IMPORTXML(REGEXREPLACE(AS1268,""\?.*"",""""),
        ""//article//p[normalize-space()] | //div[contains(@class,'entry-content') or "&amp;"contains(@class,'post-content') or contains(@class,'single-content') or contains(@class,'content') or contains(@class,'article')]//p[normalize-space()]""
      )
    ),"""")
)
"),"H1: ")</f>
        <v>H1: </v>
      </c>
      <c r="AU1268" s="68" t="str">
        <f t="shared" si="5"/>
        <v/>
      </c>
      <c r="AV1268" s="68"/>
      <c r="AW1268" s="68"/>
      <c r="AX1268" s="77"/>
    </row>
    <row r="1269">
      <c r="A1269" s="68"/>
      <c r="B1269" s="68"/>
      <c r="C1269" s="69"/>
      <c r="D1269" s="68"/>
      <c r="E1269" s="68"/>
      <c r="F1269" s="68"/>
      <c r="G1269" s="68"/>
      <c r="H1269" s="68" t="str">
        <f t="shared" si="1"/>
        <v/>
      </c>
      <c r="I1269" s="68"/>
      <c r="J1269" s="111"/>
      <c r="K1269" s="111"/>
      <c r="L1269" s="122" t="b">
        <v>0</v>
      </c>
      <c r="M1269" s="111"/>
      <c r="N1269" s="109" t="b">
        <v>0</v>
      </c>
      <c r="O1269" s="111"/>
      <c r="P1269" s="109" t="b">
        <v>0</v>
      </c>
      <c r="Q1269" s="111"/>
      <c r="R1269" s="109" t="b">
        <v>0</v>
      </c>
      <c r="S1269" s="111"/>
      <c r="T1269" s="111"/>
      <c r="U1269" s="111"/>
      <c r="V1269" s="111"/>
      <c r="W1269" s="111"/>
      <c r="X1269" s="111"/>
      <c r="Y1269" s="70" t="str">
        <f t="shared" si="8"/>
        <v/>
      </c>
      <c r="Z1269" s="111"/>
      <c r="AA1269" s="112" t="str">
        <f t="shared" si="2"/>
        <v>Missing Info</v>
      </c>
      <c r="AB1269" s="113" t="str">
        <f>LET(
  completed, AA1269="Complete",
  approved, AG1269="Approved",
  srcVal,   IFERROR(VLOOKUP(D1269, Lookup!A:F, 2, FALSE), ""),
  campVal,  IFERROR(VLOOKUP(D1269, Lookup!A:F, 3, FALSE), ""),
  medVal,   IFERROR(VLOOKUP(D1269, Lookup!A:F, 4, FALSE), ""),
  contVal,  IFERROR(VLOOKUP(D1269, Lookup!A:F, 5, FALSE), ""),
  placeVal, IFERROR(VLOOKUP(D1269, Lookup!A:F, 6, FALSE), ""),
  baseURL, AS1269 &amp; "?",
  utm_source,   Lookup!$B$4 &amp; srcVal,
  utm_campaign, Lookup!$C$4 &amp; campVal,
  utm_medium,   Lookup!$D$4 &amp; medVal,
  utm_content,  Lookup!$E$4 &amp; contVal,
  utm_place,    Lookup!$F$4 &amp; placeVal,
  extras, "&amp;utm_term=" &amp; Y1269 &amp; "&amp;adCreative=" &amp; AW1269 &amp; "&amp;suggestedTerms=" &amp; AU1269,
  IF(
    NOT(completed),
    "Missing Info",
    IF(
      NOT(approved),
      "Awaiting Approval",
      baseURL &amp; utm_source &amp; utm_campaign &amp; utm_medium &amp; utm_content &amp; utm_place &amp; extras
    )
  )
)</f>
        <v>Missing Info</v>
      </c>
      <c r="AC1269" s="72" t="str">
        <f t="shared" si="3"/>
        <v/>
      </c>
      <c r="AD1269" s="68"/>
      <c r="AE1269" s="106"/>
      <c r="AF1269" s="114" t="str">
        <f t="shared" si="4"/>
        <v/>
      </c>
      <c r="AG1269" s="68"/>
      <c r="AH1269" s="111"/>
      <c r="AI1269" s="68"/>
      <c r="AJ1269" s="68"/>
      <c r="AK1269" s="124" t="str">
        <f>IFERROR(__xludf.DUMMYFUNCTION("iferror(split(AJ1269,""|""),"""")"),"")</f>
        <v/>
      </c>
      <c r="AL1269" s="111"/>
      <c r="AM1269" s="111"/>
      <c r="AN1269" s="118"/>
      <c r="AO1269" s="111"/>
      <c r="AP1269" s="111"/>
      <c r="AQ1269" s="111"/>
      <c r="AR1269" s="111"/>
      <c r="AS1269" s="68" t="str">
        <f>IFERROR(__xludf.DUMMYFUNCTION("REGEXREPLACE(E1269, ""\?.*"", """")
"),"")</f>
        <v/>
      </c>
      <c r="AT1269" s="120" t="str">
        <f>IFERROR(__xludf.DUMMYFUNCTION("TEXTJOIN(CHAR(10)&amp;CHAR(10), TRUE,
  ""H1: "" &amp;
    IFERROR(INDEX(IMPORTXML(REGEXREPLACE(AS1269,""\?.*"",""""),""//h1[1]""),1),""""),
  IFERROR(""H2/H3: "" &amp;
    TEXTJOIN(CHAR(10), TRUE,
      IMPORTXML(REGEXREPLACE(AS1269,""\?.*"",""""),""//h2[normalize-s"&amp;"pace()] | //h3[normalize-space()]"")
    ),""""),
  IFERROR(""Paragraphs: "" &amp;
    TEXTJOIN(CHAR(10)&amp;CHAR(10), TRUE,
      IMPORTXML(REGEXREPLACE(AS1269,""\?.*"",""""),
        ""//article//p[normalize-space()] | //div[contains(@class,'entry-content') or "&amp;"contains(@class,'post-content') or contains(@class,'single-content') or contains(@class,'content') or contains(@class,'article')]//p[normalize-space()]""
      )
    ),"""")
)
"),"H1: ")</f>
        <v>H1: </v>
      </c>
      <c r="AU1269" s="68" t="str">
        <f t="shared" si="5"/>
        <v/>
      </c>
      <c r="AV1269" s="68"/>
      <c r="AW1269" s="68"/>
      <c r="AX1269" s="77"/>
    </row>
    <row r="1270">
      <c r="A1270" s="68"/>
      <c r="B1270" s="68"/>
      <c r="C1270" s="69"/>
      <c r="D1270" s="68"/>
      <c r="E1270" s="68"/>
      <c r="F1270" s="68"/>
      <c r="G1270" s="68"/>
      <c r="H1270" s="68" t="str">
        <f t="shared" si="1"/>
        <v/>
      </c>
      <c r="I1270" s="68"/>
      <c r="J1270" s="111"/>
      <c r="K1270" s="111"/>
      <c r="L1270" s="122" t="b">
        <v>0</v>
      </c>
      <c r="M1270" s="111"/>
      <c r="N1270" s="109" t="b">
        <v>0</v>
      </c>
      <c r="O1270" s="111"/>
      <c r="P1270" s="109" t="b">
        <v>0</v>
      </c>
      <c r="Q1270" s="111"/>
      <c r="R1270" s="109" t="b">
        <v>0</v>
      </c>
      <c r="S1270" s="111"/>
      <c r="T1270" s="111"/>
      <c r="U1270" s="111"/>
      <c r="V1270" s="111"/>
      <c r="W1270" s="111"/>
      <c r="X1270" s="111"/>
      <c r="Y1270" s="70" t="str">
        <f t="shared" si="8"/>
        <v/>
      </c>
      <c r="Z1270" s="111"/>
      <c r="AA1270" s="112" t="str">
        <f t="shared" si="2"/>
        <v>Missing Info</v>
      </c>
      <c r="AB1270" s="113" t="str">
        <f>LET(
  completed, AA1270="Complete",
  approved, AG1270="Approved",
  srcVal,   IFERROR(VLOOKUP(D1270, Lookup!A:F, 2, FALSE), ""),
  campVal,  IFERROR(VLOOKUP(D1270, Lookup!A:F, 3, FALSE), ""),
  medVal,   IFERROR(VLOOKUP(D1270, Lookup!A:F, 4, FALSE), ""),
  contVal,  IFERROR(VLOOKUP(D1270, Lookup!A:F, 5, FALSE), ""),
  placeVal, IFERROR(VLOOKUP(D1270, Lookup!A:F, 6, FALSE), ""),
  baseURL, AS1270 &amp; "?",
  utm_source,   Lookup!$B$4 &amp; srcVal,
  utm_campaign, Lookup!$C$4 &amp; campVal,
  utm_medium,   Lookup!$D$4 &amp; medVal,
  utm_content,  Lookup!$E$4 &amp; contVal,
  utm_place,    Lookup!$F$4 &amp; placeVal,
  extras, "&amp;utm_term=" &amp; Y1270 &amp; "&amp;adCreative=" &amp; AW1270 &amp; "&amp;suggestedTerms=" &amp; AU1270,
  IF(
    NOT(completed),
    "Missing Info",
    IF(
      NOT(approved),
      "Awaiting Approval",
      baseURL &amp; utm_source &amp; utm_campaign &amp; utm_medium &amp; utm_content &amp; utm_place &amp; extras
    )
  )
)</f>
        <v>Missing Info</v>
      </c>
      <c r="AC1270" s="72" t="str">
        <f t="shared" si="3"/>
        <v/>
      </c>
      <c r="AD1270" s="68"/>
      <c r="AE1270" s="106"/>
      <c r="AF1270" s="114" t="str">
        <f t="shared" si="4"/>
        <v/>
      </c>
      <c r="AG1270" s="68"/>
      <c r="AH1270" s="111"/>
      <c r="AI1270" s="68"/>
      <c r="AJ1270" s="68"/>
      <c r="AK1270" s="124" t="str">
        <f>IFERROR(__xludf.DUMMYFUNCTION("iferror(split(AJ1270,""|""),"""")"),"")</f>
        <v/>
      </c>
      <c r="AL1270" s="111"/>
      <c r="AM1270" s="111"/>
      <c r="AN1270" s="118"/>
      <c r="AO1270" s="111"/>
      <c r="AP1270" s="111"/>
      <c r="AQ1270" s="111"/>
      <c r="AR1270" s="111"/>
      <c r="AS1270" s="68" t="str">
        <f>IFERROR(__xludf.DUMMYFUNCTION("REGEXREPLACE(E1270, ""\?.*"", """")
"),"")</f>
        <v/>
      </c>
      <c r="AT1270" s="120" t="str">
        <f>IFERROR(__xludf.DUMMYFUNCTION("TEXTJOIN(CHAR(10)&amp;CHAR(10), TRUE,
  ""H1: "" &amp;
    IFERROR(INDEX(IMPORTXML(REGEXREPLACE(AS1270,""\?.*"",""""),""//h1[1]""),1),""""),
  IFERROR(""H2/H3: "" &amp;
    TEXTJOIN(CHAR(10), TRUE,
      IMPORTXML(REGEXREPLACE(AS1270,""\?.*"",""""),""//h2[normalize-s"&amp;"pace()] | //h3[normalize-space()]"")
    ),""""),
  IFERROR(""Paragraphs: "" &amp;
    TEXTJOIN(CHAR(10)&amp;CHAR(10), TRUE,
      IMPORTXML(REGEXREPLACE(AS1270,""\?.*"",""""),
        ""//article//p[normalize-space()] | //div[contains(@class,'entry-content') or "&amp;"contains(@class,'post-content') or contains(@class,'single-content') or contains(@class,'content') or contains(@class,'article')]//p[normalize-space()]""
      )
    ),"""")
)
"),"H1: ")</f>
        <v>H1: </v>
      </c>
      <c r="AU1270" s="68" t="str">
        <f t="shared" si="5"/>
        <v/>
      </c>
      <c r="AV1270" s="68"/>
      <c r="AW1270" s="68"/>
      <c r="AX1270" s="77"/>
    </row>
    <row r="1271">
      <c r="A1271" s="68"/>
      <c r="B1271" s="68"/>
      <c r="C1271" s="69"/>
      <c r="D1271" s="68"/>
      <c r="E1271" s="68"/>
      <c r="F1271" s="68"/>
      <c r="G1271" s="68"/>
      <c r="H1271" s="68" t="str">
        <f t="shared" si="1"/>
        <v/>
      </c>
      <c r="I1271" s="68"/>
      <c r="J1271" s="111"/>
      <c r="K1271" s="111"/>
      <c r="L1271" s="122" t="b">
        <v>0</v>
      </c>
      <c r="M1271" s="111"/>
      <c r="N1271" s="109" t="b">
        <v>0</v>
      </c>
      <c r="O1271" s="111"/>
      <c r="P1271" s="109" t="b">
        <v>0</v>
      </c>
      <c r="Q1271" s="111"/>
      <c r="R1271" s="109" t="b">
        <v>0</v>
      </c>
      <c r="S1271" s="111"/>
      <c r="T1271" s="111"/>
      <c r="U1271" s="111"/>
      <c r="V1271" s="111"/>
      <c r="W1271" s="111"/>
      <c r="X1271" s="111"/>
      <c r="Y1271" s="70" t="str">
        <f t="shared" si="8"/>
        <v/>
      </c>
      <c r="Z1271" s="111"/>
      <c r="AA1271" s="112" t="str">
        <f t="shared" si="2"/>
        <v>Missing Info</v>
      </c>
      <c r="AB1271" s="113" t="str">
        <f>LET(
  completed, AA1271="Complete",
  approved, AG1271="Approved",
  srcVal,   IFERROR(VLOOKUP(D1271, Lookup!A:F, 2, FALSE), ""),
  campVal,  IFERROR(VLOOKUP(D1271, Lookup!A:F, 3, FALSE), ""),
  medVal,   IFERROR(VLOOKUP(D1271, Lookup!A:F, 4, FALSE), ""),
  contVal,  IFERROR(VLOOKUP(D1271, Lookup!A:F, 5, FALSE), ""),
  placeVal, IFERROR(VLOOKUP(D1271, Lookup!A:F, 6, FALSE), ""),
  baseURL, AS1271 &amp; "?",
  utm_source,   Lookup!$B$4 &amp; srcVal,
  utm_campaign, Lookup!$C$4 &amp; campVal,
  utm_medium,   Lookup!$D$4 &amp; medVal,
  utm_content,  Lookup!$E$4 &amp; contVal,
  utm_place,    Lookup!$F$4 &amp; placeVal,
  extras, "&amp;utm_term=" &amp; Y1271 &amp; "&amp;adCreative=" &amp; AW1271 &amp; "&amp;suggestedTerms=" &amp; AU1271,
  IF(
    NOT(completed),
    "Missing Info",
    IF(
      NOT(approved),
      "Awaiting Approval",
      baseURL &amp; utm_source &amp; utm_campaign &amp; utm_medium &amp; utm_content &amp; utm_place &amp; extras
    )
  )
)</f>
        <v>Missing Info</v>
      </c>
      <c r="AC1271" s="72" t="str">
        <f t="shared" si="3"/>
        <v/>
      </c>
      <c r="AD1271" s="68"/>
      <c r="AE1271" s="106"/>
      <c r="AF1271" s="114" t="str">
        <f t="shared" si="4"/>
        <v/>
      </c>
      <c r="AG1271" s="68"/>
      <c r="AH1271" s="111"/>
      <c r="AI1271" s="68"/>
      <c r="AJ1271" s="68"/>
      <c r="AK1271" s="124" t="str">
        <f>IFERROR(__xludf.DUMMYFUNCTION("iferror(split(AJ1271,""|""),"""")"),"")</f>
        <v/>
      </c>
      <c r="AL1271" s="111"/>
      <c r="AM1271" s="111"/>
      <c r="AN1271" s="118"/>
      <c r="AO1271" s="111"/>
      <c r="AP1271" s="111"/>
      <c r="AQ1271" s="111"/>
      <c r="AR1271" s="111"/>
      <c r="AS1271" s="68" t="str">
        <f>IFERROR(__xludf.DUMMYFUNCTION("REGEXREPLACE(E1271, ""\?.*"", """")
"),"")</f>
        <v/>
      </c>
      <c r="AT1271" s="120" t="str">
        <f>IFERROR(__xludf.DUMMYFUNCTION("TEXTJOIN(CHAR(10)&amp;CHAR(10), TRUE,
  ""H1: "" &amp;
    IFERROR(INDEX(IMPORTXML(REGEXREPLACE(AS1271,""\?.*"",""""),""//h1[1]""),1),""""),
  IFERROR(""H2/H3: "" &amp;
    TEXTJOIN(CHAR(10), TRUE,
      IMPORTXML(REGEXREPLACE(AS1271,""\?.*"",""""),""//h2[normalize-s"&amp;"pace()] | //h3[normalize-space()]"")
    ),""""),
  IFERROR(""Paragraphs: "" &amp;
    TEXTJOIN(CHAR(10)&amp;CHAR(10), TRUE,
      IMPORTXML(REGEXREPLACE(AS1271,""\?.*"",""""),
        ""//article//p[normalize-space()] | //div[contains(@class,'entry-content') or "&amp;"contains(@class,'post-content') or contains(@class,'single-content') or contains(@class,'content') or contains(@class,'article')]//p[normalize-space()]""
      )
    ),"""")
)
"),"H1: ")</f>
        <v>H1: </v>
      </c>
      <c r="AU1271" s="68" t="str">
        <f t="shared" si="5"/>
        <v/>
      </c>
      <c r="AV1271" s="68"/>
      <c r="AW1271" s="68"/>
      <c r="AX1271" s="77"/>
    </row>
    <row r="1272">
      <c r="A1272" s="68"/>
      <c r="B1272" s="68"/>
      <c r="C1272" s="69"/>
      <c r="D1272" s="68"/>
      <c r="E1272" s="68"/>
      <c r="F1272" s="68"/>
      <c r="G1272" s="68"/>
      <c r="H1272" s="68" t="str">
        <f t="shared" si="1"/>
        <v/>
      </c>
      <c r="I1272" s="68"/>
      <c r="J1272" s="111"/>
      <c r="K1272" s="111"/>
      <c r="L1272" s="122" t="b">
        <v>0</v>
      </c>
      <c r="M1272" s="111"/>
      <c r="N1272" s="109" t="b">
        <v>0</v>
      </c>
      <c r="O1272" s="111"/>
      <c r="P1272" s="109" t="b">
        <v>0</v>
      </c>
      <c r="Q1272" s="111"/>
      <c r="R1272" s="109" t="b">
        <v>0</v>
      </c>
      <c r="S1272" s="111"/>
      <c r="T1272" s="111"/>
      <c r="U1272" s="111"/>
      <c r="V1272" s="111"/>
      <c r="W1272" s="111"/>
      <c r="X1272" s="111"/>
      <c r="Y1272" s="70" t="str">
        <f t="shared" si="8"/>
        <v/>
      </c>
      <c r="Z1272" s="111"/>
      <c r="AA1272" s="112" t="str">
        <f t="shared" si="2"/>
        <v>Missing Info</v>
      </c>
      <c r="AB1272" s="113" t="str">
        <f>LET(
  completed, AA1272="Complete",
  approved, AG1272="Approved",
  srcVal,   IFERROR(VLOOKUP(D1272, Lookup!A:F, 2, FALSE), ""),
  campVal,  IFERROR(VLOOKUP(D1272, Lookup!A:F, 3, FALSE), ""),
  medVal,   IFERROR(VLOOKUP(D1272, Lookup!A:F, 4, FALSE), ""),
  contVal,  IFERROR(VLOOKUP(D1272, Lookup!A:F, 5, FALSE), ""),
  placeVal, IFERROR(VLOOKUP(D1272, Lookup!A:F, 6, FALSE), ""),
  baseURL, AS1272 &amp; "?",
  utm_source,   Lookup!$B$4 &amp; srcVal,
  utm_campaign, Lookup!$C$4 &amp; campVal,
  utm_medium,   Lookup!$D$4 &amp; medVal,
  utm_content,  Lookup!$E$4 &amp; contVal,
  utm_place,    Lookup!$F$4 &amp; placeVal,
  extras, "&amp;utm_term=" &amp; Y1272 &amp; "&amp;adCreative=" &amp; AW1272 &amp; "&amp;suggestedTerms=" &amp; AU1272,
  IF(
    NOT(completed),
    "Missing Info",
    IF(
      NOT(approved),
      "Awaiting Approval",
      baseURL &amp; utm_source &amp; utm_campaign &amp; utm_medium &amp; utm_content &amp; utm_place &amp; extras
    )
  )
)</f>
        <v>Missing Info</v>
      </c>
      <c r="AC1272" s="72" t="str">
        <f t="shared" si="3"/>
        <v/>
      </c>
      <c r="AD1272" s="68"/>
      <c r="AE1272" s="106"/>
      <c r="AF1272" s="114" t="str">
        <f t="shared" si="4"/>
        <v/>
      </c>
      <c r="AG1272" s="68"/>
      <c r="AH1272" s="111"/>
      <c r="AI1272" s="68"/>
      <c r="AJ1272" s="68"/>
      <c r="AK1272" s="124" t="str">
        <f>IFERROR(__xludf.DUMMYFUNCTION("iferror(split(AJ1272,""|""),"""")"),"")</f>
        <v/>
      </c>
      <c r="AL1272" s="111"/>
      <c r="AM1272" s="111"/>
      <c r="AN1272" s="118"/>
      <c r="AO1272" s="111"/>
      <c r="AP1272" s="111"/>
      <c r="AQ1272" s="111"/>
      <c r="AR1272" s="111"/>
      <c r="AS1272" s="68" t="str">
        <f>IFERROR(__xludf.DUMMYFUNCTION("REGEXREPLACE(E1272, ""\?.*"", """")
"),"")</f>
        <v/>
      </c>
      <c r="AT1272" s="120" t="str">
        <f>IFERROR(__xludf.DUMMYFUNCTION("TEXTJOIN(CHAR(10)&amp;CHAR(10), TRUE,
  ""H1: "" &amp;
    IFERROR(INDEX(IMPORTXML(REGEXREPLACE(AS1272,""\?.*"",""""),""//h1[1]""),1),""""),
  IFERROR(""H2/H3: "" &amp;
    TEXTJOIN(CHAR(10), TRUE,
      IMPORTXML(REGEXREPLACE(AS1272,""\?.*"",""""),""//h2[normalize-s"&amp;"pace()] | //h3[normalize-space()]"")
    ),""""),
  IFERROR(""Paragraphs: "" &amp;
    TEXTJOIN(CHAR(10)&amp;CHAR(10), TRUE,
      IMPORTXML(REGEXREPLACE(AS1272,""\?.*"",""""),
        ""//article//p[normalize-space()] | //div[contains(@class,'entry-content') or "&amp;"contains(@class,'post-content') or contains(@class,'single-content') or contains(@class,'content') or contains(@class,'article')]//p[normalize-space()]""
      )
    ),"""")
)
"),"H1: ")</f>
        <v>H1: </v>
      </c>
      <c r="AU1272" s="68" t="str">
        <f t="shared" si="5"/>
        <v/>
      </c>
      <c r="AV1272" s="68"/>
      <c r="AW1272" s="68"/>
      <c r="AX1272" s="77"/>
    </row>
    <row r="1273">
      <c r="A1273" s="68"/>
      <c r="B1273" s="68"/>
      <c r="C1273" s="69"/>
      <c r="D1273" s="68"/>
      <c r="E1273" s="68"/>
      <c r="F1273" s="68"/>
      <c r="G1273" s="68"/>
      <c r="H1273" s="68" t="str">
        <f t="shared" si="1"/>
        <v/>
      </c>
      <c r="I1273" s="68"/>
      <c r="J1273" s="111"/>
      <c r="K1273" s="111"/>
      <c r="L1273" s="122" t="b">
        <v>0</v>
      </c>
      <c r="M1273" s="111"/>
      <c r="N1273" s="109" t="b">
        <v>0</v>
      </c>
      <c r="O1273" s="111"/>
      <c r="P1273" s="109" t="b">
        <v>0</v>
      </c>
      <c r="Q1273" s="111"/>
      <c r="R1273" s="109" t="b">
        <v>0</v>
      </c>
      <c r="S1273" s="111"/>
      <c r="T1273" s="111"/>
      <c r="U1273" s="111"/>
      <c r="V1273" s="111"/>
      <c r="W1273" s="111"/>
      <c r="X1273" s="111"/>
      <c r="Y1273" s="70" t="str">
        <f t="shared" si="8"/>
        <v/>
      </c>
      <c r="Z1273" s="111"/>
      <c r="AA1273" s="112" t="str">
        <f t="shared" si="2"/>
        <v>Missing Info</v>
      </c>
      <c r="AB1273" s="113" t="str">
        <f>LET(
  completed, AA1273="Complete",
  approved, AG1273="Approved",
  srcVal,   IFERROR(VLOOKUP(D1273, Lookup!A:F, 2, FALSE), ""),
  campVal,  IFERROR(VLOOKUP(D1273, Lookup!A:F, 3, FALSE), ""),
  medVal,   IFERROR(VLOOKUP(D1273, Lookup!A:F, 4, FALSE), ""),
  contVal,  IFERROR(VLOOKUP(D1273, Lookup!A:F, 5, FALSE), ""),
  placeVal, IFERROR(VLOOKUP(D1273, Lookup!A:F, 6, FALSE), ""),
  baseURL, AS1273 &amp; "?",
  utm_source,   Lookup!$B$4 &amp; srcVal,
  utm_campaign, Lookup!$C$4 &amp; campVal,
  utm_medium,   Lookup!$D$4 &amp; medVal,
  utm_content,  Lookup!$E$4 &amp; contVal,
  utm_place,    Lookup!$F$4 &amp; placeVal,
  extras, "&amp;utm_term=" &amp; Y1273 &amp; "&amp;adCreative=" &amp; AW1273 &amp; "&amp;suggestedTerms=" &amp; AU1273,
  IF(
    NOT(completed),
    "Missing Info",
    IF(
      NOT(approved),
      "Awaiting Approval",
      baseURL &amp; utm_source &amp; utm_campaign &amp; utm_medium &amp; utm_content &amp; utm_place &amp; extras
    )
  )
)</f>
        <v>Missing Info</v>
      </c>
      <c r="AC1273" s="72" t="str">
        <f t="shared" si="3"/>
        <v/>
      </c>
      <c r="AD1273" s="68"/>
      <c r="AE1273" s="106"/>
      <c r="AF1273" s="114" t="str">
        <f t="shared" si="4"/>
        <v/>
      </c>
      <c r="AG1273" s="68"/>
      <c r="AH1273" s="111"/>
      <c r="AI1273" s="68"/>
      <c r="AJ1273" s="68"/>
      <c r="AK1273" s="124" t="str">
        <f>IFERROR(__xludf.DUMMYFUNCTION("iferror(split(AJ1273,""|""),"""")"),"")</f>
        <v/>
      </c>
      <c r="AL1273" s="111"/>
      <c r="AM1273" s="111"/>
      <c r="AN1273" s="118"/>
      <c r="AO1273" s="111"/>
      <c r="AP1273" s="111"/>
      <c r="AQ1273" s="111"/>
      <c r="AR1273" s="111"/>
      <c r="AS1273" s="68" t="str">
        <f>IFERROR(__xludf.DUMMYFUNCTION("REGEXREPLACE(E1273, ""\?.*"", """")
"),"")</f>
        <v/>
      </c>
      <c r="AT1273" s="120" t="str">
        <f>IFERROR(__xludf.DUMMYFUNCTION("TEXTJOIN(CHAR(10)&amp;CHAR(10), TRUE,
  ""H1: "" &amp;
    IFERROR(INDEX(IMPORTXML(REGEXREPLACE(AS1273,""\?.*"",""""),""//h1[1]""),1),""""),
  IFERROR(""H2/H3: "" &amp;
    TEXTJOIN(CHAR(10), TRUE,
      IMPORTXML(REGEXREPLACE(AS1273,""\?.*"",""""),""//h2[normalize-s"&amp;"pace()] | //h3[normalize-space()]"")
    ),""""),
  IFERROR(""Paragraphs: "" &amp;
    TEXTJOIN(CHAR(10)&amp;CHAR(10), TRUE,
      IMPORTXML(REGEXREPLACE(AS1273,""\?.*"",""""),
        ""//article//p[normalize-space()] | //div[contains(@class,'entry-content') or "&amp;"contains(@class,'post-content') or contains(@class,'single-content') or contains(@class,'content') or contains(@class,'article')]//p[normalize-space()]""
      )
    ),"""")
)
"),"H1: ")</f>
        <v>H1: </v>
      </c>
      <c r="AU1273" s="68" t="str">
        <f t="shared" si="5"/>
        <v/>
      </c>
      <c r="AV1273" s="68"/>
      <c r="AW1273" s="68"/>
      <c r="AX1273" s="77"/>
    </row>
    <row r="1274">
      <c r="A1274" s="68"/>
      <c r="B1274" s="68"/>
      <c r="C1274" s="69"/>
      <c r="D1274" s="68"/>
      <c r="E1274" s="68"/>
      <c r="F1274" s="68"/>
      <c r="G1274" s="68"/>
      <c r="H1274" s="68" t="str">
        <f t="shared" si="1"/>
        <v/>
      </c>
      <c r="I1274" s="68"/>
      <c r="J1274" s="111"/>
      <c r="K1274" s="111"/>
      <c r="L1274" s="122" t="b">
        <v>0</v>
      </c>
      <c r="M1274" s="111"/>
      <c r="N1274" s="109" t="b">
        <v>0</v>
      </c>
      <c r="O1274" s="111"/>
      <c r="P1274" s="109" t="b">
        <v>0</v>
      </c>
      <c r="Q1274" s="111"/>
      <c r="R1274" s="109" t="b">
        <v>0</v>
      </c>
      <c r="S1274" s="111"/>
      <c r="T1274" s="111"/>
      <c r="U1274" s="111"/>
      <c r="V1274" s="111"/>
      <c r="W1274" s="111"/>
      <c r="X1274" s="111"/>
      <c r="Y1274" s="70" t="str">
        <f t="shared" si="8"/>
        <v/>
      </c>
      <c r="Z1274" s="111"/>
      <c r="AA1274" s="112" t="str">
        <f t="shared" si="2"/>
        <v>Missing Info</v>
      </c>
      <c r="AB1274" s="113" t="str">
        <f>LET(
  completed, AA1274="Complete",
  approved, AG1274="Approved",
  srcVal,   IFERROR(VLOOKUP(D1274, Lookup!A:F, 2, FALSE), ""),
  campVal,  IFERROR(VLOOKUP(D1274, Lookup!A:F, 3, FALSE), ""),
  medVal,   IFERROR(VLOOKUP(D1274, Lookup!A:F, 4, FALSE), ""),
  contVal,  IFERROR(VLOOKUP(D1274, Lookup!A:F, 5, FALSE), ""),
  placeVal, IFERROR(VLOOKUP(D1274, Lookup!A:F, 6, FALSE), ""),
  baseURL, AS1274 &amp; "?",
  utm_source,   Lookup!$B$4 &amp; srcVal,
  utm_campaign, Lookup!$C$4 &amp; campVal,
  utm_medium,   Lookup!$D$4 &amp; medVal,
  utm_content,  Lookup!$E$4 &amp; contVal,
  utm_place,    Lookup!$F$4 &amp; placeVal,
  extras, "&amp;utm_term=" &amp; Y1274 &amp; "&amp;adCreative=" &amp; AW1274 &amp; "&amp;suggestedTerms=" &amp; AU1274,
  IF(
    NOT(completed),
    "Missing Info",
    IF(
      NOT(approved),
      "Awaiting Approval",
      baseURL &amp; utm_source &amp; utm_campaign &amp; utm_medium &amp; utm_content &amp; utm_place &amp; extras
    )
  )
)</f>
        <v>Missing Info</v>
      </c>
      <c r="AC1274" s="72" t="str">
        <f t="shared" si="3"/>
        <v/>
      </c>
      <c r="AD1274" s="68"/>
      <c r="AE1274" s="106"/>
      <c r="AF1274" s="114" t="str">
        <f t="shared" si="4"/>
        <v/>
      </c>
      <c r="AG1274" s="68"/>
      <c r="AH1274" s="111"/>
      <c r="AI1274" s="68"/>
      <c r="AJ1274" s="68"/>
      <c r="AK1274" s="124" t="str">
        <f>IFERROR(__xludf.DUMMYFUNCTION("iferror(split(AJ1274,""|""),"""")"),"")</f>
        <v/>
      </c>
      <c r="AL1274" s="111"/>
      <c r="AM1274" s="111"/>
      <c r="AN1274" s="118"/>
      <c r="AO1274" s="111"/>
      <c r="AP1274" s="111"/>
      <c r="AQ1274" s="111"/>
      <c r="AR1274" s="111"/>
      <c r="AS1274" s="68" t="str">
        <f>IFERROR(__xludf.DUMMYFUNCTION("REGEXREPLACE(E1274, ""\?.*"", """")
"),"")</f>
        <v/>
      </c>
      <c r="AT1274" s="120" t="str">
        <f>IFERROR(__xludf.DUMMYFUNCTION("TEXTJOIN(CHAR(10)&amp;CHAR(10), TRUE,
  ""H1: "" &amp;
    IFERROR(INDEX(IMPORTXML(REGEXREPLACE(AS1274,""\?.*"",""""),""//h1[1]""),1),""""),
  IFERROR(""H2/H3: "" &amp;
    TEXTJOIN(CHAR(10), TRUE,
      IMPORTXML(REGEXREPLACE(AS1274,""\?.*"",""""),""//h2[normalize-s"&amp;"pace()] | //h3[normalize-space()]"")
    ),""""),
  IFERROR(""Paragraphs: "" &amp;
    TEXTJOIN(CHAR(10)&amp;CHAR(10), TRUE,
      IMPORTXML(REGEXREPLACE(AS1274,""\?.*"",""""),
        ""//article//p[normalize-space()] | //div[contains(@class,'entry-content') or "&amp;"contains(@class,'post-content') or contains(@class,'single-content') or contains(@class,'content') or contains(@class,'article')]//p[normalize-space()]""
      )
    ),"""")
)
"),"H1: ")</f>
        <v>H1: </v>
      </c>
      <c r="AU1274" s="68" t="str">
        <f t="shared" si="5"/>
        <v/>
      </c>
      <c r="AV1274" s="68"/>
      <c r="AW1274" s="68"/>
      <c r="AX1274" s="77"/>
    </row>
    <row r="1275">
      <c r="A1275" s="68"/>
      <c r="B1275" s="68"/>
      <c r="C1275" s="69"/>
      <c r="D1275" s="68"/>
      <c r="E1275" s="68"/>
      <c r="F1275" s="68"/>
      <c r="G1275" s="68"/>
      <c r="H1275" s="68" t="str">
        <f t="shared" si="1"/>
        <v/>
      </c>
      <c r="I1275" s="68"/>
      <c r="J1275" s="111"/>
      <c r="K1275" s="111"/>
      <c r="L1275" s="122" t="b">
        <v>0</v>
      </c>
      <c r="M1275" s="111"/>
      <c r="N1275" s="109" t="b">
        <v>0</v>
      </c>
      <c r="O1275" s="111"/>
      <c r="P1275" s="109" t="b">
        <v>0</v>
      </c>
      <c r="Q1275" s="111"/>
      <c r="R1275" s="109" t="b">
        <v>0</v>
      </c>
      <c r="S1275" s="111"/>
      <c r="T1275" s="111"/>
      <c r="U1275" s="111"/>
      <c r="V1275" s="111"/>
      <c r="W1275" s="111"/>
      <c r="X1275" s="111"/>
      <c r="Y1275" s="70" t="str">
        <f t="shared" si="8"/>
        <v/>
      </c>
      <c r="Z1275" s="111"/>
      <c r="AA1275" s="112" t="str">
        <f t="shared" si="2"/>
        <v>Missing Info</v>
      </c>
      <c r="AB1275" s="113" t="str">
        <f>LET(
  completed, AA1275="Complete",
  approved, AG1275="Approved",
  srcVal,   IFERROR(VLOOKUP(D1275, Lookup!A:F, 2, FALSE), ""),
  campVal,  IFERROR(VLOOKUP(D1275, Lookup!A:F, 3, FALSE), ""),
  medVal,   IFERROR(VLOOKUP(D1275, Lookup!A:F, 4, FALSE), ""),
  contVal,  IFERROR(VLOOKUP(D1275, Lookup!A:F, 5, FALSE), ""),
  placeVal, IFERROR(VLOOKUP(D1275, Lookup!A:F, 6, FALSE), ""),
  baseURL, AS1275 &amp; "?",
  utm_source,   Lookup!$B$4 &amp; srcVal,
  utm_campaign, Lookup!$C$4 &amp; campVal,
  utm_medium,   Lookup!$D$4 &amp; medVal,
  utm_content,  Lookup!$E$4 &amp; contVal,
  utm_place,    Lookup!$F$4 &amp; placeVal,
  extras, "&amp;utm_term=" &amp; Y1275 &amp; "&amp;adCreative=" &amp; AW1275 &amp; "&amp;suggestedTerms=" &amp; AU1275,
  IF(
    NOT(completed),
    "Missing Info",
    IF(
      NOT(approved),
      "Awaiting Approval",
      baseURL &amp; utm_source &amp; utm_campaign &amp; utm_medium &amp; utm_content &amp; utm_place &amp; extras
    )
  )
)</f>
        <v>Missing Info</v>
      </c>
      <c r="AC1275" s="72" t="str">
        <f t="shared" si="3"/>
        <v/>
      </c>
      <c r="AD1275" s="68"/>
      <c r="AE1275" s="106"/>
      <c r="AF1275" s="114" t="str">
        <f t="shared" si="4"/>
        <v/>
      </c>
      <c r="AG1275" s="68"/>
      <c r="AH1275" s="111"/>
      <c r="AI1275" s="68"/>
      <c r="AJ1275" s="68"/>
      <c r="AK1275" s="124" t="str">
        <f>IFERROR(__xludf.DUMMYFUNCTION("iferror(split(AJ1275,""|""),"""")"),"")</f>
        <v/>
      </c>
      <c r="AL1275" s="111"/>
      <c r="AM1275" s="111"/>
      <c r="AN1275" s="118"/>
      <c r="AO1275" s="111"/>
      <c r="AP1275" s="111"/>
      <c r="AQ1275" s="111"/>
      <c r="AR1275" s="111"/>
      <c r="AS1275" s="68" t="str">
        <f>IFERROR(__xludf.DUMMYFUNCTION("REGEXREPLACE(E1275, ""\?.*"", """")
"),"")</f>
        <v/>
      </c>
      <c r="AT1275" s="120" t="str">
        <f>IFERROR(__xludf.DUMMYFUNCTION("TEXTJOIN(CHAR(10)&amp;CHAR(10), TRUE,
  ""H1: "" &amp;
    IFERROR(INDEX(IMPORTXML(REGEXREPLACE(AS1275,""\?.*"",""""),""//h1[1]""),1),""""),
  IFERROR(""H2/H3: "" &amp;
    TEXTJOIN(CHAR(10), TRUE,
      IMPORTXML(REGEXREPLACE(AS1275,""\?.*"",""""),""//h2[normalize-s"&amp;"pace()] | //h3[normalize-space()]"")
    ),""""),
  IFERROR(""Paragraphs: "" &amp;
    TEXTJOIN(CHAR(10)&amp;CHAR(10), TRUE,
      IMPORTXML(REGEXREPLACE(AS1275,""\?.*"",""""),
        ""//article//p[normalize-space()] | //div[contains(@class,'entry-content') or "&amp;"contains(@class,'post-content') or contains(@class,'single-content') or contains(@class,'content') or contains(@class,'article')]//p[normalize-space()]""
      )
    ),"""")
)
"),"H1: ")</f>
        <v>H1: </v>
      </c>
      <c r="AU1275" s="68" t="str">
        <f t="shared" si="5"/>
        <v/>
      </c>
      <c r="AV1275" s="68"/>
      <c r="AW1275" s="68"/>
      <c r="AX1275" s="77"/>
    </row>
    <row r="1276">
      <c r="A1276" s="68"/>
      <c r="B1276" s="68"/>
      <c r="C1276" s="69"/>
      <c r="D1276" s="68"/>
      <c r="E1276" s="68"/>
      <c r="F1276" s="68"/>
      <c r="G1276" s="68"/>
      <c r="H1276" s="68" t="str">
        <f t="shared" si="1"/>
        <v/>
      </c>
      <c r="I1276" s="68"/>
      <c r="J1276" s="111"/>
      <c r="K1276" s="111"/>
      <c r="L1276" s="122" t="b">
        <v>0</v>
      </c>
      <c r="M1276" s="111"/>
      <c r="N1276" s="109" t="b">
        <v>0</v>
      </c>
      <c r="O1276" s="111"/>
      <c r="P1276" s="109" t="b">
        <v>0</v>
      </c>
      <c r="Q1276" s="111"/>
      <c r="R1276" s="109" t="b">
        <v>0</v>
      </c>
      <c r="S1276" s="111"/>
      <c r="T1276" s="111"/>
      <c r="U1276" s="111"/>
      <c r="V1276" s="111"/>
      <c r="W1276" s="111"/>
      <c r="X1276" s="111"/>
      <c r="Y1276" s="70" t="str">
        <f t="shared" si="8"/>
        <v/>
      </c>
      <c r="Z1276" s="111"/>
      <c r="AA1276" s="112" t="str">
        <f t="shared" si="2"/>
        <v>Missing Info</v>
      </c>
      <c r="AB1276" s="113" t="str">
        <f>LET(
  completed, AA1276="Complete",
  approved, AG1276="Approved",
  srcVal,   IFERROR(VLOOKUP(D1276, Lookup!A:F, 2, FALSE), ""),
  campVal,  IFERROR(VLOOKUP(D1276, Lookup!A:F, 3, FALSE), ""),
  medVal,   IFERROR(VLOOKUP(D1276, Lookup!A:F, 4, FALSE), ""),
  contVal,  IFERROR(VLOOKUP(D1276, Lookup!A:F, 5, FALSE), ""),
  placeVal, IFERROR(VLOOKUP(D1276, Lookup!A:F, 6, FALSE), ""),
  baseURL, AS1276 &amp; "?",
  utm_source,   Lookup!$B$4 &amp; srcVal,
  utm_campaign, Lookup!$C$4 &amp; campVal,
  utm_medium,   Lookup!$D$4 &amp; medVal,
  utm_content,  Lookup!$E$4 &amp; contVal,
  utm_place,    Lookup!$F$4 &amp; placeVal,
  extras, "&amp;utm_term=" &amp; Y1276 &amp; "&amp;adCreative=" &amp; AW1276 &amp; "&amp;suggestedTerms=" &amp; AU1276,
  IF(
    NOT(completed),
    "Missing Info",
    IF(
      NOT(approved),
      "Awaiting Approval",
      baseURL &amp; utm_source &amp; utm_campaign &amp; utm_medium &amp; utm_content &amp; utm_place &amp; extras
    )
  )
)</f>
        <v>Missing Info</v>
      </c>
      <c r="AC1276" s="72" t="str">
        <f t="shared" si="3"/>
        <v/>
      </c>
      <c r="AD1276" s="68"/>
      <c r="AE1276" s="106"/>
      <c r="AF1276" s="114" t="str">
        <f t="shared" si="4"/>
        <v/>
      </c>
      <c r="AG1276" s="68"/>
      <c r="AH1276" s="111"/>
      <c r="AI1276" s="68"/>
      <c r="AJ1276" s="68"/>
      <c r="AK1276" s="124" t="str">
        <f>IFERROR(__xludf.DUMMYFUNCTION("iferror(split(AJ1276,""|""),"""")"),"")</f>
        <v/>
      </c>
      <c r="AL1276" s="111"/>
      <c r="AM1276" s="111"/>
      <c r="AN1276" s="118"/>
      <c r="AO1276" s="111"/>
      <c r="AP1276" s="111"/>
      <c r="AQ1276" s="111"/>
      <c r="AR1276" s="111"/>
      <c r="AS1276" s="68" t="str">
        <f>IFERROR(__xludf.DUMMYFUNCTION("REGEXREPLACE(E1276, ""\?.*"", """")
"),"")</f>
        <v/>
      </c>
      <c r="AT1276" s="120" t="str">
        <f>IFERROR(__xludf.DUMMYFUNCTION("TEXTJOIN(CHAR(10)&amp;CHAR(10), TRUE,
  ""H1: "" &amp;
    IFERROR(INDEX(IMPORTXML(REGEXREPLACE(AS1276,""\?.*"",""""),""//h1[1]""),1),""""),
  IFERROR(""H2/H3: "" &amp;
    TEXTJOIN(CHAR(10), TRUE,
      IMPORTXML(REGEXREPLACE(AS1276,""\?.*"",""""),""//h2[normalize-s"&amp;"pace()] | //h3[normalize-space()]"")
    ),""""),
  IFERROR(""Paragraphs: "" &amp;
    TEXTJOIN(CHAR(10)&amp;CHAR(10), TRUE,
      IMPORTXML(REGEXREPLACE(AS1276,""\?.*"",""""),
        ""//article//p[normalize-space()] | //div[contains(@class,'entry-content') or "&amp;"contains(@class,'post-content') or contains(@class,'single-content') or contains(@class,'content') or contains(@class,'article')]//p[normalize-space()]""
      )
    ),"""")
)
"),"H1: ")</f>
        <v>H1: </v>
      </c>
      <c r="AU1276" s="68" t="str">
        <f t="shared" si="5"/>
        <v/>
      </c>
      <c r="AV1276" s="68"/>
      <c r="AW1276" s="68"/>
      <c r="AX1276" s="77"/>
    </row>
    <row r="1277">
      <c r="A1277" s="68"/>
      <c r="B1277" s="68"/>
      <c r="C1277" s="69"/>
      <c r="D1277" s="68"/>
      <c r="E1277" s="68"/>
      <c r="F1277" s="68"/>
      <c r="G1277" s="68"/>
      <c r="H1277" s="68" t="str">
        <f t="shared" si="1"/>
        <v/>
      </c>
      <c r="I1277" s="68"/>
      <c r="J1277" s="111"/>
      <c r="K1277" s="111"/>
      <c r="L1277" s="122" t="b">
        <v>0</v>
      </c>
      <c r="M1277" s="111"/>
      <c r="N1277" s="109" t="b">
        <v>0</v>
      </c>
      <c r="O1277" s="111"/>
      <c r="P1277" s="109" t="b">
        <v>0</v>
      </c>
      <c r="Q1277" s="111"/>
      <c r="R1277" s="109" t="b">
        <v>0</v>
      </c>
      <c r="S1277" s="111"/>
      <c r="T1277" s="111"/>
      <c r="U1277" s="111"/>
      <c r="V1277" s="111"/>
      <c r="W1277" s="111"/>
      <c r="X1277" s="111"/>
      <c r="Y1277" s="70" t="str">
        <f t="shared" si="8"/>
        <v/>
      </c>
      <c r="Z1277" s="111"/>
      <c r="AA1277" s="112" t="str">
        <f t="shared" si="2"/>
        <v>Missing Info</v>
      </c>
      <c r="AB1277" s="113" t="str">
        <f>LET(
  completed, AA1277="Complete",
  approved, AG1277="Approved",
  srcVal,   IFERROR(VLOOKUP(D1277, Lookup!A:F, 2, FALSE), ""),
  campVal,  IFERROR(VLOOKUP(D1277, Lookup!A:F, 3, FALSE), ""),
  medVal,   IFERROR(VLOOKUP(D1277, Lookup!A:F, 4, FALSE), ""),
  contVal,  IFERROR(VLOOKUP(D1277, Lookup!A:F, 5, FALSE), ""),
  placeVal, IFERROR(VLOOKUP(D1277, Lookup!A:F, 6, FALSE), ""),
  baseURL, AS1277 &amp; "?",
  utm_source,   Lookup!$B$4 &amp; srcVal,
  utm_campaign, Lookup!$C$4 &amp; campVal,
  utm_medium,   Lookup!$D$4 &amp; medVal,
  utm_content,  Lookup!$E$4 &amp; contVal,
  utm_place,    Lookup!$F$4 &amp; placeVal,
  extras, "&amp;utm_term=" &amp; Y1277 &amp; "&amp;adCreative=" &amp; AW1277 &amp; "&amp;suggestedTerms=" &amp; AU1277,
  IF(
    NOT(completed),
    "Missing Info",
    IF(
      NOT(approved),
      "Awaiting Approval",
      baseURL &amp; utm_source &amp; utm_campaign &amp; utm_medium &amp; utm_content &amp; utm_place &amp; extras
    )
  )
)</f>
        <v>Missing Info</v>
      </c>
      <c r="AC1277" s="72" t="str">
        <f t="shared" si="3"/>
        <v/>
      </c>
      <c r="AD1277" s="68"/>
      <c r="AE1277" s="106"/>
      <c r="AF1277" s="114" t="str">
        <f t="shared" si="4"/>
        <v/>
      </c>
      <c r="AG1277" s="68"/>
      <c r="AH1277" s="111"/>
      <c r="AI1277" s="68"/>
      <c r="AJ1277" s="68"/>
      <c r="AK1277" s="124" t="str">
        <f>IFERROR(__xludf.DUMMYFUNCTION("iferror(split(AJ1277,""|""),"""")"),"")</f>
        <v/>
      </c>
      <c r="AL1277" s="111"/>
      <c r="AM1277" s="111"/>
      <c r="AN1277" s="118"/>
      <c r="AO1277" s="111"/>
      <c r="AP1277" s="111"/>
      <c r="AQ1277" s="111"/>
      <c r="AR1277" s="111"/>
      <c r="AS1277" s="68" t="str">
        <f>IFERROR(__xludf.DUMMYFUNCTION("REGEXREPLACE(E1277, ""\?.*"", """")
"),"")</f>
        <v/>
      </c>
      <c r="AT1277" s="120" t="str">
        <f>IFERROR(__xludf.DUMMYFUNCTION("TEXTJOIN(CHAR(10)&amp;CHAR(10), TRUE,
  ""H1: "" &amp;
    IFERROR(INDEX(IMPORTXML(REGEXREPLACE(AS1277,""\?.*"",""""),""//h1[1]""),1),""""),
  IFERROR(""H2/H3: "" &amp;
    TEXTJOIN(CHAR(10), TRUE,
      IMPORTXML(REGEXREPLACE(AS1277,""\?.*"",""""),""//h2[normalize-s"&amp;"pace()] | //h3[normalize-space()]"")
    ),""""),
  IFERROR(""Paragraphs: "" &amp;
    TEXTJOIN(CHAR(10)&amp;CHAR(10), TRUE,
      IMPORTXML(REGEXREPLACE(AS1277,""\?.*"",""""),
        ""//article//p[normalize-space()] | //div[contains(@class,'entry-content') or "&amp;"contains(@class,'post-content') or contains(@class,'single-content') or contains(@class,'content') or contains(@class,'article')]//p[normalize-space()]""
      )
    ),"""")
)
"),"H1: ")</f>
        <v>H1: </v>
      </c>
      <c r="AU1277" s="68" t="str">
        <f t="shared" si="5"/>
        <v/>
      </c>
      <c r="AV1277" s="68"/>
      <c r="AW1277" s="68"/>
      <c r="AX1277" s="77"/>
    </row>
    <row r="1278">
      <c r="A1278" s="68"/>
      <c r="B1278" s="68"/>
      <c r="C1278" s="69"/>
      <c r="D1278" s="68"/>
      <c r="E1278" s="68"/>
      <c r="F1278" s="68"/>
      <c r="G1278" s="68"/>
      <c r="H1278" s="68" t="str">
        <f t="shared" si="1"/>
        <v/>
      </c>
      <c r="I1278" s="68"/>
      <c r="J1278" s="111"/>
      <c r="K1278" s="111"/>
      <c r="L1278" s="122" t="b">
        <v>0</v>
      </c>
      <c r="M1278" s="111"/>
      <c r="N1278" s="109" t="b">
        <v>0</v>
      </c>
      <c r="O1278" s="111"/>
      <c r="P1278" s="109" t="b">
        <v>0</v>
      </c>
      <c r="Q1278" s="111"/>
      <c r="R1278" s="109" t="b">
        <v>0</v>
      </c>
      <c r="S1278" s="111"/>
      <c r="T1278" s="111"/>
      <c r="U1278" s="111"/>
      <c r="V1278" s="111"/>
      <c r="W1278" s="111"/>
      <c r="X1278" s="111"/>
      <c r="Y1278" s="70" t="str">
        <f t="shared" si="8"/>
        <v/>
      </c>
      <c r="Z1278" s="111"/>
      <c r="AA1278" s="112" t="str">
        <f t="shared" si="2"/>
        <v>Missing Info</v>
      </c>
      <c r="AB1278" s="113" t="str">
        <f>LET(
  completed, AA1278="Complete",
  approved, AG1278="Approved",
  srcVal,   IFERROR(VLOOKUP(D1278, Lookup!A:F, 2, FALSE), ""),
  campVal,  IFERROR(VLOOKUP(D1278, Lookup!A:F, 3, FALSE), ""),
  medVal,   IFERROR(VLOOKUP(D1278, Lookup!A:F, 4, FALSE), ""),
  contVal,  IFERROR(VLOOKUP(D1278, Lookup!A:F, 5, FALSE), ""),
  placeVal, IFERROR(VLOOKUP(D1278, Lookup!A:F, 6, FALSE), ""),
  baseURL, AS1278 &amp; "?",
  utm_source,   Lookup!$B$4 &amp; srcVal,
  utm_campaign, Lookup!$C$4 &amp; campVal,
  utm_medium,   Lookup!$D$4 &amp; medVal,
  utm_content,  Lookup!$E$4 &amp; contVal,
  utm_place,    Lookup!$F$4 &amp; placeVal,
  extras, "&amp;utm_term=" &amp; Y1278 &amp; "&amp;adCreative=" &amp; AW1278 &amp; "&amp;suggestedTerms=" &amp; AU1278,
  IF(
    NOT(completed),
    "Missing Info",
    IF(
      NOT(approved),
      "Awaiting Approval",
      baseURL &amp; utm_source &amp; utm_campaign &amp; utm_medium &amp; utm_content &amp; utm_place &amp; extras
    )
  )
)</f>
        <v>Missing Info</v>
      </c>
      <c r="AC1278" s="72" t="str">
        <f t="shared" si="3"/>
        <v/>
      </c>
      <c r="AD1278" s="68"/>
      <c r="AE1278" s="106"/>
      <c r="AF1278" s="114" t="str">
        <f t="shared" si="4"/>
        <v/>
      </c>
      <c r="AG1278" s="68"/>
      <c r="AH1278" s="111"/>
      <c r="AI1278" s="68"/>
      <c r="AJ1278" s="68"/>
      <c r="AK1278" s="124" t="str">
        <f>IFERROR(__xludf.DUMMYFUNCTION("iferror(split(AJ1278,""|""),"""")"),"")</f>
        <v/>
      </c>
      <c r="AL1278" s="111"/>
      <c r="AM1278" s="111"/>
      <c r="AN1278" s="118"/>
      <c r="AO1278" s="111"/>
      <c r="AP1278" s="111"/>
      <c r="AQ1278" s="111"/>
      <c r="AR1278" s="111"/>
      <c r="AS1278" s="68" t="str">
        <f>IFERROR(__xludf.DUMMYFUNCTION("REGEXREPLACE(E1278, ""\?.*"", """")
"),"")</f>
        <v/>
      </c>
      <c r="AT1278" s="120" t="str">
        <f>IFERROR(__xludf.DUMMYFUNCTION("TEXTJOIN(CHAR(10)&amp;CHAR(10), TRUE,
  ""H1: "" &amp;
    IFERROR(INDEX(IMPORTXML(REGEXREPLACE(AS1278,""\?.*"",""""),""//h1[1]""),1),""""),
  IFERROR(""H2/H3: "" &amp;
    TEXTJOIN(CHAR(10), TRUE,
      IMPORTXML(REGEXREPLACE(AS1278,""\?.*"",""""),""//h2[normalize-s"&amp;"pace()] | //h3[normalize-space()]"")
    ),""""),
  IFERROR(""Paragraphs: "" &amp;
    TEXTJOIN(CHAR(10)&amp;CHAR(10), TRUE,
      IMPORTXML(REGEXREPLACE(AS1278,""\?.*"",""""),
        ""//article//p[normalize-space()] | //div[contains(@class,'entry-content') or "&amp;"contains(@class,'post-content') or contains(@class,'single-content') or contains(@class,'content') or contains(@class,'article')]//p[normalize-space()]""
      )
    ),"""")
)
"),"H1: ")</f>
        <v>H1: </v>
      </c>
      <c r="AU1278" s="68" t="str">
        <f t="shared" si="5"/>
        <v/>
      </c>
      <c r="AV1278" s="68"/>
      <c r="AW1278" s="68"/>
      <c r="AX1278" s="77"/>
    </row>
    <row r="1279">
      <c r="A1279" s="68"/>
      <c r="B1279" s="68"/>
      <c r="C1279" s="69"/>
      <c r="D1279" s="68"/>
      <c r="E1279" s="68"/>
      <c r="F1279" s="68"/>
      <c r="G1279" s="68"/>
      <c r="H1279" s="68" t="str">
        <f t="shared" si="1"/>
        <v/>
      </c>
      <c r="I1279" s="68"/>
      <c r="J1279" s="111"/>
      <c r="K1279" s="111"/>
      <c r="L1279" s="122" t="b">
        <v>0</v>
      </c>
      <c r="M1279" s="111"/>
      <c r="N1279" s="109" t="b">
        <v>0</v>
      </c>
      <c r="O1279" s="111"/>
      <c r="P1279" s="109" t="b">
        <v>0</v>
      </c>
      <c r="Q1279" s="111"/>
      <c r="R1279" s="109" t="b">
        <v>0</v>
      </c>
      <c r="S1279" s="111"/>
      <c r="T1279" s="111"/>
      <c r="U1279" s="111"/>
      <c r="V1279" s="111"/>
      <c r="W1279" s="111"/>
      <c r="X1279" s="111"/>
      <c r="Y1279" s="70" t="str">
        <f t="shared" si="8"/>
        <v/>
      </c>
      <c r="Z1279" s="111"/>
      <c r="AA1279" s="112" t="str">
        <f t="shared" si="2"/>
        <v>Missing Info</v>
      </c>
      <c r="AB1279" s="113" t="str">
        <f>LET(
  completed, AA1279="Complete",
  approved, AG1279="Approved",
  srcVal,   IFERROR(VLOOKUP(D1279, Lookup!A:F, 2, FALSE), ""),
  campVal,  IFERROR(VLOOKUP(D1279, Lookup!A:F, 3, FALSE), ""),
  medVal,   IFERROR(VLOOKUP(D1279, Lookup!A:F, 4, FALSE), ""),
  contVal,  IFERROR(VLOOKUP(D1279, Lookup!A:F, 5, FALSE), ""),
  placeVal, IFERROR(VLOOKUP(D1279, Lookup!A:F, 6, FALSE), ""),
  baseURL, AS1279 &amp; "?",
  utm_source,   Lookup!$B$4 &amp; srcVal,
  utm_campaign, Lookup!$C$4 &amp; campVal,
  utm_medium,   Lookup!$D$4 &amp; medVal,
  utm_content,  Lookup!$E$4 &amp; contVal,
  utm_place,    Lookup!$F$4 &amp; placeVal,
  extras, "&amp;utm_term=" &amp; Y1279 &amp; "&amp;adCreative=" &amp; AW1279 &amp; "&amp;suggestedTerms=" &amp; AU1279,
  IF(
    NOT(completed),
    "Missing Info",
    IF(
      NOT(approved),
      "Awaiting Approval",
      baseURL &amp; utm_source &amp; utm_campaign &amp; utm_medium &amp; utm_content &amp; utm_place &amp; extras
    )
  )
)</f>
        <v>Missing Info</v>
      </c>
      <c r="AC1279" s="72" t="str">
        <f t="shared" si="3"/>
        <v/>
      </c>
      <c r="AD1279" s="68"/>
      <c r="AE1279" s="106"/>
      <c r="AF1279" s="114" t="str">
        <f t="shared" si="4"/>
        <v/>
      </c>
      <c r="AG1279" s="68"/>
      <c r="AH1279" s="111"/>
      <c r="AI1279" s="68"/>
      <c r="AJ1279" s="68"/>
      <c r="AK1279" s="124" t="str">
        <f>IFERROR(__xludf.DUMMYFUNCTION("iferror(split(AJ1279,""|""),"""")"),"")</f>
        <v/>
      </c>
      <c r="AL1279" s="111"/>
      <c r="AM1279" s="111"/>
      <c r="AN1279" s="118"/>
      <c r="AO1279" s="111"/>
      <c r="AP1279" s="111"/>
      <c r="AQ1279" s="111"/>
      <c r="AR1279" s="111"/>
      <c r="AS1279" s="68" t="str">
        <f>IFERROR(__xludf.DUMMYFUNCTION("REGEXREPLACE(E1279, ""\?.*"", """")
"),"")</f>
        <v/>
      </c>
      <c r="AT1279" s="120" t="str">
        <f>IFERROR(__xludf.DUMMYFUNCTION("TEXTJOIN(CHAR(10)&amp;CHAR(10), TRUE,
  ""H1: "" &amp;
    IFERROR(INDEX(IMPORTXML(REGEXREPLACE(AS1279,""\?.*"",""""),""//h1[1]""),1),""""),
  IFERROR(""H2/H3: "" &amp;
    TEXTJOIN(CHAR(10), TRUE,
      IMPORTXML(REGEXREPLACE(AS1279,""\?.*"",""""),""//h2[normalize-s"&amp;"pace()] | //h3[normalize-space()]"")
    ),""""),
  IFERROR(""Paragraphs: "" &amp;
    TEXTJOIN(CHAR(10)&amp;CHAR(10), TRUE,
      IMPORTXML(REGEXREPLACE(AS1279,""\?.*"",""""),
        ""//article//p[normalize-space()] | //div[contains(@class,'entry-content') or "&amp;"contains(@class,'post-content') or contains(@class,'single-content') or contains(@class,'content') or contains(@class,'article')]//p[normalize-space()]""
      )
    ),"""")
)
"),"H1: ")</f>
        <v>H1: </v>
      </c>
      <c r="AU1279" s="68" t="str">
        <f t="shared" si="5"/>
        <v/>
      </c>
      <c r="AV1279" s="68"/>
      <c r="AW1279" s="68"/>
      <c r="AX1279" s="77"/>
    </row>
    <row r="1280">
      <c r="A1280" s="68"/>
      <c r="B1280" s="68"/>
      <c r="C1280" s="69"/>
      <c r="D1280" s="68"/>
      <c r="E1280" s="68"/>
      <c r="F1280" s="68"/>
      <c r="G1280" s="68"/>
      <c r="H1280" s="68" t="str">
        <f t="shared" si="1"/>
        <v/>
      </c>
      <c r="I1280" s="68"/>
      <c r="J1280" s="111"/>
      <c r="K1280" s="111"/>
      <c r="L1280" s="122" t="b">
        <v>0</v>
      </c>
      <c r="M1280" s="111"/>
      <c r="N1280" s="109" t="b">
        <v>0</v>
      </c>
      <c r="O1280" s="111"/>
      <c r="P1280" s="109" t="b">
        <v>0</v>
      </c>
      <c r="Q1280" s="111"/>
      <c r="R1280" s="109" t="b">
        <v>0</v>
      </c>
      <c r="S1280" s="111"/>
      <c r="T1280" s="111"/>
      <c r="U1280" s="111"/>
      <c r="V1280" s="111"/>
      <c r="W1280" s="111"/>
      <c r="X1280" s="111"/>
      <c r="Y1280" s="70" t="str">
        <f t="shared" si="8"/>
        <v/>
      </c>
      <c r="Z1280" s="111"/>
      <c r="AA1280" s="112" t="str">
        <f t="shared" si="2"/>
        <v>Missing Info</v>
      </c>
      <c r="AB1280" s="113" t="str">
        <f>LET(
  completed, AA1280="Complete",
  approved, AG1280="Approved",
  srcVal,   IFERROR(VLOOKUP(D1280, Lookup!A:F, 2, FALSE), ""),
  campVal,  IFERROR(VLOOKUP(D1280, Lookup!A:F, 3, FALSE), ""),
  medVal,   IFERROR(VLOOKUP(D1280, Lookup!A:F, 4, FALSE), ""),
  contVal,  IFERROR(VLOOKUP(D1280, Lookup!A:F, 5, FALSE), ""),
  placeVal, IFERROR(VLOOKUP(D1280, Lookup!A:F, 6, FALSE), ""),
  baseURL, AS1280 &amp; "?",
  utm_source,   Lookup!$B$4 &amp; srcVal,
  utm_campaign, Lookup!$C$4 &amp; campVal,
  utm_medium,   Lookup!$D$4 &amp; medVal,
  utm_content,  Lookup!$E$4 &amp; contVal,
  utm_place,    Lookup!$F$4 &amp; placeVal,
  extras, "&amp;utm_term=" &amp; Y1280 &amp; "&amp;adCreative=" &amp; AW1280 &amp; "&amp;suggestedTerms=" &amp; AU1280,
  IF(
    NOT(completed),
    "Missing Info",
    IF(
      NOT(approved),
      "Awaiting Approval",
      baseURL &amp; utm_source &amp; utm_campaign &amp; utm_medium &amp; utm_content &amp; utm_place &amp; extras
    )
  )
)</f>
        <v>Missing Info</v>
      </c>
      <c r="AC1280" s="72" t="str">
        <f t="shared" si="3"/>
        <v/>
      </c>
      <c r="AD1280" s="68"/>
      <c r="AE1280" s="106"/>
      <c r="AF1280" s="114" t="str">
        <f t="shared" si="4"/>
        <v/>
      </c>
      <c r="AG1280" s="68"/>
      <c r="AH1280" s="111"/>
      <c r="AI1280" s="68"/>
      <c r="AJ1280" s="68"/>
      <c r="AK1280" s="124" t="str">
        <f>IFERROR(__xludf.DUMMYFUNCTION("iferror(split(AJ1280,""|""),"""")"),"")</f>
        <v/>
      </c>
      <c r="AL1280" s="111"/>
      <c r="AM1280" s="111"/>
      <c r="AN1280" s="118"/>
      <c r="AO1280" s="111"/>
      <c r="AP1280" s="111"/>
      <c r="AQ1280" s="111"/>
      <c r="AR1280" s="111"/>
      <c r="AS1280" s="68" t="str">
        <f>IFERROR(__xludf.DUMMYFUNCTION("REGEXREPLACE(E1280, ""\?.*"", """")
"),"")</f>
        <v/>
      </c>
      <c r="AT1280" s="120" t="str">
        <f>IFERROR(__xludf.DUMMYFUNCTION("TEXTJOIN(CHAR(10)&amp;CHAR(10), TRUE,
  ""H1: "" &amp;
    IFERROR(INDEX(IMPORTXML(REGEXREPLACE(AS1280,""\?.*"",""""),""//h1[1]""),1),""""),
  IFERROR(""H2/H3: "" &amp;
    TEXTJOIN(CHAR(10), TRUE,
      IMPORTXML(REGEXREPLACE(AS1280,""\?.*"",""""),""//h2[normalize-s"&amp;"pace()] | //h3[normalize-space()]"")
    ),""""),
  IFERROR(""Paragraphs: "" &amp;
    TEXTJOIN(CHAR(10)&amp;CHAR(10), TRUE,
      IMPORTXML(REGEXREPLACE(AS1280,""\?.*"",""""),
        ""//article//p[normalize-space()] | //div[contains(@class,'entry-content') or "&amp;"contains(@class,'post-content') or contains(@class,'single-content') or contains(@class,'content') or contains(@class,'article')]//p[normalize-space()]""
      )
    ),"""")
)
"),"H1: ")</f>
        <v>H1: </v>
      </c>
      <c r="AU1280" s="68" t="str">
        <f t="shared" si="5"/>
        <v/>
      </c>
      <c r="AV1280" s="68"/>
      <c r="AW1280" s="68"/>
      <c r="AX1280" s="77"/>
    </row>
    <row r="1281">
      <c r="A1281" s="68"/>
      <c r="B1281" s="68"/>
      <c r="C1281" s="69"/>
      <c r="D1281" s="68"/>
      <c r="E1281" s="68"/>
      <c r="F1281" s="68"/>
      <c r="G1281" s="68"/>
      <c r="H1281" s="68" t="str">
        <f t="shared" si="1"/>
        <v/>
      </c>
      <c r="I1281" s="68"/>
      <c r="J1281" s="111"/>
      <c r="K1281" s="111"/>
      <c r="L1281" s="122" t="b">
        <v>0</v>
      </c>
      <c r="M1281" s="111"/>
      <c r="N1281" s="109" t="b">
        <v>0</v>
      </c>
      <c r="O1281" s="111"/>
      <c r="P1281" s="109" t="b">
        <v>0</v>
      </c>
      <c r="Q1281" s="111"/>
      <c r="R1281" s="109" t="b">
        <v>0</v>
      </c>
      <c r="S1281" s="111"/>
      <c r="T1281" s="111"/>
      <c r="U1281" s="111"/>
      <c r="V1281" s="111"/>
      <c r="W1281" s="111"/>
      <c r="X1281" s="111"/>
      <c r="Y1281" s="70" t="str">
        <f t="shared" si="8"/>
        <v/>
      </c>
      <c r="Z1281" s="111"/>
      <c r="AA1281" s="112" t="str">
        <f t="shared" si="2"/>
        <v>Missing Info</v>
      </c>
      <c r="AB1281" s="113" t="str">
        <f>LET(
  completed, AA1281="Complete",
  approved, AG1281="Approved",
  srcVal,   IFERROR(VLOOKUP(D1281, Lookup!A:F, 2, FALSE), ""),
  campVal,  IFERROR(VLOOKUP(D1281, Lookup!A:F, 3, FALSE), ""),
  medVal,   IFERROR(VLOOKUP(D1281, Lookup!A:F, 4, FALSE), ""),
  contVal,  IFERROR(VLOOKUP(D1281, Lookup!A:F, 5, FALSE), ""),
  placeVal, IFERROR(VLOOKUP(D1281, Lookup!A:F, 6, FALSE), ""),
  baseURL, AS1281 &amp; "?",
  utm_source,   Lookup!$B$4 &amp; srcVal,
  utm_campaign, Lookup!$C$4 &amp; campVal,
  utm_medium,   Lookup!$D$4 &amp; medVal,
  utm_content,  Lookup!$E$4 &amp; contVal,
  utm_place,    Lookup!$F$4 &amp; placeVal,
  extras, "&amp;utm_term=" &amp; Y1281 &amp; "&amp;adCreative=" &amp; AW1281 &amp; "&amp;suggestedTerms=" &amp; AU1281,
  IF(
    NOT(completed),
    "Missing Info",
    IF(
      NOT(approved),
      "Awaiting Approval",
      baseURL &amp; utm_source &amp; utm_campaign &amp; utm_medium &amp; utm_content &amp; utm_place &amp; extras
    )
  )
)</f>
        <v>Missing Info</v>
      </c>
      <c r="AC1281" s="72" t="str">
        <f t="shared" si="3"/>
        <v/>
      </c>
      <c r="AD1281" s="68"/>
      <c r="AE1281" s="106"/>
      <c r="AF1281" s="114" t="str">
        <f t="shared" si="4"/>
        <v/>
      </c>
      <c r="AG1281" s="68"/>
      <c r="AH1281" s="111"/>
      <c r="AI1281" s="68"/>
      <c r="AJ1281" s="68"/>
      <c r="AK1281" s="124" t="str">
        <f>IFERROR(__xludf.DUMMYFUNCTION("iferror(split(AJ1281,""|""),"""")"),"")</f>
        <v/>
      </c>
      <c r="AL1281" s="111"/>
      <c r="AM1281" s="111"/>
      <c r="AN1281" s="118"/>
      <c r="AO1281" s="111"/>
      <c r="AP1281" s="111"/>
      <c r="AQ1281" s="111"/>
      <c r="AR1281" s="111"/>
      <c r="AS1281" s="68" t="str">
        <f>IFERROR(__xludf.DUMMYFUNCTION("REGEXREPLACE(E1281, ""\?.*"", """")
"),"")</f>
        <v/>
      </c>
      <c r="AT1281" s="120" t="str">
        <f>IFERROR(__xludf.DUMMYFUNCTION("TEXTJOIN(CHAR(10)&amp;CHAR(10), TRUE,
  ""H1: "" &amp;
    IFERROR(INDEX(IMPORTXML(REGEXREPLACE(AS1281,""\?.*"",""""),""//h1[1]""),1),""""),
  IFERROR(""H2/H3: "" &amp;
    TEXTJOIN(CHAR(10), TRUE,
      IMPORTXML(REGEXREPLACE(AS1281,""\?.*"",""""),""//h2[normalize-s"&amp;"pace()] | //h3[normalize-space()]"")
    ),""""),
  IFERROR(""Paragraphs: "" &amp;
    TEXTJOIN(CHAR(10)&amp;CHAR(10), TRUE,
      IMPORTXML(REGEXREPLACE(AS1281,""\?.*"",""""),
        ""//article//p[normalize-space()] | //div[contains(@class,'entry-content') or "&amp;"contains(@class,'post-content') or contains(@class,'single-content') or contains(@class,'content') or contains(@class,'article')]//p[normalize-space()]""
      )
    ),"""")
)
"),"H1: ")</f>
        <v>H1: </v>
      </c>
      <c r="AU1281" s="68" t="str">
        <f t="shared" si="5"/>
        <v/>
      </c>
      <c r="AV1281" s="68"/>
      <c r="AW1281" s="68"/>
      <c r="AX1281" s="77"/>
    </row>
    <row r="1282">
      <c r="A1282" s="68"/>
      <c r="B1282" s="68"/>
      <c r="C1282" s="69"/>
      <c r="D1282" s="68"/>
      <c r="E1282" s="68"/>
      <c r="F1282" s="68"/>
      <c r="G1282" s="68"/>
      <c r="H1282" s="68" t="str">
        <f t="shared" si="1"/>
        <v/>
      </c>
      <c r="I1282" s="68"/>
      <c r="J1282" s="111"/>
      <c r="K1282" s="111"/>
      <c r="L1282" s="122" t="b">
        <v>0</v>
      </c>
      <c r="M1282" s="111"/>
      <c r="N1282" s="109" t="b">
        <v>0</v>
      </c>
      <c r="O1282" s="111"/>
      <c r="P1282" s="109" t="b">
        <v>0</v>
      </c>
      <c r="Q1282" s="111"/>
      <c r="R1282" s="109" t="b">
        <v>0</v>
      </c>
      <c r="S1282" s="111"/>
      <c r="T1282" s="111"/>
      <c r="U1282" s="111"/>
      <c r="V1282" s="111"/>
      <c r="W1282" s="111"/>
      <c r="X1282" s="111"/>
      <c r="Y1282" s="70" t="str">
        <f t="shared" si="8"/>
        <v/>
      </c>
      <c r="Z1282" s="111"/>
      <c r="AA1282" s="112" t="str">
        <f t="shared" si="2"/>
        <v>Missing Info</v>
      </c>
      <c r="AB1282" s="113" t="str">
        <f>LET(
  completed, AA1282="Complete",
  approved, AG1282="Approved",
  srcVal,   IFERROR(VLOOKUP(D1282, Lookup!A:F, 2, FALSE), ""),
  campVal,  IFERROR(VLOOKUP(D1282, Lookup!A:F, 3, FALSE), ""),
  medVal,   IFERROR(VLOOKUP(D1282, Lookup!A:F, 4, FALSE), ""),
  contVal,  IFERROR(VLOOKUP(D1282, Lookup!A:F, 5, FALSE), ""),
  placeVal, IFERROR(VLOOKUP(D1282, Lookup!A:F, 6, FALSE), ""),
  baseURL, AS1282 &amp; "?",
  utm_source,   Lookup!$B$4 &amp; srcVal,
  utm_campaign, Lookup!$C$4 &amp; campVal,
  utm_medium,   Lookup!$D$4 &amp; medVal,
  utm_content,  Lookup!$E$4 &amp; contVal,
  utm_place,    Lookup!$F$4 &amp; placeVal,
  extras, "&amp;utm_term=" &amp; Y1282 &amp; "&amp;adCreative=" &amp; AW1282 &amp; "&amp;suggestedTerms=" &amp; AU1282,
  IF(
    NOT(completed),
    "Missing Info",
    IF(
      NOT(approved),
      "Awaiting Approval",
      baseURL &amp; utm_source &amp; utm_campaign &amp; utm_medium &amp; utm_content &amp; utm_place &amp; extras
    )
  )
)</f>
        <v>Missing Info</v>
      </c>
      <c r="AC1282" s="72" t="str">
        <f t="shared" si="3"/>
        <v/>
      </c>
      <c r="AD1282" s="68"/>
      <c r="AE1282" s="106"/>
      <c r="AF1282" s="114" t="str">
        <f t="shared" si="4"/>
        <v/>
      </c>
      <c r="AG1282" s="68"/>
      <c r="AH1282" s="111"/>
      <c r="AI1282" s="68"/>
      <c r="AJ1282" s="68"/>
      <c r="AK1282" s="124" t="str">
        <f>IFERROR(__xludf.DUMMYFUNCTION("iferror(split(AJ1282,""|""),"""")"),"")</f>
        <v/>
      </c>
      <c r="AL1282" s="111"/>
      <c r="AM1282" s="111"/>
      <c r="AN1282" s="118"/>
      <c r="AO1282" s="111"/>
      <c r="AP1282" s="111"/>
      <c r="AQ1282" s="111"/>
      <c r="AR1282" s="111"/>
      <c r="AS1282" s="68" t="str">
        <f>IFERROR(__xludf.DUMMYFUNCTION("REGEXREPLACE(E1282, ""\?.*"", """")
"),"")</f>
        <v/>
      </c>
      <c r="AT1282" s="120" t="str">
        <f>IFERROR(__xludf.DUMMYFUNCTION("TEXTJOIN(CHAR(10)&amp;CHAR(10), TRUE,
  ""H1: "" &amp;
    IFERROR(INDEX(IMPORTXML(REGEXREPLACE(AS1282,""\?.*"",""""),""//h1[1]""),1),""""),
  IFERROR(""H2/H3: "" &amp;
    TEXTJOIN(CHAR(10), TRUE,
      IMPORTXML(REGEXREPLACE(AS1282,""\?.*"",""""),""//h2[normalize-s"&amp;"pace()] | //h3[normalize-space()]"")
    ),""""),
  IFERROR(""Paragraphs: "" &amp;
    TEXTJOIN(CHAR(10)&amp;CHAR(10), TRUE,
      IMPORTXML(REGEXREPLACE(AS1282,""\?.*"",""""),
        ""//article//p[normalize-space()] | //div[contains(@class,'entry-content') or "&amp;"contains(@class,'post-content') or contains(@class,'single-content') or contains(@class,'content') or contains(@class,'article')]//p[normalize-space()]""
      )
    ),"""")
)
"),"H1: ")</f>
        <v>H1: </v>
      </c>
      <c r="AU1282" s="68" t="str">
        <f t="shared" si="5"/>
        <v/>
      </c>
      <c r="AV1282" s="68"/>
      <c r="AW1282" s="68"/>
      <c r="AX1282" s="77"/>
    </row>
    <row r="1283">
      <c r="A1283" s="68"/>
      <c r="B1283" s="68"/>
      <c r="C1283" s="69"/>
      <c r="D1283" s="68"/>
      <c r="E1283" s="68"/>
      <c r="F1283" s="68"/>
      <c r="G1283" s="68"/>
      <c r="H1283" s="68" t="str">
        <f t="shared" si="1"/>
        <v/>
      </c>
      <c r="I1283" s="68"/>
      <c r="J1283" s="111"/>
      <c r="K1283" s="111"/>
      <c r="L1283" s="122" t="b">
        <v>0</v>
      </c>
      <c r="M1283" s="111"/>
      <c r="N1283" s="109" t="b">
        <v>0</v>
      </c>
      <c r="O1283" s="111"/>
      <c r="P1283" s="109" t="b">
        <v>0</v>
      </c>
      <c r="Q1283" s="111"/>
      <c r="R1283" s="109" t="b">
        <v>0</v>
      </c>
      <c r="S1283" s="111"/>
      <c r="T1283" s="111"/>
      <c r="U1283" s="111"/>
      <c r="V1283" s="111"/>
      <c r="W1283" s="111"/>
      <c r="X1283" s="111"/>
      <c r="Y1283" s="70" t="str">
        <f t="shared" si="8"/>
        <v/>
      </c>
      <c r="Z1283" s="111"/>
      <c r="AA1283" s="112" t="str">
        <f t="shared" si="2"/>
        <v>Missing Info</v>
      </c>
      <c r="AB1283" s="113" t="str">
        <f>LET(
  completed, AA1283="Complete",
  approved, AG1283="Approved",
  srcVal,   IFERROR(VLOOKUP(D1283, Lookup!A:F, 2, FALSE), ""),
  campVal,  IFERROR(VLOOKUP(D1283, Lookup!A:F, 3, FALSE), ""),
  medVal,   IFERROR(VLOOKUP(D1283, Lookup!A:F, 4, FALSE), ""),
  contVal,  IFERROR(VLOOKUP(D1283, Lookup!A:F, 5, FALSE), ""),
  placeVal, IFERROR(VLOOKUP(D1283, Lookup!A:F, 6, FALSE), ""),
  baseURL, AS1283 &amp; "?",
  utm_source,   Lookup!$B$4 &amp; srcVal,
  utm_campaign, Lookup!$C$4 &amp; campVal,
  utm_medium,   Lookup!$D$4 &amp; medVal,
  utm_content,  Lookup!$E$4 &amp; contVal,
  utm_place,    Lookup!$F$4 &amp; placeVal,
  extras, "&amp;utm_term=" &amp; Y1283 &amp; "&amp;adCreative=" &amp; AW1283 &amp; "&amp;suggestedTerms=" &amp; AU1283,
  IF(
    NOT(completed),
    "Missing Info",
    IF(
      NOT(approved),
      "Awaiting Approval",
      baseURL &amp; utm_source &amp; utm_campaign &amp; utm_medium &amp; utm_content &amp; utm_place &amp; extras
    )
  )
)</f>
        <v>Missing Info</v>
      </c>
      <c r="AC1283" s="72" t="str">
        <f t="shared" si="3"/>
        <v/>
      </c>
      <c r="AD1283" s="68"/>
      <c r="AE1283" s="106"/>
      <c r="AF1283" s="114" t="str">
        <f t="shared" si="4"/>
        <v/>
      </c>
      <c r="AG1283" s="68"/>
      <c r="AH1283" s="111"/>
      <c r="AI1283" s="68"/>
      <c r="AJ1283" s="68"/>
      <c r="AK1283" s="124" t="str">
        <f>IFERROR(__xludf.DUMMYFUNCTION("iferror(split(AJ1283,""|""),"""")"),"")</f>
        <v/>
      </c>
      <c r="AL1283" s="111"/>
      <c r="AM1283" s="111"/>
      <c r="AN1283" s="118"/>
      <c r="AO1283" s="111"/>
      <c r="AP1283" s="111"/>
      <c r="AQ1283" s="111"/>
      <c r="AR1283" s="111"/>
      <c r="AS1283" s="68" t="str">
        <f>IFERROR(__xludf.DUMMYFUNCTION("REGEXREPLACE(E1283, ""\?.*"", """")
"),"")</f>
        <v/>
      </c>
      <c r="AT1283" s="120" t="str">
        <f>IFERROR(__xludf.DUMMYFUNCTION("TEXTJOIN(CHAR(10)&amp;CHAR(10), TRUE,
  ""H1: "" &amp;
    IFERROR(INDEX(IMPORTXML(REGEXREPLACE(AS1283,""\?.*"",""""),""//h1[1]""),1),""""),
  IFERROR(""H2/H3: "" &amp;
    TEXTJOIN(CHAR(10), TRUE,
      IMPORTXML(REGEXREPLACE(AS1283,""\?.*"",""""),""//h2[normalize-s"&amp;"pace()] | //h3[normalize-space()]"")
    ),""""),
  IFERROR(""Paragraphs: "" &amp;
    TEXTJOIN(CHAR(10)&amp;CHAR(10), TRUE,
      IMPORTXML(REGEXREPLACE(AS1283,""\?.*"",""""),
        ""//article//p[normalize-space()] | //div[contains(@class,'entry-content') or "&amp;"contains(@class,'post-content') or contains(@class,'single-content') or contains(@class,'content') or contains(@class,'article')]//p[normalize-space()]""
      )
    ),"""")
)
"),"H1: ")</f>
        <v>H1: </v>
      </c>
      <c r="AU1283" s="68" t="str">
        <f t="shared" si="5"/>
        <v/>
      </c>
      <c r="AV1283" s="68"/>
      <c r="AW1283" s="68"/>
      <c r="AX1283" s="77"/>
    </row>
    <row r="1284">
      <c r="A1284" s="68"/>
      <c r="B1284" s="68"/>
      <c r="C1284" s="69"/>
      <c r="D1284" s="68"/>
      <c r="E1284" s="68"/>
      <c r="F1284" s="68"/>
      <c r="G1284" s="68"/>
      <c r="H1284" s="68" t="str">
        <f t="shared" si="1"/>
        <v/>
      </c>
      <c r="I1284" s="68"/>
      <c r="J1284" s="111"/>
      <c r="K1284" s="111"/>
      <c r="L1284" s="122" t="b">
        <v>0</v>
      </c>
      <c r="M1284" s="111"/>
      <c r="N1284" s="109" t="b">
        <v>0</v>
      </c>
      <c r="O1284" s="111"/>
      <c r="P1284" s="109" t="b">
        <v>0</v>
      </c>
      <c r="Q1284" s="111"/>
      <c r="R1284" s="109" t="b">
        <v>0</v>
      </c>
      <c r="S1284" s="111"/>
      <c r="T1284" s="111"/>
      <c r="U1284" s="111"/>
      <c r="V1284" s="111"/>
      <c r="W1284" s="111"/>
      <c r="X1284" s="111"/>
      <c r="Y1284" s="70" t="str">
        <f t="shared" si="8"/>
        <v/>
      </c>
      <c r="Z1284" s="111"/>
      <c r="AA1284" s="112" t="str">
        <f t="shared" si="2"/>
        <v>Missing Info</v>
      </c>
      <c r="AB1284" s="113" t="str">
        <f>LET(
  completed, AA1284="Complete",
  approved, AG1284="Approved",
  srcVal,   IFERROR(VLOOKUP(D1284, Lookup!A:F, 2, FALSE), ""),
  campVal,  IFERROR(VLOOKUP(D1284, Lookup!A:F, 3, FALSE), ""),
  medVal,   IFERROR(VLOOKUP(D1284, Lookup!A:F, 4, FALSE), ""),
  contVal,  IFERROR(VLOOKUP(D1284, Lookup!A:F, 5, FALSE), ""),
  placeVal, IFERROR(VLOOKUP(D1284, Lookup!A:F, 6, FALSE), ""),
  baseURL, AS1284 &amp; "?",
  utm_source,   Lookup!$B$4 &amp; srcVal,
  utm_campaign, Lookup!$C$4 &amp; campVal,
  utm_medium,   Lookup!$D$4 &amp; medVal,
  utm_content,  Lookup!$E$4 &amp; contVal,
  utm_place,    Lookup!$F$4 &amp; placeVal,
  extras, "&amp;utm_term=" &amp; Y1284 &amp; "&amp;adCreative=" &amp; AW1284 &amp; "&amp;suggestedTerms=" &amp; AU1284,
  IF(
    NOT(completed),
    "Missing Info",
    IF(
      NOT(approved),
      "Awaiting Approval",
      baseURL &amp; utm_source &amp; utm_campaign &amp; utm_medium &amp; utm_content &amp; utm_place &amp; extras
    )
  )
)</f>
        <v>Missing Info</v>
      </c>
      <c r="AC1284" s="72" t="str">
        <f t="shared" si="3"/>
        <v/>
      </c>
      <c r="AD1284" s="68"/>
      <c r="AE1284" s="106"/>
      <c r="AF1284" s="114" t="str">
        <f t="shared" si="4"/>
        <v/>
      </c>
      <c r="AG1284" s="68"/>
      <c r="AH1284" s="111"/>
      <c r="AI1284" s="68"/>
      <c r="AJ1284" s="68"/>
      <c r="AK1284" s="124" t="str">
        <f>IFERROR(__xludf.DUMMYFUNCTION("iferror(split(AJ1284,""|""),"""")"),"")</f>
        <v/>
      </c>
      <c r="AL1284" s="111"/>
      <c r="AM1284" s="111"/>
      <c r="AN1284" s="118"/>
      <c r="AO1284" s="111"/>
      <c r="AP1284" s="111"/>
      <c r="AQ1284" s="111"/>
      <c r="AR1284" s="111"/>
      <c r="AS1284" s="68" t="str">
        <f>IFERROR(__xludf.DUMMYFUNCTION("REGEXREPLACE(E1284, ""\?.*"", """")
"),"")</f>
        <v/>
      </c>
      <c r="AT1284" s="120" t="str">
        <f>IFERROR(__xludf.DUMMYFUNCTION("TEXTJOIN(CHAR(10)&amp;CHAR(10), TRUE,
  ""H1: "" &amp;
    IFERROR(INDEX(IMPORTXML(REGEXREPLACE(AS1284,""\?.*"",""""),""//h1[1]""),1),""""),
  IFERROR(""H2/H3: "" &amp;
    TEXTJOIN(CHAR(10), TRUE,
      IMPORTXML(REGEXREPLACE(AS1284,""\?.*"",""""),""//h2[normalize-s"&amp;"pace()] | //h3[normalize-space()]"")
    ),""""),
  IFERROR(""Paragraphs: "" &amp;
    TEXTJOIN(CHAR(10)&amp;CHAR(10), TRUE,
      IMPORTXML(REGEXREPLACE(AS1284,""\?.*"",""""),
        ""//article//p[normalize-space()] | //div[contains(@class,'entry-content') or "&amp;"contains(@class,'post-content') or contains(@class,'single-content') or contains(@class,'content') or contains(@class,'article')]//p[normalize-space()]""
      )
    ),"""")
)
"),"H1: ")</f>
        <v>H1: </v>
      </c>
      <c r="AU1284" s="68" t="str">
        <f t="shared" si="5"/>
        <v/>
      </c>
      <c r="AV1284" s="68"/>
      <c r="AW1284" s="68"/>
      <c r="AX1284" s="77"/>
    </row>
    <row r="1285">
      <c r="A1285" s="68"/>
      <c r="B1285" s="68"/>
      <c r="C1285" s="69"/>
      <c r="D1285" s="68"/>
      <c r="E1285" s="68"/>
      <c r="F1285" s="68"/>
      <c r="G1285" s="68"/>
      <c r="H1285" s="68" t="str">
        <f t="shared" si="1"/>
        <v/>
      </c>
      <c r="I1285" s="68"/>
      <c r="J1285" s="111"/>
      <c r="K1285" s="111"/>
      <c r="L1285" s="122" t="b">
        <v>0</v>
      </c>
      <c r="M1285" s="111"/>
      <c r="N1285" s="109" t="b">
        <v>0</v>
      </c>
      <c r="O1285" s="111"/>
      <c r="P1285" s="109" t="b">
        <v>0</v>
      </c>
      <c r="Q1285" s="111"/>
      <c r="R1285" s="109" t="b">
        <v>0</v>
      </c>
      <c r="S1285" s="111"/>
      <c r="T1285" s="111"/>
      <c r="U1285" s="111"/>
      <c r="V1285" s="111"/>
      <c r="W1285" s="111"/>
      <c r="X1285" s="111"/>
      <c r="Y1285" s="70" t="str">
        <f t="shared" si="8"/>
        <v/>
      </c>
      <c r="Z1285" s="111"/>
      <c r="AA1285" s="112" t="str">
        <f t="shared" si="2"/>
        <v>Missing Info</v>
      </c>
      <c r="AB1285" s="113" t="str">
        <f>LET(
  completed, AA1285="Complete",
  approved, AG1285="Approved",
  srcVal,   IFERROR(VLOOKUP(D1285, Lookup!A:F, 2, FALSE), ""),
  campVal,  IFERROR(VLOOKUP(D1285, Lookup!A:F, 3, FALSE), ""),
  medVal,   IFERROR(VLOOKUP(D1285, Lookup!A:F, 4, FALSE), ""),
  contVal,  IFERROR(VLOOKUP(D1285, Lookup!A:F, 5, FALSE), ""),
  placeVal, IFERROR(VLOOKUP(D1285, Lookup!A:F, 6, FALSE), ""),
  baseURL, AS1285 &amp; "?",
  utm_source,   Lookup!$B$4 &amp; srcVal,
  utm_campaign, Lookup!$C$4 &amp; campVal,
  utm_medium,   Lookup!$D$4 &amp; medVal,
  utm_content,  Lookup!$E$4 &amp; contVal,
  utm_place,    Lookup!$F$4 &amp; placeVal,
  extras, "&amp;utm_term=" &amp; Y1285 &amp; "&amp;adCreative=" &amp; AW1285 &amp; "&amp;suggestedTerms=" &amp; AU1285,
  IF(
    NOT(completed),
    "Missing Info",
    IF(
      NOT(approved),
      "Awaiting Approval",
      baseURL &amp; utm_source &amp; utm_campaign &amp; utm_medium &amp; utm_content &amp; utm_place &amp; extras
    )
  )
)</f>
        <v>Missing Info</v>
      </c>
      <c r="AC1285" s="72" t="str">
        <f t="shared" si="3"/>
        <v/>
      </c>
      <c r="AD1285" s="68"/>
      <c r="AE1285" s="106"/>
      <c r="AF1285" s="114" t="str">
        <f t="shared" si="4"/>
        <v/>
      </c>
      <c r="AG1285" s="68"/>
      <c r="AH1285" s="111"/>
      <c r="AI1285" s="68"/>
      <c r="AJ1285" s="68"/>
      <c r="AK1285" s="124" t="str">
        <f>IFERROR(__xludf.DUMMYFUNCTION("iferror(split(AJ1285,""|""),"""")"),"")</f>
        <v/>
      </c>
      <c r="AL1285" s="111"/>
      <c r="AM1285" s="111"/>
      <c r="AN1285" s="118"/>
      <c r="AO1285" s="111"/>
      <c r="AP1285" s="111"/>
      <c r="AQ1285" s="111"/>
      <c r="AR1285" s="111"/>
      <c r="AS1285" s="68" t="str">
        <f>IFERROR(__xludf.DUMMYFUNCTION("REGEXREPLACE(E1285, ""\?.*"", """")
"),"")</f>
        <v/>
      </c>
      <c r="AT1285" s="120" t="str">
        <f>IFERROR(__xludf.DUMMYFUNCTION("TEXTJOIN(CHAR(10)&amp;CHAR(10), TRUE,
  ""H1: "" &amp;
    IFERROR(INDEX(IMPORTXML(REGEXREPLACE(AS1285,""\?.*"",""""),""//h1[1]""),1),""""),
  IFERROR(""H2/H3: "" &amp;
    TEXTJOIN(CHAR(10), TRUE,
      IMPORTXML(REGEXREPLACE(AS1285,""\?.*"",""""),""//h2[normalize-s"&amp;"pace()] | //h3[normalize-space()]"")
    ),""""),
  IFERROR(""Paragraphs: "" &amp;
    TEXTJOIN(CHAR(10)&amp;CHAR(10), TRUE,
      IMPORTXML(REGEXREPLACE(AS1285,""\?.*"",""""),
        ""//article//p[normalize-space()] | //div[contains(@class,'entry-content') or "&amp;"contains(@class,'post-content') or contains(@class,'single-content') or contains(@class,'content') or contains(@class,'article')]//p[normalize-space()]""
      )
    ),"""")
)
"),"H1: ")</f>
        <v>H1: </v>
      </c>
      <c r="AU1285" s="68" t="str">
        <f t="shared" si="5"/>
        <v/>
      </c>
      <c r="AV1285" s="68"/>
      <c r="AW1285" s="68"/>
      <c r="AX1285" s="77"/>
    </row>
    <row r="1286">
      <c r="A1286" s="68"/>
      <c r="B1286" s="68"/>
      <c r="C1286" s="69"/>
      <c r="D1286" s="68"/>
      <c r="E1286" s="68"/>
      <c r="F1286" s="68"/>
      <c r="G1286" s="68"/>
      <c r="H1286" s="68" t="str">
        <f t="shared" si="1"/>
        <v/>
      </c>
      <c r="I1286" s="68"/>
      <c r="J1286" s="111"/>
      <c r="K1286" s="111"/>
      <c r="L1286" s="122" t="b">
        <v>0</v>
      </c>
      <c r="M1286" s="111"/>
      <c r="N1286" s="109" t="b">
        <v>0</v>
      </c>
      <c r="O1286" s="111"/>
      <c r="P1286" s="109" t="b">
        <v>0</v>
      </c>
      <c r="Q1286" s="111"/>
      <c r="R1286" s="109" t="b">
        <v>0</v>
      </c>
      <c r="S1286" s="111"/>
      <c r="T1286" s="111"/>
      <c r="U1286" s="111"/>
      <c r="V1286" s="111"/>
      <c r="W1286" s="111"/>
      <c r="X1286" s="111"/>
      <c r="Y1286" s="70" t="str">
        <f t="shared" si="8"/>
        <v/>
      </c>
      <c r="Z1286" s="111"/>
      <c r="AA1286" s="112" t="str">
        <f t="shared" si="2"/>
        <v>Missing Info</v>
      </c>
      <c r="AB1286" s="113" t="str">
        <f>LET(
  completed, AA1286="Complete",
  approved, AG1286="Approved",
  srcVal,   IFERROR(VLOOKUP(D1286, Lookup!A:F, 2, FALSE), ""),
  campVal,  IFERROR(VLOOKUP(D1286, Lookup!A:F, 3, FALSE), ""),
  medVal,   IFERROR(VLOOKUP(D1286, Lookup!A:F, 4, FALSE), ""),
  contVal,  IFERROR(VLOOKUP(D1286, Lookup!A:F, 5, FALSE), ""),
  placeVal, IFERROR(VLOOKUP(D1286, Lookup!A:F, 6, FALSE), ""),
  baseURL, AS1286 &amp; "?",
  utm_source,   Lookup!$B$4 &amp; srcVal,
  utm_campaign, Lookup!$C$4 &amp; campVal,
  utm_medium,   Lookup!$D$4 &amp; medVal,
  utm_content,  Lookup!$E$4 &amp; contVal,
  utm_place,    Lookup!$F$4 &amp; placeVal,
  extras, "&amp;utm_term=" &amp; Y1286 &amp; "&amp;adCreative=" &amp; AW1286 &amp; "&amp;suggestedTerms=" &amp; AU1286,
  IF(
    NOT(completed),
    "Missing Info",
    IF(
      NOT(approved),
      "Awaiting Approval",
      baseURL &amp; utm_source &amp; utm_campaign &amp; utm_medium &amp; utm_content &amp; utm_place &amp; extras
    )
  )
)</f>
        <v>Missing Info</v>
      </c>
      <c r="AC1286" s="72" t="str">
        <f t="shared" si="3"/>
        <v/>
      </c>
      <c r="AD1286" s="68"/>
      <c r="AE1286" s="106"/>
      <c r="AF1286" s="114" t="str">
        <f t="shared" si="4"/>
        <v/>
      </c>
      <c r="AG1286" s="68"/>
      <c r="AH1286" s="111"/>
      <c r="AI1286" s="68"/>
      <c r="AJ1286" s="68"/>
      <c r="AK1286" s="124" t="str">
        <f>IFERROR(__xludf.DUMMYFUNCTION("iferror(split(AJ1286,""|""),"""")"),"")</f>
        <v/>
      </c>
      <c r="AL1286" s="111"/>
      <c r="AM1286" s="111"/>
      <c r="AN1286" s="118"/>
      <c r="AO1286" s="111"/>
      <c r="AP1286" s="111"/>
      <c r="AQ1286" s="111"/>
      <c r="AR1286" s="111"/>
      <c r="AS1286" s="68" t="str">
        <f>IFERROR(__xludf.DUMMYFUNCTION("REGEXREPLACE(E1286, ""\?.*"", """")
"),"")</f>
        <v/>
      </c>
      <c r="AT1286" s="120" t="str">
        <f>IFERROR(__xludf.DUMMYFUNCTION("TEXTJOIN(CHAR(10)&amp;CHAR(10), TRUE,
  ""H1: "" &amp;
    IFERROR(INDEX(IMPORTXML(REGEXREPLACE(AS1286,""\?.*"",""""),""//h1[1]""),1),""""),
  IFERROR(""H2/H3: "" &amp;
    TEXTJOIN(CHAR(10), TRUE,
      IMPORTXML(REGEXREPLACE(AS1286,""\?.*"",""""),""//h2[normalize-s"&amp;"pace()] | //h3[normalize-space()]"")
    ),""""),
  IFERROR(""Paragraphs: "" &amp;
    TEXTJOIN(CHAR(10)&amp;CHAR(10), TRUE,
      IMPORTXML(REGEXREPLACE(AS1286,""\?.*"",""""),
        ""//article//p[normalize-space()] | //div[contains(@class,'entry-content') or "&amp;"contains(@class,'post-content') or contains(@class,'single-content') or contains(@class,'content') or contains(@class,'article')]//p[normalize-space()]""
      )
    ),"""")
)
"),"H1: ")</f>
        <v>H1: </v>
      </c>
      <c r="AU1286" s="68" t="str">
        <f t="shared" si="5"/>
        <v/>
      </c>
      <c r="AV1286" s="68"/>
      <c r="AW1286" s="68"/>
      <c r="AX1286" s="77"/>
    </row>
    <row r="1287">
      <c r="A1287" s="68"/>
      <c r="B1287" s="68"/>
      <c r="C1287" s="69"/>
      <c r="D1287" s="68"/>
      <c r="E1287" s="68"/>
      <c r="F1287" s="68"/>
      <c r="G1287" s="68"/>
      <c r="H1287" s="68" t="str">
        <f t="shared" si="1"/>
        <v/>
      </c>
      <c r="I1287" s="68"/>
      <c r="J1287" s="111"/>
      <c r="K1287" s="111"/>
      <c r="L1287" s="122" t="b">
        <v>0</v>
      </c>
      <c r="M1287" s="111"/>
      <c r="N1287" s="109" t="b">
        <v>0</v>
      </c>
      <c r="O1287" s="111"/>
      <c r="P1287" s="109" t="b">
        <v>0</v>
      </c>
      <c r="Q1287" s="111"/>
      <c r="R1287" s="109" t="b">
        <v>0</v>
      </c>
      <c r="S1287" s="111"/>
      <c r="T1287" s="111"/>
      <c r="U1287" s="111"/>
      <c r="V1287" s="111"/>
      <c r="W1287" s="111"/>
      <c r="X1287" s="111"/>
      <c r="Y1287" s="70" t="str">
        <f t="shared" si="8"/>
        <v/>
      </c>
      <c r="Z1287" s="111"/>
      <c r="AA1287" s="112" t="str">
        <f t="shared" si="2"/>
        <v>Missing Info</v>
      </c>
      <c r="AB1287" s="113" t="str">
        <f>LET(
  completed, AA1287="Complete",
  approved, AG1287="Approved",
  srcVal,   IFERROR(VLOOKUP(D1287, Lookup!A:F, 2, FALSE), ""),
  campVal,  IFERROR(VLOOKUP(D1287, Lookup!A:F, 3, FALSE), ""),
  medVal,   IFERROR(VLOOKUP(D1287, Lookup!A:F, 4, FALSE), ""),
  contVal,  IFERROR(VLOOKUP(D1287, Lookup!A:F, 5, FALSE), ""),
  placeVal, IFERROR(VLOOKUP(D1287, Lookup!A:F, 6, FALSE), ""),
  baseURL, AS1287 &amp; "?",
  utm_source,   Lookup!$B$4 &amp; srcVal,
  utm_campaign, Lookup!$C$4 &amp; campVal,
  utm_medium,   Lookup!$D$4 &amp; medVal,
  utm_content,  Lookup!$E$4 &amp; contVal,
  utm_place,    Lookup!$F$4 &amp; placeVal,
  extras, "&amp;utm_term=" &amp; Y1287 &amp; "&amp;adCreative=" &amp; AW1287 &amp; "&amp;suggestedTerms=" &amp; AU1287,
  IF(
    NOT(completed),
    "Missing Info",
    IF(
      NOT(approved),
      "Awaiting Approval",
      baseURL &amp; utm_source &amp; utm_campaign &amp; utm_medium &amp; utm_content &amp; utm_place &amp; extras
    )
  )
)</f>
        <v>Missing Info</v>
      </c>
      <c r="AC1287" s="72" t="str">
        <f t="shared" si="3"/>
        <v/>
      </c>
      <c r="AD1287" s="68"/>
      <c r="AE1287" s="106"/>
      <c r="AF1287" s="114" t="str">
        <f t="shared" si="4"/>
        <v/>
      </c>
      <c r="AG1287" s="68"/>
      <c r="AH1287" s="111"/>
      <c r="AI1287" s="68"/>
      <c r="AJ1287" s="68"/>
      <c r="AK1287" s="124" t="str">
        <f>IFERROR(__xludf.DUMMYFUNCTION("iferror(split(AJ1287,""|""),"""")"),"")</f>
        <v/>
      </c>
      <c r="AL1287" s="111"/>
      <c r="AM1287" s="111"/>
      <c r="AN1287" s="118"/>
      <c r="AO1287" s="111"/>
      <c r="AP1287" s="111"/>
      <c r="AQ1287" s="111"/>
      <c r="AR1287" s="111"/>
      <c r="AS1287" s="68" t="str">
        <f>IFERROR(__xludf.DUMMYFUNCTION("REGEXREPLACE(E1287, ""\?.*"", """")
"),"")</f>
        <v/>
      </c>
      <c r="AT1287" s="120" t="str">
        <f>IFERROR(__xludf.DUMMYFUNCTION("TEXTJOIN(CHAR(10)&amp;CHAR(10), TRUE,
  ""H1: "" &amp;
    IFERROR(INDEX(IMPORTXML(REGEXREPLACE(AS1287,""\?.*"",""""),""//h1[1]""),1),""""),
  IFERROR(""H2/H3: "" &amp;
    TEXTJOIN(CHAR(10), TRUE,
      IMPORTXML(REGEXREPLACE(AS1287,""\?.*"",""""),""//h2[normalize-s"&amp;"pace()] | //h3[normalize-space()]"")
    ),""""),
  IFERROR(""Paragraphs: "" &amp;
    TEXTJOIN(CHAR(10)&amp;CHAR(10), TRUE,
      IMPORTXML(REGEXREPLACE(AS1287,""\?.*"",""""),
        ""//article//p[normalize-space()] | //div[contains(@class,'entry-content') or "&amp;"contains(@class,'post-content') or contains(@class,'single-content') or contains(@class,'content') or contains(@class,'article')]//p[normalize-space()]""
      )
    ),"""")
)
"),"H1: ")</f>
        <v>H1: </v>
      </c>
      <c r="AU1287" s="68" t="str">
        <f t="shared" si="5"/>
        <v/>
      </c>
      <c r="AV1287" s="68"/>
      <c r="AW1287" s="68"/>
      <c r="AX1287" s="77"/>
    </row>
    <row r="1288">
      <c r="A1288" s="68"/>
      <c r="B1288" s="68"/>
      <c r="C1288" s="69"/>
      <c r="D1288" s="68"/>
      <c r="E1288" s="68"/>
      <c r="F1288" s="68"/>
      <c r="G1288" s="68"/>
      <c r="H1288" s="68" t="str">
        <f t="shared" si="1"/>
        <v/>
      </c>
      <c r="I1288" s="68"/>
      <c r="J1288" s="111"/>
      <c r="K1288" s="111"/>
      <c r="L1288" s="122" t="b">
        <v>0</v>
      </c>
      <c r="M1288" s="111"/>
      <c r="N1288" s="109" t="b">
        <v>0</v>
      </c>
      <c r="O1288" s="111"/>
      <c r="P1288" s="109" t="b">
        <v>0</v>
      </c>
      <c r="Q1288" s="111"/>
      <c r="R1288" s="109" t="b">
        <v>0</v>
      </c>
      <c r="S1288" s="111"/>
      <c r="T1288" s="111"/>
      <c r="U1288" s="111"/>
      <c r="V1288" s="111"/>
      <c r="W1288" s="111"/>
      <c r="X1288" s="111"/>
      <c r="Y1288" s="70" t="str">
        <f t="shared" si="8"/>
        <v/>
      </c>
      <c r="Z1288" s="111"/>
      <c r="AA1288" s="112" t="str">
        <f t="shared" si="2"/>
        <v>Missing Info</v>
      </c>
      <c r="AB1288" s="113" t="str">
        <f>LET(
  completed, AA1288="Complete",
  approved, AG1288="Approved",
  srcVal,   IFERROR(VLOOKUP(D1288, Lookup!A:F, 2, FALSE), ""),
  campVal,  IFERROR(VLOOKUP(D1288, Lookup!A:F, 3, FALSE), ""),
  medVal,   IFERROR(VLOOKUP(D1288, Lookup!A:F, 4, FALSE), ""),
  contVal,  IFERROR(VLOOKUP(D1288, Lookup!A:F, 5, FALSE), ""),
  placeVal, IFERROR(VLOOKUP(D1288, Lookup!A:F, 6, FALSE), ""),
  baseURL, AS1288 &amp; "?",
  utm_source,   Lookup!$B$4 &amp; srcVal,
  utm_campaign, Lookup!$C$4 &amp; campVal,
  utm_medium,   Lookup!$D$4 &amp; medVal,
  utm_content,  Lookup!$E$4 &amp; contVal,
  utm_place,    Lookup!$F$4 &amp; placeVal,
  extras, "&amp;utm_term=" &amp; Y1288 &amp; "&amp;adCreative=" &amp; AW1288 &amp; "&amp;suggestedTerms=" &amp; AU1288,
  IF(
    NOT(completed),
    "Missing Info",
    IF(
      NOT(approved),
      "Awaiting Approval",
      baseURL &amp; utm_source &amp; utm_campaign &amp; utm_medium &amp; utm_content &amp; utm_place &amp; extras
    )
  )
)</f>
        <v>Missing Info</v>
      </c>
      <c r="AC1288" s="72" t="str">
        <f t="shared" si="3"/>
        <v/>
      </c>
      <c r="AD1288" s="68"/>
      <c r="AE1288" s="106"/>
      <c r="AF1288" s="114" t="str">
        <f t="shared" si="4"/>
        <v/>
      </c>
      <c r="AG1288" s="68"/>
      <c r="AH1288" s="111"/>
      <c r="AI1288" s="68"/>
      <c r="AJ1288" s="68"/>
      <c r="AK1288" s="124" t="str">
        <f>IFERROR(__xludf.DUMMYFUNCTION("iferror(split(AJ1288,""|""),"""")"),"")</f>
        <v/>
      </c>
      <c r="AL1288" s="111"/>
      <c r="AM1288" s="111"/>
      <c r="AN1288" s="118"/>
      <c r="AO1288" s="111"/>
      <c r="AP1288" s="111"/>
      <c r="AQ1288" s="111"/>
      <c r="AR1288" s="111"/>
      <c r="AS1288" s="68" t="str">
        <f>IFERROR(__xludf.DUMMYFUNCTION("REGEXREPLACE(E1288, ""\?.*"", """")
"),"")</f>
        <v/>
      </c>
      <c r="AT1288" s="120" t="str">
        <f>IFERROR(__xludf.DUMMYFUNCTION("TEXTJOIN(CHAR(10)&amp;CHAR(10), TRUE,
  ""H1: "" &amp;
    IFERROR(INDEX(IMPORTXML(REGEXREPLACE(AS1288,""\?.*"",""""),""//h1[1]""),1),""""),
  IFERROR(""H2/H3: "" &amp;
    TEXTJOIN(CHAR(10), TRUE,
      IMPORTXML(REGEXREPLACE(AS1288,""\?.*"",""""),""//h2[normalize-s"&amp;"pace()] | //h3[normalize-space()]"")
    ),""""),
  IFERROR(""Paragraphs: "" &amp;
    TEXTJOIN(CHAR(10)&amp;CHAR(10), TRUE,
      IMPORTXML(REGEXREPLACE(AS1288,""\?.*"",""""),
        ""//article//p[normalize-space()] | //div[contains(@class,'entry-content') or "&amp;"contains(@class,'post-content') or contains(@class,'single-content') or contains(@class,'content') or contains(@class,'article')]//p[normalize-space()]""
      )
    ),"""")
)
"),"H1: ")</f>
        <v>H1: </v>
      </c>
      <c r="AU1288" s="68" t="str">
        <f t="shared" si="5"/>
        <v/>
      </c>
      <c r="AV1288" s="68"/>
      <c r="AW1288" s="68"/>
      <c r="AX1288" s="77"/>
    </row>
    <row r="1289">
      <c r="A1289" s="68"/>
      <c r="B1289" s="68"/>
      <c r="C1289" s="69"/>
      <c r="D1289" s="68"/>
      <c r="E1289" s="68"/>
      <c r="F1289" s="68"/>
      <c r="G1289" s="68"/>
      <c r="H1289" s="68" t="str">
        <f t="shared" si="1"/>
        <v/>
      </c>
      <c r="I1289" s="68"/>
      <c r="J1289" s="111"/>
      <c r="K1289" s="111"/>
      <c r="L1289" s="122" t="b">
        <v>0</v>
      </c>
      <c r="M1289" s="111"/>
      <c r="N1289" s="109" t="b">
        <v>0</v>
      </c>
      <c r="O1289" s="111"/>
      <c r="P1289" s="109" t="b">
        <v>0</v>
      </c>
      <c r="Q1289" s="111"/>
      <c r="R1289" s="109" t="b">
        <v>0</v>
      </c>
      <c r="S1289" s="111"/>
      <c r="T1289" s="111"/>
      <c r="U1289" s="111"/>
      <c r="V1289" s="111"/>
      <c r="W1289" s="111"/>
      <c r="X1289" s="111"/>
      <c r="Y1289" s="70" t="str">
        <f t="shared" si="8"/>
        <v/>
      </c>
      <c r="Z1289" s="111"/>
      <c r="AA1289" s="112" t="str">
        <f t="shared" si="2"/>
        <v>Missing Info</v>
      </c>
      <c r="AB1289" s="113" t="str">
        <f>LET(
  completed, AA1289="Complete",
  approved, AG1289="Approved",
  srcVal,   IFERROR(VLOOKUP(D1289, Lookup!A:F, 2, FALSE), ""),
  campVal,  IFERROR(VLOOKUP(D1289, Lookup!A:F, 3, FALSE), ""),
  medVal,   IFERROR(VLOOKUP(D1289, Lookup!A:F, 4, FALSE), ""),
  contVal,  IFERROR(VLOOKUP(D1289, Lookup!A:F, 5, FALSE), ""),
  placeVal, IFERROR(VLOOKUP(D1289, Lookup!A:F, 6, FALSE), ""),
  baseURL, AS1289 &amp; "?",
  utm_source,   Lookup!$B$4 &amp; srcVal,
  utm_campaign, Lookup!$C$4 &amp; campVal,
  utm_medium,   Lookup!$D$4 &amp; medVal,
  utm_content,  Lookup!$E$4 &amp; contVal,
  utm_place,    Lookup!$F$4 &amp; placeVal,
  extras, "&amp;utm_term=" &amp; Y1289 &amp; "&amp;adCreative=" &amp; AW1289 &amp; "&amp;suggestedTerms=" &amp; AU1289,
  IF(
    NOT(completed),
    "Missing Info",
    IF(
      NOT(approved),
      "Awaiting Approval",
      baseURL &amp; utm_source &amp; utm_campaign &amp; utm_medium &amp; utm_content &amp; utm_place &amp; extras
    )
  )
)</f>
        <v>Missing Info</v>
      </c>
      <c r="AC1289" s="72" t="str">
        <f t="shared" si="3"/>
        <v/>
      </c>
      <c r="AD1289" s="68"/>
      <c r="AE1289" s="106"/>
      <c r="AF1289" s="114" t="str">
        <f t="shared" si="4"/>
        <v/>
      </c>
      <c r="AG1289" s="68"/>
      <c r="AH1289" s="111"/>
      <c r="AI1289" s="68"/>
      <c r="AJ1289" s="68"/>
      <c r="AK1289" s="124" t="str">
        <f>IFERROR(__xludf.DUMMYFUNCTION("iferror(split(AJ1289,""|""),"""")"),"")</f>
        <v/>
      </c>
      <c r="AL1289" s="111"/>
      <c r="AM1289" s="111"/>
      <c r="AN1289" s="118"/>
      <c r="AO1289" s="111"/>
      <c r="AP1289" s="111"/>
      <c r="AQ1289" s="111"/>
      <c r="AR1289" s="111"/>
      <c r="AS1289" s="68" t="str">
        <f>IFERROR(__xludf.DUMMYFUNCTION("REGEXREPLACE(E1289, ""\?.*"", """")
"),"")</f>
        <v/>
      </c>
      <c r="AT1289" s="120" t="str">
        <f>IFERROR(__xludf.DUMMYFUNCTION("TEXTJOIN(CHAR(10)&amp;CHAR(10), TRUE,
  ""H1: "" &amp;
    IFERROR(INDEX(IMPORTXML(REGEXREPLACE(AS1289,""\?.*"",""""),""//h1[1]""),1),""""),
  IFERROR(""H2/H3: "" &amp;
    TEXTJOIN(CHAR(10), TRUE,
      IMPORTXML(REGEXREPLACE(AS1289,""\?.*"",""""),""//h2[normalize-s"&amp;"pace()] | //h3[normalize-space()]"")
    ),""""),
  IFERROR(""Paragraphs: "" &amp;
    TEXTJOIN(CHAR(10)&amp;CHAR(10), TRUE,
      IMPORTXML(REGEXREPLACE(AS1289,""\?.*"",""""),
        ""//article//p[normalize-space()] | //div[contains(@class,'entry-content') or "&amp;"contains(@class,'post-content') or contains(@class,'single-content') or contains(@class,'content') or contains(@class,'article')]//p[normalize-space()]""
      )
    ),"""")
)
"),"H1: ")</f>
        <v>H1: </v>
      </c>
      <c r="AU1289" s="68" t="str">
        <f t="shared" si="5"/>
        <v/>
      </c>
      <c r="AV1289" s="68"/>
      <c r="AW1289" s="68"/>
      <c r="AX1289" s="77"/>
    </row>
    <row r="1290">
      <c r="A1290" s="68"/>
      <c r="B1290" s="68"/>
      <c r="C1290" s="69"/>
      <c r="D1290" s="68"/>
      <c r="E1290" s="68"/>
      <c r="F1290" s="68"/>
      <c r="G1290" s="68"/>
      <c r="H1290" s="68" t="str">
        <f t="shared" si="1"/>
        <v/>
      </c>
      <c r="I1290" s="68"/>
      <c r="J1290" s="111"/>
      <c r="K1290" s="111"/>
      <c r="L1290" s="122" t="b">
        <v>0</v>
      </c>
      <c r="M1290" s="111"/>
      <c r="N1290" s="109" t="b">
        <v>0</v>
      </c>
      <c r="O1290" s="111"/>
      <c r="P1290" s="109" t="b">
        <v>0</v>
      </c>
      <c r="Q1290" s="111"/>
      <c r="R1290" s="109" t="b">
        <v>0</v>
      </c>
      <c r="S1290" s="111"/>
      <c r="T1290" s="111"/>
      <c r="U1290" s="111"/>
      <c r="V1290" s="111"/>
      <c r="W1290" s="111"/>
      <c r="X1290" s="111"/>
      <c r="Y1290" s="70" t="str">
        <f t="shared" si="8"/>
        <v/>
      </c>
      <c r="Z1290" s="111"/>
      <c r="AA1290" s="112" t="str">
        <f t="shared" si="2"/>
        <v>Missing Info</v>
      </c>
      <c r="AB1290" s="113" t="str">
        <f>LET(
  completed, AA1290="Complete",
  approved, AG1290="Approved",
  srcVal,   IFERROR(VLOOKUP(D1290, Lookup!A:F, 2, FALSE), ""),
  campVal,  IFERROR(VLOOKUP(D1290, Lookup!A:F, 3, FALSE), ""),
  medVal,   IFERROR(VLOOKUP(D1290, Lookup!A:F, 4, FALSE), ""),
  contVal,  IFERROR(VLOOKUP(D1290, Lookup!A:F, 5, FALSE), ""),
  placeVal, IFERROR(VLOOKUP(D1290, Lookup!A:F, 6, FALSE), ""),
  baseURL, AS1290 &amp; "?",
  utm_source,   Lookup!$B$4 &amp; srcVal,
  utm_campaign, Lookup!$C$4 &amp; campVal,
  utm_medium,   Lookup!$D$4 &amp; medVal,
  utm_content,  Lookup!$E$4 &amp; contVal,
  utm_place,    Lookup!$F$4 &amp; placeVal,
  extras, "&amp;utm_term=" &amp; Y1290 &amp; "&amp;adCreative=" &amp; AW1290 &amp; "&amp;suggestedTerms=" &amp; AU1290,
  IF(
    NOT(completed),
    "Missing Info",
    IF(
      NOT(approved),
      "Awaiting Approval",
      baseURL &amp; utm_source &amp; utm_campaign &amp; utm_medium &amp; utm_content &amp; utm_place &amp; extras
    )
  )
)</f>
        <v>Missing Info</v>
      </c>
      <c r="AC1290" s="72" t="str">
        <f t="shared" si="3"/>
        <v/>
      </c>
      <c r="AD1290" s="68"/>
      <c r="AE1290" s="106"/>
      <c r="AF1290" s="114" t="str">
        <f t="shared" si="4"/>
        <v/>
      </c>
      <c r="AG1290" s="68"/>
      <c r="AH1290" s="111"/>
      <c r="AI1290" s="68"/>
      <c r="AJ1290" s="68"/>
      <c r="AK1290" s="124" t="str">
        <f>IFERROR(__xludf.DUMMYFUNCTION("iferror(split(AJ1290,""|""),"""")"),"")</f>
        <v/>
      </c>
      <c r="AL1290" s="111"/>
      <c r="AM1290" s="111"/>
      <c r="AN1290" s="118"/>
      <c r="AO1290" s="111"/>
      <c r="AP1290" s="111"/>
      <c r="AQ1290" s="111"/>
      <c r="AR1290" s="111"/>
      <c r="AS1290" s="68" t="str">
        <f>IFERROR(__xludf.DUMMYFUNCTION("REGEXREPLACE(E1290, ""\?.*"", """")
"),"")</f>
        <v/>
      </c>
      <c r="AT1290" s="120" t="str">
        <f>IFERROR(__xludf.DUMMYFUNCTION("TEXTJOIN(CHAR(10)&amp;CHAR(10), TRUE,
  ""H1: "" &amp;
    IFERROR(INDEX(IMPORTXML(REGEXREPLACE(AS1290,""\?.*"",""""),""//h1[1]""),1),""""),
  IFERROR(""H2/H3: "" &amp;
    TEXTJOIN(CHAR(10), TRUE,
      IMPORTXML(REGEXREPLACE(AS1290,""\?.*"",""""),""//h2[normalize-s"&amp;"pace()] | //h3[normalize-space()]"")
    ),""""),
  IFERROR(""Paragraphs: "" &amp;
    TEXTJOIN(CHAR(10)&amp;CHAR(10), TRUE,
      IMPORTXML(REGEXREPLACE(AS1290,""\?.*"",""""),
        ""//article//p[normalize-space()] | //div[contains(@class,'entry-content') or "&amp;"contains(@class,'post-content') or contains(@class,'single-content') or contains(@class,'content') or contains(@class,'article')]//p[normalize-space()]""
      )
    ),"""")
)
"),"H1: ")</f>
        <v>H1: </v>
      </c>
      <c r="AU1290" s="68" t="str">
        <f t="shared" si="5"/>
        <v/>
      </c>
      <c r="AV1290" s="68"/>
      <c r="AW1290" s="68"/>
      <c r="AX1290" s="77"/>
    </row>
    <row r="1291">
      <c r="A1291" s="68"/>
      <c r="B1291" s="68"/>
      <c r="C1291" s="69"/>
      <c r="D1291" s="68"/>
      <c r="E1291" s="68"/>
      <c r="F1291" s="68"/>
      <c r="G1291" s="68"/>
      <c r="H1291" s="68" t="str">
        <f t="shared" si="1"/>
        <v/>
      </c>
      <c r="I1291" s="68"/>
      <c r="J1291" s="111"/>
      <c r="K1291" s="111"/>
      <c r="L1291" s="122" t="b">
        <v>0</v>
      </c>
      <c r="M1291" s="111"/>
      <c r="N1291" s="109" t="b">
        <v>0</v>
      </c>
      <c r="O1291" s="111"/>
      <c r="P1291" s="109" t="b">
        <v>0</v>
      </c>
      <c r="Q1291" s="111"/>
      <c r="R1291" s="109" t="b">
        <v>0</v>
      </c>
      <c r="S1291" s="111"/>
      <c r="T1291" s="111"/>
      <c r="U1291" s="111"/>
      <c r="V1291" s="111"/>
      <c r="W1291" s="111"/>
      <c r="X1291" s="111"/>
      <c r="Y1291" s="70" t="str">
        <f t="shared" si="8"/>
        <v/>
      </c>
      <c r="Z1291" s="111"/>
      <c r="AA1291" s="112" t="str">
        <f t="shared" si="2"/>
        <v>Missing Info</v>
      </c>
      <c r="AB1291" s="113" t="str">
        <f>LET(
  completed, AA1291="Complete",
  approved, AG1291="Approved",
  srcVal,   IFERROR(VLOOKUP(D1291, Lookup!A:F, 2, FALSE), ""),
  campVal,  IFERROR(VLOOKUP(D1291, Lookup!A:F, 3, FALSE), ""),
  medVal,   IFERROR(VLOOKUP(D1291, Lookup!A:F, 4, FALSE), ""),
  contVal,  IFERROR(VLOOKUP(D1291, Lookup!A:F, 5, FALSE), ""),
  placeVal, IFERROR(VLOOKUP(D1291, Lookup!A:F, 6, FALSE), ""),
  baseURL, AS1291 &amp; "?",
  utm_source,   Lookup!$B$4 &amp; srcVal,
  utm_campaign, Lookup!$C$4 &amp; campVal,
  utm_medium,   Lookup!$D$4 &amp; medVal,
  utm_content,  Lookup!$E$4 &amp; contVal,
  utm_place,    Lookup!$F$4 &amp; placeVal,
  extras, "&amp;utm_term=" &amp; Y1291 &amp; "&amp;adCreative=" &amp; AW1291 &amp; "&amp;suggestedTerms=" &amp; AU1291,
  IF(
    NOT(completed),
    "Missing Info",
    IF(
      NOT(approved),
      "Awaiting Approval",
      baseURL &amp; utm_source &amp; utm_campaign &amp; utm_medium &amp; utm_content &amp; utm_place &amp; extras
    )
  )
)</f>
        <v>Missing Info</v>
      </c>
      <c r="AC1291" s="72" t="str">
        <f t="shared" si="3"/>
        <v/>
      </c>
      <c r="AD1291" s="68"/>
      <c r="AE1291" s="106"/>
      <c r="AF1291" s="114" t="str">
        <f t="shared" si="4"/>
        <v/>
      </c>
      <c r="AG1291" s="68"/>
      <c r="AH1291" s="111"/>
      <c r="AI1291" s="68"/>
      <c r="AJ1291" s="68"/>
      <c r="AK1291" s="124" t="str">
        <f>IFERROR(__xludf.DUMMYFUNCTION("iferror(split(AJ1291,""|""),"""")"),"")</f>
        <v/>
      </c>
      <c r="AL1291" s="111"/>
      <c r="AM1291" s="111"/>
      <c r="AN1291" s="118"/>
      <c r="AO1291" s="111"/>
      <c r="AP1291" s="111"/>
      <c r="AQ1291" s="111"/>
      <c r="AR1291" s="111"/>
      <c r="AS1291" s="68" t="str">
        <f>IFERROR(__xludf.DUMMYFUNCTION("REGEXREPLACE(E1291, ""\?.*"", """")
"),"")</f>
        <v/>
      </c>
      <c r="AT1291" s="120" t="str">
        <f>IFERROR(__xludf.DUMMYFUNCTION("TEXTJOIN(CHAR(10)&amp;CHAR(10), TRUE,
  ""H1: "" &amp;
    IFERROR(INDEX(IMPORTXML(REGEXREPLACE(AS1291,""\?.*"",""""),""//h1[1]""),1),""""),
  IFERROR(""H2/H3: "" &amp;
    TEXTJOIN(CHAR(10), TRUE,
      IMPORTXML(REGEXREPLACE(AS1291,""\?.*"",""""),""//h2[normalize-s"&amp;"pace()] | //h3[normalize-space()]"")
    ),""""),
  IFERROR(""Paragraphs: "" &amp;
    TEXTJOIN(CHAR(10)&amp;CHAR(10), TRUE,
      IMPORTXML(REGEXREPLACE(AS1291,""\?.*"",""""),
        ""//article//p[normalize-space()] | //div[contains(@class,'entry-content') or "&amp;"contains(@class,'post-content') or contains(@class,'single-content') or contains(@class,'content') or contains(@class,'article')]//p[normalize-space()]""
      )
    ),"""")
)
"),"H1: ")</f>
        <v>H1: </v>
      </c>
      <c r="AU1291" s="68" t="str">
        <f t="shared" si="5"/>
        <v/>
      </c>
      <c r="AV1291" s="68"/>
      <c r="AW1291" s="68"/>
      <c r="AX1291" s="77"/>
    </row>
    <row r="1292">
      <c r="A1292" s="68"/>
      <c r="B1292" s="68"/>
      <c r="C1292" s="69"/>
      <c r="D1292" s="68"/>
      <c r="E1292" s="68"/>
      <c r="F1292" s="68"/>
      <c r="G1292" s="68"/>
      <c r="H1292" s="68" t="str">
        <f t="shared" si="1"/>
        <v/>
      </c>
      <c r="I1292" s="68"/>
      <c r="J1292" s="111"/>
      <c r="K1292" s="111"/>
      <c r="L1292" s="122" t="b">
        <v>0</v>
      </c>
      <c r="M1292" s="111"/>
      <c r="N1292" s="109" t="b">
        <v>0</v>
      </c>
      <c r="O1292" s="111"/>
      <c r="P1292" s="109" t="b">
        <v>0</v>
      </c>
      <c r="Q1292" s="111"/>
      <c r="R1292" s="109" t="b">
        <v>0</v>
      </c>
      <c r="S1292" s="111"/>
      <c r="T1292" s="111"/>
      <c r="U1292" s="111"/>
      <c r="V1292" s="111"/>
      <c r="W1292" s="111"/>
      <c r="X1292" s="111"/>
      <c r="Y1292" s="70" t="str">
        <f t="shared" si="8"/>
        <v/>
      </c>
      <c r="Z1292" s="111"/>
      <c r="AA1292" s="112" t="str">
        <f t="shared" si="2"/>
        <v>Missing Info</v>
      </c>
      <c r="AB1292" s="113" t="str">
        <f>LET(
  completed, AA1292="Complete",
  approved, AG1292="Approved",
  srcVal,   IFERROR(VLOOKUP(D1292, Lookup!A:F, 2, FALSE), ""),
  campVal,  IFERROR(VLOOKUP(D1292, Lookup!A:F, 3, FALSE), ""),
  medVal,   IFERROR(VLOOKUP(D1292, Lookup!A:F, 4, FALSE), ""),
  contVal,  IFERROR(VLOOKUP(D1292, Lookup!A:F, 5, FALSE), ""),
  placeVal, IFERROR(VLOOKUP(D1292, Lookup!A:F, 6, FALSE), ""),
  baseURL, AS1292 &amp; "?",
  utm_source,   Lookup!$B$4 &amp; srcVal,
  utm_campaign, Lookup!$C$4 &amp; campVal,
  utm_medium,   Lookup!$D$4 &amp; medVal,
  utm_content,  Lookup!$E$4 &amp; contVal,
  utm_place,    Lookup!$F$4 &amp; placeVal,
  extras, "&amp;utm_term=" &amp; Y1292 &amp; "&amp;adCreative=" &amp; AW1292 &amp; "&amp;suggestedTerms=" &amp; AU1292,
  IF(
    NOT(completed),
    "Missing Info",
    IF(
      NOT(approved),
      "Awaiting Approval",
      baseURL &amp; utm_source &amp; utm_campaign &amp; utm_medium &amp; utm_content &amp; utm_place &amp; extras
    )
  )
)</f>
        <v>Missing Info</v>
      </c>
      <c r="AC1292" s="72" t="str">
        <f t="shared" si="3"/>
        <v/>
      </c>
      <c r="AD1292" s="68"/>
      <c r="AE1292" s="106"/>
      <c r="AF1292" s="114" t="str">
        <f t="shared" si="4"/>
        <v/>
      </c>
      <c r="AG1292" s="68"/>
      <c r="AH1292" s="111"/>
      <c r="AI1292" s="68"/>
      <c r="AJ1292" s="68"/>
      <c r="AK1292" s="124" t="str">
        <f>IFERROR(__xludf.DUMMYFUNCTION("iferror(split(AJ1292,""|""),"""")"),"")</f>
        <v/>
      </c>
      <c r="AL1292" s="111"/>
      <c r="AM1292" s="111"/>
      <c r="AN1292" s="118"/>
      <c r="AO1292" s="111"/>
      <c r="AP1292" s="111"/>
      <c r="AQ1292" s="111"/>
      <c r="AR1292" s="111"/>
      <c r="AS1292" s="68" t="str">
        <f>IFERROR(__xludf.DUMMYFUNCTION("REGEXREPLACE(E1292, ""\?.*"", """")
"),"")</f>
        <v/>
      </c>
      <c r="AT1292" s="120" t="str">
        <f>IFERROR(__xludf.DUMMYFUNCTION("TEXTJOIN(CHAR(10)&amp;CHAR(10), TRUE,
  ""H1: "" &amp;
    IFERROR(INDEX(IMPORTXML(REGEXREPLACE(AS1292,""\?.*"",""""),""//h1[1]""),1),""""),
  IFERROR(""H2/H3: "" &amp;
    TEXTJOIN(CHAR(10), TRUE,
      IMPORTXML(REGEXREPLACE(AS1292,""\?.*"",""""),""//h2[normalize-s"&amp;"pace()] | //h3[normalize-space()]"")
    ),""""),
  IFERROR(""Paragraphs: "" &amp;
    TEXTJOIN(CHAR(10)&amp;CHAR(10), TRUE,
      IMPORTXML(REGEXREPLACE(AS1292,""\?.*"",""""),
        ""//article//p[normalize-space()] | //div[contains(@class,'entry-content') or "&amp;"contains(@class,'post-content') or contains(@class,'single-content') or contains(@class,'content') or contains(@class,'article')]//p[normalize-space()]""
      )
    ),"""")
)
"),"H1: ")</f>
        <v>H1: </v>
      </c>
      <c r="AU1292" s="68" t="str">
        <f t="shared" si="5"/>
        <v/>
      </c>
      <c r="AV1292" s="68"/>
      <c r="AW1292" s="68"/>
      <c r="AX1292" s="77"/>
    </row>
    <row r="1293">
      <c r="A1293" s="68"/>
      <c r="B1293" s="68"/>
      <c r="C1293" s="69"/>
      <c r="D1293" s="68"/>
      <c r="E1293" s="68"/>
      <c r="F1293" s="68"/>
      <c r="G1293" s="68"/>
      <c r="H1293" s="68" t="str">
        <f t="shared" si="1"/>
        <v/>
      </c>
      <c r="I1293" s="68"/>
      <c r="J1293" s="111"/>
      <c r="K1293" s="111"/>
      <c r="L1293" s="122" t="b">
        <v>0</v>
      </c>
      <c r="M1293" s="111"/>
      <c r="N1293" s="109" t="b">
        <v>0</v>
      </c>
      <c r="O1293" s="111"/>
      <c r="P1293" s="109" t="b">
        <v>0</v>
      </c>
      <c r="Q1293" s="111"/>
      <c r="R1293" s="109" t="b">
        <v>0</v>
      </c>
      <c r="S1293" s="111"/>
      <c r="T1293" s="111"/>
      <c r="U1293" s="111"/>
      <c r="V1293" s="111"/>
      <c r="W1293" s="111"/>
      <c r="X1293" s="111"/>
      <c r="Y1293" s="70" t="str">
        <f t="shared" si="8"/>
        <v/>
      </c>
      <c r="Z1293" s="111"/>
      <c r="AA1293" s="112" t="str">
        <f t="shared" si="2"/>
        <v>Missing Info</v>
      </c>
      <c r="AB1293" s="113" t="str">
        <f>LET(
  completed, AA1293="Complete",
  approved, AG1293="Approved",
  srcVal,   IFERROR(VLOOKUP(D1293, Lookup!A:F, 2, FALSE), ""),
  campVal,  IFERROR(VLOOKUP(D1293, Lookup!A:F, 3, FALSE), ""),
  medVal,   IFERROR(VLOOKUP(D1293, Lookup!A:F, 4, FALSE), ""),
  contVal,  IFERROR(VLOOKUP(D1293, Lookup!A:F, 5, FALSE), ""),
  placeVal, IFERROR(VLOOKUP(D1293, Lookup!A:F, 6, FALSE), ""),
  baseURL, AS1293 &amp; "?",
  utm_source,   Lookup!$B$4 &amp; srcVal,
  utm_campaign, Lookup!$C$4 &amp; campVal,
  utm_medium,   Lookup!$D$4 &amp; medVal,
  utm_content,  Lookup!$E$4 &amp; contVal,
  utm_place,    Lookup!$F$4 &amp; placeVal,
  extras, "&amp;utm_term=" &amp; Y1293 &amp; "&amp;adCreative=" &amp; AW1293 &amp; "&amp;suggestedTerms=" &amp; AU1293,
  IF(
    NOT(completed),
    "Missing Info",
    IF(
      NOT(approved),
      "Awaiting Approval",
      baseURL &amp; utm_source &amp; utm_campaign &amp; utm_medium &amp; utm_content &amp; utm_place &amp; extras
    )
  )
)</f>
        <v>Missing Info</v>
      </c>
      <c r="AC1293" s="72" t="str">
        <f t="shared" si="3"/>
        <v/>
      </c>
      <c r="AD1293" s="68"/>
      <c r="AE1293" s="106"/>
      <c r="AF1293" s="114" t="str">
        <f t="shared" si="4"/>
        <v/>
      </c>
      <c r="AG1293" s="68"/>
      <c r="AH1293" s="111"/>
      <c r="AI1293" s="68"/>
      <c r="AJ1293" s="68"/>
      <c r="AK1293" s="124" t="str">
        <f>IFERROR(__xludf.DUMMYFUNCTION("iferror(split(AJ1293,""|""),"""")"),"")</f>
        <v/>
      </c>
      <c r="AL1293" s="111"/>
      <c r="AM1293" s="111"/>
      <c r="AN1293" s="118"/>
      <c r="AO1293" s="111"/>
      <c r="AP1293" s="111"/>
      <c r="AQ1293" s="111"/>
      <c r="AR1293" s="111"/>
      <c r="AS1293" s="68" t="str">
        <f>IFERROR(__xludf.DUMMYFUNCTION("REGEXREPLACE(E1293, ""\?.*"", """")
"),"")</f>
        <v/>
      </c>
      <c r="AT1293" s="120" t="str">
        <f>IFERROR(__xludf.DUMMYFUNCTION("TEXTJOIN(CHAR(10)&amp;CHAR(10), TRUE,
  ""H1: "" &amp;
    IFERROR(INDEX(IMPORTXML(REGEXREPLACE(AS1293,""\?.*"",""""),""//h1[1]""),1),""""),
  IFERROR(""H2/H3: "" &amp;
    TEXTJOIN(CHAR(10), TRUE,
      IMPORTXML(REGEXREPLACE(AS1293,""\?.*"",""""),""//h2[normalize-s"&amp;"pace()] | //h3[normalize-space()]"")
    ),""""),
  IFERROR(""Paragraphs: "" &amp;
    TEXTJOIN(CHAR(10)&amp;CHAR(10), TRUE,
      IMPORTXML(REGEXREPLACE(AS1293,""\?.*"",""""),
        ""//article//p[normalize-space()] | //div[contains(@class,'entry-content') or "&amp;"contains(@class,'post-content') or contains(@class,'single-content') or contains(@class,'content') or contains(@class,'article')]//p[normalize-space()]""
      )
    ),"""")
)
"),"H1: ")</f>
        <v>H1: </v>
      </c>
      <c r="AU1293" s="68" t="str">
        <f t="shared" si="5"/>
        <v/>
      </c>
      <c r="AV1293" s="68"/>
      <c r="AW1293" s="68"/>
      <c r="AX1293" s="77"/>
    </row>
    <row r="1294">
      <c r="A1294" s="68"/>
      <c r="B1294" s="68"/>
      <c r="C1294" s="69"/>
      <c r="D1294" s="68"/>
      <c r="E1294" s="68"/>
      <c r="F1294" s="68"/>
      <c r="G1294" s="68"/>
      <c r="H1294" s="68" t="str">
        <f t="shared" si="1"/>
        <v/>
      </c>
      <c r="I1294" s="68"/>
      <c r="J1294" s="111"/>
      <c r="K1294" s="111"/>
      <c r="L1294" s="122" t="b">
        <v>0</v>
      </c>
      <c r="M1294" s="111"/>
      <c r="N1294" s="109" t="b">
        <v>0</v>
      </c>
      <c r="O1294" s="111"/>
      <c r="P1294" s="109" t="b">
        <v>0</v>
      </c>
      <c r="Q1294" s="111"/>
      <c r="R1294" s="109" t="b">
        <v>0</v>
      </c>
      <c r="S1294" s="111"/>
      <c r="T1294" s="111"/>
      <c r="U1294" s="111"/>
      <c r="V1294" s="111"/>
      <c r="W1294" s="111"/>
      <c r="X1294" s="111"/>
      <c r="Y1294" s="70" t="str">
        <f t="shared" si="8"/>
        <v/>
      </c>
      <c r="Z1294" s="111"/>
      <c r="AA1294" s="112" t="str">
        <f t="shared" si="2"/>
        <v>Missing Info</v>
      </c>
      <c r="AB1294" s="113" t="str">
        <f>LET(
  completed, AA1294="Complete",
  approved, AG1294="Approved",
  srcVal,   IFERROR(VLOOKUP(D1294, Lookup!A:F, 2, FALSE), ""),
  campVal,  IFERROR(VLOOKUP(D1294, Lookup!A:F, 3, FALSE), ""),
  medVal,   IFERROR(VLOOKUP(D1294, Lookup!A:F, 4, FALSE), ""),
  contVal,  IFERROR(VLOOKUP(D1294, Lookup!A:F, 5, FALSE), ""),
  placeVal, IFERROR(VLOOKUP(D1294, Lookup!A:F, 6, FALSE), ""),
  baseURL, AS1294 &amp; "?",
  utm_source,   Lookup!$B$4 &amp; srcVal,
  utm_campaign, Lookup!$C$4 &amp; campVal,
  utm_medium,   Lookup!$D$4 &amp; medVal,
  utm_content,  Lookup!$E$4 &amp; contVal,
  utm_place,    Lookup!$F$4 &amp; placeVal,
  extras, "&amp;utm_term=" &amp; Y1294 &amp; "&amp;adCreative=" &amp; AW1294 &amp; "&amp;suggestedTerms=" &amp; AU1294,
  IF(
    NOT(completed),
    "Missing Info",
    IF(
      NOT(approved),
      "Awaiting Approval",
      baseURL &amp; utm_source &amp; utm_campaign &amp; utm_medium &amp; utm_content &amp; utm_place &amp; extras
    )
  )
)</f>
        <v>Missing Info</v>
      </c>
      <c r="AC1294" s="72" t="str">
        <f t="shared" si="3"/>
        <v/>
      </c>
      <c r="AD1294" s="68"/>
      <c r="AE1294" s="106"/>
      <c r="AF1294" s="114" t="str">
        <f t="shared" si="4"/>
        <v/>
      </c>
      <c r="AG1294" s="68"/>
      <c r="AH1294" s="111"/>
      <c r="AI1294" s="68"/>
      <c r="AJ1294" s="68"/>
      <c r="AK1294" s="124" t="str">
        <f>IFERROR(__xludf.DUMMYFUNCTION("iferror(split(AJ1294,""|""),"""")"),"")</f>
        <v/>
      </c>
      <c r="AL1294" s="111"/>
      <c r="AM1294" s="111"/>
      <c r="AN1294" s="118"/>
      <c r="AO1294" s="111"/>
      <c r="AP1294" s="111"/>
      <c r="AQ1294" s="111"/>
      <c r="AR1294" s="111"/>
      <c r="AS1294" s="68" t="str">
        <f>IFERROR(__xludf.DUMMYFUNCTION("REGEXREPLACE(E1294, ""\?.*"", """")
"),"")</f>
        <v/>
      </c>
      <c r="AT1294" s="120" t="str">
        <f>IFERROR(__xludf.DUMMYFUNCTION("TEXTJOIN(CHAR(10)&amp;CHAR(10), TRUE,
  ""H1: "" &amp;
    IFERROR(INDEX(IMPORTXML(REGEXREPLACE(AS1294,""\?.*"",""""),""//h1[1]""),1),""""),
  IFERROR(""H2/H3: "" &amp;
    TEXTJOIN(CHAR(10), TRUE,
      IMPORTXML(REGEXREPLACE(AS1294,""\?.*"",""""),""//h2[normalize-s"&amp;"pace()] | //h3[normalize-space()]"")
    ),""""),
  IFERROR(""Paragraphs: "" &amp;
    TEXTJOIN(CHAR(10)&amp;CHAR(10), TRUE,
      IMPORTXML(REGEXREPLACE(AS1294,""\?.*"",""""),
        ""//article//p[normalize-space()] | //div[contains(@class,'entry-content') or "&amp;"contains(@class,'post-content') or contains(@class,'single-content') or contains(@class,'content') or contains(@class,'article')]//p[normalize-space()]""
      )
    ),"""")
)
"),"H1: ")</f>
        <v>H1: </v>
      </c>
      <c r="AU1294" s="68" t="str">
        <f t="shared" si="5"/>
        <v/>
      </c>
      <c r="AV1294" s="68"/>
      <c r="AW1294" s="68"/>
      <c r="AX1294" s="77"/>
    </row>
    <row r="1295">
      <c r="A1295" s="68"/>
      <c r="B1295" s="68"/>
      <c r="C1295" s="69"/>
      <c r="D1295" s="68"/>
      <c r="E1295" s="68"/>
      <c r="F1295" s="68"/>
      <c r="G1295" s="68"/>
      <c r="H1295" s="68" t="str">
        <f t="shared" si="1"/>
        <v/>
      </c>
      <c r="I1295" s="68"/>
      <c r="J1295" s="111"/>
      <c r="K1295" s="111"/>
      <c r="L1295" s="122" t="b">
        <v>0</v>
      </c>
      <c r="M1295" s="111"/>
      <c r="N1295" s="109" t="b">
        <v>0</v>
      </c>
      <c r="O1295" s="111"/>
      <c r="P1295" s="109" t="b">
        <v>0</v>
      </c>
      <c r="Q1295" s="111"/>
      <c r="R1295" s="109" t="b">
        <v>0</v>
      </c>
      <c r="S1295" s="111"/>
      <c r="T1295" s="111"/>
      <c r="U1295" s="111"/>
      <c r="V1295" s="111"/>
      <c r="W1295" s="111"/>
      <c r="X1295" s="111"/>
      <c r="Y1295" s="70" t="str">
        <f t="shared" si="8"/>
        <v/>
      </c>
      <c r="Z1295" s="111"/>
      <c r="AA1295" s="112" t="str">
        <f t="shared" si="2"/>
        <v>Missing Info</v>
      </c>
      <c r="AB1295" s="113" t="str">
        <f>LET(
  completed, AA1295="Complete",
  approved, AG1295="Approved",
  srcVal,   IFERROR(VLOOKUP(D1295, Lookup!A:F, 2, FALSE), ""),
  campVal,  IFERROR(VLOOKUP(D1295, Lookup!A:F, 3, FALSE), ""),
  medVal,   IFERROR(VLOOKUP(D1295, Lookup!A:F, 4, FALSE), ""),
  contVal,  IFERROR(VLOOKUP(D1295, Lookup!A:F, 5, FALSE), ""),
  placeVal, IFERROR(VLOOKUP(D1295, Lookup!A:F, 6, FALSE), ""),
  baseURL, AS1295 &amp; "?",
  utm_source,   Lookup!$B$4 &amp; srcVal,
  utm_campaign, Lookup!$C$4 &amp; campVal,
  utm_medium,   Lookup!$D$4 &amp; medVal,
  utm_content,  Lookup!$E$4 &amp; contVal,
  utm_place,    Lookup!$F$4 &amp; placeVal,
  extras, "&amp;utm_term=" &amp; Y1295 &amp; "&amp;adCreative=" &amp; AW1295 &amp; "&amp;suggestedTerms=" &amp; AU1295,
  IF(
    NOT(completed),
    "Missing Info",
    IF(
      NOT(approved),
      "Awaiting Approval",
      baseURL &amp; utm_source &amp; utm_campaign &amp; utm_medium &amp; utm_content &amp; utm_place &amp; extras
    )
  )
)</f>
        <v>Missing Info</v>
      </c>
      <c r="AC1295" s="72" t="str">
        <f t="shared" si="3"/>
        <v/>
      </c>
      <c r="AD1295" s="68"/>
      <c r="AE1295" s="106"/>
      <c r="AF1295" s="114" t="str">
        <f t="shared" si="4"/>
        <v/>
      </c>
      <c r="AG1295" s="68"/>
      <c r="AH1295" s="111"/>
      <c r="AI1295" s="68"/>
      <c r="AJ1295" s="68"/>
      <c r="AK1295" s="124" t="str">
        <f>IFERROR(__xludf.DUMMYFUNCTION("iferror(split(AJ1295,""|""),"""")"),"")</f>
        <v/>
      </c>
      <c r="AL1295" s="111"/>
      <c r="AM1295" s="111"/>
      <c r="AN1295" s="118"/>
      <c r="AO1295" s="111"/>
      <c r="AP1295" s="111"/>
      <c r="AQ1295" s="111"/>
      <c r="AR1295" s="111"/>
      <c r="AS1295" s="68" t="str">
        <f>IFERROR(__xludf.DUMMYFUNCTION("REGEXREPLACE(E1295, ""\?.*"", """")
"),"")</f>
        <v/>
      </c>
      <c r="AT1295" s="120" t="str">
        <f>IFERROR(__xludf.DUMMYFUNCTION("TEXTJOIN(CHAR(10)&amp;CHAR(10), TRUE,
  ""H1: "" &amp;
    IFERROR(INDEX(IMPORTXML(REGEXREPLACE(AS1295,""\?.*"",""""),""//h1[1]""),1),""""),
  IFERROR(""H2/H3: "" &amp;
    TEXTJOIN(CHAR(10), TRUE,
      IMPORTXML(REGEXREPLACE(AS1295,""\?.*"",""""),""//h2[normalize-s"&amp;"pace()] | //h3[normalize-space()]"")
    ),""""),
  IFERROR(""Paragraphs: "" &amp;
    TEXTJOIN(CHAR(10)&amp;CHAR(10), TRUE,
      IMPORTXML(REGEXREPLACE(AS1295,""\?.*"",""""),
        ""//article//p[normalize-space()] | //div[contains(@class,'entry-content') or "&amp;"contains(@class,'post-content') or contains(@class,'single-content') or contains(@class,'content') or contains(@class,'article')]//p[normalize-space()]""
      )
    ),"""")
)
"),"H1: ")</f>
        <v>H1: </v>
      </c>
      <c r="AU1295" s="68" t="str">
        <f t="shared" si="5"/>
        <v/>
      </c>
      <c r="AV1295" s="68"/>
      <c r="AW1295" s="68"/>
      <c r="AX1295" s="77"/>
    </row>
    <row r="1296">
      <c r="A1296" s="68"/>
      <c r="B1296" s="68"/>
      <c r="C1296" s="69"/>
      <c r="D1296" s="68"/>
      <c r="E1296" s="68"/>
      <c r="F1296" s="68"/>
      <c r="G1296" s="68"/>
      <c r="H1296" s="68" t="str">
        <f t="shared" si="1"/>
        <v/>
      </c>
      <c r="I1296" s="68"/>
      <c r="J1296" s="111"/>
      <c r="K1296" s="111"/>
      <c r="L1296" s="122" t="b">
        <v>0</v>
      </c>
      <c r="M1296" s="111"/>
      <c r="N1296" s="109" t="b">
        <v>0</v>
      </c>
      <c r="O1296" s="111"/>
      <c r="P1296" s="109" t="b">
        <v>0</v>
      </c>
      <c r="Q1296" s="111"/>
      <c r="R1296" s="109" t="b">
        <v>0</v>
      </c>
      <c r="S1296" s="111"/>
      <c r="T1296" s="111"/>
      <c r="U1296" s="111"/>
      <c r="V1296" s="111"/>
      <c r="W1296" s="111"/>
      <c r="X1296" s="111"/>
      <c r="Y1296" s="70" t="str">
        <f t="shared" si="8"/>
        <v/>
      </c>
      <c r="Z1296" s="111"/>
      <c r="AA1296" s="112" t="str">
        <f t="shared" si="2"/>
        <v>Missing Info</v>
      </c>
      <c r="AB1296" s="113" t="str">
        <f>LET(
  completed, AA1296="Complete",
  approved, AG1296="Approved",
  srcVal,   IFERROR(VLOOKUP(D1296, Lookup!A:F, 2, FALSE), ""),
  campVal,  IFERROR(VLOOKUP(D1296, Lookup!A:F, 3, FALSE), ""),
  medVal,   IFERROR(VLOOKUP(D1296, Lookup!A:F, 4, FALSE), ""),
  contVal,  IFERROR(VLOOKUP(D1296, Lookup!A:F, 5, FALSE), ""),
  placeVal, IFERROR(VLOOKUP(D1296, Lookup!A:F, 6, FALSE), ""),
  baseURL, AS1296 &amp; "?",
  utm_source,   Lookup!$B$4 &amp; srcVal,
  utm_campaign, Lookup!$C$4 &amp; campVal,
  utm_medium,   Lookup!$D$4 &amp; medVal,
  utm_content,  Lookup!$E$4 &amp; contVal,
  utm_place,    Lookup!$F$4 &amp; placeVal,
  extras, "&amp;utm_term=" &amp; Y1296 &amp; "&amp;adCreative=" &amp; AW1296 &amp; "&amp;suggestedTerms=" &amp; AU1296,
  IF(
    NOT(completed),
    "Missing Info",
    IF(
      NOT(approved),
      "Awaiting Approval",
      baseURL &amp; utm_source &amp; utm_campaign &amp; utm_medium &amp; utm_content &amp; utm_place &amp; extras
    )
  )
)</f>
        <v>Missing Info</v>
      </c>
      <c r="AC1296" s="72" t="str">
        <f t="shared" si="3"/>
        <v/>
      </c>
      <c r="AD1296" s="68"/>
      <c r="AE1296" s="106"/>
      <c r="AF1296" s="114" t="str">
        <f t="shared" si="4"/>
        <v/>
      </c>
      <c r="AG1296" s="68"/>
      <c r="AH1296" s="111"/>
      <c r="AI1296" s="68"/>
      <c r="AJ1296" s="68"/>
      <c r="AK1296" s="124" t="str">
        <f>IFERROR(__xludf.DUMMYFUNCTION("iferror(split(AJ1296,""|""),"""")"),"")</f>
        <v/>
      </c>
      <c r="AL1296" s="111"/>
      <c r="AM1296" s="111"/>
      <c r="AN1296" s="118"/>
      <c r="AO1296" s="111"/>
      <c r="AP1296" s="111"/>
      <c r="AQ1296" s="111"/>
      <c r="AR1296" s="111"/>
      <c r="AS1296" s="68" t="str">
        <f>IFERROR(__xludf.DUMMYFUNCTION("REGEXREPLACE(E1296, ""\?.*"", """")
"),"")</f>
        <v/>
      </c>
      <c r="AT1296" s="120" t="str">
        <f>IFERROR(__xludf.DUMMYFUNCTION("TEXTJOIN(CHAR(10)&amp;CHAR(10), TRUE,
  ""H1: "" &amp;
    IFERROR(INDEX(IMPORTXML(REGEXREPLACE(AS1296,""\?.*"",""""),""//h1[1]""),1),""""),
  IFERROR(""H2/H3: "" &amp;
    TEXTJOIN(CHAR(10), TRUE,
      IMPORTXML(REGEXREPLACE(AS1296,""\?.*"",""""),""//h2[normalize-s"&amp;"pace()] | //h3[normalize-space()]"")
    ),""""),
  IFERROR(""Paragraphs: "" &amp;
    TEXTJOIN(CHAR(10)&amp;CHAR(10), TRUE,
      IMPORTXML(REGEXREPLACE(AS1296,""\?.*"",""""),
        ""//article//p[normalize-space()] | //div[contains(@class,'entry-content') or "&amp;"contains(@class,'post-content') or contains(@class,'single-content') or contains(@class,'content') or contains(@class,'article')]//p[normalize-space()]""
      )
    ),"""")
)
"),"H1: ")</f>
        <v>H1: </v>
      </c>
      <c r="AU1296" s="68" t="str">
        <f t="shared" si="5"/>
        <v/>
      </c>
      <c r="AV1296" s="68"/>
      <c r="AW1296" s="68"/>
      <c r="AX1296" s="77"/>
    </row>
    <row r="1297">
      <c r="A1297" s="68"/>
      <c r="B1297" s="68"/>
      <c r="C1297" s="69"/>
      <c r="D1297" s="68"/>
      <c r="E1297" s="68"/>
      <c r="F1297" s="68"/>
      <c r="G1297" s="68"/>
      <c r="H1297" s="68" t="str">
        <f t="shared" si="1"/>
        <v/>
      </c>
      <c r="I1297" s="68"/>
      <c r="J1297" s="111"/>
      <c r="K1297" s="111"/>
      <c r="L1297" s="122" t="b">
        <v>0</v>
      </c>
      <c r="M1297" s="111"/>
      <c r="N1297" s="109" t="b">
        <v>0</v>
      </c>
      <c r="O1297" s="111"/>
      <c r="P1297" s="109" t="b">
        <v>0</v>
      </c>
      <c r="Q1297" s="111"/>
      <c r="R1297" s="109" t="b">
        <v>0</v>
      </c>
      <c r="S1297" s="111"/>
      <c r="T1297" s="111"/>
      <c r="U1297" s="111"/>
      <c r="V1297" s="111"/>
      <c r="W1297" s="111"/>
      <c r="X1297" s="111"/>
      <c r="Y1297" s="70" t="str">
        <f t="shared" si="8"/>
        <v/>
      </c>
      <c r="Z1297" s="111"/>
      <c r="AA1297" s="112" t="str">
        <f t="shared" si="2"/>
        <v>Missing Info</v>
      </c>
      <c r="AB1297" s="113" t="str">
        <f>LET(
  completed, AA1297="Complete",
  approved, AG1297="Approved",
  srcVal,   IFERROR(VLOOKUP(D1297, Lookup!A:F, 2, FALSE), ""),
  campVal,  IFERROR(VLOOKUP(D1297, Lookup!A:F, 3, FALSE), ""),
  medVal,   IFERROR(VLOOKUP(D1297, Lookup!A:F, 4, FALSE), ""),
  contVal,  IFERROR(VLOOKUP(D1297, Lookup!A:F, 5, FALSE), ""),
  placeVal, IFERROR(VLOOKUP(D1297, Lookup!A:F, 6, FALSE), ""),
  baseURL, AS1297 &amp; "?",
  utm_source,   Lookup!$B$4 &amp; srcVal,
  utm_campaign, Lookup!$C$4 &amp; campVal,
  utm_medium,   Lookup!$D$4 &amp; medVal,
  utm_content,  Lookup!$E$4 &amp; contVal,
  utm_place,    Lookup!$F$4 &amp; placeVal,
  extras, "&amp;utm_term=" &amp; Y1297 &amp; "&amp;adCreative=" &amp; AW1297 &amp; "&amp;suggestedTerms=" &amp; AU1297,
  IF(
    NOT(completed),
    "Missing Info",
    IF(
      NOT(approved),
      "Awaiting Approval",
      baseURL &amp; utm_source &amp; utm_campaign &amp; utm_medium &amp; utm_content &amp; utm_place &amp; extras
    )
  )
)</f>
        <v>Missing Info</v>
      </c>
      <c r="AC1297" s="72" t="str">
        <f t="shared" si="3"/>
        <v/>
      </c>
      <c r="AD1297" s="68"/>
      <c r="AE1297" s="106"/>
      <c r="AF1297" s="114" t="str">
        <f t="shared" si="4"/>
        <v/>
      </c>
      <c r="AG1297" s="68"/>
      <c r="AH1297" s="111"/>
      <c r="AI1297" s="68"/>
      <c r="AJ1297" s="68"/>
      <c r="AK1297" s="124" t="str">
        <f>IFERROR(__xludf.DUMMYFUNCTION("iferror(split(AJ1297,""|""),"""")"),"")</f>
        <v/>
      </c>
      <c r="AL1297" s="111"/>
      <c r="AM1297" s="111"/>
      <c r="AN1297" s="118"/>
      <c r="AO1297" s="111"/>
      <c r="AP1297" s="111"/>
      <c r="AQ1297" s="111"/>
      <c r="AR1297" s="111"/>
      <c r="AS1297" s="68" t="str">
        <f>IFERROR(__xludf.DUMMYFUNCTION("REGEXREPLACE(E1297, ""\?.*"", """")
"),"")</f>
        <v/>
      </c>
      <c r="AT1297" s="120" t="str">
        <f>IFERROR(__xludf.DUMMYFUNCTION("TEXTJOIN(CHAR(10)&amp;CHAR(10), TRUE,
  ""H1: "" &amp;
    IFERROR(INDEX(IMPORTXML(REGEXREPLACE(AS1297,""\?.*"",""""),""//h1[1]""),1),""""),
  IFERROR(""H2/H3: "" &amp;
    TEXTJOIN(CHAR(10), TRUE,
      IMPORTXML(REGEXREPLACE(AS1297,""\?.*"",""""),""//h2[normalize-s"&amp;"pace()] | //h3[normalize-space()]"")
    ),""""),
  IFERROR(""Paragraphs: "" &amp;
    TEXTJOIN(CHAR(10)&amp;CHAR(10), TRUE,
      IMPORTXML(REGEXREPLACE(AS1297,""\?.*"",""""),
        ""//article//p[normalize-space()] | //div[contains(@class,'entry-content') or "&amp;"contains(@class,'post-content') or contains(@class,'single-content') or contains(@class,'content') or contains(@class,'article')]//p[normalize-space()]""
      )
    ),"""")
)
"),"H1: ")</f>
        <v>H1: </v>
      </c>
      <c r="AU1297" s="68" t="str">
        <f t="shared" si="5"/>
        <v/>
      </c>
      <c r="AV1297" s="68"/>
      <c r="AW1297" s="68"/>
      <c r="AX1297" s="77"/>
    </row>
    <row r="1298">
      <c r="A1298" s="68"/>
      <c r="B1298" s="68"/>
      <c r="C1298" s="69"/>
      <c r="D1298" s="68"/>
      <c r="E1298" s="68"/>
      <c r="F1298" s="68"/>
      <c r="G1298" s="68"/>
      <c r="H1298" s="68" t="str">
        <f t="shared" si="1"/>
        <v/>
      </c>
      <c r="I1298" s="68"/>
      <c r="J1298" s="111"/>
      <c r="K1298" s="111"/>
      <c r="L1298" s="122" t="b">
        <v>0</v>
      </c>
      <c r="M1298" s="111"/>
      <c r="N1298" s="109" t="b">
        <v>0</v>
      </c>
      <c r="O1298" s="111"/>
      <c r="P1298" s="109" t="b">
        <v>0</v>
      </c>
      <c r="Q1298" s="111"/>
      <c r="R1298" s="109" t="b">
        <v>0</v>
      </c>
      <c r="S1298" s="111"/>
      <c r="T1298" s="111"/>
      <c r="U1298" s="111"/>
      <c r="V1298" s="111"/>
      <c r="W1298" s="111"/>
      <c r="X1298" s="111"/>
      <c r="Y1298" s="70" t="str">
        <f t="shared" si="8"/>
        <v/>
      </c>
      <c r="Z1298" s="111"/>
      <c r="AA1298" s="112" t="str">
        <f t="shared" si="2"/>
        <v>Missing Info</v>
      </c>
      <c r="AB1298" s="113" t="str">
        <f>LET(
  completed, AA1298="Complete",
  approved, AG1298="Approved",
  srcVal,   IFERROR(VLOOKUP(D1298, Lookup!A:F, 2, FALSE), ""),
  campVal,  IFERROR(VLOOKUP(D1298, Lookup!A:F, 3, FALSE), ""),
  medVal,   IFERROR(VLOOKUP(D1298, Lookup!A:F, 4, FALSE), ""),
  contVal,  IFERROR(VLOOKUP(D1298, Lookup!A:F, 5, FALSE), ""),
  placeVal, IFERROR(VLOOKUP(D1298, Lookup!A:F, 6, FALSE), ""),
  baseURL, AS1298 &amp; "?",
  utm_source,   Lookup!$B$4 &amp; srcVal,
  utm_campaign, Lookup!$C$4 &amp; campVal,
  utm_medium,   Lookup!$D$4 &amp; medVal,
  utm_content,  Lookup!$E$4 &amp; contVal,
  utm_place,    Lookup!$F$4 &amp; placeVal,
  extras, "&amp;utm_term=" &amp; Y1298 &amp; "&amp;adCreative=" &amp; AW1298 &amp; "&amp;suggestedTerms=" &amp; AU1298,
  IF(
    NOT(completed),
    "Missing Info",
    IF(
      NOT(approved),
      "Awaiting Approval",
      baseURL &amp; utm_source &amp; utm_campaign &amp; utm_medium &amp; utm_content &amp; utm_place &amp; extras
    )
  )
)</f>
        <v>Missing Info</v>
      </c>
      <c r="AC1298" s="72" t="str">
        <f t="shared" si="3"/>
        <v/>
      </c>
      <c r="AD1298" s="68"/>
      <c r="AE1298" s="106"/>
      <c r="AF1298" s="114" t="str">
        <f t="shared" si="4"/>
        <v/>
      </c>
      <c r="AG1298" s="68"/>
      <c r="AH1298" s="111"/>
      <c r="AI1298" s="68"/>
      <c r="AJ1298" s="68"/>
      <c r="AK1298" s="124" t="str">
        <f>IFERROR(__xludf.DUMMYFUNCTION("iferror(split(AJ1298,""|""),"""")"),"")</f>
        <v/>
      </c>
      <c r="AL1298" s="111"/>
      <c r="AM1298" s="111"/>
      <c r="AN1298" s="118"/>
      <c r="AO1298" s="111"/>
      <c r="AP1298" s="111"/>
      <c r="AQ1298" s="111"/>
      <c r="AR1298" s="111"/>
      <c r="AS1298" s="68" t="str">
        <f>IFERROR(__xludf.DUMMYFUNCTION("REGEXREPLACE(E1298, ""\?.*"", """")
"),"")</f>
        <v/>
      </c>
      <c r="AT1298" s="120" t="str">
        <f>IFERROR(__xludf.DUMMYFUNCTION("TEXTJOIN(CHAR(10)&amp;CHAR(10), TRUE,
  ""H1: "" &amp;
    IFERROR(INDEX(IMPORTXML(REGEXREPLACE(AS1298,""\?.*"",""""),""//h1[1]""),1),""""),
  IFERROR(""H2/H3: "" &amp;
    TEXTJOIN(CHAR(10), TRUE,
      IMPORTXML(REGEXREPLACE(AS1298,""\?.*"",""""),""//h2[normalize-s"&amp;"pace()] | //h3[normalize-space()]"")
    ),""""),
  IFERROR(""Paragraphs: "" &amp;
    TEXTJOIN(CHAR(10)&amp;CHAR(10), TRUE,
      IMPORTXML(REGEXREPLACE(AS1298,""\?.*"",""""),
        ""//article//p[normalize-space()] | //div[contains(@class,'entry-content') or "&amp;"contains(@class,'post-content') or contains(@class,'single-content') or contains(@class,'content') or contains(@class,'article')]//p[normalize-space()]""
      )
    ),"""")
)
"),"H1: ")</f>
        <v>H1: </v>
      </c>
      <c r="AU1298" s="68" t="str">
        <f t="shared" si="5"/>
        <v/>
      </c>
      <c r="AV1298" s="68"/>
      <c r="AW1298" s="68"/>
      <c r="AX1298" s="77"/>
    </row>
    <row r="1299">
      <c r="A1299" s="68"/>
      <c r="B1299" s="68"/>
      <c r="C1299" s="69"/>
      <c r="D1299" s="68"/>
      <c r="E1299" s="68"/>
      <c r="F1299" s="68"/>
      <c r="G1299" s="68"/>
      <c r="H1299" s="68" t="str">
        <f t="shared" si="1"/>
        <v/>
      </c>
      <c r="I1299" s="68"/>
      <c r="J1299" s="111"/>
      <c r="K1299" s="111"/>
      <c r="L1299" s="122" t="b">
        <v>0</v>
      </c>
      <c r="M1299" s="111"/>
      <c r="N1299" s="109" t="b">
        <v>0</v>
      </c>
      <c r="O1299" s="111"/>
      <c r="P1299" s="109" t="b">
        <v>0</v>
      </c>
      <c r="Q1299" s="111"/>
      <c r="R1299" s="109" t="b">
        <v>0</v>
      </c>
      <c r="S1299" s="111"/>
      <c r="T1299" s="111"/>
      <c r="U1299" s="111"/>
      <c r="V1299" s="111"/>
      <c r="W1299" s="111"/>
      <c r="X1299" s="111"/>
      <c r="Y1299" s="70" t="str">
        <f t="shared" si="8"/>
        <v/>
      </c>
      <c r="Z1299" s="111"/>
      <c r="AA1299" s="112" t="str">
        <f t="shared" si="2"/>
        <v>Missing Info</v>
      </c>
      <c r="AB1299" s="113" t="str">
        <f>LET(
  completed, AA1299="Complete",
  approved, AG1299="Approved",
  srcVal,   IFERROR(VLOOKUP(D1299, Lookup!A:F, 2, FALSE), ""),
  campVal,  IFERROR(VLOOKUP(D1299, Lookup!A:F, 3, FALSE), ""),
  medVal,   IFERROR(VLOOKUP(D1299, Lookup!A:F, 4, FALSE), ""),
  contVal,  IFERROR(VLOOKUP(D1299, Lookup!A:F, 5, FALSE), ""),
  placeVal, IFERROR(VLOOKUP(D1299, Lookup!A:F, 6, FALSE), ""),
  baseURL, AS1299 &amp; "?",
  utm_source,   Lookup!$B$4 &amp; srcVal,
  utm_campaign, Lookup!$C$4 &amp; campVal,
  utm_medium,   Lookup!$D$4 &amp; medVal,
  utm_content,  Lookup!$E$4 &amp; contVal,
  utm_place,    Lookup!$F$4 &amp; placeVal,
  extras, "&amp;utm_term=" &amp; Y1299 &amp; "&amp;adCreative=" &amp; AW1299 &amp; "&amp;suggestedTerms=" &amp; AU1299,
  IF(
    NOT(completed),
    "Missing Info",
    IF(
      NOT(approved),
      "Awaiting Approval",
      baseURL &amp; utm_source &amp; utm_campaign &amp; utm_medium &amp; utm_content &amp; utm_place &amp; extras
    )
  )
)</f>
        <v>Missing Info</v>
      </c>
      <c r="AC1299" s="72" t="str">
        <f t="shared" si="3"/>
        <v/>
      </c>
      <c r="AD1299" s="68"/>
      <c r="AE1299" s="106"/>
      <c r="AF1299" s="114" t="str">
        <f t="shared" si="4"/>
        <v/>
      </c>
      <c r="AG1299" s="68"/>
      <c r="AH1299" s="111"/>
      <c r="AI1299" s="68"/>
      <c r="AJ1299" s="68"/>
      <c r="AK1299" s="124" t="str">
        <f>IFERROR(__xludf.DUMMYFUNCTION("iferror(split(AJ1299,""|""),"""")"),"")</f>
        <v/>
      </c>
      <c r="AL1299" s="111"/>
      <c r="AM1299" s="111"/>
      <c r="AN1299" s="118"/>
      <c r="AO1299" s="111"/>
      <c r="AP1299" s="111"/>
      <c r="AQ1299" s="111"/>
      <c r="AR1299" s="111"/>
      <c r="AS1299" s="68" t="str">
        <f>IFERROR(__xludf.DUMMYFUNCTION("REGEXREPLACE(E1299, ""\?.*"", """")
"),"")</f>
        <v/>
      </c>
      <c r="AT1299" s="120" t="str">
        <f>IFERROR(__xludf.DUMMYFUNCTION("TEXTJOIN(CHAR(10)&amp;CHAR(10), TRUE,
  ""H1: "" &amp;
    IFERROR(INDEX(IMPORTXML(REGEXREPLACE(AS1299,""\?.*"",""""),""//h1[1]""),1),""""),
  IFERROR(""H2/H3: "" &amp;
    TEXTJOIN(CHAR(10), TRUE,
      IMPORTXML(REGEXREPLACE(AS1299,""\?.*"",""""),""//h2[normalize-s"&amp;"pace()] | //h3[normalize-space()]"")
    ),""""),
  IFERROR(""Paragraphs: "" &amp;
    TEXTJOIN(CHAR(10)&amp;CHAR(10), TRUE,
      IMPORTXML(REGEXREPLACE(AS1299,""\?.*"",""""),
        ""//article//p[normalize-space()] | //div[contains(@class,'entry-content') or "&amp;"contains(@class,'post-content') or contains(@class,'single-content') or contains(@class,'content') or contains(@class,'article')]//p[normalize-space()]""
      )
    ),"""")
)
"),"H1: ")</f>
        <v>H1: </v>
      </c>
      <c r="AU1299" s="68" t="str">
        <f t="shared" si="5"/>
        <v/>
      </c>
      <c r="AV1299" s="68"/>
      <c r="AW1299" s="68"/>
      <c r="AX1299" s="77"/>
    </row>
    <row r="1300">
      <c r="A1300" s="68"/>
      <c r="B1300" s="68"/>
      <c r="C1300" s="69"/>
      <c r="D1300" s="68"/>
      <c r="E1300" s="68"/>
      <c r="F1300" s="68"/>
      <c r="G1300" s="68"/>
      <c r="H1300" s="68" t="str">
        <f t="shared" si="1"/>
        <v/>
      </c>
      <c r="I1300" s="68"/>
      <c r="J1300" s="111"/>
      <c r="K1300" s="111"/>
      <c r="L1300" s="122" t="b">
        <v>0</v>
      </c>
      <c r="M1300" s="111"/>
      <c r="N1300" s="109" t="b">
        <v>0</v>
      </c>
      <c r="O1300" s="111"/>
      <c r="P1300" s="109" t="b">
        <v>0</v>
      </c>
      <c r="Q1300" s="111"/>
      <c r="R1300" s="109" t="b">
        <v>0</v>
      </c>
      <c r="S1300" s="111"/>
      <c r="T1300" s="111"/>
      <c r="U1300" s="111"/>
      <c r="V1300" s="111"/>
      <c r="W1300" s="111"/>
      <c r="X1300" s="111"/>
      <c r="Y1300" s="70" t="str">
        <f t="shared" si="8"/>
        <v/>
      </c>
      <c r="Z1300" s="111"/>
      <c r="AA1300" s="112" t="str">
        <f t="shared" si="2"/>
        <v>Missing Info</v>
      </c>
      <c r="AB1300" s="113" t="str">
        <f>LET(
  completed, AA1300="Complete",
  approved, AG1300="Approved",
  srcVal,   IFERROR(VLOOKUP(D1300, Lookup!A:F, 2, FALSE), ""),
  campVal,  IFERROR(VLOOKUP(D1300, Lookup!A:F, 3, FALSE), ""),
  medVal,   IFERROR(VLOOKUP(D1300, Lookup!A:F, 4, FALSE), ""),
  contVal,  IFERROR(VLOOKUP(D1300, Lookup!A:F, 5, FALSE), ""),
  placeVal, IFERROR(VLOOKUP(D1300, Lookup!A:F, 6, FALSE), ""),
  baseURL, AS1300 &amp; "?",
  utm_source,   Lookup!$B$4 &amp; srcVal,
  utm_campaign, Lookup!$C$4 &amp; campVal,
  utm_medium,   Lookup!$D$4 &amp; medVal,
  utm_content,  Lookup!$E$4 &amp; contVal,
  utm_place,    Lookup!$F$4 &amp; placeVal,
  extras, "&amp;utm_term=" &amp; Y1300 &amp; "&amp;adCreative=" &amp; AW1300 &amp; "&amp;suggestedTerms=" &amp; AU1300,
  IF(
    NOT(completed),
    "Missing Info",
    IF(
      NOT(approved),
      "Awaiting Approval",
      baseURL &amp; utm_source &amp; utm_campaign &amp; utm_medium &amp; utm_content &amp; utm_place &amp; extras
    )
  )
)</f>
        <v>Missing Info</v>
      </c>
      <c r="AC1300" s="72" t="str">
        <f t="shared" si="3"/>
        <v/>
      </c>
      <c r="AD1300" s="68"/>
      <c r="AE1300" s="106"/>
      <c r="AF1300" s="114" t="str">
        <f t="shared" si="4"/>
        <v/>
      </c>
      <c r="AG1300" s="68"/>
      <c r="AH1300" s="111"/>
      <c r="AI1300" s="68"/>
      <c r="AJ1300" s="68"/>
      <c r="AK1300" s="124" t="str">
        <f>IFERROR(__xludf.DUMMYFUNCTION("iferror(split(AJ1300,""|""),"""")"),"")</f>
        <v/>
      </c>
      <c r="AL1300" s="111"/>
      <c r="AM1300" s="111"/>
      <c r="AN1300" s="118"/>
      <c r="AO1300" s="111"/>
      <c r="AP1300" s="111"/>
      <c r="AQ1300" s="111"/>
      <c r="AR1300" s="111"/>
      <c r="AS1300" s="68" t="str">
        <f>IFERROR(__xludf.DUMMYFUNCTION("REGEXREPLACE(E1300, ""\?.*"", """")
"),"")</f>
        <v/>
      </c>
      <c r="AT1300" s="120" t="str">
        <f>IFERROR(__xludf.DUMMYFUNCTION("TEXTJOIN(CHAR(10)&amp;CHAR(10), TRUE,
  ""H1: "" &amp;
    IFERROR(INDEX(IMPORTXML(REGEXREPLACE(AS1300,""\?.*"",""""),""//h1[1]""),1),""""),
  IFERROR(""H2/H3: "" &amp;
    TEXTJOIN(CHAR(10), TRUE,
      IMPORTXML(REGEXREPLACE(AS1300,""\?.*"",""""),""//h2[normalize-s"&amp;"pace()] | //h3[normalize-space()]"")
    ),""""),
  IFERROR(""Paragraphs: "" &amp;
    TEXTJOIN(CHAR(10)&amp;CHAR(10), TRUE,
      IMPORTXML(REGEXREPLACE(AS1300,""\?.*"",""""),
        ""//article//p[normalize-space()] | //div[contains(@class,'entry-content') or "&amp;"contains(@class,'post-content') or contains(@class,'single-content') or contains(@class,'content') or contains(@class,'article')]//p[normalize-space()]""
      )
    ),"""")
)
"),"H1: ")</f>
        <v>H1: </v>
      </c>
      <c r="AU1300" s="68" t="str">
        <f t="shared" si="5"/>
        <v/>
      </c>
      <c r="AV1300" s="68"/>
      <c r="AW1300" s="68"/>
      <c r="AX1300" s="77"/>
    </row>
    <row r="1301">
      <c r="A1301" s="68"/>
      <c r="B1301" s="68"/>
      <c r="C1301" s="69"/>
      <c r="D1301" s="68"/>
      <c r="E1301" s="68"/>
      <c r="F1301" s="68"/>
      <c r="G1301" s="68"/>
      <c r="H1301" s="68" t="str">
        <f t="shared" si="1"/>
        <v/>
      </c>
      <c r="I1301" s="68"/>
      <c r="J1301" s="111"/>
      <c r="K1301" s="111"/>
      <c r="L1301" s="122" t="b">
        <v>0</v>
      </c>
      <c r="M1301" s="111"/>
      <c r="N1301" s="109" t="b">
        <v>0</v>
      </c>
      <c r="O1301" s="111"/>
      <c r="P1301" s="109" t="b">
        <v>0</v>
      </c>
      <c r="Q1301" s="111"/>
      <c r="R1301" s="109" t="b">
        <v>0</v>
      </c>
      <c r="S1301" s="111"/>
      <c r="T1301" s="111"/>
      <c r="U1301" s="111"/>
      <c r="V1301" s="111"/>
      <c r="W1301" s="111"/>
      <c r="X1301" s="111"/>
      <c r="Y1301" s="70" t="str">
        <f t="shared" si="8"/>
        <v/>
      </c>
      <c r="Z1301" s="111"/>
      <c r="AA1301" s="112" t="str">
        <f t="shared" si="2"/>
        <v>Missing Info</v>
      </c>
      <c r="AB1301" s="113" t="str">
        <f>LET(
  completed, AA1301="Complete",
  approved, AG1301="Approved",
  srcVal,   IFERROR(VLOOKUP(D1301, Lookup!A:F, 2, FALSE), ""),
  campVal,  IFERROR(VLOOKUP(D1301, Lookup!A:F, 3, FALSE), ""),
  medVal,   IFERROR(VLOOKUP(D1301, Lookup!A:F, 4, FALSE), ""),
  contVal,  IFERROR(VLOOKUP(D1301, Lookup!A:F, 5, FALSE), ""),
  placeVal, IFERROR(VLOOKUP(D1301, Lookup!A:F, 6, FALSE), ""),
  baseURL, AS1301 &amp; "?",
  utm_source,   Lookup!$B$4 &amp; srcVal,
  utm_campaign, Lookup!$C$4 &amp; campVal,
  utm_medium,   Lookup!$D$4 &amp; medVal,
  utm_content,  Lookup!$E$4 &amp; contVal,
  utm_place,    Lookup!$F$4 &amp; placeVal,
  extras, "&amp;utm_term=" &amp; Y1301 &amp; "&amp;adCreative=" &amp; AW1301 &amp; "&amp;suggestedTerms=" &amp; AU1301,
  IF(
    NOT(completed),
    "Missing Info",
    IF(
      NOT(approved),
      "Awaiting Approval",
      baseURL &amp; utm_source &amp; utm_campaign &amp; utm_medium &amp; utm_content &amp; utm_place &amp; extras
    )
  )
)</f>
        <v>Missing Info</v>
      </c>
      <c r="AC1301" s="72" t="str">
        <f t="shared" si="3"/>
        <v/>
      </c>
      <c r="AD1301" s="68"/>
      <c r="AE1301" s="106"/>
      <c r="AF1301" s="114" t="str">
        <f t="shared" si="4"/>
        <v/>
      </c>
      <c r="AG1301" s="68"/>
      <c r="AH1301" s="111"/>
      <c r="AI1301" s="68"/>
      <c r="AJ1301" s="68"/>
      <c r="AK1301" s="124" t="str">
        <f>IFERROR(__xludf.DUMMYFUNCTION("iferror(split(AJ1301,""|""),"""")"),"")</f>
        <v/>
      </c>
      <c r="AL1301" s="111"/>
      <c r="AM1301" s="111"/>
      <c r="AN1301" s="118"/>
      <c r="AO1301" s="111"/>
      <c r="AP1301" s="111"/>
      <c r="AQ1301" s="111"/>
      <c r="AR1301" s="111"/>
      <c r="AS1301" s="68" t="str">
        <f>IFERROR(__xludf.DUMMYFUNCTION("REGEXREPLACE(E1301, ""\?.*"", """")
"),"")</f>
        <v/>
      </c>
      <c r="AT1301" s="120" t="str">
        <f>IFERROR(__xludf.DUMMYFUNCTION("TEXTJOIN(CHAR(10)&amp;CHAR(10), TRUE,
  ""H1: "" &amp;
    IFERROR(INDEX(IMPORTXML(REGEXREPLACE(AS1301,""\?.*"",""""),""//h1[1]""),1),""""),
  IFERROR(""H2/H3: "" &amp;
    TEXTJOIN(CHAR(10), TRUE,
      IMPORTXML(REGEXREPLACE(AS1301,""\?.*"",""""),""//h2[normalize-s"&amp;"pace()] | //h3[normalize-space()]"")
    ),""""),
  IFERROR(""Paragraphs: "" &amp;
    TEXTJOIN(CHAR(10)&amp;CHAR(10), TRUE,
      IMPORTXML(REGEXREPLACE(AS1301,""\?.*"",""""),
        ""//article//p[normalize-space()] | //div[contains(@class,'entry-content') or "&amp;"contains(@class,'post-content') or contains(@class,'single-content') or contains(@class,'content') or contains(@class,'article')]//p[normalize-space()]""
      )
    ),"""")
)
"),"H1: ")</f>
        <v>H1: </v>
      </c>
      <c r="AU1301" s="68" t="str">
        <f t="shared" si="5"/>
        <v/>
      </c>
      <c r="AV1301" s="68"/>
      <c r="AW1301" s="68"/>
      <c r="AX1301" s="77"/>
    </row>
    <row r="1302">
      <c r="A1302" s="68"/>
      <c r="B1302" s="68"/>
      <c r="C1302" s="69"/>
      <c r="D1302" s="68"/>
      <c r="E1302" s="68"/>
      <c r="F1302" s="68"/>
      <c r="G1302" s="68"/>
      <c r="H1302" s="68" t="str">
        <f t="shared" si="1"/>
        <v/>
      </c>
      <c r="I1302" s="68"/>
      <c r="J1302" s="111"/>
      <c r="K1302" s="111"/>
      <c r="L1302" s="122" t="b">
        <v>0</v>
      </c>
      <c r="M1302" s="111"/>
      <c r="N1302" s="109" t="b">
        <v>0</v>
      </c>
      <c r="O1302" s="111"/>
      <c r="P1302" s="109" t="b">
        <v>0</v>
      </c>
      <c r="Q1302" s="111"/>
      <c r="R1302" s="109" t="b">
        <v>0</v>
      </c>
      <c r="S1302" s="111"/>
      <c r="T1302" s="111"/>
      <c r="U1302" s="111"/>
      <c r="V1302" s="111"/>
      <c r="W1302" s="111"/>
      <c r="X1302" s="111"/>
      <c r="Y1302" s="70" t="str">
        <f t="shared" si="8"/>
        <v/>
      </c>
      <c r="Z1302" s="111"/>
      <c r="AA1302" s="112" t="str">
        <f t="shared" si="2"/>
        <v>Missing Info</v>
      </c>
      <c r="AB1302" s="113" t="str">
        <f>LET(
  completed, AA1302="Complete",
  approved, AG1302="Approved",
  srcVal,   IFERROR(VLOOKUP(D1302, Lookup!A:F, 2, FALSE), ""),
  campVal,  IFERROR(VLOOKUP(D1302, Lookup!A:F, 3, FALSE), ""),
  medVal,   IFERROR(VLOOKUP(D1302, Lookup!A:F, 4, FALSE), ""),
  contVal,  IFERROR(VLOOKUP(D1302, Lookup!A:F, 5, FALSE), ""),
  placeVal, IFERROR(VLOOKUP(D1302, Lookup!A:F, 6, FALSE), ""),
  baseURL, AS1302 &amp; "?",
  utm_source,   Lookup!$B$4 &amp; srcVal,
  utm_campaign, Lookup!$C$4 &amp; campVal,
  utm_medium,   Lookup!$D$4 &amp; medVal,
  utm_content,  Lookup!$E$4 &amp; contVal,
  utm_place,    Lookup!$F$4 &amp; placeVal,
  extras, "&amp;utm_term=" &amp; Y1302 &amp; "&amp;adCreative=" &amp; AW1302 &amp; "&amp;suggestedTerms=" &amp; AU1302,
  IF(
    NOT(completed),
    "Missing Info",
    IF(
      NOT(approved),
      "Awaiting Approval",
      baseURL &amp; utm_source &amp; utm_campaign &amp; utm_medium &amp; utm_content &amp; utm_place &amp; extras
    )
  )
)</f>
        <v>Missing Info</v>
      </c>
      <c r="AC1302" s="72" t="str">
        <f t="shared" si="3"/>
        <v/>
      </c>
      <c r="AD1302" s="68"/>
      <c r="AE1302" s="106"/>
      <c r="AF1302" s="114" t="str">
        <f t="shared" si="4"/>
        <v/>
      </c>
      <c r="AG1302" s="68"/>
      <c r="AH1302" s="111"/>
      <c r="AI1302" s="68"/>
      <c r="AJ1302" s="68"/>
      <c r="AK1302" s="124" t="str">
        <f>IFERROR(__xludf.DUMMYFUNCTION("iferror(split(AJ1302,""|""),"""")"),"")</f>
        <v/>
      </c>
      <c r="AL1302" s="111"/>
      <c r="AM1302" s="111"/>
      <c r="AN1302" s="118"/>
      <c r="AO1302" s="111"/>
      <c r="AP1302" s="111"/>
      <c r="AQ1302" s="111"/>
      <c r="AR1302" s="111"/>
      <c r="AS1302" s="68" t="str">
        <f>IFERROR(__xludf.DUMMYFUNCTION("REGEXREPLACE(E1302, ""\?.*"", """")
"),"")</f>
        <v/>
      </c>
      <c r="AT1302" s="120" t="str">
        <f>IFERROR(__xludf.DUMMYFUNCTION("TEXTJOIN(CHAR(10)&amp;CHAR(10), TRUE,
  ""H1: "" &amp;
    IFERROR(INDEX(IMPORTXML(REGEXREPLACE(AS1302,""\?.*"",""""),""//h1[1]""),1),""""),
  IFERROR(""H2/H3: "" &amp;
    TEXTJOIN(CHAR(10), TRUE,
      IMPORTXML(REGEXREPLACE(AS1302,""\?.*"",""""),""//h2[normalize-s"&amp;"pace()] | //h3[normalize-space()]"")
    ),""""),
  IFERROR(""Paragraphs: "" &amp;
    TEXTJOIN(CHAR(10)&amp;CHAR(10), TRUE,
      IMPORTXML(REGEXREPLACE(AS1302,""\?.*"",""""),
        ""//article//p[normalize-space()] | //div[contains(@class,'entry-content') or "&amp;"contains(@class,'post-content') or contains(@class,'single-content') or contains(@class,'content') or contains(@class,'article')]//p[normalize-space()]""
      )
    ),"""")
)
"),"H1: ")</f>
        <v>H1: </v>
      </c>
      <c r="AU1302" s="68" t="str">
        <f t="shared" si="5"/>
        <v/>
      </c>
      <c r="AV1302" s="68"/>
      <c r="AW1302" s="68"/>
      <c r="AX1302" s="77"/>
    </row>
    <row r="1303">
      <c r="A1303" s="68"/>
      <c r="B1303" s="68"/>
      <c r="C1303" s="69"/>
      <c r="D1303" s="68"/>
      <c r="E1303" s="68"/>
      <c r="F1303" s="68"/>
      <c r="G1303" s="68"/>
      <c r="H1303" s="68" t="str">
        <f t="shared" si="1"/>
        <v/>
      </c>
      <c r="I1303" s="68"/>
      <c r="J1303" s="111"/>
      <c r="K1303" s="111"/>
      <c r="L1303" s="122" t="b">
        <v>0</v>
      </c>
      <c r="M1303" s="111"/>
      <c r="N1303" s="109" t="b">
        <v>0</v>
      </c>
      <c r="O1303" s="111"/>
      <c r="P1303" s="109" t="b">
        <v>0</v>
      </c>
      <c r="Q1303" s="111"/>
      <c r="R1303" s="109" t="b">
        <v>0</v>
      </c>
      <c r="S1303" s="111"/>
      <c r="T1303" s="111"/>
      <c r="U1303" s="111"/>
      <c r="V1303" s="111"/>
      <c r="W1303" s="111"/>
      <c r="X1303" s="111"/>
      <c r="Y1303" s="70" t="str">
        <f t="shared" si="8"/>
        <v/>
      </c>
      <c r="Z1303" s="111"/>
      <c r="AA1303" s="112" t="str">
        <f t="shared" si="2"/>
        <v>Missing Info</v>
      </c>
      <c r="AB1303" s="113" t="str">
        <f>LET(
  completed, AA1303="Complete",
  approved, AG1303="Approved",
  srcVal,   IFERROR(VLOOKUP(D1303, Lookup!A:F, 2, FALSE), ""),
  campVal,  IFERROR(VLOOKUP(D1303, Lookup!A:F, 3, FALSE), ""),
  medVal,   IFERROR(VLOOKUP(D1303, Lookup!A:F, 4, FALSE), ""),
  contVal,  IFERROR(VLOOKUP(D1303, Lookup!A:F, 5, FALSE), ""),
  placeVal, IFERROR(VLOOKUP(D1303, Lookup!A:F, 6, FALSE), ""),
  baseURL, AS1303 &amp; "?",
  utm_source,   Lookup!$B$4 &amp; srcVal,
  utm_campaign, Lookup!$C$4 &amp; campVal,
  utm_medium,   Lookup!$D$4 &amp; medVal,
  utm_content,  Lookup!$E$4 &amp; contVal,
  utm_place,    Lookup!$F$4 &amp; placeVal,
  extras, "&amp;utm_term=" &amp; Y1303 &amp; "&amp;adCreative=" &amp; AW1303 &amp; "&amp;suggestedTerms=" &amp; AU1303,
  IF(
    NOT(completed),
    "Missing Info",
    IF(
      NOT(approved),
      "Awaiting Approval",
      baseURL &amp; utm_source &amp; utm_campaign &amp; utm_medium &amp; utm_content &amp; utm_place &amp; extras
    )
  )
)</f>
        <v>Missing Info</v>
      </c>
      <c r="AC1303" s="72" t="str">
        <f t="shared" si="3"/>
        <v/>
      </c>
      <c r="AD1303" s="68"/>
      <c r="AE1303" s="106"/>
      <c r="AF1303" s="114" t="str">
        <f t="shared" si="4"/>
        <v/>
      </c>
      <c r="AG1303" s="68"/>
      <c r="AH1303" s="111"/>
      <c r="AI1303" s="68"/>
      <c r="AJ1303" s="68"/>
      <c r="AK1303" s="124" t="str">
        <f>IFERROR(__xludf.DUMMYFUNCTION("iferror(split(AJ1303,""|""),"""")"),"")</f>
        <v/>
      </c>
      <c r="AL1303" s="111"/>
      <c r="AM1303" s="111"/>
      <c r="AN1303" s="118"/>
      <c r="AO1303" s="111"/>
      <c r="AP1303" s="111"/>
      <c r="AQ1303" s="111"/>
      <c r="AR1303" s="111"/>
      <c r="AS1303" s="68" t="str">
        <f>IFERROR(__xludf.DUMMYFUNCTION("REGEXREPLACE(E1303, ""\?.*"", """")
"),"")</f>
        <v/>
      </c>
      <c r="AT1303" s="120" t="str">
        <f>IFERROR(__xludf.DUMMYFUNCTION("TEXTJOIN(CHAR(10)&amp;CHAR(10), TRUE,
  ""H1: "" &amp;
    IFERROR(INDEX(IMPORTXML(REGEXREPLACE(AS1303,""\?.*"",""""),""//h1[1]""),1),""""),
  IFERROR(""H2/H3: "" &amp;
    TEXTJOIN(CHAR(10), TRUE,
      IMPORTXML(REGEXREPLACE(AS1303,""\?.*"",""""),""//h2[normalize-s"&amp;"pace()] | //h3[normalize-space()]"")
    ),""""),
  IFERROR(""Paragraphs: "" &amp;
    TEXTJOIN(CHAR(10)&amp;CHAR(10), TRUE,
      IMPORTXML(REGEXREPLACE(AS1303,""\?.*"",""""),
        ""//article//p[normalize-space()] | //div[contains(@class,'entry-content') or "&amp;"contains(@class,'post-content') or contains(@class,'single-content') or contains(@class,'content') or contains(@class,'article')]//p[normalize-space()]""
      )
    ),"""")
)
"),"H1: ")</f>
        <v>H1: </v>
      </c>
      <c r="AU1303" s="68" t="str">
        <f t="shared" si="5"/>
        <v/>
      </c>
      <c r="AV1303" s="68"/>
      <c r="AW1303" s="68"/>
      <c r="AX1303" s="77"/>
    </row>
    <row r="1304">
      <c r="A1304" s="68"/>
      <c r="B1304" s="68"/>
      <c r="C1304" s="69"/>
      <c r="D1304" s="68"/>
      <c r="E1304" s="68"/>
      <c r="F1304" s="68"/>
      <c r="G1304" s="68"/>
      <c r="H1304" s="68" t="str">
        <f t="shared" si="1"/>
        <v/>
      </c>
      <c r="I1304" s="68"/>
      <c r="J1304" s="111"/>
      <c r="K1304" s="111"/>
      <c r="L1304" s="122" t="b">
        <v>0</v>
      </c>
      <c r="M1304" s="111"/>
      <c r="N1304" s="109" t="b">
        <v>0</v>
      </c>
      <c r="O1304" s="111"/>
      <c r="P1304" s="109" t="b">
        <v>0</v>
      </c>
      <c r="Q1304" s="111"/>
      <c r="R1304" s="109" t="b">
        <v>0</v>
      </c>
      <c r="S1304" s="111"/>
      <c r="T1304" s="111"/>
      <c r="U1304" s="111"/>
      <c r="V1304" s="111"/>
      <c r="W1304" s="111"/>
      <c r="X1304" s="111"/>
      <c r="Y1304" s="70" t="str">
        <f t="shared" si="8"/>
        <v/>
      </c>
      <c r="Z1304" s="111"/>
      <c r="AA1304" s="112" t="str">
        <f t="shared" si="2"/>
        <v>Missing Info</v>
      </c>
      <c r="AB1304" s="113" t="str">
        <f>LET(
  completed, AA1304="Complete",
  approved, AG1304="Approved",
  srcVal,   IFERROR(VLOOKUP(D1304, Lookup!A:F, 2, FALSE), ""),
  campVal,  IFERROR(VLOOKUP(D1304, Lookup!A:F, 3, FALSE), ""),
  medVal,   IFERROR(VLOOKUP(D1304, Lookup!A:F, 4, FALSE), ""),
  contVal,  IFERROR(VLOOKUP(D1304, Lookup!A:F, 5, FALSE), ""),
  placeVal, IFERROR(VLOOKUP(D1304, Lookup!A:F, 6, FALSE), ""),
  baseURL, AS1304 &amp; "?",
  utm_source,   Lookup!$B$4 &amp; srcVal,
  utm_campaign, Lookup!$C$4 &amp; campVal,
  utm_medium,   Lookup!$D$4 &amp; medVal,
  utm_content,  Lookup!$E$4 &amp; contVal,
  utm_place,    Lookup!$F$4 &amp; placeVal,
  extras, "&amp;utm_term=" &amp; Y1304 &amp; "&amp;adCreative=" &amp; AW1304 &amp; "&amp;suggestedTerms=" &amp; AU1304,
  IF(
    NOT(completed),
    "Missing Info",
    IF(
      NOT(approved),
      "Awaiting Approval",
      baseURL &amp; utm_source &amp; utm_campaign &amp; utm_medium &amp; utm_content &amp; utm_place &amp; extras
    )
  )
)</f>
        <v>Missing Info</v>
      </c>
      <c r="AC1304" s="72" t="str">
        <f t="shared" si="3"/>
        <v/>
      </c>
      <c r="AD1304" s="68"/>
      <c r="AE1304" s="106"/>
      <c r="AF1304" s="114" t="str">
        <f t="shared" si="4"/>
        <v/>
      </c>
      <c r="AG1304" s="68"/>
      <c r="AH1304" s="111"/>
      <c r="AI1304" s="68"/>
      <c r="AJ1304" s="68"/>
      <c r="AK1304" s="124" t="str">
        <f>IFERROR(__xludf.DUMMYFUNCTION("iferror(split(AJ1304,""|""),"""")"),"")</f>
        <v/>
      </c>
      <c r="AL1304" s="111"/>
      <c r="AM1304" s="111"/>
      <c r="AN1304" s="118"/>
      <c r="AO1304" s="111"/>
      <c r="AP1304" s="111"/>
      <c r="AQ1304" s="111"/>
      <c r="AR1304" s="111"/>
      <c r="AS1304" s="68" t="str">
        <f>IFERROR(__xludf.DUMMYFUNCTION("REGEXREPLACE(E1304, ""\?.*"", """")
"),"")</f>
        <v/>
      </c>
      <c r="AT1304" s="120" t="str">
        <f>IFERROR(__xludf.DUMMYFUNCTION("TEXTJOIN(CHAR(10)&amp;CHAR(10), TRUE,
  ""H1: "" &amp;
    IFERROR(INDEX(IMPORTXML(REGEXREPLACE(AS1304,""\?.*"",""""),""//h1[1]""),1),""""),
  IFERROR(""H2/H3: "" &amp;
    TEXTJOIN(CHAR(10), TRUE,
      IMPORTXML(REGEXREPLACE(AS1304,""\?.*"",""""),""//h2[normalize-s"&amp;"pace()] | //h3[normalize-space()]"")
    ),""""),
  IFERROR(""Paragraphs: "" &amp;
    TEXTJOIN(CHAR(10)&amp;CHAR(10), TRUE,
      IMPORTXML(REGEXREPLACE(AS1304,""\?.*"",""""),
        ""//article//p[normalize-space()] | //div[contains(@class,'entry-content') or "&amp;"contains(@class,'post-content') or contains(@class,'single-content') or contains(@class,'content') or contains(@class,'article')]//p[normalize-space()]""
      )
    ),"""")
)
"),"H1: ")</f>
        <v>H1: </v>
      </c>
      <c r="AU1304" s="68" t="str">
        <f t="shared" si="5"/>
        <v/>
      </c>
      <c r="AV1304" s="68"/>
      <c r="AW1304" s="68"/>
      <c r="AX1304" s="77"/>
    </row>
    <row r="1305">
      <c r="A1305" s="68"/>
      <c r="B1305" s="68"/>
      <c r="C1305" s="69"/>
      <c r="D1305" s="68"/>
      <c r="E1305" s="68"/>
      <c r="F1305" s="68"/>
      <c r="G1305" s="68"/>
      <c r="H1305" s="68" t="str">
        <f t="shared" si="1"/>
        <v/>
      </c>
      <c r="I1305" s="68"/>
      <c r="J1305" s="111"/>
      <c r="K1305" s="111"/>
      <c r="L1305" s="122" t="b">
        <v>0</v>
      </c>
      <c r="M1305" s="111"/>
      <c r="N1305" s="109" t="b">
        <v>0</v>
      </c>
      <c r="O1305" s="111"/>
      <c r="P1305" s="109" t="b">
        <v>0</v>
      </c>
      <c r="Q1305" s="111"/>
      <c r="R1305" s="109" t="b">
        <v>0</v>
      </c>
      <c r="S1305" s="111"/>
      <c r="T1305" s="111"/>
      <c r="U1305" s="111"/>
      <c r="V1305" s="111"/>
      <c r="W1305" s="111"/>
      <c r="X1305" s="111"/>
      <c r="Y1305" s="70" t="str">
        <f t="shared" si="8"/>
        <v/>
      </c>
      <c r="Z1305" s="111"/>
      <c r="AA1305" s="112" t="str">
        <f t="shared" si="2"/>
        <v>Missing Info</v>
      </c>
      <c r="AB1305" s="113" t="str">
        <f>LET(
  completed, AA1305="Complete",
  approved, AG1305="Approved",
  srcVal,   IFERROR(VLOOKUP(D1305, Lookup!A:F, 2, FALSE), ""),
  campVal,  IFERROR(VLOOKUP(D1305, Lookup!A:F, 3, FALSE), ""),
  medVal,   IFERROR(VLOOKUP(D1305, Lookup!A:F, 4, FALSE), ""),
  contVal,  IFERROR(VLOOKUP(D1305, Lookup!A:F, 5, FALSE), ""),
  placeVal, IFERROR(VLOOKUP(D1305, Lookup!A:F, 6, FALSE), ""),
  baseURL, AS1305 &amp; "?",
  utm_source,   Lookup!$B$4 &amp; srcVal,
  utm_campaign, Lookup!$C$4 &amp; campVal,
  utm_medium,   Lookup!$D$4 &amp; medVal,
  utm_content,  Lookup!$E$4 &amp; contVal,
  utm_place,    Lookup!$F$4 &amp; placeVal,
  extras, "&amp;utm_term=" &amp; Y1305 &amp; "&amp;adCreative=" &amp; AW1305 &amp; "&amp;suggestedTerms=" &amp; AU1305,
  IF(
    NOT(completed),
    "Missing Info",
    IF(
      NOT(approved),
      "Awaiting Approval",
      baseURL &amp; utm_source &amp; utm_campaign &amp; utm_medium &amp; utm_content &amp; utm_place &amp; extras
    )
  )
)</f>
        <v>Missing Info</v>
      </c>
      <c r="AC1305" s="72" t="str">
        <f t="shared" si="3"/>
        <v/>
      </c>
      <c r="AD1305" s="68"/>
      <c r="AE1305" s="106"/>
      <c r="AF1305" s="114" t="str">
        <f t="shared" si="4"/>
        <v/>
      </c>
      <c r="AG1305" s="68"/>
      <c r="AH1305" s="111"/>
      <c r="AI1305" s="68"/>
      <c r="AJ1305" s="68"/>
      <c r="AK1305" s="124" t="str">
        <f>IFERROR(__xludf.DUMMYFUNCTION("iferror(split(AJ1305,""|""),"""")"),"")</f>
        <v/>
      </c>
      <c r="AL1305" s="111"/>
      <c r="AM1305" s="111"/>
      <c r="AN1305" s="118"/>
      <c r="AO1305" s="111"/>
      <c r="AP1305" s="111"/>
      <c r="AQ1305" s="111"/>
      <c r="AR1305" s="111"/>
      <c r="AS1305" s="68" t="str">
        <f>IFERROR(__xludf.DUMMYFUNCTION("REGEXREPLACE(E1305, ""\?.*"", """")
"),"")</f>
        <v/>
      </c>
      <c r="AT1305" s="120" t="str">
        <f>IFERROR(__xludf.DUMMYFUNCTION("TEXTJOIN(CHAR(10)&amp;CHAR(10), TRUE,
  ""H1: "" &amp;
    IFERROR(INDEX(IMPORTXML(REGEXREPLACE(AS1305,""\?.*"",""""),""//h1[1]""),1),""""),
  IFERROR(""H2/H3: "" &amp;
    TEXTJOIN(CHAR(10), TRUE,
      IMPORTXML(REGEXREPLACE(AS1305,""\?.*"",""""),""//h2[normalize-s"&amp;"pace()] | //h3[normalize-space()]"")
    ),""""),
  IFERROR(""Paragraphs: "" &amp;
    TEXTJOIN(CHAR(10)&amp;CHAR(10), TRUE,
      IMPORTXML(REGEXREPLACE(AS1305,""\?.*"",""""),
        ""//article//p[normalize-space()] | //div[contains(@class,'entry-content') or "&amp;"contains(@class,'post-content') or contains(@class,'single-content') or contains(@class,'content') or contains(@class,'article')]//p[normalize-space()]""
      )
    ),"""")
)
"),"H1: ")</f>
        <v>H1: </v>
      </c>
      <c r="AU1305" s="68" t="str">
        <f t="shared" si="5"/>
        <v/>
      </c>
      <c r="AV1305" s="68"/>
      <c r="AW1305" s="68"/>
      <c r="AX1305" s="77"/>
    </row>
    <row r="1306">
      <c r="A1306" s="68"/>
      <c r="B1306" s="68"/>
      <c r="C1306" s="69"/>
      <c r="D1306" s="68"/>
      <c r="E1306" s="68"/>
      <c r="F1306" s="68"/>
      <c r="G1306" s="68"/>
      <c r="H1306" s="68" t="str">
        <f t="shared" si="1"/>
        <v/>
      </c>
      <c r="I1306" s="68"/>
      <c r="J1306" s="111"/>
      <c r="K1306" s="111"/>
      <c r="L1306" s="122" t="b">
        <v>0</v>
      </c>
      <c r="M1306" s="111"/>
      <c r="N1306" s="109" t="b">
        <v>0</v>
      </c>
      <c r="O1306" s="111"/>
      <c r="P1306" s="109" t="b">
        <v>0</v>
      </c>
      <c r="Q1306" s="111"/>
      <c r="R1306" s="109" t="b">
        <v>0</v>
      </c>
      <c r="S1306" s="111"/>
      <c r="T1306" s="111"/>
      <c r="U1306" s="111"/>
      <c r="V1306" s="111"/>
      <c r="W1306" s="111"/>
      <c r="X1306" s="111"/>
      <c r="Y1306" s="70" t="str">
        <f t="shared" si="8"/>
        <v/>
      </c>
      <c r="Z1306" s="111"/>
      <c r="AA1306" s="112" t="str">
        <f t="shared" si="2"/>
        <v>Missing Info</v>
      </c>
      <c r="AB1306" s="113" t="str">
        <f>LET(
  completed, AA1306="Complete",
  approved, AG1306="Approved",
  srcVal,   IFERROR(VLOOKUP(D1306, Lookup!A:F, 2, FALSE), ""),
  campVal,  IFERROR(VLOOKUP(D1306, Lookup!A:F, 3, FALSE), ""),
  medVal,   IFERROR(VLOOKUP(D1306, Lookup!A:F, 4, FALSE), ""),
  contVal,  IFERROR(VLOOKUP(D1306, Lookup!A:F, 5, FALSE), ""),
  placeVal, IFERROR(VLOOKUP(D1306, Lookup!A:F, 6, FALSE), ""),
  baseURL, AS1306 &amp; "?",
  utm_source,   Lookup!$B$4 &amp; srcVal,
  utm_campaign, Lookup!$C$4 &amp; campVal,
  utm_medium,   Lookup!$D$4 &amp; medVal,
  utm_content,  Lookup!$E$4 &amp; contVal,
  utm_place,    Lookup!$F$4 &amp; placeVal,
  extras, "&amp;utm_term=" &amp; Y1306 &amp; "&amp;adCreative=" &amp; AW1306 &amp; "&amp;suggestedTerms=" &amp; AU1306,
  IF(
    NOT(completed),
    "Missing Info",
    IF(
      NOT(approved),
      "Awaiting Approval",
      baseURL &amp; utm_source &amp; utm_campaign &amp; utm_medium &amp; utm_content &amp; utm_place &amp; extras
    )
  )
)</f>
        <v>Missing Info</v>
      </c>
      <c r="AC1306" s="72" t="str">
        <f t="shared" si="3"/>
        <v/>
      </c>
      <c r="AD1306" s="68"/>
      <c r="AE1306" s="106"/>
      <c r="AF1306" s="114" t="str">
        <f t="shared" si="4"/>
        <v/>
      </c>
      <c r="AG1306" s="68"/>
      <c r="AH1306" s="111"/>
      <c r="AI1306" s="68"/>
      <c r="AJ1306" s="68"/>
      <c r="AK1306" s="124" t="str">
        <f>IFERROR(__xludf.DUMMYFUNCTION("iferror(split(AJ1306,""|""),"""")"),"")</f>
        <v/>
      </c>
      <c r="AL1306" s="111"/>
      <c r="AM1306" s="111"/>
      <c r="AN1306" s="118"/>
      <c r="AO1306" s="111"/>
      <c r="AP1306" s="111"/>
      <c r="AQ1306" s="111"/>
      <c r="AR1306" s="111"/>
      <c r="AS1306" s="68" t="str">
        <f>IFERROR(__xludf.DUMMYFUNCTION("REGEXREPLACE(E1306, ""\?.*"", """")
"),"")</f>
        <v/>
      </c>
      <c r="AT1306" s="120" t="str">
        <f>IFERROR(__xludf.DUMMYFUNCTION("TEXTJOIN(CHAR(10)&amp;CHAR(10), TRUE,
  ""H1: "" &amp;
    IFERROR(INDEX(IMPORTXML(REGEXREPLACE(AS1306,""\?.*"",""""),""//h1[1]""),1),""""),
  IFERROR(""H2/H3: "" &amp;
    TEXTJOIN(CHAR(10), TRUE,
      IMPORTXML(REGEXREPLACE(AS1306,""\?.*"",""""),""//h2[normalize-s"&amp;"pace()] | //h3[normalize-space()]"")
    ),""""),
  IFERROR(""Paragraphs: "" &amp;
    TEXTJOIN(CHAR(10)&amp;CHAR(10), TRUE,
      IMPORTXML(REGEXREPLACE(AS1306,""\?.*"",""""),
        ""//article//p[normalize-space()] | //div[contains(@class,'entry-content') or "&amp;"contains(@class,'post-content') or contains(@class,'single-content') or contains(@class,'content') or contains(@class,'article')]//p[normalize-space()]""
      )
    ),"""")
)
"),"H1: ")</f>
        <v>H1: </v>
      </c>
      <c r="AU1306" s="68" t="str">
        <f t="shared" si="5"/>
        <v/>
      </c>
      <c r="AV1306" s="68"/>
      <c r="AW1306" s="68"/>
      <c r="AX1306" s="77"/>
    </row>
    <row r="1307">
      <c r="A1307" s="68"/>
      <c r="B1307" s="68"/>
      <c r="C1307" s="69"/>
      <c r="D1307" s="68"/>
      <c r="E1307" s="68"/>
      <c r="F1307" s="68"/>
      <c r="G1307" s="68"/>
      <c r="H1307" s="68" t="str">
        <f t="shared" si="1"/>
        <v/>
      </c>
      <c r="I1307" s="68"/>
      <c r="J1307" s="111"/>
      <c r="K1307" s="111"/>
      <c r="L1307" s="122" t="b">
        <v>0</v>
      </c>
      <c r="M1307" s="111"/>
      <c r="N1307" s="109" t="b">
        <v>0</v>
      </c>
      <c r="O1307" s="111"/>
      <c r="P1307" s="109" t="b">
        <v>0</v>
      </c>
      <c r="Q1307" s="111"/>
      <c r="R1307" s="109" t="b">
        <v>0</v>
      </c>
      <c r="S1307" s="111"/>
      <c r="T1307" s="111"/>
      <c r="U1307" s="111"/>
      <c r="V1307" s="111"/>
      <c r="W1307" s="111"/>
      <c r="X1307" s="111"/>
      <c r="Y1307" s="70" t="str">
        <f t="shared" si="8"/>
        <v/>
      </c>
      <c r="Z1307" s="111"/>
      <c r="AA1307" s="112" t="str">
        <f t="shared" si="2"/>
        <v>Missing Info</v>
      </c>
      <c r="AB1307" s="113" t="str">
        <f>LET(
  completed, AA1307="Complete",
  approved, AG1307="Approved",
  srcVal,   IFERROR(VLOOKUP(D1307, Lookup!A:F, 2, FALSE), ""),
  campVal,  IFERROR(VLOOKUP(D1307, Lookup!A:F, 3, FALSE), ""),
  medVal,   IFERROR(VLOOKUP(D1307, Lookup!A:F, 4, FALSE), ""),
  contVal,  IFERROR(VLOOKUP(D1307, Lookup!A:F, 5, FALSE), ""),
  placeVal, IFERROR(VLOOKUP(D1307, Lookup!A:F, 6, FALSE), ""),
  baseURL, AS1307 &amp; "?",
  utm_source,   Lookup!$B$4 &amp; srcVal,
  utm_campaign, Lookup!$C$4 &amp; campVal,
  utm_medium,   Lookup!$D$4 &amp; medVal,
  utm_content,  Lookup!$E$4 &amp; contVal,
  utm_place,    Lookup!$F$4 &amp; placeVal,
  extras, "&amp;utm_term=" &amp; Y1307 &amp; "&amp;adCreative=" &amp; AW1307 &amp; "&amp;suggestedTerms=" &amp; AU1307,
  IF(
    NOT(completed),
    "Missing Info",
    IF(
      NOT(approved),
      "Awaiting Approval",
      baseURL &amp; utm_source &amp; utm_campaign &amp; utm_medium &amp; utm_content &amp; utm_place &amp; extras
    )
  )
)</f>
        <v>Missing Info</v>
      </c>
      <c r="AC1307" s="72" t="str">
        <f t="shared" si="3"/>
        <v/>
      </c>
      <c r="AD1307" s="68"/>
      <c r="AE1307" s="106"/>
      <c r="AF1307" s="114" t="str">
        <f t="shared" si="4"/>
        <v/>
      </c>
      <c r="AG1307" s="68"/>
      <c r="AH1307" s="111"/>
      <c r="AI1307" s="68"/>
      <c r="AJ1307" s="68"/>
      <c r="AK1307" s="124" t="str">
        <f>IFERROR(__xludf.DUMMYFUNCTION("iferror(split(AJ1307,""|""),"""")"),"")</f>
        <v/>
      </c>
      <c r="AL1307" s="111"/>
      <c r="AM1307" s="111"/>
      <c r="AN1307" s="118"/>
      <c r="AO1307" s="111"/>
      <c r="AP1307" s="111"/>
      <c r="AQ1307" s="111"/>
      <c r="AR1307" s="111"/>
      <c r="AS1307" s="68" t="str">
        <f>IFERROR(__xludf.DUMMYFUNCTION("REGEXREPLACE(E1307, ""\?.*"", """")
"),"")</f>
        <v/>
      </c>
      <c r="AT1307" s="120" t="str">
        <f>IFERROR(__xludf.DUMMYFUNCTION("TEXTJOIN(CHAR(10)&amp;CHAR(10), TRUE,
  ""H1: "" &amp;
    IFERROR(INDEX(IMPORTXML(REGEXREPLACE(AS1307,""\?.*"",""""),""//h1[1]""),1),""""),
  IFERROR(""H2/H3: "" &amp;
    TEXTJOIN(CHAR(10), TRUE,
      IMPORTXML(REGEXREPLACE(AS1307,""\?.*"",""""),""//h2[normalize-s"&amp;"pace()] | //h3[normalize-space()]"")
    ),""""),
  IFERROR(""Paragraphs: "" &amp;
    TEXTJOIN(CHAR(10)&amp;CHAR(10), TRUE,
      IMPORTXML(REGEXREPLACE(AS1307,""\?.*"",""""),
        ""//article//p[normalize-space()] | //div[contains(@class,'entry-content') or "&amp;"contains(@class,'post-content') or contains(@class,'single-content') or contains(@class,'content') or contains(@class,'article')]//p[normalize-space()]""
      )
    ),"""")
)
"),"H1: ")</f>
        <v>H1: </v>
      </c>
      <c r="AU1307" s="68" t="str">
        <f t="shared" si="5"/>
        <v/>
      </c>
      <c r="AV1307" s="68"/>
      <c r="AW1307" s="68"/>
      <c r="AX1307" s="77"/>
    </row>
    <row r="1308">
      <c r="A1308" s="68"/>
      <c r="B1308" s="68"/>
      <c r="C1308" s="69"/>
      <c r="D1308" s="68"/>
      <c r="E1308" s="68"/>
      <c r="F1308" s="68"/>
      <c r="G1308" s="68"/>
      <c r="H1308" s="68" t="str">
        <f t="shared" si="1"/>
        <v/>
      </c>
      <c r="I1308" s="68"/>
      <c r="J1308" s="111"/>
      <c r="K1308" s="111"/>
      <c r="L1308" s="122" t="b">
        <v>0</v>
      </c>
      <c r="M1308" s="111"/>
      <c r="N1308" s="109" t="b">
        <v>0</v>
      </c>
      <c r="O1308" s="111"/>
      <c r="P1308" s="109" t="b">
        <v>0</v>
      </c>
      <c r="Q1308" s="111"/>
      <c r="R1308" s="109" t="b">
        <v>0</v>
      </c>
      <c r="S1308" s="111"/>
      <c r="T1308" s="111"/>
      <c r="U1308" s="111"/>
      <c r="V1308" s="111"/>
      <c r="W1308" s="111"/>
      <c r="X1308" s="111"/>
      <c r="Y1308" s="70" t="str">
        <f t="shared" si="8"/>
        <v/>
      </c>
      <c r="Z1308" s="111"/>
      <c r="AA1308" s="112" t="str">
        <f t="shared" si="2"/>
        <v>Missing Info</v>
      </c>
      <c r="AB1308" s="113" t="str">
        <f>LET(
  completed, AA1308="Complete",
  approved, AG1308="Approved",
  srcVal,   IFERROR(VLOOKUP(D1308, Lookup!A:F, 2, FALSE), ""),
  campVal,  IFERROR(VLOOKUP(D1308, Lookup!A:F, 3, FALSE), ""),
  medVal,   IFERROR(VLOOKUP(D1308, Lookup!A:F, 4, FALSE), ""),
  contVal,  IFERROR(VLOOKUP(D1308, Lookup!A:F, 5, FALSE), ""),
  placeVal, IFERROR(VLOOKUP(D1308, Lookup!A:F, 6, FALSE), ""),
  baseURL, AS1308 &amp; "?",
  utm_source,   Lookup!$B$4 &amp; srcVal,
  utm_campaign, Lookup!$C$4 &amp; campVal,
  utm_medium,   Lookup!$D$4 &amp; medVal,
  utm_content,  Lookup!$E$4 &amp; contVal,
  utm_place,    Lookup!$F$4 &amp; placeVal,
  extras, "&amp;utm_term=" &amp; Y1308 &amp; "&amp;adCreative=" &amp; AW1308 &amp; "&amp;suggestedTerms=" &amp; AU1308,
  IF(
    NOT(completed),
    "Missing Info",
    IF(
      NOT(approved),
      "Awaiting Approval",
      baseURL &amp; utm_source &amp; utm_campaign &amp; utm_medium &amp; utm_content &amp; utm_place &amp; extras
    )
  )
)</f>
        <v>Missing Info</v>
      </c>
      <c r="AC1308" s="72" t="str">
        <f t="shared" si="3"/>
        <v/>
      </c>
      <c r="AD1308" s="68"/>
      <c r="AE1308" s="106"/>
      <c r="AF1308" s="114" t="str">
        <f t="shared" si="4"/>
        <v/>
      </c>
      <c r="AG1308" s="68"/>
      <c r="AH1308" s="111"/>
      <c r="AI1308" s="68"/>
      <c r="AJ1308" s="68"/>
      <c r="AK1308" s="124" t="str">
        <f>IFERROR(__xludf.DUMMYFUNCTION("iferror(split(AJ1308,""|""),"""")"),"")</f>
        <v/>
      </c>
      <c r="AL1308" s="111"/>
      <c r="AM1308" s="111"/>
      <c r="AN1308" s="118"/>
      <c r="AO1308" s="111"/>
      <c r="AP1308" s="111"/>
      <c r="AQ1308" s="111"/>
      <c r="AR1308" s="111"/>
      <c r="AS1308" s="68" t="str">
        <f>IFERROR(__xludf.DUMMYFUNCTION("REGEXREPLACE(E1308, ""\?.*"", """")
"),"")</f>
        <v/>
      </c>
      <c r="AT1308" s="120" t="str">
        <f>IFERROR(__xludf.DUMMYFUNCTION("TEXTJOIN(CHAR(10)&amp;CHAR(10), TRUE,
  ""H1: "" &amp;
    IFERROR(INDEX(IMPORTXML(REGEXREPLACE(AS1308,""\?.*"",""""),""//h1[1]""),1),""""),
  IFERROR(""H2/H3: "" &amp;
    TEXTJOIN(CHAR(10), TRUE,
      IMPORTXML(REGEXREPLACE(AS1308,""\?.*"",""""),""//h2[normalize-s"&amp;"pace()] | //h3[normalize-space()]"")
    ),""""),
  IFERROR(""Paragraphs: "" &amp;
    TEXTJOIN(CHAR(10)&amp;CHAR(10), TRUE,
      IMPORTXML(REGEXREPLACE(AS1308,""\?.*"",""""),
        ""//article//p[normalize-space()] | //div[contains(@class,'entry-content') or "&amp;"contains(@class,'post-content') or contains(@class,'single-content') or contains(@class,'content') or contains(@class,'article')]//p[normalize-space()]""
      )
    ),"""")
)
"),"H1: ")</f>
        <v>H1: </v>
      </c>
      <c r="AU1308" s="68" t="str">
        <f t="shared" si="5"/>
        <v/>
      </c>
      <c r="AV1308" s="68"/>
      <c r="AW1308" s="68"/>
      <c r="AX1308" s="77"/>
    </row>
    <row r="1309">
      <c r="A1309" s="68"/>
      <c r="B1309" s="68"/>
      <c r="C1309" s="69"/>
      <c r="D1309" s="68"/>
      <c r="E1309" s="68"/>
      <c r="F1309" s="68"/>
      <c r="G1309" s="68"/>
      <c r="H1309" s="68" t="str">
        <f t="shared" si="1"/>
        <v/>
      </c>
      <c r="I1309" s="68"/>
      <c r="J1309" s="111"/>
      <c r="K1309" s="111"/>
      <c r="L1309" s="122" t="b">
        <v>0</v>
      </c>
      <c r="M1309" s="111"/>
      <c r="N1309" s="109" t="b">
        <v>0</v>
      </c>
      <c r="O1309" s="111"/>
      <c r="P1309" s="109" t="b">
        <v>0</v>
      </c>
      <c r="Q1309" s="111"/>
      <c r="R1309" s="109" t="b">
        <v>0</v>
      </c>
      <c r="S1309" s="111"/>
      <c r="T1309" s="111"/>
      <c r="U1309" s="111"/>
      <c r="V1309" s="111"/>
      <c r="W1309" s="111"/>
      <c r="X1309" s="111"/>
      <c r="Y1309" s="70" t="str">
        <f t="shared" si="8"/>
        <v/>
      </c>
      <c r="Z1309" s="111"/>
      <c r="AA1309" s="112" t="str">
        <f t="shared" si="2"/>
        <v>Missing Info</v>
      </c>
      <c r="AB1309" s="113" t="str">
        <f>LET(
  completed, AA1309="Complete",
  approved, AG1309="Approved",
  srcVal,   IFERROR(VLOOKUP(D1309, Lookup!A:F, 2, FALSE), ""),
  campVal,  IFERROR(VLOOKUP(D1309, Lookup!A:F, 3, FALSE), ""),
  medVal,   IFERROR(VLOOKUP(D1309, Lookup!A:F, 4, FALSE), ""),
  contVal,  IFERROR(VLOOKUP(D1309, Lookup!A:F, 5, FALSE), ""),
  placeVal, IFERROR(VLOOKUP(D1309, Lookup!A:F, 6, FALSE), ""),
  baseURL, AS1309 &amp; "?",
  utm_source,   Lookup!$B$4 &amp; srcVal,
  utm_campaign, Lookup!$C$4 &amp; campVal,
  utm_medium,   Lookup!$D$4 &amp; medVal,
  utm_content,  Lookup!$E$4 &amp; contVal,
  utm_place,    Lookup!$F$4 &amp; placeVal,
  extras, "&amp;utm_term=" &amp; Y1309 &amp; "&amp;adCreative=" &amp; AW1309 &amp; "&amp;suggestedTerms=" &amp; AU1309,
  IF(
    NOT(completed),
    "Missing Info",
    IF(
      NOT(approved),
      "Awaiting Approval",
      baseURL &amp; utm_source &amp; utm_campaign &amp; utm_medium &amp; utm_content &amp; utm_place &amp; extras
    )
  )
)</f>
        <v>Missing Info</v>
      </c>
      <c r="AC1309" s="72" t="str">
        <f t="shared" si="3"/>
        <v/>
      </c>
      <c r="AD1309" s="68"/>
      <c r="AE1309" s="106"/>
      <c r="AF1309" s="114" t="str">
        <f t="shared" si="4"/>
        <v/>
      </c>
      <c r="AG1309" s="68"/>
      <c r="AH1309" s="111"/>
      <c r="AI1309" s="68"/>
      <c r="AJ1309" s="68"/>
      <c r="AK1309" s="124" t="str">
        <f>IFERROR(__xludf.DUMMYFUNCTION("iferror(split(AJ1309,""|""),"""")"),"")</f>
        <v/>
      </c>
      <c r="AL1309" s="111"/>
      <c r="AM1309" s="111"/>
      <c r="AN1309" s="118"/>
      <c r="AO1309" s="111"/>
      <c r="AP1309" s="111"/>
      <c r="AQ1309" s="111"/>
      <c r="AR1309" s="111"/>
      <c r="AS1309" s="68" t="str">
        <f>IFERROR(__xludf.DUMMYFUNCTION("REGEXREPLACE(E1309, ""\?.*"", """")
"),"")</f>
        <v/>
      </c>
      <c r="AT1309" s="120" t="str">
        <f>IFERROR(__xludf.DUMMYFUNCTION("TEXTJOIN(CHAR(10)&amp;CHAR(10), TRUE,
  ""H1: "" &amp;
    IFERROR(INDEX(IMPORTXML(REGEXREPLACE(AS1309,""\?.*"",""""),""//h1[1]""),1),""""),
  IFERROR(""H2/H3: "" &amp;
    TEXTJOIN(CHAR(10), TRUE,
      IMPORTXML(REGEXREPLACE(AS1309,""\?.*"",""""),""//h2[normalize-s"&amp;"pace()] | //h3[normalize-space()]"")
    ),""""),
  IFERROR(""Paragraphs: "" &amp;
    TEXTJOIN(CHAR(10)&amp;CHAR(10), TRUE,
      IMPORTXML(REGEXREPLACE(AS1309,""\?.*"",""""),
        ""//article//p[normalize-space()] | //div[contains(@class,'entry-content') or "&amp;"contains(@class,'post-content') or contains(@class,'single-content') or contains(@class,'content') or contains(@class,'article')]//p[normalize-space()]""
      )
    ),"""")
)
"),"H1: ")</f>
        <v>H1: </v>
      </c>
      <c r="AU1309" s="68" t="str">
        <f t="shared" si="5"/>
        <v/>
      </c>
      <c r="AV1309" s="68"/>
      <c r="AW1309" s="68"/>
      <c r="AX1309" s="77"/>
    </row>
    <row r="1310">
      <c r="A1310" s="68"/>
      <c r="B1310" s="68"/>
      <c r="C1310" s="69"/>
      <c r="D1310" s="68"/>
      <c r="E1310" s="68"/>
      <c r="F1310" s="68"/>
      <c r="G1310" s="68"/>
      <c r="H1310" s="68" t="str">
        <f t="shared" si="1"/>
        <v/>
      </c>
      <c r="I1310" s="68"/>
      <c r="J1310" s="111"/>
      <c r="K1310" s="111"/>
      <c r="L1310" s="122" t="b">
        <v>0</v>
      </c>
      <c r="M1310" s="111"/>
      <c r="N1310" s="109" t="b">
        <v>0</v>
      </c>
      <c r="O1310" s="111"/>
      <c r="P1310" s="109" t="b">
        <v>0</v>
      </c>
      <c r="Q1310" s="111"/>
      <c r="R1310" s="109" t="b">
        <v>0</v>
      </c>
      <c r="S1310" s="111"/>
      <c r="T1310" s="111"/>
      <c r="U1310" s="111"/>
      <c r="V1310" s="111"/>
      <c r="W1310" s="111"/>
      <c r="X1310" s="111"/>
      <c r="Y1310" s="70" t="str">
        <f t="shared" si="8"/>
        <v/>
      </c>
      <c r="Z1310" s="111"/>
      <c r="AA1310" s="112" t="str">
        <f t="shared" si="2"/>
        <v>Missing Info</v>
      </c>
      <c r="AB1310" s="113" t="str">
        <f>LET(
  completed, AA1310="Complete",
  approved, AG1310="Approved",
  srcVal,   IFERROR(VLOOKUP(D1310, Lookup!A:F, 2, FALSE), ""),
  campVal,  IFERROR(VLOOKUP(D1310, Lookup!A:F, 3, FALSE), ""),
  medVal,   IFERROR(VLOOKUP(D1310, Lookup!A:F, 4, FALSE), ""),
  contVal,  IFERROR(VLOOKUP(D1310, Lookup!A:F, 5, FALSE), ""),
  placeVal, IFERROR(VLOOKUP(D1310, Lookup!A:F, 6, FALSE), ""),
  baseURL, AS1310 &amp; "?",
  utm_source,   Lookup!$B$4 &amp; srcVal,
  utm_campaign, Lookup!$C$4 &amp; campVal,
  utm_medium,   Lookup!$D$4 &amp; medVal,
  utm_content,  Lookup!$E$4 &amp; contVal,
  utm_place,    Lookup!$F$4 &amp; placeVal,
  extras, "&amp;utm_term=" &amp; Y1310 &amp; "&amp;adCreative=" &amp; AW1310 &amp; "&amp;suggestedTerms=" &amp; AU1310,
  IF(
    NOT(completed),
    "Missing Info",
    IF(
      NOT(approved),
      "Awaiting Approval",
      baseURL &amp; utm_source &amp; utm_campaign &amp; utm_medium &amp; utm_content &amp; utm_place &amp; extras
    )
  )
)</f>
        <v>Missing Info</v>
      </c>
      <c r="AC1310" s="72" t="str">
        <f t="shared" si="3"/>
        <v/>
      </c>
      <c r="AD1310" s="68"/>
      <c r="AE1310" s="106"/>
      <c r="AF1310" s="114" t="str">
        <f t="shared" si="4"/>
        <v/>
      </c>
      <c r="AG1310" s="68"/>
      <c r="AH1310" s="111"/>
      <c r="AI1310" s="68"/>
      <c r="AJ1310" s="68"/>
      <c r="AK1310" s="124" t="str">
        <f>IFERROR(__xludf.DUMMYFUNCTION("iferror(split(AJ1310,""|""),"""")"),"")</f>
        <v/>
      </c>
      <c r="AL1310" s="111"/>
      <c r="AM1310" s="111"/>
      <c r="AN1310" s="118"/>
      <c r="AO1310" s="111"/>
      <c r="AP1310" s="111"/>
      <c r="AQ1310" s="111"/>
      <c r="AR1310" s="111"/>
      <c r="AS1310" s="68" t="str">
        <f>IFERROR(__xludf.DUMMYFUNCTION("REGEXREPLACE(E1310, ""\?.*"", """")
"),"")</f>
        <v/>
      </c>
      <c r="AT1310" s="120" t="str">
        <f>IFERROR(__xludf.DUMMYFUNCTION("TEXTJOIN(CHAR(10)&amp;CHAR(10), TRUE,
  ""H1: "" &amp;
    IFERROR(INDEX(IMPORTXML(REGEXREPLACE(AS1310,""\?.*"",""""),""//h1[1]""),1),""""),
  IFERROR(""H2/H3: "" &amp;
    TEXTJOIN(CHAR(10), TRUE,
      IMPORTXML(REGEXREPLACE(AS1310,""\?.*"",""""),""//h2[normalize-s"&amp;"pace()] | //h3[normalize-space()]"")
    ),""""),
  IFERROR(""Paragraphs: "" &amp;
    TEXTJOIN(CHAR(10)&amp;CHAR(10), TRUE,
      IMPORTXML(REGEXREPLACE(AS1310,""\?.*"",""""),
        ""//article//p[normalize-space()] | //div[contains(@class,'entry-content') or "&amp;"contains(@class,'post-content') or contains(@class,'single-content') or contains(@class,'content') or contains(@class,'article')]//p[normalize-space()]""
      )
    ),"""")
)
"),"H1: ")</f>
        <v>H1: </v>
      </c>
      <c r="AU1310" s="68" t="str">
        <f t="shared" si="5"/>
        <v/>
      </c>
      <c r="AV1310" s="68"/>
      <c r="AW1310" s="68"/>
      <c r="AX1310" s="77"/>
    </row>
    <row r="1311">
      <c r="A1311" s="68"/>
      <c r="B1311" s="68"/>
      <c r="C1311" s="69"/>
      <c r="D1311" s="68"/>
      <c r="E1311" s="68"/>
      <c r="F1311" s="68"/>
      <c r="G1311" s="68"/>
      <c r="H1311" s="68" t="str">
        <f t="shared" si="1"/>
        <v/>
      </c>
      <c r="I1311" s="68"/>
      <c r="J1311" s="111"/>
      <c r="K1311" s="111"/>
      <c r="L1311" s="122" t="b">
        <v>0</v>
      </c>
      <c r="M1311" s="111"/>
      <c r="N1311" s="109" t="b">
        <v>0</v>
      </c>
      <c r="O1311" s="111"/>
      <c r="P1311" s="109" t="b">
        <v>0</v>
      </c>
      <c r="Q1311" s="111"/>
      <c r="R1311" s="109" t="b">
        <v>0</v>
      </c>
      <c r="S1311" s="111"/>
      <c r="T1311" s="111"/>
      <c r="U1311" s="111"/>
      <c r="V1311" s="111"/>
      <c r="W1311" s="111"/>
      <c r="X1311" s="111"/>
      <c r="Y1311" s="70" t="str">
        <f t="shared" si="8"/>
        <v/>
      </c>
      <c r="Z1311" s="111"/>
      <c r="AA1311" s="112" t="str">
        <f t="shared" si="2"/>
        <v>Missing Info</v>
      </c>
      <c r="AB1311" s="113" t="str">
        <f>LET(
  completed, AA1311="Complete",
  approved, AG1311="Approved",
  srcVal,   IFERROR(VLOOKUP(D1311, Lookup!A:F, 2, FALSE), ""),
  campVal,  IFERROR(VLOOKUP(D1311, Lookup!A:F, 3, FALSE), ""),
  medVal,   IFERROR(VLOOKUP(D1311, Lookup!A:F, 4, FALSE), ""),
  contVal,  IFERROR(VLOOKUP(D1311, Lookup!A:F, 5, FALSE), ""),
  placeVal, IFERROR(VLOOKUP(D1311, Lookup!A:F, 6, FALSE), ""),
  baseURL, AS1311 &amp; "?",
  utm_source,   Lookup!$B$4 &amp; srcVal,
  utm_campaign, Lookup!$C$4 &amp; campVal,
  utm_medium,   Lookup!$D$4 &amp; medVal,
  utm_content,  Lookup!$E$4 &amp; contVal,
  utm_place,    Lookup!$F$4 &amp; placeVal,
  extras, "&amp;utm_term=" &amp; Y1311 &amp; "&amp;adCreative=" &amp; AW1311 &amp; "&amp;suggestedTerms=" &amp; AU1311,
  IF(
    NOT(completed),
    "Missing Info",
    IF(
      NOT(approved),
      "Awaiting Approval",
      baseURL &amp; utm_source &amp; utm_campaign &amp; utm_medium &amp; utm_content &amp; utm_place &amp; extras
    )
  )
)</f>
        <v>Missing Info</v>
      </c>
      <c r="AC1311" s="72" t="str">
        <f t="shared" si="3"/>
        <v/>
      </c>
      <c r="AD1311" s="68"/>
      <c r="AE1311" s="106"/>
      <c r="AF1311" s="114" t="str">
        <f t="shared" si="4"/>
        <v/>
      </c>
      <c r="AG1311" s="68"/>
      <c r="AH1311" s="111"/>
      <c r="AI1311" s="68"/>
      <c r="AJ1311" s="68"/>
      <c r="AK1311" s="124" t="str">
        <f>IFERROR(__xludf.DUMMYFUNCTION("iferror(split(AJ1311,""|""),"""")"),"")</f>
        <v/>
      </c>
      <c r="AL1311" s="111"/>
      <c r="AM1311" s="111"/>
      <c r="AN1311" s="118"/>
      <c r="AO1311" s="111"/>
      <c r="AP1311" s="111"/>
      <c r="AQ1311" s="111"/>
      <c r="AR1311" s="111"/>
      <c r="AS1311" s="68" t="str">
        <f>IFERROR(__xludf.DUMMYFUNCTION("REGEXREPLACE(E1311, ""\?.*"", """")
"),"")</f>
        <v/>
      </c>
      <c r="AT1311" s="120" t="str">
        <f>IFERROR(__xludf.DUMMYFUNCTION("TEXTJOIN(CHAR(10)&amp;CHAR(10), TRUE,
  ""H1: "" &amp;
    IFERROR(INDEX(IMPORTXML(REGEXREPLACE(AS1311,""\?.*"",""""),""//h1[1]""),1),""""),
  IFERROR(""H2/H3: "" &amp;
    TEXTJOIN(CHAR(10), TRUE,
      IMPORTXML(REGEXREPLACE(AS1311,""\?.*"",""""),""//h2[normalize-s"&amp;"pace()] | //h3[normalize-space()]"")
    ),""""),
  IFERROR(""Paragraphs: "" &amp;
    TEXTJOIN(CHAR(10)&amp;CHAR(10), TRUE,
      IMPORTXML(REGEXREPLACE(AS1311,""\?.*"",""""),
        ""//article//p[normalize-space()] | //div[contains(@class,'entry-content') or "&amp;"contains(@class,'post-content') or contains(@class,'single-content') or contains(@class,'content') or contains(@class,'article')]//p[normalize-space()]""
      )
    ),"""")
)
"),"H1: ")</f>
        <v>H1: </v>
      </c>
      <c r="AU1311" s="68" t="str">
        <f t="shared" si="5"/>
        <v/>
      </c>
      <c r="AV1311" s="68"/>
      <c r="AW1311" s="68"/>
      <c r="AX1311" s="77"/>
    </row>
    <row r="1312">
      <c r="A1312" s="68"/>
      <c r="B1312" s="68"/>
      <c r="C1312" s="69"/>
      <c r="D1312" s="68"/>
      <c r="E1312" s="68"/>
      <c r="F1312" s="68"/>
      <c r="G1312" s="68"/>
      <c r="H1312" s="68" t="str">
        <f t="shared" si="1"/>
        <v/>
      </c>
      <c r="I1312" s="68"/>
      <c r="J1312" s="111"/>
      <c r="K1312" s="111"/>
      <c r="L1312" s="122" t="b">
        <v>0</v>
      </c>
      <c r="M1312" s="111"/>
      <c r="N1312" s="109" t="b">
        <v>0</v>
      </c>
      <c r="O1312" s="111"/>
      <c r="P1312" s="109" t="b">
        <v>0</v>
      </c>
      <c r="Q1312" s="111"/>
      <c r="R1312" s="109" t="b">
        <v>0</v>
      </c>
      <c r="S1312" s="111"/>
      <c r="T1312" s="111"/>
      <c r="U1312" s="111"/>
      <c r="V1312" s="111"/>
      <c r="W1312" s="111"/>
      <c r="X1312" s="111"/>
      <c r="Y1312" s="70" t="str">
        <f t="shared" si="8"/>
        <v/>
      </c>
      <c r="Z1312" s="111"/>
      <c r="AA1312" s="112" t="str">
        <f t="shared" si="2"/>
        <v>Missing Info</v>
      </c>
      <c r="AB1312" s="113" t="str">
        <f>LET(
  completed, AA1312="Complete",
  approved, AG1312="Approved",
  srcVal,   IFERROR(VLOOKUP(D1312, Lookup!A:F, 2, FALSE), ""),
  campVal,  IFERROR(VLOOKUP(D1312, Lookup!A:F, 3, FALSE), ""),
  medVal,   IFERROR(VLOOKUP(D1312, Lookup!A:F, 4, FALSE), ""),
  contVal,  IFERROR(VLOOKUP(D1312, Lookup!A:F, 5, FALSE), ""),
  placeVal, IFERROR(VLOOKUP(D1312, Lookup!A:F, 6, FALSE), ""),
  baseURL, AS1312 &amp; "?",
  utm_source,   Lookup!$B$4 &amp; srcVal,
  utm_campaign, Lookup!$C$4 &amp; campVal,
  utm_medium,   Lookup!$D$4 &amp; medVal,
  utm_content,  Lookup!$E$4 &amp; contVal,
  utm_place,    Lookup!$F$4 &amp; placeVal,
  extras, "&amp;utm_term=" &amp; Y1312 &amp; "&amp;adCreative=" &amp; AW1312 &amp; "&amp;suggestedTerms=" &amp; AU1312,
  IF(
    NOT(completed),
    "Missing Info",
    IF(
      NOT(approved),
      "Awaiting Approval",
      baseURL &amp; utm_source &amp; utm_campaign &amp; utm_medium &amp; utm_content &amp; utm_place &amp; extras
    )
  )
)</f>
        <v>Missing Info</v>
      </c>
      <c r="AC1312" s="72" t="str">
        <f t="shared" si="3"/>
        <v/>
      </c>
      <c r="AD1312" s="68"/>
      <c r="AE1312" s="106"/>
      <c r="AF1312" s="114" t="str">
        <f t="shared" si="4"/>
        <v/>
      </c>
      <c r="AG1312" s="68"/>
      <c r="AH1312" s="111"/>
      <c r="AI1312" s="68"/>
      <c r="AJ1312" s="68"/>
      <c r="AK1312" s="124" t="str">
        <f>IFERROR(__xludf.DUMMYFUNCTION("iferror(split(AJ1312,""|""),"""")"),"")</f>
        <v/>
      </c>
      <c r="AL1312" s="111"/>
      <c r="AM1312" s="111"/>
      <c r="AN1312" s="118"/>
      <c r="AO1312" s="111"/>
      <c r="AP1312" s="111"/>
      <c r="AQ1312" s="111"/>
      <c r="AR1312" s="111"/>
      <c r="AS1312" s="68" t="str">
        <f>IFERROR(__xludf.DUMMYFUNCTION("REGEXREPLACE(E1312, ""\?.*"", """")
"),"")</f>
        <v/>
      </c>
      <c r="AT1312" s="120" t="str">
        <f>IFERROR(__xludf.DUMMYFUNCTION("TEXTJOIN(CHAR(10)&amp;CHAR(10), TRUE,
  ""H1: "" &amp;
    IFERROR(INDEX(IMPORTXML(REGEXREPLACE(AS1312,""\?.*"",""""),""//h1[1]""),1),""""),
  IFERROR(""H2/H3: "" &amp;
    TEXTJOIN(CHAR(10), TRUE,
      IMPORTXML(REGEXREPLACE(AS1312,""\?.*"",""""),""//h2[normalize-s"&amp;"pace()] | //h3[normalize-space()]"")
    ),""""),
  IFERROR(""Paragraphs: "" &amp;
    TEXTJOIN(CHAR(10)&amp;CHAR(10), TRUE,
      IMPORTXML(REGEXREPLACE(AS1312,""\?.*"",""""),
        ""//article//p[normalize-space()] | //div[contains(@class,'entry-content') or "&amp;"contains(@class,'post-content') or contains(@class,'single-content') or contains(@class,'content') or contains(@class,'article')]//p[normalize-space()]""
      )
    ),"""")
)
"),"H1: ")</f>
        <v>H1: </v>
      </c>
      <c r="AU1312" s="68" t="str">
        <f t="shared" si="5"/>
        <v/>
      </c>
      <c r="AV1312" s="68"/>
      <c r="AW1312" s="68"/>
      <c r="AX1312" s="77"/>
    </row>
    <row r="1313">
      <c r="A1313" s="68"/>
      <c r="B1313" s="68"/>
      <c r="C1313" s="69"/>
      <c r="D1313" s="68"/>
      <c r="E1313" s="68"/>
      <c r="F1313" s="68"/>
      <c r="G1313" s="68"/>
      <c r="H1313" s="68" t="str">
        <f t="shared" si="1"/>
        <v/>
      </c>
      <c r="I1313" s="68"/>
      <c r="J1313" s="111"/>
      <c r="K1313" s="111"/>
      <c r="L1313" s="122" t="b">
        <v>0</v>
      </c>
      <c r="M1313" s="111"/>
      <c r="N1313" s="109" t="b">
        <v>0</v>
      </c>
      <c r="O1313" s="111"/>
      <c r="P1313" s="109" t="b">
        <v>0</v>
      </c>
      <c r="Q1313" s="111"/>
      <c r="R1313" s="109" t="b">
        <v>0</v>
      </c>
      <c r="S1313" s="111"/>
      <c r="T1313" s="111"/>
      <c r="U1313" s="111"/>
      <c r="V1313" s="111"/>
      <c r="W1313" s="111"/>
      <c r="X1313" s="111"/>
      <c r="Y1313" s="70" t="str">
        <f t="shared" si="8"/>
        <v/>
      </c>
      <c r="Z1313" s="111"/>
      <c r="AA1313" s="112" t="str">
        <f t="shared" si="2"/>
        <v>Missing Info</v>
      </c>
      <c r="AB1313" s="113" t="str">
        <f>LET(
  completed, AA1313="Complete",
  approved, AG1313="Approved",
  srcVal,   IFERROR(VLOOKUP(D1313, Lookup!A:F, 2, FALSE), ""),
  campVal,  IFERROR(VLOOKUP(D1313, Lookup!A:F, 3, FALSE), ""),
  medVal,   IFERROR(VLOOKUP(D1313, Lookup!A:F, 4, FALSE), ""),
  contVal,  IFERROR(VLOOKUP(D1313, Lookup!A:F, 5, FALSE), ""),
  placeVal, IFERROR(VLOOKUP(D1313, Lookup!A:F, 6, FALSE), ""),
  baseURL, AS1313 &amp; "?",
  utm_source,   Lookup!$B$4 &amp; srcVal,
  utm_campaign, Lookup!$C$4 &amp; campVal,
  utm_medium,   Lookup!$D$4 &amp; medVal,
  utm_content,  Lookup!$E$4 &amp; contVal,
  utm_place,    Lookup!$F$4 &amp; placeVal,
  extras, "&amp;utm_term=" &amp; Y1313 &amp; "&amp;adCreative=" &amp; AW1313 &amp; "&amp;suggestedTerms=" &amp; AU1313,
  IF(
    NOT(completed),
    "Missing Info",
    IF(
      NOT(approved),
      "Awaiting Approval",
      baseURL &amp; utm_source &amp; utm_campaign &amp; utm_medium &amp; utm_content &amp; utm_place &amp; extras
    )
  )
)</f>
        <v>Missing Info</v>
      </c>
      <c r="AC1313" s="72" t="str">
        <f t="shared" si="3"/>
        <v/>
      </c>
      <c r="AD1313" s="68"/>
      <c r="AE1313" s="106"/>
      <c r="AF1313" s="114" t="str">
        <f t="shared" si="4"/>
        <v/>
      </c>
      <c r="AG1313" s="68"/>
      <c r="AH1313" s="111"/>
      <c r="AI1313" s="68"/>
      <c r="AJ1313" s="68"/>
      <c r="AK1313" s="124" t="str">
        <f>IFERROR(__xludf.DUMMYFUNCTION("iferror(split(AJ1313,""|""),"""")"),"")</f>
        <v/>
      </c>
      <c r="AL1313" s="111"/>
      <c r="AM1313" s="111"/>
      <c r="AN1313" s="118"/>
      <c r="AO1313" s="111"/>
      <c r="AP1313" s="111"/>
      <c r="AQ1313" s="111"/>
      <c r="AR1313" s="111"/>
      <c r="AS1313" s="68" t="str">
        <f>IFERROR(__xludf.DUMMYFUNCTION("REGEXREPLACE(E1313, ""\?.*"", """")
"),"")</f>
        <v/>
      </c>
      <c r="AT1313" s="120" t="str">
        <f>IFERROR(__xludf.DUMMYFUNCTION("TEXTJOIN(CHAR(10)&amp;CHAR(10), TRUE,
  ""H1: "" &amp;
    IFERROR(INDEX(IMPORTXML(REGEXREPLACE(AS1313,""\?.*"",""""),""//h1[1]""),1),""""),
  IFERROR(""H2/H3: "" &amp;
    TEXTJOIN(CHAR(10), TRUE,
      IMPORTXML(REGEXREPLACE(AS1313,""\?.*"",""""),""//h2[normalize-s"&amp;"pace()] | //h3[normalize-space()]"")
    ),""""),
  IFERROR(""Paragraphs: "" &amp;
    TEXTJOIN(CHAR(10)&amp;CHAR(10), TRUE,
      IMPORTXML(REGEXREPLACE(AS1313,""\?.*"",""""),
        ""//article//p[normalize-space()] | //div[contains(@class,'entry-content') or "&amp;"contains(@class,'post-content') or contains(@class,'single-content') or contains(@class,'content') or contains(@class,'article')]//p[normalize-space()]""
      )
    ),"""")
)
"),"H1: ")</f>
        <v>H1: </v>
      </c>
      <c r="AU1313" s="68" t="str">
        <f t="shared" si="5"/>
        <v/>
      </c>
      <c r="AV1313" s="68"/>
      <c r="AW1313" s="68"/>
      <c r="AX1313" s="77"/>
    </row>
    <row r="1314">
      <c r="A1314" s="68"/>
      <c r="B1314" s="68"/>
      <c r="C1314" s="69"/>
      <c r="D1314" s="68"/>
      <c r="E1314" s="68"/>
      <c r="F1314" s="68"/>
      <c r="G1314" s="68"/>
      <c r="H1314" s="68" t="str">
        <f t="shared" si="1"/>
        <v/>
      </c>
      <c r="I1314" s="68"/>
      <c r="J1314" s="111"/>
      <c r="K1314" s="111"/>
      <c r="L1314" s="122" t="b">
        <v>0</v>
      </c>
      <c r="M1314" s="111"/>
      <c r="N1314" s="109" t="b">
        <v>0</v>
      </c>
      <c r="O1314" s="111"/>
      <c r="P1314" s="109" t="b">
        <v>0</v>
      </c>
      <c r="Q1314" s="111"/>
      <c r="R1314" s="109" t="b">
        <v>0</v>
      </c>
      <c r="S1314" s="111"/>
      <c r="T1314" s="111"/>
      <c r="U1314" s="111"/>
      <c r="V1314" s="111"/>
      <c r="W1314" s="111"/>
      <c r="X1314" s="111"/>
      <c r="Y1314" s="70" t="str">
        <f t="shared" si="8"/>
        <v/>
      </c>
      <c r="Z1314" s="111"/>
      <c r="AA1314" s="112" t="str">
        <f t="shared" si="2"/>
        <v>Missing Info</v>
      </c>
      <c r="AB1314" s="113" t="str">
        <f>LET(
  completed, AA1314="Complete",
  approved, AG1314="Approved",
  srcVal,   IFERROR(VLOOKUP(D1314, Lookup!A:F, 2, FALSE), ""),
  campVal,  IFERROR(VLOOKUP(D1314, Lookup!A:F, 3, FALSE), ""),
  medVal,   IFERROR(VLOOKUP(D1314, Lookup!A:F, 4, FALSE), ""),
  contVal,  IFERROR(VLOOKUP(D1314, Lookup!A:F, 5, FALSE), ""),
  placeVal, IFERROR(VLOOKUP(D1314, Lookup!A:F, 6, FALSE), ""),
  baseURL, AS1314 &amp; "?",
  utm_source,   Lookup!$B$4 &amp; srcVal,
  utm_campaign, Lookup!$C$4 &amp; campVal,
  utm_medium,   Lookup!$D$4 &amp; medVal,
  utm_content,  Lookup!$E$4 &amp; contVal,
  utm_place,    Lookup!$F$4 &amp; placeVal,
  extras, "&amp;utm_term=" &amp; Y1314 &amp; "&amp;adCreative=" &amp; AW1314 &amp; "&amp;suggestedTerms=" &amp; AU1314,
  IF(
    NOT(completed),
    "Missing Info",
    IF(
      NOT(approved),
      "Awaiting Approval",
      baseURL &amp; utm_source &amp; utm_campaign &amp; utm_medium &amp; utm_content &amp; utm_place &amp; extras
    )
  )
)</f>
        <v>Missing Info</v>
      </c>
      <c r="AC1314" s="72" t="str">
        <f t="shared" si="3"/>
        <v/>
      </c>
      <c r="AD1314" s="68"/>
      <c r="AE1314" s="106"/>
      <c r="AF1314" s="114" t="str">
        <f t="shared" si="4"/>
        <v/>
      </c>
      <c r="AG1314" s="68"/>
      <c r="AH1314" s="111"/>
      <c r="AI1314" s="68"/>
      <c r="AJ1314" s="68"/>
      <c r="AK1314" s="124" t="str">
        <f>IFERROR(__xludf.DUMMYFUNCTION("iferror(split(AJ1314,""|""),"""")"),"")</f>
        <v/>
      </c>
      <c r="AL1314" s="111"/>
      <c r="AM1314" s="111"/>
      <c r="AN1314" s="118"/>
      <c r="AO1314" s="111"/>
      <c r="AP1314" s="111"/>
      <c r="AQ1314" s="111"/>
      <c r="AR1314" s="111"/>
      <c r="AS1314" s="68" t="str">
        <f>IFERROR(__xludf.DUMMYFUNCTION("REGEXREPLACE(E1314, ""\?.*"", """")
"),"")</f>
        <v/>
      </c>
      <c r="AT1314" s="120" t="str">
        <f>IFERROR(__xludf.DUMMYFUNCTION("TEXTJOIN(CHAR(10)&amp;CHAR(10), TRUE,
  ""H1: "" &amp;
    IFERROR(INDEX(IMPORTXML(REGEXREPLACE(AS1314,""\?.*"",""""),""//h1[1]""),1),""""),
  IFERROR(""H2/H3: "" &amp;
    TEXTJOIN(CHAR(10), TRUE,
      IMPORTXML(REGEXREPLACE(AS1314,""\?.*"",""""),""//h2[normalize-s"&amp;"pace()] | //h3[normalize-space()]"")
    ),""""),
  IFERROR(""Paragraphs: "" &amp;
    TEXTJOIN(CHAR(10)&amp;CHAR(10), TRUE,
      IMPORTXML(REGEXREPLACE(AS1314,""\?.*"",""""),
        ""//article//p[normalize-space()] | //div[contains(@class,'entry-content') or "&amp;"contains(@class,'post-content') or contains(@class,'single-content') or contains(@class,'content') or contains(@class,'article')]//p[normalize-space()]""
      )
    ),"""")
)
"),"H1: ")</f>
        <v>H1: </v>
      </c>
      <c r="AU1314" s="68" t="str">
        <f t="shared" si="5"/>
        <v/>
      </c>
      <c r="AV1314" s="68"/>
      <c r="AW1314" s="68"/>
      <c r="AX1314" s="77"/>
    </row>
    <row r="1315">
      <c r="A1315" s="68"/>
      <c r="B1315" s="68"/>
      <c r="C1315" s="69"/>
      <c r="D1315" s="68"/>
      <c r="E1315" s="68"/>
      <c r="F1315" s="68"/>
      <c r="G1315" s="68"/>
      <c r="H1315" s="68" t="str">
        <f t="shared" si="1"/>
        <v/>
      </c>
      <c r="I1315" s="68"/>
      <c r="J1315" s="111"/>
      <c r="K1315" s="111"/>
      <c r="L1315" s="122" t="b">
        <v>0</v>
      </c>
      <c r="M1315" s="111"/>
      <c r="N1315" s="109" t="b">
        <v>0</v>
      </c>
      <c r="O1315" s="111"/>
      <c r="P1315" s="109" t="b">
        <v>0</v>
      </c>
      <c r="Q1315" s="111"/>
      <c r="R1315" s="109" t="b">
        <v>0</v>
      </c>
      <c r="S1315" s="111"/>
      <c r="T1315" s="111"/>
      <c r="U1315" s="111"/>
      <c r="V1315" s="111"/>
      <c r="W1315" s="111"/>
      <c r="X1315" s="111"/>
      <c r="Y1315" s="70" t="str">
        <f t="shared" si="8"/>
        <v/>
      </c>
      <c r="Z1315" s="111"/>
      <c r="AA1315" s="112" t="str">
        <f t="shared" si="2"/>
        <v>Missing Info</v>
      </c>
      <c r="AB1315" s="113" t="str">
        <f>LET(
  completed, AA1315="Complete",
  approved, AG1315="Approved",
  srcVal,   IFERROR(VLOOKUP(D1315, Lookup!A:F, 2, FALSE), ""),
  campVal,  IFERROR(VLOOKUP(D1315, Lookup!A:F, 3, FALSE), ""),
  medVal,   IFERROR(VLOOKUP(D1315, Lookup!A:F, 4, FALSE), ""),
  contVal,  IFERROR(VLOOKUP(D1315, Lookup!A:F, 5, FALSE), ""),
  placeVal, IFERROR(VLOOKUP(D1315, Lookup!A:F, 6, FALSE), ""),
  baseURL, AS1315 &amp; "?",
  utm_source,   Lookup!$B$4 &amp; srcVal,
  utm_campaign, Lookup!$C$4 &amp; campVal,
  utm_medium,   Lookup!$D$4 &amp; medVal,
  utm_content,  Lookup!$E$4 &amp; contVal,
  utm_place,    Lookup!$F$4 &amp; placeVal,
  extras, "&amp;utm_term=" &amp; Y1315 &amp; "&amp;adCreative=" &amp; AW1315 &amp; "&amp;suggestedTerms=" &amp; AU1315,
  IF(
    NOT(completed),
    "Missing Info",
    IF(
      NOT(approved),
      "Awaiting Approval",
      baseURL &amp; utm_source &amp; utm_campaign &amp; utm_medium &amp; utm_content &amp; utm_place &amp; extras
    )
  )
)</f>
        <v>Missing Info</v>
      </c>
      <c r="AC1315" s="72" t="str">
        <f t="shared" si="3"/>
        <v/>
      </c>
      <c r="AD1315" s="68"/>
      <c r="AE1315" s="106"/>
      <c r="AF1315" s="114" t="str">
        <f t="shared" si="4"/>
        <v/>
      </c>
      <c r="AG1315" s="68"/>
      <c r="AH1315" s="111"/>
      <c r="AI1315" s="68"/>
      <c r="AJ1315" s="68"/>
      <c r="AK1315" s="124" t="str">
        <f>IFERROR(__xludf.DUMMYFUNCTION("iferror(split(AJ1315,""|""),"""")"),"")</f>
        <v/>
      </c>
      <c r="AL1315" s="111"/>
      <c r="AM1315" s="111"/>
      <c r="AN1315" s="118"/>
      <c r="AO1315" s="111"/>
      <c r="AP1315" s="111"/>
      <c r="AQ1315" s="111"/>
      <c r="AR1315" s="111"/>
      <c r="AS1315" s="68" t="str">
        <f>IFERROR(__xludf.DUMMYFUNCTION("REGEXREPLACE(E1315, ""\?.*"", """")
"),"")</f>
        <v/>
      </c>
      <c r="AT1315" s="120" t="str">
        <f>IFERROR(__xludf.DUMMYFUNCTION("TEXTJOIN(CHAR(10)&amp;CHAR(10), TRUE,
  ""H1: "" &amp;
    IFERROR(INDEX(IMPORTXML(REGEXREPLACE(AS1315,""\?.*"",""""),""//h1[1]""),1),""""),
  IFERROR(""H2/H3: "" &amp;
    TEXTJOIN(CHAR(10), TRUE,
      IMPORTXML(REGEXREPLACE(AS1315,""\?.*"",""""),""//h2[normalize-s"&amp;"pace()] | //h3[normalize-space()]"")
    ),""""),
  IFERROR(""Paragraphs: "" &amp;
    TEXTJOIN(CHAR(10)&amp;CHAR(10), TRUE,
      IMPORTXML(REGEXREPLACE(AS1315,""\?.*"",""""),
        ""//article//p[normalize-space()] | //div[contains(@class,'entry-content') or "&amp;"contains(@class,'post-content') or contains(@class,'single-content') or contains(@class,'content') or contains(@class,'article')]//p[normalize-space()]""
      )
    ),"""")
)
"),"H1: ")</f>
        <v>H1: </v>
      </c>
      <c r="AU1315" s="68" t="str">
        <f t="shared" si="5"/>
        <v/>
      </c>
      <c r="AV1315" s="68"/>
      <c r="AW1315" s="68"/>
      <c r="AX1315" s="77"/>
    </row>
    <row r="1316">
      <c r="A1316" s="68"/>
      <c r="B1316" s="68"/>
      <c r="C1316" s="69"/>
      <c r="D1316" s="68"/>
      <c r="E1316" s="68"/>
      <c r="F1316" s="68"/>
      <c r="G1316" s="68"/>
      <c r="H1316" s="68" t="str">
        <f t="shared" si="1"/>
        <v/>
      </c>
      <c r="I1316" s="68"/>
      <c r="J1316" s="111"/>
      <c r="K1316" s="111"/>
      <c r="L1316" s="122" t="b">
        <v>0</v>
      </c>
      <c r="M1316" s="111"/>
      <c r="N1316" s="109" t="b">
        <v>0</v>
      </c>
      <c r="O1316" s="111"/>
      <c r="P1316" s="109" t="b">
        <v>0</v>
      </c>
      <c r="Q1316" s="111"/>
      <c r="R1316" s="109" t="b">
        <v>0</v>
      </c>
      <c r="S1316" s="111"/>
      <c r="T1316" s="111"/>
      <c r="U1316" s="111"/>
      <c r="V1316" s="111"/>
      <c r="W1316" s="111"/>
      <c r="X1316" s="111"/>
      <c r="Y1316" s="70" t="str">
        <f t="shared" si="8"/>
        <v/>
      </c>
      <c r="Z1316" s="111"/>
      <c r="AA1316" s="112" t="str">
        <f t="shared" si="2"/>
        <v>Missing Info</v>
      </c>
      <c r="AB1316" s="113" t="str">
        <f>LET(
  completed, AA1316="Complete",
  approved, AG1316="Approved",
  srcVal,   IFERROR(VLOOKUP(D1316, Lookup!A:F, 2, FALSE), ""),
  campVal,  IFERROR(VLOOKUP(D1316, Lookup!A:F, 3, FALSE), ""),
  medVal,   IFERROR(VLOOKUP(D1316, Lookup!A:F, 4, FALSE), ""),
  contVal,  IFERROR(VLOOKUP(D1316, Lookup!A:F, 5, FALSE), ""),
  placeVal, IFERROR(VLOOKUP(D1316, Lookup!A:F, 6, FALSE), ""),
  baseURL, AS1316 &amp; "?",
  utm_source,   Lookup!$B$4 &amp; srcVal,
  utm_campaign, Lookup!$C$4 &amp; campVal,
  utm_medium,   Lookup!$D$4 &amp; medVal,
  utm_content,  Lookup!$E$4 &amp; contVal,
  utm_place,    Lookup!$F$4 &amp; placeVal,
  extras, "&amp;utm_term=" &amp; Y1316 &amp; "&amp;adCreative=" &amp; AW1316 &amp; "&amp;suggestedTerms=" &amp; AU1316,
  IF(
    NOT(completed),
    "Missing Info",
    IF(
      NOT(approved),
      "Awaiting Approval",
      baseURL &amp; utm_source &amp; utm_campaign &amp; utm_medium &amp; utm_content &amp; utm_place &amp; extras
    )
  )
)</f>
        <v>Missing Info</v>
      </c>
      <c r="AC1316" s="72" t="str">
        <f t="shared" si="3"/>
        <v/>
      </c>
      <c r="AD1316" s="68"/>
      <c r="AE1316" s="106"/>
      <c r="AF1316" s="114" t="str">
        <f t="shared" si="4"/>
        <v/>
      </c>
      <c r="AG1316" s="68"/>
      <c r="AH1316" s="111"/>
      <c r="AI1316" s="68"/>
      <c r="AJ1316" s="68"/>
      <c r="AK1316" s="124" t="str">
        <f>IFERROR(__xludf.DUMMYFUNCTION("iferror(split(AJ1316,""|""),"""")"),"")</f>
        <v/>
      </c>
      <c r="AL1316" s="111"/>
      <c r="AM1316" s="111"/>
      <c r="AN1316" s="118"/>
      <c r="AO1316" s="111"/>
      <c r="AP1316" s="111"/>
      <c r="AQ1316" s="111"/>
      <c r="AR1316" s="111"/>
      <c r="AS1316" s="68" t="str">
        <f>IFERROR(__xludf.DUMMYFUNCTION("REGEXREPLACE(E1316, ""\?.*"", """")
"),"")</f>
        <v/>
      </c>
      <c r="AT1316" s="120" t="str">
        <f>IFERROR(__xludf.DUMMYFUNCTION("TEXTJOIN(CHAR(10)&amp;CHAR(10), TRUE,
  ""H1: "" &amp;
    IFERROR(INDEX(IMPORTXML(REGEXREPLACE(AS1316,""\?.*"",""""),""//h1[1]""),1),""""),
  IFERROR(""H2/H3: "" &amp;
    TEXTJOIN(CHAR(10), TRUE,
      IMPORTXML(REGEXREPLACE(AS1316,""\?.*"",""""),""//h2[normalize-s"&amp;"pace()] | //h3[normalize-space()]"")
    ),""""),
  IFERROR(""Paragraphs: "" &amp;
    TEXTJOIN(CHAR(10)&amp;CHAR(10), TRUE,
      IMPORTXML(REGEXREPLACE(AS1316,""\?.*"",""""),
        ""//article//p[normalize-space()] | //div[contains(@class,'entry-content') or "&amp;"contains(@class,'post-content') or contains(@class,'single-content') or contains(@class,'content') or contains(@class,'article')]//p[normalize-space()]""
      )
    ),"""")
)
"),"H1: ")</f>
        <v>H1: </v>
      </c>
      <c r="AU1316" s="68" t="str">
        <f t="shared" si="5"/>
        <v/>
      </c>
      <c r="AV1316" s="68"/>
      <c r="AW1316" s="68"/>
      <c r="AX1316" s="77"/>
    </row>
    <row r="1317">
      <c r="A1317" s="68"/>
      <c r="B1317" s="68"/>
      <c r="C1317" s="69"/>
      <c r="D1317" s="68"/>
      <c r="E1317" s="68"/>
      <c r="F1317" s="68"/>
      <c r="G1317" s="68"/>
      <c r="H1317" s="68" t="str">
        <f t="shared" si="1"/>
        <v/>
      </c>
      <c r="I1317" s="68"/>
      <c r="J1317" s="111"/>
      <c r="K1317" s="111"/>
      <c r="L1317" s="122" t="b">
        <v>0</v>
      </c>
      <c r="M1317" s="111"/>
      <c r="N1317" s="109" t="b">
        <v>0</v>
      </c>
      <c r="O1317" s="111"/>
      <c r="P1317" s="109" t="b">
        <v>0</v>
      </c>
      <c r="Q1317" s="111"/>
      <c r="R1317" s="109" t="b">
        <v>0</v>
      </c>
      <c r="S1317" s="111"/>
      <c r="T1317" s="111"/>
      <c r="U1317" s="111"/>
      <c r="V1317" s="111"/>
      <c r="W1317" s="111"/>
      <c r="X1317" s="111"/>
      <c r="Y1317" s="70" t="str">
        <f t="shared" si="8"/>
        <v/>
      </c>
      <c r="Z1317" s="111"/>
      <c r="AA1317" s="112" t="str">
        <f t="shared" si="2"/>
        <v>Missing Info</v>
      </c>
      <c r="AB1317" s="113" t="str">
        <f>LET(
  completed, AA1317="Complete",
  approved, AG1317="Approved",
  srcVal,   IFERROR(VLOOKUP(D1317, Lookup!A:F, 2, FALSE), ""),
  campVal,  IFERROR(VLOOKUP(D1317, Lookup!A:F, 3, FALSE), ""),
  medVal,   IFERROR(VLOOKUP(D1317, Lookup!A:F, 4, FALSE), ""),
  contVal,  IFERROR(VLOOKUP(D1317, Lookup!A:F, 5, FALSE), ""),
  placeVal, IFERROR(VLOOKUP(D1317, Lookup!A:F, 6, FALSE), ""),
  baseURL, AS1317 &amp; "?",
  utm_source,   Lookup!$B$4 &amp; srcVal,
  utm_campaign, Lookup!$C$4 &amp; campVal,
  utm_medium,   Lookup!$D$4 &amp; medVal,
  utm_content,  Lookup!$E$4 &amp; contVal,
  utm_place,    Lookup!$F$4 &amp; placeVal,
  extras, "&amp;utm_term=" &amp; Y1317 &amp; "&amp;adCreative=" &amp; AW1317 &amp; "&amp;suggestedTerms=" &amp; AU1317,
  IF(
    NOT(completed),
    "Missing Info",
    IF(
      NOT(approved),
      "Awaiting Approval",
      baseURL &amp; utm_source &amp; utm_campaign &amp; utm_medium &amp; utm_content &amp; utm_place &amp; extras
    )
  )
)</f>
        <v>Missing Info</v>
      </c>
      <c r="AC1317" s="72" t="str">
        <f t="shared" si="3"/>
        <v/>
      </c>
      <c r="AD1317" s="68"/>
      <c r="AE1317" s="106"/>
      <c r="AF1317" s="114" t="str">
        <f t="shared" si="4"/>
        <v/>
      </c>
      <c r="AG1317" s="68"/>
      <c r="AH1317" s="111"/>
      <c r="AI1317" s="68"/>
      <c r="AJ1317" s="68"/>
      <c r="AK1317" s="124" t="str">
        <f>IFERROR(__xludf.DUMMYFUNCTION("iferror(split(AJ1317,""|""),"""")"),"")</f>
        <v/>
      </c>
      <c r="AL1317" s="111"/>
      <c r="AM1317" s="111"/>
      <c r="AN1317" s="118"/>
      <c r="AO1317" s="111"/>
      <c r="AP1317" s="111"/>
      <c r="AQ1317" s="111"/>
      <c r="AR1317" s="111"/>
      <c r="AS1317" s="68" t="str">
        <f>IFERROR(__xludf.DUMMYFUNCTION("REGEXREPLACE(E1317, ""\?.*"", """")
"),"")</f>
        <v/>
      </c>
      <c r="AT1317" s="120" t="str">
        <f>IFERROR(__xludf.DUMMYFUNCTION("TEXTJOIN(CHAR(10)&amp;CHAR(10), TRUE,
  ""H1: "" &amp;
    IFERROR(INDEX(IMPORTXML(REGEXREPLACE(AS1317,""\?.*"",""""),""//h1[1]""),1),""""),
  IFERROR(""H2/H3: "" &amp;
    TEXTJOIN(CHAR(10), TRUE,
      IMPORTXML(REGEXREPLACE(AS1317,""\?.*"",""""),""//h2[normalize-s"&amp;"pace()] | //h3[normalize-space()]"")
    ),""""),
  IFERROR(""Paragraphs: "" &amp;
    TEXTJOIN(CHAR(10)&amp;CHAR(10), TRUE,
      IMPORTXML(REGEXREPLACE(AS1317,""\?.*"",""""),
        ""//article//p[normalize-space()] | //div[contains(@class,'entry-content') or "&amp;"contains(@class,'post-content') or contains(@class,'single-content') or contains(@class,'content') or contains(@class,'article')]//p[normalize-space()]""
      )
    ),"""")
)
"),"H1: ")</f>
        <v>H1: </v>
      </c>
      <c r="AU1317" s="68" t="str">
        <f t="shared" si="5"/>
        <v/>
      </c>
      <c r="AV1317" s="68"/>
      <c r="AW1317" s="68"/>
      <c r="AX1317" s="77"/>
    </row>
    <row r="1318">
      <c r="A1318" s="68"/>
      <c r="B1318" s="68"/>
      <c r="C1318" s="69"/>
      <c r="D1318" s="68"/>
      <c r="E1318" s="68"/>
      <c r="F1318" s="68"/>
      <c r="G1318" s="68"/>
      <c r="H1318" s="68" t="str">
        <f t="shared" si="1"/>
        <v/>
      </c>
      <c r="I1318" s="68"/>
      <c r="J1318" s="111"/>
      <c r="K1318" s="111"/>
      <c r="L1318" s="122" t="b">
        <v>0</v>
      </c>
      <c r="M1318" s="111"/>
      <c r="N1318" s="109" t="b">
        <v>0</v>
      </c>
      <c r="O1318" s="111"/>
      <c r="P1318" s="109" t="b">
        <v>0</v>
      </c>
      <c r="Q1318" s="111"/>
      <c r="R1318" s="109" t="b">
        <v>0</v>
      </c>
      <c r="S1318" s="111"/>
      <c r="T1318" s="111"/>
      <c r="U1318" s="111"/>
      <c r="V1318" s="111"/>
      <c r="W1318" s="111"/>
      <c r="X1318" s="111"/>
      <c r="Y1318" s="70" t="str">
        <f t="shared" si="8"/>
        <v/>
      </c>
      <c r="Z1318" s="111"/>
      <c r="AA1318" s="112" t="str">
        <f t="shared" si="2"/>
        <v>Missing Info</v>
      </c>
      <c r="AB1318" s="113" t="str">
        <f>LET(
  completed, AA1318="Complete",
  approved, AG1318="Approved",
  srcVal,   IFERROR(VLOOKUP(D1318, Lookup!A:F, 2, FALSE), ""),
  campVal,  IFERROR(VLOOKUP(D1318, Lookup!A:F, 3, FALSE), ""),
  medVal,   IFERROR(VLOOKUP(D1318, Lookup!A:F, 4, FALSE), ""),
  contVal,  IFERROR(VLOOKUP(D1318, Lookup!A:F, 5, FALSE), ""),
  placeVal, IFERROR(VLOOKUP(D1318, Lookup!A:F, 6, FALSE), ""),
  baseURL, AS1318 &amp; "?",
  utm_source,   Lookup!$B$4 &amp; srcVal,
  utm_campaign, Lookup!$C$4 &amp; campVal,
  utm_medium,   Lookup!$D$4 &amp; medVal,
  utm_content,  Lookup!$E$4 &amp; contVal,
  utm_place,    Lookup!$F$4 &amp; placeVal,
  extras, "&amp;utm_term=" &amp; Y1318 &amp; "&amp;adCreative=" &amp; AW1318 &amp; "&amp;suggestedTerms=" &amp; AU1318,
  IF(
    NOT(completed),
    "Missing Info",
    IF(
      NOT(approved),
      "Awaiting Approval",
      baseURL &amp; utm_source &amp; utm_campaign &amp; utm_medium &amp; utm_content &amp; utm_place &amp; extras
    )
  )
)</f>
        <v>Missing Info</v>
      </c>
      <c r="AC1318" s="72" t="str">
        <f t="shared" si="3"/>
        <v/>
      </c>
      <c r="AD1318" s="68"/>
      <c r="AE1318" s="106"/>
      <c r="AF1318" s="114" t="str">
        <f t="shared" si="4"/>
        <v/>
      </c>
      <c r="AG1318" s="68"/>
      <c r="AH1318" s="111"/>
      <c r="AI1318" s="68"/>
      <c r="AJ1318" s="68"/>
      <c r="AK1318" s="124" t="str">
        <f>IFERROR(__xludf.DUMMYFUNCTION("iferror(split(AJ1318,""|""),"""")"),"")</f>
        <v/>
      </c>
      <c r="AL1318" s="111"/>
      <c r="AM1318" s="111"/>
      <c r="AN1318" s="118"/>
      <c r="AO1318" s="111"/>
      <c r="AP1318" s="111"/>
      <c r="AQ1318" s="111"/>
      <c r="AR1318" s="111"/>
      <c r="AS1318" s="68" t="str">
        <f>IFERROR(__xludf.DUMMYFUNCTION("REGEXREPLACE(E1318, ""\?.*"", """")
"),"")</f>
        <v/>
      </c>
      <c r="AT1318" s="120" t="str">
        <f>IFERROR(__xludf.DUMMYFUNCTION("TEXTJOIN(CHAR(10)&amp;CHAR(10), TRUE,
  ""H1: "" &amp;
    IFERROR(INDEX(IMPORTXML(REGEXREPLACE(AS1318,""\?.*"",""""),""//h1[1]""),1),""""),
  IFERROR(""H2/H3: "" &amp;
    TEXTJOIN(CHAR(10), TRUE,
      IMPORTXML(REGEXREPLACE(AS1318,""\?.*"",""""),""//h2[normalize-s"&amp;"pace()] | //h3[normalize-space()]"")
    ),""""),
  IFERROR(""Paragraphs: "" &amp;
    TEXTJOIN(CHAR(10)&amp;CHAR(10), TRUE,
      IMPORTXML(REGEXREPLACE(AS1318,""\?.*"",""""),
        ""//article//p[normalize-space()] | //div[contains(@class,'entry-content') or "&amp;"contains(@class,'post-content') or contains(@class,'single-content') or contains(@class,'content') or contains(@class,'article')]//p[normalize-space()]""
      )
    ),"""")
)
"),"H1: ")</f>
        <v>H1: </v>
      </c>
      <c r="AU1318" s="68" t="str">
        <f t="shared" si="5"/>
        <v/>
      </c>
      <c r="AV1318" s="68"/>
      <c r="AW1318" s="68"/>
      <c r="AX1318" s="77"/>
    </row>
    <row r="1319">
      <c r="A1319" s="68"/>
      <c r="B1319" s="68"/>
      <c r="C1319" s="69"/>
      <c r="D1319" s="68"/>
      <c r="E1319" s="68"/>
      <c r="F1319" s="68"/>
      <c r="G1319" s="68"/>
      <c r="H1319" s="68" t="str">
        <f t="shared" si="1"/>
        <v/>
      </c>
      <c r="I1319" s="68"/>
      <c r="J1319" s="111"/>
      <c r="K1319" s="111"/>
      <c r="L1319" s="122" t="b">
        <v>0</v>
      </c>
      <c r="M1319" s="111"/>
      <c r="N1319" s="109" t="b">
        <v>0</v>
      </c>
      <c r="O1319" s="111"/>
      <c r="P1319" s="109" t="b">
        <v>0</v>
      </c>
      <c r="Q1319" s="111"/>
      <c r="R1319" s="109" t="b">
        <v>0</v>
      </c>
      <c r="S1319" s="111"/>
      <c r="T1319" s="111"/>
      <c r="U1319" s="111"/>
      <c r="V1319" s="111"/>
      <c r="W1319" s="111"/>
      <c r="X1319" s="111"/>
      <c r="Y1319" s="70" t="str">
        <f t="shared" si="8"/>
        <v/>
      </c>
      <c r="Z1319" s="111"/>
      <c r="AA1319" s="112" t="str">
        <f t="shared" si="2"/>
        <v>Missing Info</v>
      </c>
      <c r="AB1319" s="113" t="str">
        <f>LET(
  completed, AA1319="Complete",
  approved, AG1319="Approved",
  srcVal,   IFERROR(VLOOKUP(D1319, Lookup!A:F, 2, FALSE), ""),
  campVal,  IFERROR(VLOOKUP(D1319, Lookup!A:F, 3, FALSE), ""),
  medVal,   IFERROR(VLOOKUP(D1319, Lookup!A:F, 4, FALSE), ""),
  contVal,  IFERROR(VLOOKUP(D1319, Lookup!A:F, 5, FALSE), ""),
  placeVal, IFERROR(VLOOKUP(D1319, Lookup!A:F, 6, FALSE), ""),
  baseURL, AS1319 &amp; "?",
  utm_source,   Lookup!$B$4 &amp; srcVal,
  utm_campaign, Lookup!$C$4 &amp; campVal,
  utm_medium,   Lookup!$D$4 &amp; medVal,
  utm_content,  Lookup!$E$4 &amp; contVal,
  utm_place,    Lookup!$F$4 &amp; placeVal,
  extras, "&amp;utm_term=" &amp; Y1319 &amp; "&amp;adCreative=" &amp; AW1319 &amp; "&amp;suggestedTerms=" &amp; AU1319,
  IF(
    NOT(completed),
    "Missing Info",
    IF(
      NOT(approved),
      "Awaiting Approval",
      baseURL &amp; utm_source &amp; utm_campaign &amp; utm_medium &amp; utm_content &amp; utm_place &amp; extras
    )
  )
)</f>
        <v>Missing Info</v>
      </c>
      <c r="AC1319" s="72" t="str">
        <f t="shared" si="3"/>
        <v/>
      </c>
      <c r="AD1319" s="68"/>
      <c r="AE1319" s="106"/>
      <c r="AF1319" s="114" t="str">
        <f t="shared" si="4"/>
        <v/>
      </c>
      <c r="AG1319" s="68"/>
      <c r="AH1319" s="111"/>
      <c r="AI1319" s="68"/>
      <c r="AJ1319" s="68"/>
      <c r="AK1319" s="124" t="str">
        <f>IFERROR(__xludf.DUMMYFUNCTION("iferror(split(AJ1319,""|""),"""")"),"")</f>
        <v/>
      </c>
      <c r="AL1319" s="111"/>
      <c r="AM1319" s="111"/>
      <c r="AN1319" s="118"/>
      <c r="AO1319" s="111"/>
      <c r="AP1319" s="111"/>
      <c r="AQ1319" s="111"/>
      <c r="AR1319" s="111"/>
      <c r="AS1319" s="68" t="str">
        <f>IFERROR(__xludf.DUMMYFUNCTION("REGEXREPLACE(E1319, ""\?.*"", """")
"),"")</f>
        <v/>
      </c>
      <c r="AT1319" s="120" t="str">
        <f>IFERROR(__xludf.DUMMYFUNCTION("TEXTJOIN(CHAR(10)&amp;CHAR(10), TRUE,
  ""H1: "" &amp;
    IFERROR(INDEX(IMPORTXML(REGEXREPLACE(AS1319,""\?.*"",""""),""//h1[1]""),1),""""),
  IFERROR(""H2/H3: "" &amp;
    TEXTJOIN(CHAR(10), TRUE,
      IMPORTXML(REGEXREPLACE(AS1319,""\?.*"",""""),""//h2[normalize-s"&amp;"pace()] | //h3[normalize-space()]"")
    ),""""),
  IFERROR(""Paragraphs: "" &amp;
    TEXTJOIN(CHAR(10)&amp;CHAR(10), TRUE,
      IMPORTXML(REGEXREPLACE(AS1319,""\?.*"",""""),
        ""//article//p[normalize-space()] | //div[contains(@class,'entry-content') or "&amp;"contains(@class,'post-content') or contains(@class,'single-content') or contains(@class,'content') or contains(@class,'article')]//p[normalize-space()]""
      )
    ),"""")
)
"),"H1: ")</f>
        <v>H1: </v>
      </c>
      <c r="AU1319" s="68" t="str">
        <f t="shared" si="5"/>
        <v/>
      </c>
      <c r="AV1319" s="68"/>
      <c r="AW1319" s="68"/>
      <c r="AX1319" s="77"/>
    </row>
    <row r="1320">
      <c r="A1320" s="68"/>
      <c r="B1320" s="68"/>
      <c r="C1320" s="69"/>
      <c r="D1320" s="68"/>
      <c r="E1320" s="68"/>
      <c r="F1320" s="68"/>
      <c r="G1320" s="68"/>
      <c r="H1320" s="68" t="str">
        <f t="shared" si="1"/>
        <v/>
      </c>
      <c r="I1320" s="68"/>
      <c r="J1320" s="111"/>
      <c r="K1320" s="111"/>
      <c r="L1320" s="122" t="b">
        <v>0</v>
      </c>
      <c r="M1320" s="111"/>
      <c r="N1320" s="109" t="b">
        <v>0</v>
      </c>
      <c r="O1320" s="111"/>
      <c r="P1320" s="109" t="b">
        <v>0</v>
      </c>
      <c r="Q1320" s="111"/>
      <c r="R1320" s="109" t="b">
        <v>0</v>
      </c>
      <c r="S1320" s="111"/>
      <c r="T1320" s="111"/>
      <c r="U1320" s="111"/>
      <c r="V1320" s="111"/>
      <c r="W1320" s="111"/>
      <c r="X1320" s="111"/>
      <c r="Y1320" s="70" t="str">
        <f t="shared" si="8"/>
        <v/>
      </c>
      <c r="Z1320" s="111"/>
      <c r="AA1320" s="112" t="str">
        <f t="shared" si="2"/>
        <v>Missing Info</v>
      </c>
      <c r="AB1320" s="113" t="str">
        <f>LET(
  completed, AA1320="Complete",
  approved, AG1320="Approved",
  srcVal,   IFERROR(VLOOKUP(D1320, Lookup!A:F, 2, FALSE), ""),
  campVal,  IFERROR(VLOOKUP(D1320, Lookup!A:F, 3, FALSE), ""),
  medVal,   IFERROR(VLOOKUP(D1320, Lookup!A:F, 4, FALSE), ""),
  contVal,  IFERROR(VLOOKUP(D1320, Lookup!A:F, 5, FALSE), ""),
  placeVal, IFERROR(VLOOKUP(D1320, Lookup!A:F, 6, FALSE), ""),
  baseURL, AS1320 &amp; "?",
  utm_source,   Lookup!$B$4 &amp; srcVal,
  utm_campaign, Lookup!$C$4 &amp; campVal,
  utm_medium,   Lookup!$D$4 &amp; medVal,
  utm_content,  Lookup!$E$4 &amp; contVal,
  utm_place,    Lookup!$F$4 &amp; placeVal,
  extras, "&amp;utm_term=" &amp; Y1320 &amp; "&amp;adCreative=" &amp; AW1320 &amp; "&amp;suggestedTerms=" &amp; AU1320,
  IF(
    NOT(completed),
    "Missing Info",
    IF(
      NOT(approved),
      "Awaiting Approval",
      baseURL &amp; utm_source &amp; utm_campaign &amp; utm_medium &amp; utm_content &amp; utm_place &amp; extras
    )
  )
)</f>
        <v>Missing Info</v>
      </c>
      <c r="AC1320" s="72" t="str">
        <f t="shared" si="3"/>
        <v/>
      </c>
      <c r="AD1320" s="68"/>
      <c r="AE1320" s="106"/>
      <c r="AF1320" s="114" t="str">
        <f t="shared" si="4"/>
        <v/>
      </c>
      <c r="AG1320" s="68"/>
      <c r="AH1320" s="111"/>
      <c r="AI1320" s="68"/>
      <c r="AJ1320" s="68"/>
      <c r="AK1320" s="124" t="str">
        <f>IFERROR(__xludf.DUMMYFUNCTION("iferror(split(AJ1320,""|""),"""")"),"")</f>
        <v/>
      </c>
      <c r="AL1320" s="111"/>
      <c r="AM1320" s="111"/>
      <c r="AN1320" s="118"/>
      <c r="AO1320" s="111"/>
      <c r="AP1320" s="111"/>
      <c r="AQ1320" s="111"/>
      <c r="AR1320" s="111"/>
      <c r="AS1320" s="68" t="str">
        <f>IFERROR(__xludf.DUMMYFUNCTION("REGEXREPLACE(E1320, ""\?.*"", """")
"),"")</f>
        <v/>
      </c>
      <c r="AT1320" s="120" t="str">
        <f>IFERROR(__xludf.DUMMYFUNCTION("TEXTJOIN(CHAR(10)&amp;CHAR(10), TRUE,
  ""H1: "" &amp;
    IFERROR(INDEX(IMPORTXML(REGEXREPLACE(AS1320,""\?.*"",""""),""//h1[1]""),1),""""),
  IFERROR(""H2/H3: "" &amp;
    TEXTJOIN(CHAR(10), TRUE,
      IMPORTXML(REGEXREPLACE(AS1320,""\?.*"",""""),""//h2[normalize-s"&amp;"pace()] | //h3[normalize-space()]"")
    ),""""),
  IFERROR(""Paragraphs: "" &amp;
    TEXTJOIN(CHAR(10)&amp;CHAR(10), TRUE,
      IMPORTXML(REGEXREPLACE(AS1320,""\?.*"",""""),
        ""//article//p[normalize-space()] | //div[contains(@class,'entry-content') or "&amp;"contains(@class,'post-content') or contains(@class,'single-content') or contains(@class,'content') or contains(@class,'article')]//p[normalize-space()]""
      )
    ),"""")
)
"),"H1: ")</f>
        <v>H1: </v>
      </c>
      <c r="AU1320" s="68" t="str">
        <f t="shared" si="5"/>
        <v/>
      </c>
      <c r="AV1320" s="68"/>
      <c r="AW1320" s="68"/>
      <c r="AX1320" s="77"/>
    </row>
    <row r="1321">
      <c r="A1321" s="68"/>
      <c r="B1321" s="68"/>
      <c r="C1321" s="69"/>
      <c r="D1321" s="68"/>
      <c r="E1321" s="68"/>
      <c r="F1321" s="68"/>
      <c r="G1321" s="68"/>
      <c r="H1321" s="68" t="str">
        <f t="shared" si="1"/>
        <v/>
      </c>
      <c r="I1321" s="68"/>
      <c r="J1321" s="111"/>
      <c r="K1321" s="111"/>
      <c r="L1321" s="122" t="b">
        <v>0</v>
      </c>
      <c r="M1321" s="111"/>
      <c r="N1321" s="109" t="b">
        <v>0</v>
      </c>
      <c r="O1321" s="111"/>
      <c r="P1321" s="109" t="b">
        <v>0</v>
      </c>
      <c r="Q1321" s="111"/>
      <c r="R1321" s="109" t="b">
        <v>0</v>
      </c>
      <c r="S1321" s="111"/>
      <c r="T1321" s="111"/>
      <c r="U1321" s="111"/>
      <c r="V1321" s="111"/>
      <c r="W1321" s="111"/>
      <c r="X1321" s="111"/>
      <c r="Y1321" s="70" t="str">
        <f t="shared" si="8"/>
        <v/>
      </c>
      <c r="Z1321" s="111"/>
      <c r="AA1321" s="112" t="str">
        <f t="shared" si="2"/>
        <v>Missing Info</v>
      </c>
      <c r="AB1321" s="113" t="str">
        <f>LET(
  completed, AA1321="Complete",
  approved, AG1321="Approved",
  srcVal,   IFERROR(VLOOKUP(D1321, Lookup!A:F, 2, FALSE), ""),
  campVal,  IFERROR(VLOOKUP(D1321, Lookup!A:F, 3, FALSE), ""),
  medVal,   IFERROR(VLOOKUP(D1321, Lookup!A:F, 4, FALSE), ""),
  contVal,  IFERROR(VLOOKUP(D1321, Lookup!A:F, 5, FALSE), ""),
  placeVal, IFERROR(VLOOKUP(D1321, Lookup!A:F, 6, FALSE), ""),
  baseURL, AS1321 &amp; "?",
  utm_source,   Lookup!$B$4 &amp; srcVal,
  utm_campaign, Lookup!$C$4 &amp; campVal,
  utm_medium,   Lookup!$D$4 &amp; medVal,
  utm_content,  Lookup!$E$4 &amp; contVal,
  utm_place,    Lookup!$F$4 &amp; placeVal,
  extras, "&amp;utm_term=" &amp; Y1321 &amp; "&amp;adCreative=" &amp; AW1321 &amp; "&amp;suggestedTerms=" &amp; AU1321,
  IF(
    NOT(completed),
    "Missing Info",
    IF(
      NOT(approved),
      "Awaiting Approval",
      baseURL &amp; utm_source &amp; utm_campaign &amp; utm_medium &amp; utm_content &amp; utm_place &amp; extras
    )
  )
)</f>
        <v>Missing Info</v>
      </c>
      <c r="AC1321" s="72" t="str">
        <f t="shared" si="3"/>
        <v/>
      </c>
      <c r="AD1321" s="68"/>
      <c r="AE1321" s="106"/>
      <c r="AF1321" s="114" t="str">
        <f t="shared" si="4"/>
        <v/>
      </c>
      <c r="AG1321" s="68"/>
      <c r="AH1321" s="111"/>
      <c r="AI1321" s="68"/>
      <c r="AJ1321" s="68"/>
      <c r="AK1321" s="124" t="str">
        <f>IFERROR(__xludf.DUMMYFUNCTION("iferror(split(AJ1321,""|""),"""")"),"")</f>
        <v/>
      </c>
      <c r="AL1321" s="111"/>
      <c r="AM1321" s="111"/>
      <c r="AN1321" s="118"/>
      <c r="AO1321" s="111"/>
      <c r="AP1321" s="111"/>
      <c r="AQ1321" s="111"/>
      <c r="AR1321" s="111"/>
      <c r="AS1321" s="68" t="str">
        <f>IFERROR(__xludf.DUMMYFUNCTION("REGEXREPLACE(E1321, ""\?.*"", """")
"),"")</f>
        <v/>
      </c>
      <c r="AT1321" s="120" t="str">
        <f>IFERROR(__xludf.DUMMYFUNCTION("TEXTJOIN(CHAR(10)&amp;CHAR(10), TRUE,
  ""H1: "" &amp;
    IFERROR(INDEX(IMPORTXML(REGEXREPLACE(AS1321,""\?.*"",""""),""//h1[1]""),1),""""),
  IFERROR(""H2/H3: "" &amp;
    TEXTJOIN(CHAR(10), TRUE,
      IMPORTXML(REGEXREPLACE(AS1321,""\?.*"",""""),""//h2[normalize-s"&amp;"pace()] | //h3[normalize-space()]"")
    ),""""),
  IFERROR(""Paragraphs: "" &amp;
    TEXTJOIN(CHAR(10)&amp;CHAR(10), TRUE,
      IMPORTXML(REGEXREPLACE(AS1321,""\?.*"",""""),
        ""//article//p[normalize-space()] | //div[contains(@class,'entry-content') or "&amp;"contains(@class,'post-content') or contains(@class,'single-content') or contains(@class,'content') or contains(@class,'article')]//p[normalize-space()]""
      )
    ),"""")
)
"),"H1: ")</f>
        <v>H1: </v>
      </c>
      <c r="AU1321" s="68" t="str">
        <f t="shared" si="5"/>
        <v/>
      </c>
      <c r="AV1321" s="68"/>
      <c r="AW1321" s="68"/>
      <c r="AX1321" s="77"/>
    </row>
    <row r="1322">
      <c r="A1322" s="68"/>
      <c r="B1322" s="68"/>
      <c r="C1322" s="69"/>
      <c r="D1322" s="68"/>
      <c r="E1322" s="68"/>
      <c r="F1322" s="68"/>
      <c r="G1322" s="68"/>
      <c r="H1322" s="68" t="str">
        <f t="shared" si="1"/>
        <v/>
      </c>
      <c r="I1322" s="68"/>
      <c r="J1322" s="111"/>
      <c r="K1322" s="111"/>
      <c r="L1322" s="122" t="b">
        <v>0</v>
      </c>
      <c r="M1322" s="111"/>
      <c r="N1322" s="109" t="b">
        <v>0</v>
      </c>
      <c r="O1322" s="111"/>
      <c r="P1322" s="109" t="b">
        <v>0</v>
      </c>
      <c r="Q1322" s="111"/>
      <c r="R1322" s="109" t="b">
        <v>0</v>
      </c>
      <c r="S1322" s="111"/>
      <c r="T1322" s="111"/>
      <c r="U1322" s="111"/>
      <c r="V1322" s="111"/>
      <c r="W1322" s="111"/>
      <c r="X1322" s="111"/>
      <c r="Y1322" s="70" t="str">
        <f t="shared" si="8"/>
        <v/>
      </c>
      <c r="Z1322" s="111"/>
      <c r="AA1322" s="112" t="str">
        <f t="shared" si="2"/>
        <v>Missing Info</v>
      </c>
      <c r="AB1322" s="113" t="str">
        <f>LET(
  completed, AA1322="Complete",
  approved, AG1322="Approved",
  srcVal,   IFERROR(VLOOKUP(D1322, Lookup!A:F, 2, FALSE), ""),
  campVal,  IFERROR(VLOOKUP(D1322, Lookup!A:F, 3, FALSE), ""),
  medVal,   IFERROR(VLOOKUP(D1322, Lookup!A:F, 4, FALSE), ""),
  contVal,  IFERROR(VLOOKUP(D1322, Lookup!A:F, 5, FALSE), ""),
  placeVal, IFERROR(VLOOKUP(D1322, Lookup!A:F, 6, FALSE), ""),
  baseURL, AS1322 &amp; "?",
  utm_source,   Lookup!$B$4 &amp; srcVal,
  utm_campaign, Lookup!$C$4 &amp; campVal,
  utm_medium,   Lookup!$D$4 &amp; medVal,
  utm_content,  Lookup!$E$4 &amp; contVal,
  utm_place,    Lookup!$F$4 &amp; placeVal,
  extras, "&amp;utm_term=" &amp; Y1322 &amp; "&amp;adCreative=" &amp; AW1322 &amp; "&amp;suggestedTerms=" &amp; AU1322,
  IF(
    NOT(completed),
    "Missing Info",
    IF(
      NOT(approved),
      "Awaiting Approval",
      baseURL &amp; utm_source &amp; utm_campaign &amp; utm_medium &amp; utm_content &amp; utm_place &amp; extras
    )
  )
)</f>
        <v>Missing Info</v>
      </c>
      <c r="AC1322" s="72" t="str">
        <f t="shared" si="3"/>
        <v/>
      </c>
      <c r="AD1322" s="68"/>
      <c r="AE1322" s="106"/>
      <c r="AF1322" s="114" t="str">
        <f t="shared" si="4"/>
        <v/>
      </c>
      <c r="AG1322" s="68"/>
      <c r="AH1322" s="111"/>
      <c r="AI1322" s="68"/>
      <c r="AJ1322" s="68"/>
      <c r="AK1322" s="124" t="str">
        <f>IFERROR(__xludf.DUMMYFUNCTION("iferror(split(AJ1322,""|""),"""")"),"")</f>
        <v/>
      </c>
      <c r="AL1322" s="111"/>
      <c r="AM1322" s="111"/>
      <c r="AN1322" s="118"/>
      <c r="AO1322" s="111"/>
      <c r="AP1322" s="111"/>
      <c r="AQ1322" s="111"/>
      <c r="AR1322" s="111"/>
      <c r="AS1322" s="68" t="str">
        <f>IFERROR(__xludf.DUMMYFUNCTION("REGEXREPLACE(E1322, ""\?.*"", """")
"),"")</f>
        <v/>
      </c>
      <c r="AT1322" s="120" t="str">
        <f>IFERROR(__xludf.DUMMYFUNCTION("TEXTJOIN(CHAR(10)&amp;CHAR(10), TRUE,
  ""H1: "" &amp;
    IFERROR(INDEX(IMPORTXML(REGEXREPLACE(AS1322,""\?.*"",""""),""//h1[1]""),1),""""),
  IFERROR(""H2/H3: "" &amp;
    TEXTJOIN(CHAR(10), TRUE,
      IMPORTXML(REGEXREPLACE(AS1322,""\?.*"",""""),""//h2[normalize-s"&amp;"pace()] | //h3[normalize-space()]"")
    ),""""),
  IFERROR(""Paragraphs: "" &amp;
    TEXTJOIN(CHAR(10)&amp;CHAR(10), TRUE,
      IMPORTXML(REGEXREPLACE(AS1322,""\?.*"",""""),
        ""//article//p[normalize-space()] | //div[contains(@class,'entry-content') or "&amp;"contains(@class,'post-content') or contains(@class,'single-content') or contains(@class,'content') or contains(@class,'article')]//p[normalize-space()]""
      )
    ),"""")
)
"),"H1: ")</f>
        <v>H1: </v>
      </c>
      <c r="AU1322" s="68" t="str">
        <f t="shared" si="5"/>
        <v/>
      </c>
      <c r="AV1322" s="68"/>
      <c r="AW1322" s="68"/>
      <c r="AX1322" s="77"/>
    </row>
    <row r="1323">
      <c r="A1323" s="68"/>
      <c r="B1323" s="68"/>
      <c r="C1323" s="69"/>
      <c r="D1323" s="68"/>
      <c r="E1323" s="68"/>
      <c r="F1323" s="68"/>
      <c r="G1323" s="68"/>
      <c r="H1323" s="68" t="str">
        <f t="shared" si="1"/>
        <v/>
      </c>
      <c r="I1323" s="68"/>
      <c r="J1323" s="111"/>
      <c r="K1323" s="111"/>
      <c r="L1323" s="122" t="b">
        <v>0</v>
      </c>
      <c r="M1323" s="111"/>
      <c r="N1323" s="109" t="b">
        <v>0</v>
      </c>
      <c r="O1323" s="111"/>
      <c r="P1323" s="109" t="b">
        <v>0</v>
      </c>
      <c r="Q1323" s="111"/>
      <c r="R1323" s="109" t="b">
        <v>0</v>
      </c>
      <c r="S1323" s="111"/>
      <c r="T1323" s="111"/>
      <c r="U1323" s="111"/>
      <c r="V1323" s="111"/>
      <c r="W1323" s="111"/>
      <c r="X1323" s="111"/>
      <c r="Y1323" s="70" t="str">
        <f t="shared" si="8"/>
        <v/>
      </c>
      <c r="Z1323" s="111"/>
      <c r="AA1323" s="112" t="str">
        <f t="shared" si="2"/>
        <v>Missing Info</v>
      </c>
      <c r="AB1323" s="113" t="str">
        <f>LET(
  completed, AA1323="Complete",
  approved, AG1323="Approved",
  srcVal,   IFERROR(VLOOKUP(D1323, Lookup!A:F, 2, FALSE), ""),
  campVal,  IFERROR(VLOOKUP(D1323, Lookup!A:F, 3, FALSE), ""),
  medVal,   IFERROR(VLOOKUP(D1323, Lookup!A:F, 4, FALSE), ""),
  contVal,  IFERROR(VLOOKUP(D1323, Lookup!A:F, 5, FALSE), ""),
  placeVal, IFERROR(VLOOKUP(D1323, Lookup!A:F, 6, FALSE), ""),
  baseURL, AS1323 &amp; "?",
  utm_source,   Lookup!$B$4 &amp; srcVal,
  utm_campaign, Lookup!$C$4 &amp; campVal,
  utm_medium,   Lookup!$D$4 &amp; medVal,
  utm_content,  Lookup!$E$4 &amp; contVal,
  utm_place,    Lookup!$F$4 &amp; placeVal,
  extras, "&amp;utm_term=" &amp; Y1323 &amp; "&amp;adCreative=" &amp; AW1323 &amp; "&amp;suggestedTerms=" &amp; AU1323,
  IF(
    NOT(completed),
    "Missing Info",
    IF(
      NOT(approved),
      "Awaiting Approval",
      baseURL &amp; utm_source &amp; utm_campaign &amp; utm_medium &amp; utm_content &amp; utm_place &amp; extras
    )
  )
)</f>
        <v>Missing Info</v>
      </c>
      <c r="AC1323" s="72" t="str">
        <f t="shared" si="3"/>
        <v/>
      </c>
      <c r="AD1323" s="68"/>
      <c r="AE1323" s="106"/>
      <c r="AF1323" s="114" t="str">
        <f t="shared" si="4"/>
        <v/>
      </c>
      <c r="AG1323" s="68"/>
      <c r="AH1323" s="111"/>
      <c r="AI1323" s="68"/>
      <c r="AJ1323" s="68"/>
      <c r="AK1323" s="124" t="str">
        <f>IFERROR(__xludf.DUMMYFUNCTION("iferror(split(AJ1323,""|""),"""")"),"")</f>
        <v/>
      </c>
      <c r="AL1323" s="111"/>
      <c r="AM1323" s="111"/>
      <c r="AN1323" s="118"/>
      <c r="AO1323" s="111"/>
      <c r="AP1323" s="111"/>
      <c r="AQ1323" s="111"/>
      <c r="AR1323" s="111"/>
      <c r="AS1323" s="68" t="str">
        <f>IFERROR(__xludf.DUMMYFUNCTION("REGEXREPLACE(E1323, ""\?.*"", """")
"),"")</f>
        <v/>
      </c>
      <c r="AT1323" s="120" t="str">
        <f>IFERROR(__xludf.DUMMYFUNCTION("TEXTJOIN(CHAR(10)&amp;CHAR(10), TRUE,
  ""H1: "" &amp;
    IFERROR(INDEX(IMPORTXML(REGEXREPLACE(AS1323,""\?.*"",""""),""//h1[1]""),1),""""),
  IFERROR(""H2/H3: "" &amp;
    TEXTJOIN(CHAR(10), TRUE,
      IMPORTXML(REGEXREPLACE(AS1323,""\?.*"",""""),""//h2[normalize-s"&amp;"pace()] | //h3[normalize-space()]"")
    ),""""),
  IFERROR(""Paragraphs: "" &amp;
    TEXTJOIN(CHAR(10)&amp;CHAR(10), TRUE,
      IMPORTXML(REGEXREPLACE(AS1323,""\?.*"",""""),
        ""//article//p[normalize-space()] | //div[contains(@class,'entry-content') or "&amp;"contains(@class,'post-content') or contains(@class,'single-content') or contains(@class,'content') or contains(@class,'article')]//p[normalize-space()]""
      )
    ),"""")
)
"),"H1: ")</f>
        <v>H1: </v>
      </c>
      <c r="AU1323" s="68" t="str">
        <f t="shared" si="5"/>
        <v/>
      </c>
      <c r="AV1323" s="68"/>
      <c r="AW1323" s="68"/>
      <c r="AX1323" s="77"/>
    </row>
    <row r="1324">
      <c r="A1324" s="68"/>
      <c r="B1324" s="68"/>
      <c r="C1324" s="69"/>
      <c r="D1324" s="68"/>
      <c r="E1324" s="68"/>
      <c r="F1324" s="68"/>
      <c r="G1324" s="68"/>
      <c r="H1324" s="68" t="str">
        <f t="shared" si="1"/>
        <v/>
      </c>
      <c r="I1324" s="68"/>
      <c r="J1324" s="111"/>
      <c r="K1324" s="111"/>
      <c r="L1324" s="122" t="b">
        <v>0</v>
      </c>
      <c r="M1324" s="111"/>
      <c r="N1324" s="109" t="b">
        <v>0</v>
      </c>
      <c r="O1324" s="111"/>
      <c r="P1324" s="109" t="b">
        <v>0</v>
      </c>
      <c r="Q1324" s="111"/>
      <c r="R1324" s="109" t="b">
        <v>0</v>
      </c>
      <c r="S1324" s="111"/>
      <c r="T1324" s="111"/>
      <c r="U1324" s="111"/>
      <c r="V1324" s="111"/>
      <c r="W1324" s="111"/>
      <c r="X1324" s="111"/>
      <c r="Y1324" s="70" t="str">
        <f t="shared" si="8"/>
        <v/>
      </c>
      <c r="Z1324" s="111"/>
      <c r="AA1324" s="112" t="str">
        <f t="shared" si="2"/>
        <v>Missing Info</v>
      </c>
      <c r="AB1324" s="113" t="str">
        <f>LET(
  completed, AA1324="Complete",
  approved, AG1324="Approved",
  srcVal,   IFERROR(VLOOKUP(D1324, Lookup!A:F, 2, FALSE), ""),
  campVal,  IFERROR(VLOOKUP(D1324, Lookup!A:F, 3, FALSE), ""),
  medVal,   IFERROR(VLOOKUP(D1324, Lookup!A:F, 4, FALSE), ""),
  contVal,  IFERROR(VLOOKUP(D1324, Lookup!A:F, 5, FALSE), ""),
  placeVal, IFERROR(VLOOKUP(D1324, Lookup!A:F, 6, FALSE), ""),
  baseURL, AS1324 &amp; "?",
  utm_source,   Lookup!$B$4 &amp; srcVal,
  utm_campaign, Lookup!$C$4 &amp; campVal,
  utm_medium,   Lookup!$D$4 &amp; medVal,
  utm_content,  Lookup!$E$4 &amp; contVal,
  utm_place,    Lookup!$F$4 &amp; placeVal,
  extras, "&amp;utm_term=" &amp; Y1324 &amp; "&amp;adCreative=" &amp; AW1324 &amp; "&amp;suggestedTerms=" &amp; AU1324,
  IF(
    NOT(completed),
    "Missing Info",
    IF(
      NOT(approved),
      "Awaiting Approval",
      baseURL &amp; utm_source &amp; utm_campaign &amp; utm_medium &amp; utm_content &amp; utm_place &amp; extras
    )
  )
)</f>
        <v>Missing Info</v>
      </c>
      <c r="AC1324" s="72" t="str">
        <f t="shared" si="3"/>
        <v/>
      </c>
      <c r="AD1324" s="68"/>
      <c r="AE1324" s="106"/>
      <c r="AF1324" s="114" t="str">
        <f t="shared" si="4"/>
        <v/>
      </c>
      <c r="AG1324" s="68"/>
      <c r="AH1324" s="111"/>
      <c r="AI1324" s="68"/>
      <c r="AJ1324" s="68"/>
      <c r="AK1324" s="124" t="str">
        <f>IFERROR(__xludf.DUMMYFUNCTION("iferror(split(AJ1324,""|""),"""")"),"")</f>
        <v/>
      </c>
      <c r="AL1324" s="111"/>
      <c r="AM1324" s="111"/>
      <c r="AN1324" s="118"/>
      <c r="AO1324" s="111"/>
      <c r="AP1324" s="111"/>
      <c r="AQ1324" s="111"/>
      <c r="AR1324" s="111"/>
      <c r="AS1324" s="68" t="str">
        <f>IFERROR(__xludf.DUMMYFUNCTION("REGEXREPLACE(E1324, ""\?.*"", """")
"),"")</f>
        <v/>
      </c>
      <c r="AT1324" s="120" t="str">
        <f>IFERROR(__xludf.DUMMYFUNCTION("TEXTJOIN(CHAR(10)&amp;CHAR(10), TRUE,
  ""H1: "" &amp;
    IFERROR(INDEX(IMPORTXML(REGEXREPLACE(AS1324,""\?.*"",""""),""//h1[1]""),1),""""),
  IFERROR(""H2/H3: "" &amp;
    TEXTJOIN(CHAR(10), TRUE,
      IMPORTXML(REGEXREPLACE(AS1324,""\?.*"",""""),""//h2[normalize-s"&amp;"pace()] | //h3[normalize-space()]"")
    ),""""),
  IFERROR(""Paragraphs: "" &amp;
    TEXTJOIN(CHAR(10)&amp;CHAR(10), TRUE,
      IMPORTXML(REGEXREPLACE(AS1324,""\?.*"",""""),
        ""//article//p[normalize-space()] | //div[contains(@class,'entry-content') or "&amp;"contains(@class,'post-content') or contains(@class,'single-content') or contains(@class,'content') or contains(@class,'article')]//p[normalize-space()]""
      )
    ),"""")
)
"),"H1: ")</f>
        <v>H1: </v>
      </c>
      <c r="AU1324" s="68" t="str">
        <f t="shared" si="5"/>
        <v/>
      </c>
      <c r="AV1324" s="68"/>
      <c r="AW1324" s="68"/>
      <c r="AX1324" s="77"/>
    </row>
    <row r="1325">
      <c r="A1325" s="68"/>
      <c r="B1325" s="68"/>
      <c r="C1325" s="69"/>
      <c r="D1325" s="68"/>
      <c r="E1325" s="68"/>
      <c r="F1325" s="68"/>
      <c r="G1325" s="68"/>
      <c r="H1325" s="68" t="str">
        <f t="shared" si="1"/>
        <v/>
      </c>
      <c r="I1325" s="68"/>
      <c r="J1325" s="111"/>
      <c r="K1325" s="111"/>
      <c r="L1325" s="122" t="b">
        <v>0</v>
      </c>
      <c r="M1325" s="111"/>
      <c r="N1325" s="109" t="b">
        <v>0</v>
      </c>
      <c r="O1325" s="111"/>
      <c r="P1325" s="109" t="b">
        <v>0</v>
      </c>
      <c r="Q1325" s="111"/>
      <c r="R1325" s="109" t="b">
        <v>0</v>
      </c>
      <c r="S1325" s="111"/>
      <c r="T1325" s="111"/>
      <c r="U1325" s="111"/>
      <c r="V1325" s="111"/>
      <c r="W1325" s="111"/>
      <c r="X1325" s="111"/>
      <c r="Y1325" s="70" t="str">
        <f t="shared" si="8"/>
        <v/>
      </c>
      <c r="Z1325" s="111"/>
      <c r="AA1325" s="112" t="str">
        <f t="shared" si="2"/>
        <v>Missing Info</v>
      </c>
      <c r="AB1325" s="113" t="str">
        <f>LET(
  completed, AA1325="Complete",
  approved, AG1325="Approved",
  srcVal,   IFERROR(VLOOKUP(D1325, Lookup!A:F, 2, FALSE), ""),
  campVal,  IFERROR(VLOOKUP(D1325, Lookup!A:F, 3, FALSE), ""),
  medVal,   IFERROR(VLOOKUP(D1325, Lookup!A:F, 4, FALSE), ""),
  contVal,  IFERROR(VLOOKUP(D1325, Lookup!A:F, 5, FALSE), ""),
  placeVal, IFERROR(VLOOKUP(D1325, Lookup!A:F, 6, FALSE), ""),
  baseURL, AS1325 &amp; "?",
  utm_source,   Lookup!$B$4 &amp; srcVal,
  utm_campaign, Lookup!$C$4 &amp; campVal,
  utm_medium,   Lookup!$D$4 &amp; medVal,
  utm_content,  Lookup!$E$4 &amp; contVal,
  utm_place,    Lookup!$F$4 &amp; placeVal,
  extras, "&amp;utm_term=" &amp; Y1325 &amp; "&amp;adCreative=" &amp; AW1325 &amp; "&amp;suggestedTerms=" &amp; AU1325,
  IF(
    NOT(completed),
    "Missing Info",
    IF(
      NOT(approved),
      "Awaiting Approval",
      baseURL &amp; utm_source &amp; utm_campaign &amp; utm_medium &amp; utm_content &amp; utm_place &amp; extras
    )
  )
)</f>
        <v>Missing Info</v>
      </c>
      <c r="AC1325" s="72" t="str">
        <f t="shared" si="3"/>
        <v/>
      </c>
      <c r="AD1325" s="68"/>
      <c r="AE1325" s="106"/>
      <c r="AF1325" s="114" t="str">
        <f t="shared" si="4"/>
        <v/>
      </c>
      <c r="AG1325" s="68"/>
      <c r="AH1325" s="111"/>
      <c r="AI1325" s="68"/>
      <c r="AJ1325" s="68"/>
      <c r="AK1325" s="124" t="str">
        <f>IFERROR(__xludf.DUMMYFUNCTION("iferror(split(AJ1325,""|""),"""")"),"")</f>
        <v/>
      </c>
      <c r="AL1325" s="111"/>
      <c r="AM1325" s="111"/>
      <c r="AN1325" s="118"/>
      <c r="AO1325" s="111"/>
      <c r="AP1325" s="111"/>
      <c r="AQ1325" s="111"/>
      <c r="AR1325" s="111"/>
      <c r="AS1325" s="68" t="str">
        <f>IFERROR(__xludf.DUMMYFUNCTION("REGEXREPLACE(E1325, ""\?.*"", """")
"),"")</f>
        <v/>
      </c>
      <c r="AT1325" s="120" t="str">
        <f>IFERROR(__xludf.DUMMYFUNCTION("TEXTJOIN(CHAR(10)&amp;CHAR(10), TRUE,
  ""H1: "" &amp;
    IFERROR(INDEX(IMPORTXML(REGEXREPLACE(AS1325,""\?.*"",""""),""//h1[1]""),1),""""),
  IFERROR(""H2/H3: "" &amp;
    TEXTJOIN(CHAR(10), TRUE,
      IMPORTXML(REGEXREPLACE(AS1325,""\?.*"",""""),""//h2[normalize-s"&amp;"pace()] | //h3[normalize-space()]"")
    ),""""),
  IFERROR(""Paragraphs: "" &amp;
    TEXTJOIN(CHAR(10)&amp;CHAR(10), TRUE,
      IMPORTXML(REGEXREPLACE(AS1325,""\?.*"",""""),
        ""//article//p[normalize-space()] | //div[contains(@class,'entry-content') or "&amp;"contains(@class,'post-content') or contains(@class,'single-content') or contains(@class,'content') or contains(@class,'article')]//p[normalize-space()]""
      )
    ),"""")
)
"),"H1: ")</f>
        <v>H1: </v>
      </c>
      <c r="AU1325" s="68" t="str">
        <f t="shared" si="5"/>
        <v/>
      </c>
      <c r="AV1325" s="68"/>
      <c r="AW1325" s="68"/>
      <c r="AX1325" s="77"/>
    </row>
    <row r="1326">
      <c r="A1326" s="68"/>
      <c r="B1326" s="68"/>
      <c r="C1326" s="69"/>
      <c r="D1326" s="68"/>
      <c r="E1326" s="68"/>
      <c r="F1326" s="68"/>
      <c r="G1326" s="68"/>
      <c r="H1326" s="68" t="str">
        <f t="shared" si="1"/>
        <v/>
      </c>
      <c r="I1326" s="68"/>
      <c r="J1326" s="111"/>
      <c r="K1326" s="111"/>
      <c r="L1326" s="122" t="b">
        <v>0</v>
      </c>
      <c r="M1326" s="111"/>
      <c r="N1326" s="109" t="b">
        <v>0</v>
      </c>
      <c r="O1326" s="111"/>
      <c r="P1326" s="109" t="b">
        <v>0</v>
      </c>
      <c r="Q1326" s="111"/>
      <c r="R1326" s="109" t="b">
        <v>0</v>
      </c>
      <c r="S1326" s="111"/>
      <c r="T1326" s="111"/>
      <c r="U1326" s="111"/>
      <c r="V1326" s="111"/>
      <c r="W1326" s="111"/>
      <c r="X1326" s="111"/>
      <c r="Y1326" s="70" t="str">
        <f t="shared" si="8"/>
        <v/>
      </c>
      <c r="Z1326" s="111"/>
      <c r="AA1326" s="112" t="str">
        <f t="shared" si="2"/>
        <v>Missing Info</v>
      </c>
      <c r="AB1326" s="113" t="str">
        <f>LET(
  completed, AA1326="Complete",
  approved, AG1326="Approved",
  srcVal,   IFERROR(VLOOKUP(D1326, Lookup!A:F, 2, FALSE), ""),
  campVal,  IFERROR(VLOOKUP(D1326, Lookup!A:F, 3, FALSE), ""),
  medVal,   IFERROR(VLOOKUP(D1326, Lookup!A:F, 4, FALSE), ""),
  contVal,  IFERROR(VLOOKUP(D1326, Lookup!A:F, 5, FALSE), ""),
  placeVal, IFERROR(VLOOKUP(D1326, Lookup!A:F, 6, FALSE), ""),
  baseURL, AS1326 &amp; "?",
  utm_source,   Lookup!$B$4 &amp; srcVal,
  utm_campaign, Lookup!$C$4 &amp; campVal,
  utm_medium,   Lookup!$D$4 &amp; medVal,
  utm_content,  Lookup!$E$4 &amp; contVal,
  utm_place,    Lookup!$F$4 &amp; placeVal,
  extras, "&amp;utm_term=" &amp; Y1326 &amp; "&amp;adCreative=" &amp; AW1326 &amp; "&amp;suggestedTerms=" &amp; AU1326,
  IF(
    NOT(completed),
    "Missing Info",
    IF(
      NOT(approved),
      "Awaiting Approval",
      baseURL &amp; utm_source &amp; utm_campaign &amp; utm_medium &amp; utm_content &amp; utm_place &amp; extras
    )
  )
)</f>
        <v>Missing Info</v>
      </c>
      <c r="AC1326" s="72" t="str">
        <f t="shared" si="3"/>
        <v/>
      </c>
      <c r="AD1326" s="68"/>
      <c r="AE1326" s="106"/>
      <c r="AF1326" s="114" t="str">
        <f t="shared" si="4"/>
        <v/>
      </c>
      <c r="AG1326" s="68"/>
      <c r="AH1326" s="111"/>
      <c r="AI1326" s="68"/>
      <c r="AJ1326" s="68"/>
      <c r="AK1326" s="124" t="str">
        <f>IFERROR(__xludf.DUMMYFUNCTION("iferror(split(AJ1326,""|""),"""")"),"")</f>
        <v/>
      </c>
      <c r="AL1326" s="111"/>
      <c r="AM1326" s="111"/>
      <c r="AN1326" s="118"/>
      <c r="AO1326" s="111"/>
      <c r="AP1326" s="111"/>
      <c r="AQ1326" s="111"/>
      <c r="AR1326" s="111"/>
      <c r="AS1326" s="68" t="str">
        <f>IFERROR(__xludf.DUMMYFUNCTION("REGEXREPLACE(E1326, ""\?.*"", """")
"),"")</f>
        <v/>
      </c>
      <c r="AT1326" s="120" t="str">
        <f>IFERROR(__xludf.DUMMYFUNCTION("TEXTJOIN(CHAR(10)&amp;CHAR(10), TRUE,
  ""H1: "" &amp;
    IFERROR(INDEX(IMPORTXML(REGEXREPLACE(AS1326,""\?.*"",""""),""//h1[1]""),1),""""),
  IFERROR(""H2/H3: "" &amp;
    TEXTJOIN(CHAR(10), TRUE,
      IMPORTXML(REGEXREPLACE(AS1326,""\?.*"",""""),""//h2[normalize-s"&amp;"pace()] | //h3[normalize-space()]"")
    ),""""),
  IFERROR(""Paragraphs: "" &amp;
    TEXTJOIN(CHAR(10)&amp;CHAR(10), TRUE,
      IMPORTXML(REGEXREPLACE(AS1326,""\?.*"",""""),
        ""//article//p[normalize-space()] | //div[contains(@class,'entry-content') or "&amp;"contains(@class,'post-content') or contains(@class,'single-content') or contains(@class,'content') or contains(@class,'article')]//p[normalize-space()]""
      )
    ),"""")
)
"),"H1: ")</f>
        <v>H1: </v>
      </c>
      <c r="AU1326" s="68" t="str">
        <f t="shared" si="5"/>
        <v/>
      </c>
      <c r="AV1326" s="68"/>
      <c r="AW1326" s="68"/>
      <c r="AX1326" s="77"/>
    </row>
    <row r="1327">
      <c r="A1327" s="68"/>
      <c r="B1327" s="68"/>
      <c r="C1327" s="69"/>
      <c r="D1327" s="68"/>
      <c r="E1327" s="68"/>
      <c r="F1327" s="68"/>
      <c r="G1327" s="68"/>
      <c r="H1327" s="68" t="str">
        <f t="shared" si="1"/>
        <v/>
      </c>
      <c r="I1327" s="68"/>
      <c r="J1327" s="111"/>
      <c r="K1327" s="111"/>
      <c r="L1327" s="122" t="b">
        <v>0</v>
      </c>
      <c r="M1327" s="111"/>
      <c r="N1327" s="109" t="b">
        <v>0</v>
      </c>
      <c r="O1327" s="111"/>
      <c r="P1327" s="109" t="b">
        <v>0</v>
      </c>
      <c r="Q1327" s="111"/>
      <c r="R1327" s="109" t="b">
        <v>0</v>
      </c>
      <c r="S1327" s="111"/>
      <c r="T1327" s="111"/>
      <c r="U1327" s="111"/>
      <c r="V1327" s="111"/>
      <c r="W1327" s="111"/>
      <c r="X1327" s="111"/>
      <c r="Y1327" s="70" t="str">
        <f t="shared" si="8"/>
        <v/>
      </c>
      <c r="Z1327" s="111"/>
      <c r="AA1327" s="112" t="str">
        <f t="shared" si="2"/>
        <v>Missing Info</v>
      </c>
      <c r="AB1327" s="113" t="str">
        <f>LET(
  completed, AA1327="Complete",
  approved, AG1327="Approved",
  srcVal,   IFERROR(VLOOKUP(D1327, Lookup!A:F, 2, FALSE), ""),
  campVal,  IFERROR(VLOOKUP(D1327, Lookup!A:F, 3, FALSE), ""),
  medVal,   IFERROR(VLOOKUP(D1327, Lookup!A:F, 4, FALSE), ""),
  contVal,  IFERROR(VLOOKUP(D1327, Lookup!A:F, 5, FALSE), ""),
  placeVal, IFERROR(VLOOKUP(D1327, Lookup!A:F, 6, FALSE), ""),
  baseURL, AS1327 &amp; "?",
  utm_source,   Lookup!$B$4 &amp; srcVal,
  utm_campaign, Lookup!$C$4 &amp; campVal,
  utm_medium,   Lookup!$D$4 &amp; medVal,
  utm_content,  Lookup!$E$4 &amp; contVal,
  utm_place,    Lookup!$F$4 &amp; placeVal,
  extras, "&amp;utm_term=" &amp; Y1327 &amp; "&amp;adCreative=" &amp; AW1327 &amp; "&amp;suggestedTerms=" &amp; AU1327,
  IF(
    NOT(completed),
    "Missing Info",
    IF(
      NOT(approved),
      "Awaiting Approval",
      baseURL &amp; utm_source &amp; utm_campaign &amp; utm_medium &amp; utm_content &amp; utm_place &amp; extras
    )
  )
)</f>
        <v>Missing Info</v>
      </c>
      <c r="AC1327" s="72" t="str">
        <f t="shared" si="3"/>
        <v/>
      </c>
      <c r="AD1327" s="68"/>
      <c r="AE1327" s="106"/>
      <c r="AF1327" s="114" t="str">
        <f t="shared" si="4"/>
        <v/>
      </c>
      <c r="AG1327" s="68"/>
      <c r="AH1327" s="111"/>
      <c r="AI1327" s="68"/>
      <c r="AJ1327" s="68"/>
      <c r="AK1327" s="124" t="str">
        <f>IFERROR(__xludf.DUMMYFUNCTION("iferror(split(AJ1327,""|""),"""")"),"")</f>
        <v/>
      </c>
      <c r="AL1327" s="111"/>
      <c r="AM1327" s="111"/>
      <c r="AN1327" s="118"/>
      <c r="AO1327" s="111"/>
      <c r="AP1327" s="111"/>
      <c r="AQ1327" s="111"/>
      <c r="AR1327" s="111"/>
      <c r="AS1327" s="68" t="str">
        <f>IFERROR(__xludf.DUMMYFUNCTION("REGEXREPLACE(E1327, ""\?.*"", """")
"),"")</f>
        <v/>
      </c>
      <c r="AT1327" s="120" t="str">
        <f>IFERROR(__xludf.DUMMYFUNCTION("TEXTJOIN(CHAR(10)&amp;CHAR(10), TRUE,
  ""H1: "" &amp;
    IFERROR(INDEX(IMPORTXML(REGEXREPLACE(AS1327,""\?.*"",""""),""//h1[1]""),1),""""),
  IFERROR(""H2/H3: "" &amp;
    TEXTJOIN(CHAR(10), TRUE,
      IMPORTXML(REGEXREPLACE(AS1327,""\?.*"",""""),""//h2[normalize-s"&amp;"pace()] | //h3[normalize-space()]"")
    ),""""),
  IFERROR(""Paragraphs: "" &amp;
    TEXTJOIN(CHAR(10)&amp;CHAR(10), TRUE,
      IMPORTXML(REGEXREPLACE(AS1327,""\?.*"",""""),
        ""//article//p[normalize-space()] | //div[contains(@class,'entry-content') or "&amp;"contains(@class,'post-content') or contains(@class,'single-content') or contains(@class,'content') or contains(@class,'article')]//p[normalize-space()]""
      )
    ),"""")
)
"),"H1: ")</f>
        <v>H1: </v>
      </c>
      <c r="AU1327" s="68" t="str">
        <f t="shared" si="5"/>
        <v/>
      </c>
      <c r="AV1327" s="68"/>
      <c r="AW1327" s="68"/>
      <c r="AX1327" s="77"/>
    </row>
    <row r="1328">
      <c r="A1328" s="68"/>
      <c r="B1328" s="68"/>
      <c r="C1328" s="69"/>
      <c r="D1328" s="68"/>
      <c r="E1328" s="68"/>
      <c r="F1328" s="68"/>
      <c r="G1328" s="68"/>
      <c r="H1328" s="68" t="str">
        <f t="shared" si="1"/>
        <v/>
      </c>
      <c r="I1328" s="68"/>
      <c r="J1328" s="111"/>
      <c r="K1328" s="111"/>
      <c r="L1328" s="122" t="b">
        <v>0</v>
      </c>
      <c r="M1328" s="111"/>
      <c r="N1328" s="109" t="b">
        <v>0</v>
      </c>
      <c r="O1328" s="111"/>
      <c r="P1328" s="109" t="b">
        <v>0</v>
      </c>
      <c r="Q1328" s="111"/>
      <c r="R1328" s="109" t="b">
        <v>0</v>
      </c>
      <c r="S1328" s="111"/>
      <c r="T1328" s="111"/>
      <c r="U1328" s="111"/>
      <c r="V1328" s="111"/>
      <c r="W1328" s="111"/>
      <c r="X1328" s="111"/>
      <c r="Y1328" s="70" t="str">
        <f t="shared" si="8"/>
        <v/>
      </c>
      <c r="Z1328" s="111"/>
      <c r="AA1328" s="112" t="str">
        <f t="shared" si="2"/>
        <v>Missing Info</v>
      </c>
      <c r="AB1328" s="113" t="str">
        <f>LET(
  completed, AA1328="Complete",
  approved, AG1328="Approved",
  srcVal,   IFERROR(VLOOKUP(D1328, Lookup!A:F, 2, FALSE), ""),
  campVal,  IFERROR(VLOOKUP(D1328, Lookup!A:F, 3, FALSE), ""),
  medVal,   IFERROR(VLOOKUP(D1328, Lookup!A:F, 4, FALSE), ""),
  contVal,  IFERROR(VLOOKUP(D1328, Lookup!A:F, 5, FALSE), ""),
  placeVal, IFERROR(VLOOKUP(D1328, Lookup!A:F, 6, FALSE), ""),
  baseURL, AS1328 &amp; "?",
  utm_source,   Lookup!$B$4 &amp; srcVal,
  utm_campaign, Lookup!$C$4 &amp; campVal,
  utm_medium,   Lookup!$D$4 &amp; medVal,
  utm_content,  Lookup!$E$4 &amp; contVal,
  utm_place,    Lookup!$F$4 &amp; placeVal,
  extras, "&amp;utm_term=" &amp; Y1328 &amp; "&amp;adCreative=" &amp; AW1328 &amp; "&amp;suggestedTerms=" &amp; AU1328,
  IF(
    NOT(completed),
    "Missing Info",
    IF(
      NOT(approved),
      "Awaiting Approval",
      baseURL &amp; utm_source &amp; utm_campaign &amp; utm_medium &amp; utm_content &amp; utm_place &amp; extras
    )
  )
)</f>
        <v>Missing Info</v>
      </c>
      <c r="AC1328" s="72" t="str">
        <f t="shared" si="3"/>
        <v/>
      </c>
      <c r="AD1328" s="68"/>
      <c r="AE1328" s="106"/>
      <c r="AF1328" s="114" t="str">
        <f t="shared" si="4"/>
        <v/>
      </c>
      <c r="AG1328" s="68"/>
      <c r="AH1328" s="111"/>
      <c r="AI1328" s="68"/>
      <c r="AJ1328" s="68"/>
      <c r="AK1328" s="124" t="str">
        <f>IFERROR(__xludf.DUMMYFUNCTION("iferror(split(AJ1328,""|""),"""")"),"")</f>
        <v/>
      </c>
      <c r="AL1328" s="111"/>
      <c r="AM1328" s="111"/>
      <c r="AN1328" s="118"/>
      <c r="AO1328" s="111"/>
      <c r="AP1328" s="111"/>
      <c r="AQ1328" s="111"/>
      <c r="AR1328" s="111"/>
      <c r="AS1328" s="68" t="str">
        <f>IFERROR(__xludf.DUMMYFUNCTION("REGEXREPLACE(E1328, ""\?.*"", """")
"),"")</f>
        <v/>
      </c>
      <c r="AT1328" s="120" t="str">
        <f>IFERROR(__xludf.DUMMYFUNCTION("TEXTJOIN(CHAR(10)&amp;CHAR(10), TRUE,
  ""H1: "" &amp;
    IFERROR(INDEX(IMPORTXML(REGEXREPLACE(AS1328,""\?.*"",""""),""//h1[1]""),1),""""),
  IFERROR(""H2/H3: "" &amp;
    TEXTJOIN(CHAR(10), TRUE,
      IMPORTXML(REGEXREPLACE(AS1328,""\?.*"",""""),""//h2[normalize-s"&amp;"pace()] | //h3[normalize-space()]"")
    ),""""),
  IFERROR(""Paragraphs: "" &amp;
    TEXTJOIN(CHAR(10)&amp;CHAR(10), TRUE,
      IMPORTXML(REGEXREPLACE(AS1328,""\?.*"",""""),
        ""//article//p[normalize-space()] | //div[contains(@class,'entry-content') or "&amp;"contains(@class,'post-content') or contains(@class,'single-content') or contains(@class,'content') or contains(@class,'article')]//p[normalize-space()]""
      )
    ),"""")
)
"),"H1: ")</f>
        <v>H1: </v>
      </c>
      <c r="AU1328" s="68" t="str">
        <f t="shared" si="5"/>
        <v/>
      </c>
      <c r="AV1328" s="68"/>
      <c r="AW1328" s="68"/>
      <c r="AX1328" s="77"/>
    </row>
    <row r="1329">
      <c r="A1329" s="68"/>
      <c r="B1329" s="68"/>
      <c r="C1329" s="69"/>
      <c r="D1329" s="68"/>
      <c r="E1329" s="68"/>
      <c r="F1329" s="68"/>
      <c r="G1329" s="68"/>
      <c r="H1329" s="68" t="str">
        <f t="shared" si="1"/>
        <v/>
      </c>
      <c r="I1329" s="68"/>
      <c r="J1329" s="111"/>
      <c r="K1329" s="111"/>
      <c r="L1329" s="122" t="b">
        <v>0</v>
      </c>
      <c r="M1329" s="111"/>
      <c r="N1329" s="109" t="b">
        <v>0</v>
      </c>
      <c r="O1329" s="111"/>
      <c r="P1329" s="109" t="b">
        <v>0</v>
      </c>
      <c r="Q1329" s="111"/>
      <c r="R1329" s="109" t="b">
        <v>0</v>
      </c>
      <c r="S1329" s="111"/>
      <c r="T1329" s="111"/>
      <c r="U1329" s="111"/>
      <c r="V1329" s="111"/>
      <c r="W1329" s="111"/>
      <c r="X1329" s="111"/>
      <c r="Y1329" s="70" t="str">
        <f t="shared" si="8"/>
        <v/>
      </c>
      <c r="Z1329" s="111"/>
      <c r="AA1329" s="112" t="str">
        <f t="shared" si="2"/>
        <v>Missing Info</v>
      </c>
      <c r="AB1329" s="113" t="str">
        <f>LET(
  completed, AA1329="Complete",
  approved, AG1329="Approved",
  srcVal,   IFERROR(VLOOKUP(D1329, Lookup!A:F, 2, FALSE), ""),
  campVal,  IFERROR(VLOOKUP(D1329, Lookup!A:F, 3, FALSE), ""),
  medVal,   IFERROR(VLOOKUP(D1329, Lookup!A:F, 4, FALSE), ""),
  contVal,  IFERROR(VLOOKUP(D1329, Lookup!A:F, 5, FALSE), ""),
  placeVal, IFERROR(VLOOKUP(D1329, Lookup!A:F, 6, FALSE), ""),
  baseURL, AS1329 &amp; "?",
  utm_source,   Lookup!$B$4 &amp; srcVal,
  utm_campaign, Lookup!$C$4 &amp; campVal,
  utm_medium,   Lookup!$D$4 &amp; medVal,
  utm_content,  Lookup!$E$4 &amp; contVal,
  utm_place,    Lookup!$F$4 &amp; placeVal,
  extras, "&amp;utm_term=" &amp; Y1329 &amp; "&amp;adCreative=" &amp; AW1329 &amp; "&amp;suggestedTerms=" &amp; AU1329,
  IF(
    NOT(completed),
    "Missing Info",
    IF(
      NOT(approved),
      "Awaiting Approval",
      baseURL &amp; utm_source &amp; utm_campaign &amp; utm_medium &amp; utm_content &amp; utm_place &amp; extras
    )
  )
)</f>
        <v>Missing Info</v>
      </c>
      <c r="AC1329" s="72" t="str">
        <f t="shared" si="3"/>
        <v/>
      </c>
      <c r="AD1329" s="68"/>
      <c r="AE1329" s="106"/>
      <c r="AF1329" s="114" t="str">
        <f t="shared" si="4"/>
        <v/>
      </c>
      <c r="AG1329" s="68"/>
      <c r="AH1329" s="111"/>
      <c r="AI1329" s="68"/>
      <c r="AJ1329" s="68"/>
      <c r="AK1329" s="124" t="str">
        <f>IFERROR(__xludf.DUMMYFUNCTION("iferror(split(AJ1329,""|""),"""")"),"")</f>
        <v/>
      </c>
      <c r="AL1329" s="111"/>
      <c r="AM1329" s="111"/>
      <c r="AN1329" s="118"/>
      <c r="AO1329" s="111"/>
      <c r="AP1329" s="111"/>
      <c r="AQ1329" s="111"/>
      <c r="AR1329" s="111"/>
      <c r="AS1329" s="68" t="str">
        <f>IFERROR(__xludf.DUMMYFUNCTION("REGEXREPLACE(E1329, ""\?.*"", """")
"),"")</f>
        <v/>
      </c>
      <c r="AT1329" s="120" t="str">
        <f>IFERROR(__xludf.DUMMYFUNCTION("TEXTJOIN(CHAR(10)&amp;CHAR(10), TRUE,
  ""H1: "" &amp;
    IFERROR(INDEX(IMPORTXML(REGEXREPLACE(AS1329,""\?.*"",""""),""//h1[1]""),1),""""),
  IFERROR(""H2/H3: "" &amp;
    TEXTJOIN(CHAR(10), TRUE,
      IMPORTXML(REGEXREPLACE(AS1329,""\?.*"",""""),""//h2[normalize-s"&amp;"pace()] | //h3[normalize-space()]"")
    ),""""),
  IFERROR(""Paragraphs: "" &amp;
    TEXTJOIN(CHAR(10)&amp;CHAR(10), TRUE,
      IMPORTXML(REGEXREPLACE(AS1329,""\?.*"",""""),
        ""//article//p[normalize-space()] | //div[contains(@class,'entry-content') or "&amp;"contains(@class,'post-content') or contains(@class,'single-content') or contains(@class,'content') or contains(@class,'article')]//p[normalize-space()]""
      )
    ),"""")
)
"),"H1: ")</f>
        <v>H1: </v>
      </c>
      <c r="AU1329" s="68" t="str">
        <f t="shared" si="5"/>
        <v/>
      </c>
      <c r="AV1329" s="68"/>
      <c r="AW1329" s="68"/>
      <c r="AX1329" s="77"/>
    </row>
    <row r="1330">
      <c r="A1330" s="68"/>
      <c r="B1330" s="68"/>
      <c r="C1330" s="69"/>
      <c r="D1330" s="68"/>
      <c r="E1330" s="68"/>
      <c r="F1330" s="68"/>
      <c r="G1330" s="68"/>
      <c r="H1330" s="68" t="str">
        <f t="shared" si="1"/>
        <v/>
      </c>
      <c r="I1330" s="68"/>
      <c r="J1330" s="111"/>
      <c r="K1330" s="111"/>
      <c r="L1330" s="122" t="b">
        <v>0</v>
      </c>
      <c r="M1330" s="111"/>
      <c r="N1330" s="109" t="b">
        <v>0</v>
      </c>
      <c r="O1330" s="111"/>
      <c r="P1330" s="109" t="b">
        <v>0</v>
      </c>
      <c r="Q1330" s="111"/>
      <c r="R1330" s="109" t="b">
        <v>0</v>
      </c>
      <c r="S1330" s="111"/>
      <c r="T1330" s="111"/>
      <c r="U1330" s="111"/>
      <c r="V1330" s="111"/>
      <c r="W1330" s="111"/>
      <c r="X1330" s="111"/>
      <c r="Y1330" s="70" t="str">
        <f t="shared" si="8"/>
        <v/>
      </c>
      <c r="Z1330" s="111"/>
      <c r="AA1330" s="112" t="str">
        <f t="shared" si="2"/>
        <v>Missing Info</v>
      </c>
      <c r="AB1330" s="113" t="str">
        <f>LET(
  completed, AA1330="Complete",
  approved, AG1330="Approved",
  srcVal,   IFERROR(VLOOKUP(D1330, Lookup!A:F, 2, FALSE), ""),
  campVal,  IFERROR(VLOOKUP(D1330, Lookup!A:F, 3, FALSE), ""),
  medVal,   IFERROR(VLOOKUP(D1330, Lookup!A:F, 4, FALSE), ""),
  contVal,  IFERROR(VLOOKUP(D1330, Lookup!A:F, 5, FALSE), ""),
  placeVal, IFERROR(VLOOKUP(D1330, Lookup!A:F, 6, FALSE), ""),
  baseURL, AS1330 &amp; "?",
  utm_source,   Lookup!$B$4 &amp; srcVal,
  utm_campaign, Lookup!$C$4 &amp; campVal,
  utm_medium,   Lookup!$D$4 &amp; medVal,
  utm_content,  Lookup!$E$4 &amp; contVal,
  utm_place,    Lookup!$F$4 &amp; placeVal,
  extras, "&amp;utm_term=" &amp; Y1330 &amp; "&amp;adCreative=" &amp; AW1330 &amp; "&amp;suggestedTerms=" &amp; AU1330,
  IF(
    NOT(completed),
    "Missing Info",
    IF(
      NOT(approved),
      "Awaiting Approval",
      baseURL &amp; utm_source &amp; utm_campaign &amp; utm_medium &amp; utm_content &amp; utm_place &amp; extras
    )
  )
)</f>
        <v>Missing Info</v>
      </c>
      <c r="AC1330" s="72" t="str">
        <f t="shared" si="3"/>
        <v/>
      </c>
      <c r="AD1330" s="68"/>
      <c r="AE1330" s="106"/>
      <c r="AF1330" s="114" t="str">
        <f t="shared" si="4"/>
        <v/>
      </c>
      <c r="AG1330" s="68"/>
      <c r="AH1330" s="111"/>
      <c r="AI1330" s="68"/>
      <c r="AJ1330" s="68"/>
      <c r="AK1330" s="124" t="str">
        <f>IFERROR(__xludf.DUMMYFUNCTION("iferror(split(AJ1330,""|""),"""")"),"")</f>
        <v/>
      </c>
      <c r="AL1330" s="111"/>
      <c r="AM1330" s="111"/>
      <c r="AN1330" s="118"/>
      <c r="AO1330" s="111"/>
      <c r="AP1330" s="111"/>
      <c r="AQ1330" s="111"/>
      <c r="AR1330" s="111"/>
      <c r="AS1330" s="68" t="str">
        <f>IFERROR(__xludf.DUMMYFUNCTION("REGEXREPLACE(E1330, ""\?.*"", """")
"),"")</f>
        <v/>
      </c>
      <c r="AT1330" s="120" t="str">
        <f>IFERROR(__xludf.DUMMYFUNCTION("TEXTJOIN(CHAR(10)&amp;CHAR(10), TRUE,
  ""H1: "" &amp;
    IFERROR(INDEX(IMPORTXML(REGEXREPLACE(AS1330,""\?.*"",""""),""//h1[1]""),1),""""),
  IFERROR(""H2/H3: "" &amp;
    TEXTJOIN(CHAR(10), TRUE,
      IMPORTXML(REGEXREPLACE(AS1330,""\?.*"",""""),""//h2[normalize-s"&amp;"pace()] | //h3[normalize-space()]"")
    ),""""),
  IFERROR(""Paragraphs: "" &amp;
    TEXTJOIN(CHAR(10)&amp;CHAR(10), TRUE,
      IMPORTXML(REGEXREPLACE(AS1330,""\?.*"",""""),
        ""//article//p[normalize-space()] | //div[contains(@class,'entry-content') or "&amp;"contains(@class,'post-content') or contains(@class,'single-content') or contains(@class,'content') or contains(@class,'article')]//p[normalize-space()]""
      )
    ),"""")
)
"),"H1: ")</f>
        <v>H1: </v>
      </c>
      <c r="AU1330" s="68" t="str">
        <f t="shared" si="5"/>
        <v/>
      </c>
      <c r="AV1330" s="68"/>
      <c r="AW1330" s="68"/>
      <c r="AX1330" s="77"/>
    </row>
    <row r="1331">
      <c r="A1331" s="68"/>
      <c r="B1331" s="68"/>
      <c r="C1331" s="69"/>
      <c r="D1331" s="68"/>
      <c r="E1331" s="68"/>
      <c r="F1331" s="68"/>
      <c r="G1331" s="68"/>
      <c r="H1331" s="68" t="str">
        <f t="shared" si="1"/>
        <v/>
      </c>
      <c r="I1331" s="68"/>
      <c r="J1331" s="111"/>
      <c r="K1331" s="111"/>
      <c r="L1331" s="122" t="b">
        <v>0</v>
      </c>
      <c r="M1331" s="111"/>
      <c r="N1331" s="109" t="b">
        <v>0</v>
      </c>
      <c r="O1331" s="111"/>
      <c r="P1331" s="109" t="b">
        <v>0</v>
      </c>
      <c r="Q1331" s="111"/>
      <c r="R1331" s="109" t="b">
        <v>0</v>
      </c>
      <c r="S1331" s="111"/>
      <c r="T1331" s="111"/>
      <c r="U1331" s="111"/>
      <c r="V1331" s="111"/>
      <c r="W1331" s="111"/>
      <c r="X1331" s="111"/>
      <c r="Y1331" s="70" t="str">
        <f t="shared" si="8"/>
        <v/>
      </c>
      <c r="Z1331" s="111"/>
      <c r="AA1331" s="112" t="str">
        <f t="shared" si="2"/>
        <v>Missing Info</v>
      </c>
      <c r="AB1331" s="113" t="str">
        <f>LET(
  completed, AA1331="Complete",
  approved, AG1331="Approved",
  srcVal,   IFERROR(VLOOKUP(D1331, Lookup!A:F, 2, FALSE), ""),
  campVal,  IFERROR(VLOOKUP(D1331, Lookup!A:F, 3, FALSE), ""),
  medVal,   IFERROR(VLOOKUP(D1331, Lookup!A:F, 4, FALSE), ""),
  contVal,  IFERROR(VLOOKUP(D1331, Lookup!A:F, 5, FALSE), ""),
  placeVal, IFERROR(VLOOKUP(D1331, Lookup!A:F, 6, FALSE), ""),
  baseURL, AS1331 &amp; "?",
  utm_source,   Lookup!$B$4 &amp; srcVal,
  utm_campaign, Lookup!$C$4 &amp; campVal,
  utm_medium,   Lookup!$D$4 &amp; medVal,
  utm_content,  Lookup!$E$4 &amp; contVal,
  utm_place,    Lookup!$F$4 &amp; placeVal,
  extras, "&amp;utm_term=" &amp; Y1331 &amp; "&amp;adCreative=" &amp; AW1331 &amp; "&amp;suggestedTerms=" &amp; AU1331,
  IF(
    NOT(completed),
    "Missing Info",
    IF(
      NOT(approved),
      "Awaiting Approval",
      baseURL &amp; utm_source &amp; utm_campaign &amp; utm_medium &amp; utm_content &amp; utm_place &amp; extras
    )
  )
)</f>
        <v>Missing Info</v>
      </c>
      <c r="AC1331" s="72" t="str">
        <f t="shared" si="3"/>
        <v/>
      </c>
      <c r="AD1331" s="68"/>
      <c r="AE1331" s="106"/>
      <c r="AF1331" s="114" t="str">
        <f t="shared" si="4"/>
        <v/>
      </c>
      <c r="AG1331" s="68"/>
      <c r="AH1331" s="111"/>
      <c r="AI1331" s="68"/>
      <c r="AJ1331" s="68"/>
      <c r="AK1331" s="124" t="str">
        <f>IFERROR(__xludf.DUMMYFUNCTION("iferror(split(AJ1331,""|""),"""")"),"")</f>
        <v/>
      </c>
      <c r="AL1331" s="111"/>
      <c r="AM1331" s="111"/>
      <c r="AN1331" s="118"/>
      <c r="AO1331" s="111"/>
      <c r="AP1331" s="111"/>
      <c r="AQ1331" s="111"/>
      <c r="AR1331" s="111"/>
      <c r="AS1331" s="68" t="str">
        <f>IFERROR(__xludf.DUMMYFUNCTION("REGEXREPLACE(E1331, ""\?.*"", """")
"),"")</f>
        <v/>
      </c>
      <c r="AT1331" s="120" t="str">
        <f>IFERROR(__xludf.DUMMYFUNCTION("TEXTJOIN(CHAR(10)&amp;CHAR(10), TRUE,
  ""H1: "" &amp;
    IFERROR(INDEX(IMPORTXML(REGEXREPLACE(AS1331,""\?.*"",""""),""//h1[1]""),1),""""),
  IFERROR(""H2/H3: "" &amp;
    TEXTJOIN(CHAR(10), TRUE,
      IMPORTXML(REGEXREPLACE(AS1331,""\?.*"",""""),""//h2[normalize-s"&amp;"pace()] | //h3[normalize-space()]"")
    ),""""),
  IFERROR(""Paragraphs: "" &amp;
    TEXTJOIN(CHAR(10)&amp;CHAR(10), TRUE,
      IMPORTXML(REGEXREPLACE(AS1331,""\?.*"",""""),
        ""//article//p[normalize-space()] | //div[contains(@class,'entry-content') or "&amp;"contains(@class,'post-content') or contains(@class,'single-content') or contains(@class,'content') or contains(@class,'article')]//p[normalize-space()]""
      )
    ),"""")
)
"),"H1: ")</f>
        <v>H1: </v>
      </c>
      <c r="AU1331" s="68" t="str">
        <f t="shared" si="5"/>
        <v/>
      </c>
      <c r="AV1331" s="68"/>
      <c r="AW1331" s="68"/>
      <c r="AX1331" s="77"/>
    </row>
    <row r="1332">
      <c r="A1332" s="68"/>
      <c r="B1332" s="68"/>
      <c r="C1332" s="69"/>
      <c r="D1332" s="68"/>
      <c r="E1332" s="68"/>
      <c r="F1332" s="68"/>
      <c r="G1332" s="68"/>
      <c r="H1332" s="68" t="str">
        <f t="shared" si="1"/>
        <v/>
      </c>
      <c r="I1332" s="68"/>
      <c r="J1332" s="111"/>
      <c r="K1332" s="111"/>
      <c r="L1332" s="122" t="b">
        <v>0</v>
      </c>
      <c r="M1332" s="111"/>
      <c r="N1332" s="109" t="b">
        <v>0</v>
      </c>
      <c r="O1332" s="111"/>
      <c r="P1332" s="109" t="b">
        <v>0</v>
      </c>
      <c r="Q1332" s="111"/>
      <c r="R1332" s="109" t="b">
        <v>0</v>
      </c>
      <c r="S1332" s="111"/>
      <c r="T1332" s="111"/>
      <c r="U1332" s="111"/>
      <c r="V1332" s="111"/>
      <c r="W1332" s="111"/>
      <c r="X1332" s="111"/>
      <c r="Y1332" s="70" t="str">
        <f t="shared" si="8"/>
        <v/>
      </c>
      <c r="Z1332" s="111"/>
      <c r="AA1332" s="112" t="str">
        <f t="shared" si="2"/>
        <v>Missing Info</v>
      </c>
      <c r="AB1332" s="113" t="str">
        <f>LET(
  completed, AA1332="Complete",
  approved, AG1332="Approved",
  srcVal,   IFERROR(VLOOKUP(D1332, Lookup!A:F, 2, FALSE), ""),
  campVal,  IFERROR(VLOOKUP(D1332, Lookup!A:F, 3, FALSE), ""),
  medVal,   IFERROR(VLOOKUP(D1332, Lookup!A:F, 4, FALSE), ""),
  contVal,  IFERROR(VLOOKUP(D1332, Lookup!A:F, 5, FALSE), ""),
  placeVal, IFERROR(VLOOKUP(D1332, Lookup!A:F, 6, FALSE), ""),
  baseURL, AS1332 &amp; "?",
  utm_source,   Lookup!$B$4 &amp; srcVal,
  utm_campaign, Lookup!$C$4 &amp; campVal,
  utm_medium,   Lookup!$D$4 &amp; medVal,
  utm_content,  Lookup!$E$4 &amp; contVal,
  utm_place,    Lookup!$F$4 &amp; placeVal,
  extras, "&amp;utm_term=" &amp; Y1332 &amp; "&amp;adCreative=" &amp; AW1332 &amp; "&amp;suggestedTerms=" &amp; AU1332,
  IF(
    NOT(completed),
    "Missing Info",
    IF(
      NOT(approved),
      "Awaiting Approval",
      baseURL &amp; utm_source &amp; utm_campaign &amp; utm_medium &amp; utm_content &amp; utm_place &amp; extras
    )
  )
)</f>
        <v>Missing Info</v>
      </c>
      <c r="AC1332" s="72" t="str">
        <f t="shared" si="3"/>
        <v/>
      </c>
      <c r="AD1332" s="68"/>
      <c r="AE1332" s="106"/>
      <c r="AF1332" s="114" t="str">
        <f t="shared" si="4"/>
        <v/>
      </c>
      <c r="AG1332" s="68"/>
      <c r="AH1332" s="111"/>
      <c r="AI1332" s="68"/>
      <c r="AJ1332" s="68"/>
      <c r="AK1332" s="124" t="str">
        <f>IFERROR(__xludf.DUMMYFUNCTION("iferror(split(AJ1332,""|""),"""")"),"")</f>
        <v/>
      </c>
      <c r="AL1332" s="111"/>
      <c r="AM1332" s="111"/>
      <c r="AN1332" s="118"/>
      <c r="AO1332" s="111"/>
      <c r="AP1332" s="111"/>
      <c r="AQ1332" s="111"/>
      <c r="AR1332" s="111"/>
      <c r="AS1332" s="68" t="str">
        <f>IFERROR(__xludf.DUMMYFUNCTION("REGEXREPLACE(E1332, ""\?.*"", """")
"),"")</f>
        <v/>
      </c>
      <c r="AT1332" s="120" t="str">
        <f>IFERROR(__xludf.DUMMYFUNCTION("TEXTJOIN(CHAR(10)&amp;CHAR(10), TRUE,
  ""H1: "" &amp;
    IFERROR(INDEX(IMPORTXML(REGEXREPLACE(AS1332,""\?.*"",""""),""//h1[1]""),1),""""),
  IFERROR(""H2/H3: "" &amp;
    TEXTJOIN(CHAR(10), TRUE,
      IMPORTXML(REGEXREPLACE(AS1332,""\?.*"",""""),""//h2[normalize-s"&amp;"pace()] | //h3[normalize-space()]"")
    ),""""),
  IFERROR(""Paragraphs: "" &amp;
    TEXTJOIN(CHAR(10)&amp;CHAR(10), TRUE,
      IMPORTXML(REGEXREPLACE(AS1332,""\?.*"",""""),
        ""//article//p[normalize-space()] | //div[contains(@class,'entry-content') or "&amp;"contains(@class,'post-content') or contains(@class,'single-content') or contains(@class,'content') or contains(@class,'article')]//p[normalize-space()]""
      )
    ),"""")
)
"),"H1: ")</f>
        <v>H1: </v>
      </c>
      <c r="AU1332" s="68" t="str">
        <f t="shared" si="5"/>
        <v/>
      </c>
      <c r="AV1332" s="68"/>
      <c r="AW1332" s="68"/>
      <c r="AX1332" s="77"/>
    </row>
    <row r="1333">
      <c r="A1333" s="68"/>
      <c r="B1333" s="68"/>
      <c r="C1333" s="69"/>
      <c r="D1333" s="68"/>
      <c r="E1333" s="68"/>
      <c r="F1333" s="68"/>
      <c r="G1333" s="68"/>
      <c r="H1333" s="68" t="str">
        <f t="shared" si="1"/>
        <v/>
      </c>
      <c r="I1333" s="68"/>
      <c r="J1333" s="111"/>
      <c r="K1333" s="111"/>
      <c r="L1333" s="122" t="b">
        <v>0</v>
      </c>
      <c r="M1333" s="111"/>
      <c r="N1333" s="109" t="b">
        <v>0</v>
      </c>
      <c r="O1333" s="111"/>
      <c r="P1333" s="109" t="b">
        <v>0</v>
      </c>
      <c r="Q1333" s="111"/>
      <c r="R1333" s="109" t="b">
        <v>0</v>
      </c>
      <c r="S1333" s="111"/>
      <c r="T1333" s="111"/>
      <c r="U1333" s="111"/>
      <c r="V1333" s="111"/>
      <c r="W1333" s="111"/>
      <c r="X1333" s="111"/>
      <c r="Y1333" s="70" t="str">
        <f t="shared" si="8"/>
        <v/>
      </c>
      <c r="Z1333" s="111"/>
      <c r="AA1333" s="112" t="str">
        <f t="shared" si="2"/>
        <v>Missing Info</v>
      </c>
      <c r="AB1333" s="113" t="str">
        <f>LET(
  completed, AA1333="Complete",
  approved, AG1333="Approved",
  srcVal,   IFERROR(VLOOKUP(D1333, Lookup!A:F, 2, FALSE), ""),
  campVal,  IFERROR(VLOOKUP(D1333, Lookup!A:F, 3, FALSE), ""),
  medVal,   IFERROR(VLOOKUP(D1333, Lookup!A:F, 4, FALSE), ""),
  contVal,  IFERROR(VLOOKUP(D1333, Lookup!A:F, 5, FALSE), ""),
  placeVal, IFERROR(VLOOKUP(D1333, Lookup!A:F, 6, FALSE), ""),
  baseURL, AS1333 &amp; "?",
  utm_source,   Lookup!$B$4 &amp; srcVal,
  utm_campaign, Lookup!$C$4 &amp; campVal,
  utm_medium,   Lookup!$D$4 &amp; medVal,
  utm_content,  Lookup!$E$4 &amp; contVal,
  utm_place,    Lookup!$F$4 &amp; placeVal,
  extras, "&amp;utm_term=" &amp; Y1333 &amp; "&amp;adCreative=" &amp; AW1333 &amp; "&amp;suggestedTerms=" &amp; AU1333,
  IF(
    NOT(completed),
    "Missing Info",
    IF(
      NOT(approved),
      "Awaiting Approval",
      baseURL &amp; utm_source &amp; utm_campaign &amp; utm_medium &amp; utm_content &amp; utm_place &amp; extras
    )
  )
)</f>
        <v>Missing Info</v>
      </c>
      <c r="AC1333" s="72" t="str">
        <f t="shared" si="3"/>
        <v/>
      </c>
      <c r="AD1333" s="68"/>
      <c r="AE1333" s="106"/>
      <c r="AF1333" s="114" t="str">
        <f t="shared" si="4"/>
        <v/>
      </c>
      <c r="AG1333" s="68"/>
      <c r="AH1333" s="111"/>
      <c r="AI1333" s="68"/>
      <c r="AJ1333" s="68"/>
      <c r="AK1333" s="124" t="str">
        <f>IFERROR(__xludf.DUMMYFUNCTION("iferror(split(AJ1333,""|""),"""")"),"")</f>
        <v/>
      </c>
      <c r="AL1333" s="111"/>
      <c r="AM1333" s="111"/>
      <c r="AN1333" s="118"/>
      <c r="AO1333" s="111"/>
      <c r="AP1333" s="111"/>
      <c r="AQ1333" s="111"/>
      <c r="AR1333" s="111"/>
      <c r="AS1333" s="68" t="str">
        <f>IFERROR(__xludf.DUMMYFUNCTION("REGEXREPLACE(E1333, ""\?.*"", """")
"),"")</f>
        <v/>
      </c>
      <c r="AT1333" s="120" t="str">
        <f>IFERROR(__xludf.DUMMYFUNCTION("TEXTJOIN(CHAR(10)&amp;CHAR(10), TRUE,
  ""H1: "" &amp;
    IFERROR(INDEX(IMPORTXML(REGEXREPLACE(AS1333,""\?.*"",""""),""//h1[1]""),1),""""),
  IFERROR(""H2/H3: "" &amp;
    TEXTJOIN(CHAR(10), TRUE,
      IMPORTXML(REGEXREPLACE(AS1333,""\?.*"",""""),""//h2[normalize-s"&amp;"pace()] | //h3[normalize-space()]"")
    ),""""),
  IFERROR(""Paragraphs: "" &amp;
    TEXTJOIN(CHAR(10)&amp;CHAR(10), TRUE,
      IMPORTXML(REGEXREPLACE(AS1333,""\?.*"",""""),
        ""//article//p[normalize-space()] | //div[contains(@class,'entry-content') or "&amp;"contains(@class,'post-content') or contains(@class,'single-content') or contains(@class,'content') or contains(@class,'article')]//p[normalize-space()]""
      )
    ),"""")
)
"),"H1: ")</f>
        <v>H1: </v>
      </c>
      <c r="AU1333" s="68" t="str">
        <f t="shared" si="5"/>
        <v/>
      </c>
      <c r="AV1333" s="68"/>
      <c r="AW1333" s="68"/>
      <c r="AX1333" s="77"/>
    </row>
    <row r="1334">
      <c r="A1334" s="68"/>
      <c r="B1334" s="68"/>
      <c r="C1334" s="69"/>
      <c r="D1334" s="68"/>
      <c r="E1334" s="68"/>
      <c r="F1334" s="68"/>
      <c r="G1334" s="68"/>
      <c r="H1334" s="68" t="str">
        <f t="shared" si="1"/>
        <v/>
      </c>
      <c r="I1334" s="68"/>
      <c r="J1334" s="111"/>
      <c r="K1334" s="111"/>
      <c r="L1334" s="122" t="b">
        <v>0</v>
      </c>
      <c r="M1334" s="111"/>
      <c r="N1334" s="109" t="b">
        <v>0</v>
      </c>
      <c r="O1334" s="111"/>
      <c r="P1334" s="109" t="b">
        <v>0</v>
      </c>
      <c r="Q1334" s="111"/>
      <c r="R1334" s="109" t="b">
        <v>0</v>
      </c>
      <c r="S1334" s="111"/>
      <c r="T1334" s="111"/>
      <c r="U1334" s="111"/>
      <c r="V1334" s="111"/>
      <c r="W1334" s="111"/>
      <c r="X1334" s="111"/>
      <c r="Y1334" s="70" t="str">
        <f t="shared" si="8"/>
        <v/>
      </c>
      <c r="Z1334" s="111"/>
      <c r="AA1334" s="112" t="str">
        <f t="shared" si="2"/>
        <v>Missing Info</v>
      </c>
      <c r="AB1334" s="113" t="str">
        <f>LET(
  completed, AA1334="Complete",
  approved, AG1334="Approved",
  srcVal,   IFERROR(VLOOKUP(D1334, Lookup!A:F, 2, FALSE), ""),
  campVal,  IFERROR(VLOOKUP(D1334, Lookup!A:F, 3, FALSE), ""),
  medVal,   IFERROR(VLOOKUP(D1334, Lookup!A:F, 4, FALSE), ""),
  contVal,  IFERROR(VLOOKUP(D1334, Lookup!A:F, 5, FALSE), ""),
  placeVal, IFERROR(VLOOKUP(D1334, Lookup!A:F, 6, FALSE), ""),
  baseURL, AS1334 &amp; "?",
  utm_source,   Lookup!$B$4 &amp; srcVal,
  utm_campaign, Lookup!$C$4 &amp; campVal,
  utm_medium,   Lookup!$D$4 &amp; medVal,
  utm_content,  Lookup!$E$4 &amp; contVal,
  utm_place,    Lookup!$F$4 &amp; placeVal,
  extras, "&amp;utm_term=" &amp; Y1334 &amp; "&amp;adCreative=" &amp; AW1334 &amp; "&amp;suggestedTerms=" &amp; AU1334,
  IF(
    NOT(completed),
    "Missing Info",
    IF(
      NOT(approved),
      "Awaiting Approval",
      baseURL &amp; utm_source &amp; utm_campaign &amp; utm_medium &amp; utm_content &amp; utm_place &amp; extras
    )
  )
)</f>
        <v>Missing Info</v>
      </c>
      <c r="AC1334" s="72" t="str">
        <f t="shared" si="3"/>
        <v/>
      </c>
      <c r="AD1334" s="68"/>
      <c r="AE1334" s="106"/>
      <c r="AF1334" s="114" t="str">
        <f t="shared" si="4"/>
        <v/>
      </c>
      <c r="AG1334" s="68"/>
      <c r="AH1334" s="111"/>
      <c r="AI1334" s="68"/>
      <c r="AJ1334" s="68"/>
      <c r="AK1334" s="124" t="str">
        <f>IFERROR(__xludf.DUMMYFUNCTION("iferror(split(AJ1334,""|""),"""")"),"")</f>
        <v/>
      </c>
      <c r="AL1334" s="111"/>
      <c r="AM1334" s="111"/>
      <c r="AN1334" s="118"/>
      <c r="AO1334" s="111"/>
      <c r="AP1334" s="111"/>
      <c r="AQ1334" s="111"/>
      <c r="AR1334" s="111"/>
      <c r="AS1334" s="68" t="str">
        <f>IFERROR(__xludf.DUMMYFUNCTION("REGEXREPLACE(E1334, ""\?.*"", """")
"),"")</f>
        <v/>
      </c>
      <c r="AT1334" s="120" t="str">
        <f>IFERROR(__xludf.DUMMYFUNCTION("TEXTJOIN(CHAR(10)&amp;CHAR(10), TRUE,
  ""H1: "" &amp;
    IFERROR(INDEX(IMPORTXML(REGEXREPLACE(AS1334,""\?.*"",""""),""//h1[1]""),1),""""),
  IFERROR(""H2/H3: "" &amp;
    TEXTJOIN(CHAR(10), TRUE,
      IMPORTXML(REGEXREPLACE(AS1334,""\?.*"",""""),""//h2[normalize-s"&amp;"pace()] | //h3[normalize-space()]"")
    ),""""),
  IFERROR(""Paragraphs: "" &amp;
    TEXTJOIN(CHAR(10)&amp;CHAR(10), TRUE,
      IMPORTXML(REGEXREPLACE(AS1334,""\?.*"",""""),
        ""//article//p[normalize-space()] | //div[contains(@class,'entry-content') or "&amp;"contains(@class,'post-content') or contains(@class,'single-content') or contains(@class,'content') or contains(@class,'article')]//p[normalize-space()]""
      )
    ),"""")
)
"),"H1: ")</f>
        <v>H1: </v>
      </c>
      <c r="AU1334" s="68" t="str">
        <f t="shared" si="5"/>
        <v/>
      </c>
      <c r="AV1334" s="68"/>
      <c r="AW1334" s="68"/>
      <c r="AX1334" s="77"/>
    </row>
    <row r="1335">
      <c r="A1335" s="68"/>
      <c r="B1335" s="68"/>
      <c r="C1335" s="69"/>
      <c r="D1335" s="68"/>
      <c r="E1335" s="68"/>
      <c r="F1335" s="68"/>
      <c r="G1335" s="68"/>
      <c r="H1335" s="68" t="str">
        <f t="shared" si="1"/>
        <v/>
      </c>
      <c r="I1335" s="68"/>
      <c r="J1335" s="111"/>
      <c r="K1335" s="111"/>
      <c r="L1335" s="122" t="b">
        <v>0</v>
      </c>
      <c r="M1335" s="111"/>
      <c r="N1335" s="109" t="b">
        <v>0</v>
      </c>
      <c r="O1335" s="111"/>
      <c r="P1335" s="109" t="b">
        <v>0</v>
      </c>
      <c r="Q1335" s="111"/>
      <c r="R1335" s="109" t="b">
        <v>0</v>
      </c>
      <c r="S1335" s="111"/>
      <c r="T1335" s="111"/>
      <c r="U1335" s="111"/>
      <c r="V1335" s="111"/>
      <c r="W1335" s="111"/>
      <c r="X1335" s="111"/>
      <c r="Y1335" s="70" t="str">
        <f t="shared" si="8"/>
        <v/>
      </c>
      <c r="Z1335" s="111"/>
      <c r="AA1335" s="112" t="str">
        <f t="shared" si="2"/>
        <v>Missing Info</v>
      </c>
      <c r="AB1335" s="113" t="str">
        <f>LET(
  completed, AA1335="Complete",
  approved, AG1335="Approved",
  srcVal,   IFERROR(VLOOKUP(D1335, Lookup!A:F, 2, FALSE), ""),
  campVal,  IFERROR(VLOOKUP(D1335, Lookup!A:F, 3, FALSE), ""),
  medVal,   IFERROR(VLOOKUP(D1335, Lookup!A:F, 4, FALSE), ""),
  contVal,  IFERROR(VLOOKUP(D1335, Lookup!A:F, 5, FALSE), ""),
  placeVal, IFERROR(VLOOKUP(D1335, Lookup!A:F, 6, FALSE), ""),
  baseURL, AS1335 &amp; "?",
  utm_source,   Lookup!$B$4 &amp; srcVal,
  utm_campaign, Lookup!$C$4 &amp; campVal,
  utm_medium,   Lookup!$D$4 &amp; medVal,
  utm_content,  Lookup!$E$4 &amp; contVal,
  utm_place,    Lookup!$F$4 &amp; placeVal,
  extras, "&amp;utm_term=" &amp; Y1335 &amp; "&amp;adCreative=" &amp; AW1335 &amp; "&amp;suggestedTerms=" &amp; AU1335,
  IF(
    NOT(completed),
    "Missing Info",
    IF(
      NOT(approved),
      "Awaiting Approval",
      baseURL &amp; utm_source &amp; utm_campaign &amp; utm_medium &amp; utm_content &amp; utm_place &amp; extras
    )
  )
)</f>
        <v>Missing Info</v>
      </c>
      <c r="AC1335" s="72" t="str">
        <f t="shared" si="3"/>
        <v/>
      </c>
      <c r="AD1335" s="68"/>
      <c r="AE1335" s="106"/>
      <c r="AF1335" s="114" t="str">
        <f t="shared" si="4"/>
        <v/>
      </c>
      <c r="AG1335" s="68"/>
      <c r="AH1335" s="111"/>
      <c r="AI1335" s="68"/>
      <c r="AJ1335" s="68"/>
      <c r="AK1335" s="124" t="str">
        <f>IFERROR(__xludf.DUMMYFUNCTION("iferror(split(AJ1335,""|""),"""")"),"")</f>
        <v/>
      </c>
      <c r="AL1335" s="111"/>
      <c r="AM1335" s="111"/>
      <c r="AN1335" s="118"/>
      <c r="AO1335" s="111"/>
      <c r="AP1335" s="111"/>
      <c r="AQ1335" s="111"/>
      <c r="AR1335" s="111"/>
      <c r="AS1335" s="68" t="str">
        <f>IFERROR(__xludf.DUMMYFUNCTION("REGEXREPLACE(E1335, ""\?.*"", """")
"),"")</f>
        <v/>
      </c>
      <c r="AT1335" s="120" t="str">
        <f>IFERROR(__xludf.DUMMYFUNCTION("TEXTJOIN(CHAR(10)&amp;CHAR(10), TRUE,
  ""H1: "" &amp;
    IFERROR(INDEX(IMPORTXML(REGEXREPLACE(AS1335,""\?.*"",""""),""//h1[1]""),1),""""),
  IFERROR(""H2/H3: "" &amp;
    TEXTJOIN(CHAR(10), TRUE,
      IMPORTXML(REGEXREPLACE(AS1335,""\?.*"",""""),""//h2[normalize-s"&amp;"pace()] | //h3[normalize-space()]"")
    ),""""),
  IFERROR(""Paragraphs: "" &amp;
    TEXTJOIN(CHAR(10)&amp;CHAR(10), TRUE,
      IMPORTXML(REGEXREPLACE(AS1335,""\?.*"",""""),
        ""//article//p[normalize-space()] | //div[contains(@class,'entry-content') or "&amp;"contains(@class,'post-content') or contains(@class,'single-content') or contains(@class,'content') or contains(@class,'article')]//p[normalize-space()]""
      )
    ),"""")
)
"),"H1: ")</f>
        <v>H1: </v>
      </c>
      <c r="AU1335" s="68" t="str">
        <f t="shared" si="5"/>
        <v/>
      </c>
      <c r="AV1335" s="68"/>
      <c r="AW1335" s="68"/>
      <c r="AX1335" s="77"/>
    </row>
    <row r="1336">
      <c r="A1336" s="68"/>
      <c r="B1336" s="68"/>
      <c r="C1336" s="69"/>
      <c r="D1336" s="68"/>
      <c r="E1336" s="68"/>
      <c r="F1336" s="68"/>
      <c r="G1336" s="68"/>
      <c r="H1336" s="68" t="str">
        <f t="shared" si="1"/>
        <v/>
      </c>
      <c r="I1336" s="68"/>
      <c r="J1336" s="111"/>
      <c r="K1336" s="111"/>
      <c r="L1336" s="122" t="b">
        <v>0</v>
      </c>
      <c r="M1336" s="111"/>
      <c r="N1336" s="109" t="b">
        <v>0</v>
      </c>
      <c r="O1336" s="111"/>
      <c r="P1336" s="109" t="b">
        <v>0</v>
      </c>
      <c r="Q1336" s="111"/>
      <c r="R1336" s="109" t="b">
        <v>0</v>
      </c>
      <c r="S1336" s="111"/>
      <c r="T1336" s="111"/>
      <c r="U1336" s="111"/>
      <c r="V1336" s="111"/>
      <c r="W1336" s="111"/>
      <c r="X1336" s="111"/>
      <c r="Y1336" s="70" t="str">
        <f t="shared" si="8"/>
        <v/>
      </c>
      <c r="Z1336" s="111"/>
      <c r="AA1336" s="112" t="str">
        <f t="shared" si="2"/>
        <v>Missing Info</v>
      </c>
      <c r="AB1336" s="113" t="str">
        <f>LET(
  completed, AA1336="Complete",
  approved, AG1336="Approved",
  srcVal,   IFERROR(VLOOKUP(D1336, Lookup!A:F, 2, FALSE), ""),
  campVal,  IFERROR(VLOOKUP(D1336, Lookup!A:F, 3, FALSE), ""),
  medVal,   IFERROR(VLOOKUP(D1336, Lookup!A:F, 4, FALSE), ""),
  contVal,  IFERROR(VLOOKUP(D1336, Lookup!A:F, 5, FALSE), ""),
  placeVal, IFERROR(VLOOKUP(D1336, Lookup!A:F, 6, FALSE), ""),
  baseURL, AS1336 &amp; "?",
  utm_source,   Lookup!$B$4 &amp; srcVal,
  utm_campaign, Lookup!$C$4 &amp; campVal,
  utm_medium,   Lookup!$D$4 &amp; medVal,
  utm_content,  Lookup!$E$4 &amp; contVal,
  utm_place,    Lookup!$F$4 &amp; placeVal,
  extras, "&amp;utm_term=" &amp; Y1336 &amp; "&amp;adCreative=" &amp; AW1336 &amp; "&amp;suggestedTerms=" &amp; AU1336,
  IF(
    NOT(completed),
    "Missing Info",
    IF(
      NOT(approved),
      "Awaiting Approval",
      baseURL &amp; utm_source &amp; utm_campaign &amp; utm_medium &amp; utm_content &amp; utm_place &amp; extras
    )
  )
)</f>
        <v>Missing Info</v>
      </c>
      <c r="AC1336" s="72" t="str">
        <f t="shared" si="3"/>
        <v/>
      </c>
      <c r="AD1336" s="68"/>
      <c r="AE1336" s="106"/>
      <c r="AF1336" s="114" t="str">
        <f t="shared" si="4"/>
        <v/>
      </c>
      <c r="AG1336" s="68"/>
      <c r="AH1336" s="111"/>
      <c r="AI1336" s="68"/>
      <c r="AJ1336" s="68"/>
      <c r="AK1336" s="124" t="str">
        <f>IFERROR(__xludf.DUMMYFUNCTION("iferror(split(AJ1336,""|""),"""")"),"")</f>
        <v/>
      </c>
      <c r="AL1336" s="111"/>
      <c r="AM1336" s="111"/>
      <c r="AN1336" s="118"/>
      <c r="AO1336" s="111"/>
      <c r="AP1336" s="111"/>
      <c r="AQ1336" s="111"/>
      <c r="AR1336" s="111"/>
      <c r="AS1336" s="68" t="str">
        <f>IFERROR(__xludf.DUMMYFUNCTION("REGEXREPLACE(E1336, ""\?.*"", """")
"),"")</f>
        <v/>
      </c>
      <c r="AT1336" s="120" t="str">
        <f>IFERROR(__xludf.DUMMYFUNCTION("TEXTJOIN(CHAR(10)&amp;CHAR(10), TRUE,
  ""H1: "" &amp;
    IFERROR(INDEX(IMPORTXML(REGEXREPLACE(AS1336,""\?.*"",""""),""//h1[1]""),1),""""),
  IFERROR(""H2/H3: "" &amp;
    TEXTJOIN(CHAR(10), TRUE,
      IMPORTXML(REGEXREPLACE(AS1336,""\?.*"",""""),""//h2[normalize-s"&amp;"pace()] | //h3[normalize-space()]"")
    ),""""),
  IFERROR(""Paragraphs: "" &amp;
    TEXTJOIN(CHAR(10)&amp;CHAR(10), TRUE,
      IMPORTXML(REGEXREPLACE(AS1336,""\?.*"",""""),
        ""//article//p[normalize-space()] | //div[contains(@class,'entry-content') or "&amp;"contains(@class,'post-content') or contains(@class,'single-content') or contains(@class,'content') or contains(@class,'article')]//p[normalize-space()]""
      )
    ),"""")
)
"),"H1: ")</f>
        <v>H1: </v>
      </c>
      <c r="AU1336" s="68" t="str">
        <f t="shared" si="5"/>
        <v/>
      </c>
      <c r="AV1336" s="68"/>
      <c r="AW1336" s="68"/>
      <c r="AX1336" s="77"/>
    </row>
    <row r="1337">
      <c r="A1337" s="68"/>
      <c r="B1337" s="68"/>
      <c r="C1337" s="69"/>
      <c r="D1337" s="68"/>
      <c r="E1337" s="68"/>
      <c r="F1337" s="68"/>
      <c r="G1337" s="68"/>
      <c r="H1337" s="68" t="str">
        <f t="shared" si="1"/>
        <v/>
      </c>
      <c r="I1337" s="68"/>
      <c r="J1337" s="111"/>
      <c r="K1337" s="111"/>
      <c r="L1337" s="122" t="b">
        <v>0</v>
      </c>
      <c r="M1337" s="111"/>
      <c r="N1337" s="109" t="b">
        <v>0</v>
      </c>
      <c r="O1337" s="111"/>
      <c r="P1337" s="109" t="b">
        <v>0</v>
      </c>
      <c r="Q1337" s="111"/>
      <c r="R1337" s="109" t="b">
        <v>0</v>
      </c>
      <c r="S1337" s="111"/>
      <c r="T1337" s="111"/>
      <c r="U1337" s="111"/>
      <c r="V1337" s="111"/>
      <c r="W1337" s="111"/>
      <c r="X1337" s="111"/>
      <c r="Y1337" s="70" t="str">
        <f t="shared" si="8"/>
        <v/>
      </c>
      <c r="Z1337" s="111"/>
      <c r="AA1337" s="112" t="str">
        <f t="shared" si="2"/>
        <v>Missing Info</v>
      </c>
      <c r="AB1337" s="113" t="str">
        <f>LET(
  completed, AA1337="Complete",
  approved, AG1337="Approved",
  srcVal,   IFERROR(VLOOKUP(D1337, Lookup!A:F, 2, FALSE), ""),
  campVal,  IFERROR(VLOOKUP(D1337, Lookup!A:F, 3, FALSE), ""),
  medVal,   IFERROR(VLOOKUP(D1337, Lookup!A:F, 4, FALSE), ""),
  contVal,  IFERROR(VLOOKUP(D1337, Lookup!A:F, 5, FALSE), ""),
  placeVal, IFERROR(VLOOKUP(D1337, Lookup!A:F, 6, FALSE), ""),
  baseURL, AS1337 &amp; "?",
  utm_source,   Lookup!$B$4 &amp; srcVal,
  utm_campaign, Lookup!$C$4 &amp; campVal,
  utm_medium,   Lookup!$D$4 &amp; medVal,
  utm_content,  Lookup!$E$4 &amp; contVal,
  utm_place,    Lookup!$F$4 &amp; placeVal,
  extras, "&amp;utm_term=" &amp; Y1337 &amp; "&amp;adCreative=" &amp; AW1337 &amp; "&amp;suggestedTerms=" &amp; AU1337,
  IF(
    NOT(completed),
    "Missing Info",
    IF(
      NOT(approved),
      "Awaiting Approval",
      baseURL &amp; utm_source &amp; utm_campaign &amp; utm_medium &amp; utm_content &amp; utm_place &amp; extras
    )
  )
)</f>
        <v>Missing Info</v>
      </c>
      <c r="AC1337" s="72" t="str">
        <f t="shared" si="3"/>
        <v/>
      </c>
      <c r="AD1337" s="68"/>
      <c r="AE1337" s="106"/>
      <c r="AF1337" s="114" t="str">
        <f t="shared" si="4"/>
        <v/>
      </c>
      <c r="AG1337" s="68"/>
      <c r="AH1337" s="111"/>
      <c r="AI1337" s="68"/>
      <c r="AJ1337" s="68"/>
      <c r="AK1337" s="124" t="str">
        <f>IFERROR(__xludf.DUMMYFUNCTION("iferror(split(AJ1337,""|""),"""")"),"")</f>
        <v/>
      </c>
      <c r="AL1337" s="111"/>
      <c r="AM1337" s="111"/>
      <c r="AN1337" s="118"/>
      <c r="AO1337" s="111"/>
      <c r="AP1337" s="111"/>
      <c r="AQ1337" s="111"/>
      <c r="AR1337" s="111"/>
      <c r="AS1337" s="68" t="str">
        <f>IFERROR(__xludf.DUMMYFUNCTION("REGEXREPLACE(E1337, ""\?.*"", """")
"),"")</f>
        <v/>
      </c>
      <c r="AT1337" s="120" t="str">
        <f>IFERROR(__xludf.DUMMYFUNCTION("TEXTJOIN(CHAR(10)&amp;CHAR(10), TRUE,
  ""H1: "" &amp;
    IFERROR(INDEX(IMPORTXML(REGEXREPLACE(AS1337,""\?.*"",""""),""//h1[1]""),1),""""),
  IFERROR(""H2/H3: "" &amp;
    TEXTJOIN(CHAR(10), TRUE,
      IMPORTXML(REGEXREPLACE(AS1337,""\?.*"",""""),""//h2[normalize-s"&amp;"pace()] | //h3[normalize-space()]"")
    ),""""),
  IFERROR(""Paragraphs: "" &amp;
    TEXTJOIN(CHAR(10)&amp;CHAR(10), TRUE,
      IMPORTXML(REGEXREPLACE(AS1337,""\?.*"",""""),
        ""//article//p[normalize-space()] | //div[contains(@class,'entry-content') or "&amp;"contains(@class,'post-content') or contains(@class,'single-content') or contains(@class,'content') or contains(@class,'article')]//p[normalize-space()]""
      )
    ),"""")
)
"),"H1: ")</f>
        <v>H1: </v>
      </c>
      <c r="AU1337" s="68" t="str">
        <f t="shared" si="5"/>
        <v/>
      </c>
      <c r="AV1337" s="68"/>
      <c r="AW1337" s="68"/>
      <c r="AX1337" s="77"/>
    </row>
    <row r="1338">
      <c r="A1338" s="68"/>
      <c r="B1338" s="68"/>
      <c r="C1338" s="69"/>
      <c r="D1338" s="68"/>
      <c r="E1338" s="68"/>
      <c r="F1338" s="68"/>
      <c r="G1338" s="68"/>
      <c r="H1338" s="68" t="str">
        <f t="shared" si="1"/>
        <v/>
      </c>
      <c r="I1338" s="68"/>
      <c r="J1338" s="111"/>
      <c r="K1338" s="111"/>
      <c r="L1338" s="122" t="b">
        <v>0</v>
      </c>
      <c r="M1338" s="111"/>
      <c r="N1338" s="109" t="b">
        <v>0</v>
      </c>
      <c r="O1338" s="111"/>
      <c r="P1338" s="109" t="b">
        <v>0</v>
      </c>
      <c r="Q1338" s="111"/>
      <c r="R1338" s="109" t="b">
        <v>0</v>
      </c>
      <c r="S1338" s="111"/>
      <c r="T1338" s="111"/>
      <c r="U1338" s="111"/>
      <c r="V1338" s="111"/>
      <c r="W1338" s="111"/>
      <c r="X1338" s="111"/>
      <c r="Y1338" s="70" t="str">
        <f t="shared" si="8"/>
        <v/>
      </c>
      <c r="Z1338" s="111"/>
      <c r="AA1338" s="112" t="str">
        <f t="shared" si="2"/>
        <v>Missing Info</v>
      </c>
      <c r="AB1338" s="113" t="str">
        <f>LET(
  completed, AA1338="Complete",
  approved, AG1338="Approved",
  srcVal,   IFERROR(VLOOKUP(D1338, Lookup!A:F, 2, FALSE), ""),
  campVal,  IFERROR(VLOOKUP(D1338, Lookup!A:F, 3, FALSE), ""),
  medVal,   IFERROR(VLOOKUP(D1338, Lookup!A:F, 4, FALSE), ""),
  contVal,  IFERROR(VLOOKUP(D1338, Lookup!A:F, 5, FALSE), ""),
  placeVal, IFERROR(VLOOKUP(D1338, Lookup!A:F, 6, FALSE), ""),
  baseURL, AS1338 &amp; "?",
  utm_source,   Lookup!$B$4 &amp; srcVal,
  utm_campaign, Lookup!$C$4 &amp; campVal,
  utm_medium,   Lookup!$D$4 &amp; medVal,
  utm_content,  Lookup!$E$4 &amp; contVal,
  utm_place,    Lookup!$F$4 &amp; placeVal,
  extras, "&amp;utm_term=" &amp; Y1338 &amp; "&amp;adCreative=" &amp; AW1338 &amp; "&amp;suggestedTerms=" &amp; AU1338,
  IF(
    NOT(completed),
    "Missing Info",
    IF(
      NOT(approved),
      "Awaiting Approval",
      baseURL &amp; utm_source &amp; utm_campaign &amp; utm_medium &amp; utm_content &amp; utm_place &amp; extras
    )
  )
)</f>
        <v>Missing Info</v>
      </c>
      <c r="AC1338" s="72" t="str">
        <f t="shared" si="3"/>
        <v/>
      </c>
      <c r="AD1338" s="68"/>
      <c r="AE1338" s="106"/>
      <c r="AF1338" s="114" t="str">
        <f t="shared" si="4"/>
        <v/>
      </c>
      <c r="AG1338" s="68"/>
      <c r="AH1338" s="111"/>
      <c r="AI1338" s="68"/>
      <c r="AJ1338" s="68"/>
      <c r="AK1338" s="124" t="str">
        <f>IFERROR(__xludf.DUMMYFUNCTION("iferror(split(AJ1338,""|""),"""")"),"")</f>
        <v/>
      </c>
      <c r="AL1338" s="111"/>
      <c r="AM1338" s="111"/>
      <c r="AN1338" s="118"/>
      <c r="AO1338" s="111"/>
      <c r="AP1338" s="111"/>
      <c r="AQ1338" s="111"/>
      <c r="AR1338" s="111"/>
      <c r="AS1338" s="68" t="str">
        <f>IFERROR(__xludf.DUMMYFUNCTION("REGEXREPLACE(E1338, ""\?.*"", """")
"),"")</f>
        <v/>
      </c>
      <c r="AT1338" s="120" t="str">
        <f>IFERROR(__xludf.DUMMYFUNCTION("TEXTJOIN(CHAR(10)&amp;CHAR(10), TRUE,
  ""H1: "" &amp;
    IFERROR(INDEX(IMPORTXML(REGEXREPLACE(AS1338,""\?.*"",""""),""//h1[1]""),1),""""),
  IFERROR(""H2/H3: "" &amp;
    TEXTJOIN(CHAR(10), TRUE,
      IMPORTXML(REGEXREPLACE(AS1338,""\?.*"",""""),""//h2[normalize-s"&amp;"pace()] | //h3[normalize-space()]"")
    ),""""),
  IFERROR(""Paragraphs: "" &amp;
    TEXTJOIN(CHAR(10)&amp;CHAR(10), TRUE,
      IMPORTXML(REGEXREPLACE(AS1338,""\?.*"",""""),
        ""//article//p[normalize-space()] | //div[contains(@class,'entry-content') or "&amp;"contains(@class,'post-content') or contains(@class,'single-content') or contains(@class,'content') or contains(@class,'article')]//p[normalize-space()]""
      )
    ),"""")
)
"),"H1: ")</f>
        <v>H1: </v>
      </c>
      <c r="AU1338" s="68" t="str">
        <f t="shared" si="5"/>
        <v/>
      </c>
      <c r="AV1338" s="68"/>
      <c r="AW1338" s="68"/>
      <c r="AX1338" s="77"/>
    </row>
    <row r="1339">
      <c r="A1339" s="68"/>
      <c r="B1339" s="68"/>
      <c r="C1339" s="69"/>
      <c r="D1339" s="68"/>
      <c r="E1339" s="68"/>
      <c r="F1339" s="68"/>
      <c r="G1339" s="68"/>
      <c r="H1339" s="68" t="str">
        <f t="shared" si="1"/>
        <v/>
      </c>
      <c r="I1339" s="68"/>
      <c r="J1339" s="111"/>
      <c r="K1339" s="111"/>
      <c r="L1339" s="122" t="b">
        <v>0</v>
      </c>
      <c r="M1339" s="111"/>
      <c r="N1339" s="109" t="b">
        <v>0</v>
      </c>
      <c r="O1339" s="111"/>
      <c r="P1339" s="109" t="b">
        <v>0</v>
      </c>
      <c r="Q1339" s="111"/>
      <c r="R1339" s="109" t="b">
        <v>0</v>
      </c>
      <c r="S1339" s="111"/>
      <c r="T1339" s="111"/>
      <c r="U1339" s="111"/>
      <c r="V1339" s="111"/>
      <c r="W1339" s="111"/>
      <c r="X1339" s="111"/>
      <c r="Y1339" s="70" t="str">
        <f t="shared" si="8"/>
        <v/>
      </c>
      <c r="Z1339" s="111"/>
      <c r="AA1339" s="112" t="str">
        <f t="shared" si="2"/>
        <v>Missing Info</v>
      </c>
      <c r="AB1339" s="113" t="str">
        <f>LET(
  completed, AA1339="Complete",
  approved, AG1339="Approved",
  srcVal,   IFERROR(VLOOKUP(D1339, Lookup!A:F, 2, FALSE), ""),
  campVal,  IFERROR(VLOOKUP(D1339, Lookup!A:F, 3, FALSE), ""),
  medVal,   IFERROR(VLOOKUP(D1339, Lookup!A:F, 4, FALSE), ""),
  contVal,  IFERROR(VLOOKUP(D1339, Lookup!A:F, 5, FALSE), ""),
  placeVal, IFERROR(VLOOKUP(D1339, Lookup!A:F, 6, FALSE), ""),
  baseURL, AS1339 &amp; "?",
  utm_source,   Lookup!$B$4 &amp; srcVal,
  utm_campaign, Lookup!$C$4 &amp; campVal,
  utm_medium,   Lookup!$D$4 &amp; medVal,
  utm_content,  Lookup!$E$4 &amp; contVal,
  utm_place,    Lookup!$F$4 &amp; placeVal,
  extras, "&amp;utm_term=" &amp; Y1339 &amp; "&amp;adCreative=" &amp; AW1339 &amp; "&amp;suggestedTerms=" &amp; AU1339,
  IF(
    NOT(completed),
    "Missing Info",
    IF(
      NOT(approved),
      "Awaiting Approval",
      baseURL &amp; utm_source &amp; utm_campaign &amp; utm_medium &amp; utm_content &amp; utm_place &amp; extras
    )
  )
)</f>
        <v>Missing Info</v>
      </c>
      <c r="AC1339" s="72" t="str">
        <f t="shared" si="3"/>
        <v/>
      </c>
      <c r="AD1339" s="68"/>
      <c r="AE1339" s="106"/>
      <c r="AF1339" s="114" t="str">
        <f t="shared" si="4"/>
        <v/>
      </c>
      <c r="AG1339" s="68"/>
      <c r="AH1339" s="111"/>
      <c r="AI1339" s="68"/>
      <c r="AJ1339" s="68"/>
      <c r="AK1339" s="124" t="str">
        <f>IFERROR(__xludf.DUMMYFUNCTION("iferror(split(AJ1339,""|""),"""")"),"")</f>
        <v/>
      </c>
      <c r="AL1339" s="111"/>
      <c r="AM1339" s="111"/>
      <c r="AN1339" s="118"/>
      <c r="AO1339" s="111"/>
      <c r="AP1339" s="111"/>
      <c r="AQ1339" s="111"/>
      <c r="AR1339" s="111"/>
      <c r="AS1339" s="68" t="str">
        <f>IFERROR(__xludf.DUMMYFUNCTION("REGEXREPLACE(E1339, ""\?.*"", """")
"),"")</f>
        <v/>
      </c>
      <c r="AT1339" s="120" t="str">
        <f>IFERROR(__xludf.DUMMYFUNCTION("TEXTJOIN(CHAR(10)&amp;CHAR(10), TRUE,
  ""H1: "" &amp;
    IFERROR(INDEX(IMPORTXML(REGEXREPLACE(AS1339,""\?.*"",""""),""//h1[1]""),1),""""),
  IFERROR(""H2/H3: "" &amp;
    TEXTJOIN(CHAR(10), TRUE,
      IMPORTXML(REGEXREPLACE(AS1339,""\?.*"",""""),""//h2[normalize-s"&amp;"pace()] | //h3[normalize-space()]"")
    ),""""),
  IFERROR(""Paragraphs: "" &amp;
    TEXTJOIN(CHAR(10)&amp;CHAR(10), TRUE,
      IMPORTXML(REGEXREPLACE(AS1339,""\?.*"",""""),
        ""//article//p[normalize-space()] | //div[contains(@class,'entry-content') or "&amp;"contains(@class,'post-content') or contains(@class,'single-content') or contains(@class,'content') or contains(@class,'article')]//p[normalize-space()]""
      )
    ),"""")
)
"),"H1: ")</f>
        <v>H1: </v>
      </c>
      <c r="AU1339" s="68" t="str">
        <f t="shared" si="5"/>
        <v/>
      </c>
      <c r="AV1339" s="68"/>
      <c r="AW1339" s="68"/>
      <c r="AX1339" s="77"/>
    </row>
    <row r="1340">
      <c r="A1340" s="68"/>
      <c r="B1340" s="68"/>
      <c r="C1340" s="69"/>
      <c r="D1340" s="68"/>
      <c r="E1340" s="68"/>
      <c r="F1340" s="68"/>
      <c r="G1340" s="68"/>
      <c r="H1340" s="68" t="str">
        <f t="shared" si="1"/>
        <v/>
      </c>
      <c r="I1340" s="68"/>
      <c r="J1340" s="111"/>
      <c r="K1340" s="111"/>
      <c r="L1340" s="122" t="b">
        <v>0</v>
      </c>
      <c r="M1340" s="111"/>
      <c r="N1340" s="109" t="b">
        <v>0</v>
      </c>
      <c r="O1340" s="111"/>
      <c r="P1340" s="109" t="b">
        <v>0</v>
      </c>
      <c r="Q1340" s="111"/>
      <c r="R1340" s="109" t="b">
        <v>0</v>
      </c>
      <c r="S1340" s="111"/>
      <c r="T1340" s="111"/>
      <c r="U1340" s="111"/>
      <c r="V1340" s="111"/>
      <c r="W1340" s="111"/>
      <c r="X1340" s="111"/>
      <c r="Y1340" s="70" t="str">
        <f t="shared" si="8"/>
        <v/>
      </c>
      <c r="Z1340" s="111"/>
      <c r="AA1340" s="112" t="str">
        <f t="shared" si="2"/>
        <v>Missing Info</v>
      </c>
      <c r="AB1340" s="113" t="str">
        <f>LET(
  completed, AA1340="Complete",
  approved, AG1340="Approved",
  srcVal,   IFERROR(VLOOKUP(D1340, Lookup!A:F, 2, FALSE), ""),
  campVal,  IFERROR(VLOOKUP(D1340, Lookup!A:F, 3, FALSE), ""),
  medVal,   IFERROR(VLOOKUP(D1340, Lookup!A:F, 4, FALSE), ""),
  contVal,  IFERROR(VLOOKUP(D1340, Lookup!A:F, 5, FALSE), ""),
  placeVal, IFERROR(VLOOKUP(D1340, Lookup!A:F, 6, FALSE), ""),
  baseURL, AS1340 &amp; "?",
  utm_source,   Lookup!$B$4 &amp; srcVal,
  utm_campaign, Lookup!$C$4 &amp; campVal,
  utm_medium,   Lookup!$D$4 &amp; medVal,
  utm_content,  Lookup!$E$4 &amp; contVal,
  utm_place,    Lookup!$F$4 &amp; placeVal,
  extras, "&amp;utm_term=" &amp; Y1340 &amp; "&amp;adCreative=" &amp; AW1340 &amp; "&amp;suggestedTerms=" &amp; AU1340,
  IF(
    NOT(completed),
    "Missing Info",
    IF(
      NOT(approved),
      "Awaiting Approval",
      baseURL &amp; utm_source &amp; utm_campaign &amp; utm_medium &amp; utm_content &amp; utm_place &amp; extras
    )
  )
)</f>
        <v>Missing Info</v>
      </c>
      <c r="AC1340" s="72" t="str">
        <f t="shared" si="3"/>
        <v/>
      </c>
      <c r="AD1340" s="68"/>
      <c r="AE1340" s="106"/>
      <c r="AF1340" s="114" t="str">
        <f t="shared" si="4"/>
        <v/>
      </c>
      <c r="AG1340" s="68"/>
      <c r="AH1340" s="111"/>
      <c r="AI1340" s="68"/>
      <c r="AJ1340" s="68"/>
      <c r="AK1340" s="124" t="str">
        <f>IFERROR(__xludf.DUMMYFUNCTION("iferror(split(AJ1340,""|""),"""")"),"")</f>
        <v/>
      </c>
      <c r="AL1340" s="111"/>
      <c r="AM1340" s="111"/>
      <c r="AN1340" s="118"/>
      <c r="AO1340" s="111"/>
      <c r="AP1340" s="111"/>
      <c r="AQ1340" s="111"/>
      <c r="AR1340" s="111"/>
      <c r="AS1340" s="68" t="str">
        <f>IFERROR(__xludf.DUMMYFUNCTION("REGEXREPLACE(E1340, ""\?.*"", """")
"),"")</f>
        <v/>
      </c>
      <c r="AT1340" s="120" t="str">
        <f>IFERROR(__xludf.DUMMYFUNCTION("TEXTJOIN(CHAR(10)&amp;CHAR(10), TRUE,
  ""H1: "" &amp;
    IFERROR(INDEX(IMPORTXML(REGEXREPLACE(AS1340,""\?.*"",""""),""//h1[1]""),1),""""),
  IFERROR(""H2/H3: "" &amp;
    TEXTJOIN(CHAR(10), TRUE,
      IMPORTXML(REGEXREPLACE(AS1340,""\?.*"",""""),""//h2[normalize-s"&amp;"pace()] | //h3[normalize-space()]"")
    ),""""),
  IFERROR(""Paragraphs: "" &amp;
    TEXTJOIN(CHAR(10)&amp;CHAR(10), TRUE,
      IMPORTXML(REGEXREPLACE(AS1340,""\?.*"",""""),
        ""//article//p[normalize-space()] | //div[contains(@class,'entry-content') or "&amp;"contains(@class,'post-content') or contains(@class,'single-content') or contains(@class,'content') or contains(@class,'article')]//p[normalize-space()]""
      )
    ),"""")
)
"),"H1: ")</f>
        <v>H1: </v>
      </c>
      <c r="AU1340" s="68" t="str">
        <f t="shared" si="5"/>
        <v/>
      </c>
      <c r="AV1340" s="68"/>
      <c r="AW1340" s="68"/>
      <c r="AX1340" s="77"/>
    </row>
    <row r="1341">
      <c r="A1341" s="68"/>
      <c r="B1341" s="68"/>
      <c r="C1341" s="69"/>
      <c r="D1341" s="68"/>
      <c r="E1341" s="68"/>
      <c r="F1341" s="68"/>
      <c r="G1341" s="68"/>
      <c r="H1341" s="68" t="str">
        <f t="shared" si="1"/>
        <v/>
      </c>
      <c r="I1341" s="68"/>
      <c r="J1341" s="111"/>
      <c r="K1341" s="111"/>
      <c r="L1341" s="122" t="b">
        <v>0</v>
      </c>
      <c r="M1341" s="111"/>
      <c r="N1341" s="109" t="b">
        <v>0</v>
      </c>
      <c r="O1341" s="111"/>
      <c r="P1341" s="109" t="b">
        <v>0</v>
      </c>
      <c r="Q1341" s="111"/>
      <c r="R1341" s="109" t="b">
        <v>0</v>
      </c>
      <c r="S1341" s="111"/>
      <c r="T1341" s="111"/>
      <c r="U1341" s="111"/>
      <c r="V1341" s="111"/>
      <c r="W1341" s="111"/>
      <c r="X1341" s="111"/>
      <c r="Y1341" s="70" t="str">
        <f t="shared" si="8"/>
        <v/>
      </c>
      <c r="Z1341" s="111"/>
      <c r="AA1341" s="112" t="str">
        <f t="shared" si="2"/>
        <v>Missing Info</v>
      </c>
      <c r="AB1341" s="113" t="str">
        <f>LET(
  completed, AA1341="Complete",
  approved, AG1341="Approved",
  srcVal,   IFERROR(VLOOKUP(D1341, Lookup!A:F, 2, FALSE), ""),
  campVal,  IFERROR(VLOOKUP(D1341, Lookup!A:F, 3, FALSE), ""),
  medVal,   IFERROR(VLOOKUP(D1341, Lookup!A:F, 4, FALSE), ""),
  contVal,  IFERROR(VLOOKUP(D1341, Lookup!A:F, 5, FALSE), ""),
  placeVal, IFERROR(VLOOKUP(D1341, Lookup!A:F, 6, FALSE), ""),
  baseURL, AS1341 &amp; "?",
  utm_source,   Lookup!$B$4 &amp; srcVal,
  utm_campaign, Lookup!$C$4 &amp; campVal,
  utm_medium,   Lookup!$D$4 &amp; medVal,
  utm_content,  Lookup!$E$4 &amp; contVal,
  utm_place,    Lookup!$F$4 &amp; placeVal,
  extras, "&amp;utm_term=" &amp; Y1341 &amp; "&amp;adCreative=" &amp; AW1341 &amp; "&amp;suggestedTerms=" &amp; AU1341,
  IF(
    NOT(completed),
    "Missing Info",
    IF(
      NOT(approved),
      "Awaiting Approval",
      baseURL &amp; utm_source &amp; utm_campaign &amp; utm_medium &amp; utm_content &amp; utm_place &amp; extras
    )
  )
)</f>
        <v>Missing Info</v>
      </c>
      <c r="AC1341" s="72" t="str">
        <f t="shared" si="3"/>
        <v/>
      </c>
      <c r="AD1341" s="68"/>
      <c r="AE1341" s="106"/>
      <c r="AF1341" s="114" t="str">
        <f t="shared" si="4"/>
        <v/>
      </c>
      <c r="AG1341" s="68"/>
      <c r="AH1341" s="111"/>
      <c r="AI1341" s="68"/>
      <c r="AJ1341" s="68"/>
      <c r="AK1341" s="124" t="str">
        <f>IFERROR(__xludf.DUMMYFUNCTION("iferror(split(AJ1341,""|""),"""")"),"")</f>
        <v/>
      </c>
      <c r="AL1341" s="111"/>
      <c r="AM1341" s="111"/>
      <c r="AN1341" s="118"/>
      <c r="AO1341" s="111"/>
      <c r="AP1341" s="111"/>
      <c r="AQ1341" s="111"/>
      <c r="AR1341" s="111"/>
      <c r="AS1341" s="68" t="str">
        <f>IFERROR(__xludf.DUMMYFUNCTION("REGEXREPLACE(E1341, ""\?.*"", """")
"),"")</f>
        <v/>
      </c>
      <c r="AT1341" s="120" t="str">
        <f>IFERROR(__xludf.DUMMYFUNCTION("TEXTJOIN(CHAR(10)&amp;CHAR(10), TRUE,
  ""H1: "" &amp;
    IFERROR(INDEX(IMPORTXML(REGEXREPLACE(AS1341,""\?.*"",""""),""//h1[1]""),1),""""),
  IFERROR(""H2/H3: "" &amp;
    TEXTJOIN(CHAR(10), TRUE,
      IMPORTXML(REGEXREPLACE(AS1341,""\?.*"",""""),""//h2[normalize-s"&amp;"pace()] | //h3[normalize-space()]"")
    ),""""),
  IFERROR(""Paragraphs: "" &amp;
    TEXTJOIN(CHAR(10)&amp;CHAR(10), TRUE,
      IMPORTXML(REGEXREPLACE(AS1341,""\?.*"",""""),
        ""//article//p[normalize-space()] | //div[contains(@class,'entry-content') or "&amp;"contains(@class,'post-content') or contains(@class,'single-content') or contains(@class,'content') or contains(@class,'article')]//p[normalize-space()]""
      )
    ),"""")
)
"),"H1: ")</f>
        <v>H1: </v>
      </c>
      <c r="AU1341" s="68" t="str">
        <f t="shared" si="5"/>
        <v/>
      </c>
      <c r="AV1341" s="68"/>
      <c r="AW1341" s="68"/>
      <c r="AX1341" s="77"/>
    </row>
    <row r="1342">
      <c r="A1342" s="68"/>
      <c r="B1342" s="68"/>
      <c r="C1342" s="69"/>
      <c r="D1342" s="68"/>
      <c r="E1342" s="68"/>
      <c r="F1342" s="68"/>
      <c r="G1342" s="68"/>
      <c r="H1342" s="68" t="str">
        <f t="shared" si="1"/>
        <v/>
      </c>
      <c r="I1342" s="68"/>
      <c r="J1342" s="111"/>
      <c r="K1342" s="111"/>
      <c r="L1342" s="122" t="b">
        <v>0</v>
      </c>
      <c r="M1342" s="111"/>
      <c r="N1342" s="109" t="b">
        <v>0</v>
      </c>
      <c r="O1342" s="111"/>
      <c r="P1342" s="109" t="b">
        <v>0</v>
      </c>
      <c r="Q1342" s="111"/>
      <c r="R1342" s="109" t="b">
        <v>0</v>
      </c>
      <c r="S1342" s="111"/>
      <c r="T1342" s="111"/>
      <c r="U1342" s="111"/>
      <c r="V1342" s="111"/>
      <c r="W1342" s="111"/>
      <c r="X1342" s="111"/>
      <c r="Y1342" s="70" t="str">
        <f t="shared" si="8"/>
        <v/>
      </c>
      <c r="Z1342" s="111"/>
      <c r="AA1342" s="112" t="str">
        <f t="shared" si="2"/>
        <v>Missing Info</v>
      </c>
      <c r="AB1342" s="113" t="str">
        <f>LET(
  completed, AA1342="Complete",
  approved, AG1342="Approved",
  srcVal,   IFERROR(VLOOKUP(D1342, Lookup!A:F, 2, FALSE), ""),
  campVal,  IFERROR(VLOOKUP(D1342, Lookup!A:F, 3, FALSE), ""),
  medVal,   IFERROR(VLOOKUP(D1342, Lookup!A:F, 4, FALSE), ""),
  contVal,  IFERROR(VLOOKUP(D1342, Lookup!A:F, 5, FALSE), ""),
  placeVal, IFERROR(VLOOKUP(D1342, Lookup!A:F, 6, FALSE), ""),
  baseURL, AS1342 &amp; "?",
  utm_source,   Lookup!$B$4 &amp; srcVal,
  utm_campaign, Lookup!$C$4 &amp; campVal,
  utm_medium,   Lookup!$D$4 &amp; medVal,
  utm_content,  Lookup!$E$4 &amp; contVal,
  utm_place,    Lookup!$F$4 &amp; placeVal,
  extras, "&amp;utm_term=" &amp; Y1342 &amp; "&amp;adCreative=" &amp; AW1342 &amp; "&amp;suggestedTerms=" &amp; AU1342,
  IF(
    NOT(completed),
    "Missing Info",
    IF(
      NOT(approved),
      "Awaiting Approval",
      baseURL &amp; utm_source &amp; utm_campaign &amp; utm_medium &amp; utm_content &amp; utm_place &amp; extras
    )
  )
)</f>
        <v>Missing Info</v>
      </c>
      <c r="AC1342" s="72" t="str">
        <f t="shared" si="3"/>
        <v/>
      </c>
      <c r="AD1342" s="68"/>
      <c r="AE1342" s="106"/>
      <c r="AF1342" s="114" t="str">
        <f t="shared" si="4"/>
        <v/>
      </c>
      <c r="AG1342" s="68"/>
      <c r="AH1342" s="111"/>
      <c r="AI1342" s="68"/>
      <c r="AJ1342" s="68"/>
      <c r="AK1342" s="124" t="str">
        <f>IFERROR(__xludf.DUMMYFUNCTION("iferror(split(AJ1342,""|""),"""")"),"")</f>
        <v/>
      </c>
      <c r="AL1342" s="111"/>
      <c r="AM1342" s="111"/>
      <c r="AN1342" s="118"/>
      <c r="AO1342" s="111"/>
      <c r="AP1342" s="111"/>
      <c r="AQ1342" s="111"/>
      <c r="AR1342" s="111"/>
      <c r="AS1342" s="68" t="str">
        <f>IFERROR(__xludf.DUMMYFUNCTION("REGEXREPLACE(E1342, ""\?.*"", """")
"),"")</f>
        <v/>
      </c>
      <c r="AT1342" s="120" t="str">
        <f>IFERROR(__xludf.DUMMYFUNCTION("TEXTJOIN(CHAR(10)&amp;CHAR(10), TRUE,
  ""H1: "" &amp;
    IFERROR(INDEX(IMPORTXML(REGEXREPLACE(AS1342,""\?.*"",""""),""//h1[1]""),1),""""),
  IFERROR(""H2/H3: "" &amp;
    TEXTJOIN(CHAR(10), TRUE,
      IMPORTXML(REGEXREPLACE(AS1342,""\?.*"",""""),""//h2[normalize-s"&amp;"pace()] | //h3[normalize-space()]"")
    ),""""),
  IFERROR(""Paragraphs: "" &amp;
    TEXTJOIN(CHAR(10)&amp;CHAR(10), TRUE,
      IMPORTXML(REGEXREPLACE(AS1342,""\?.*"",""""),
        ""//article//p[normalize-space()] | //div[contains(@class,'entry-content') or "&amp;"contains(@class,'post-content') or contains(@class,'single-content') or contains(@class,'content') or contains(@class,'article')]//p[normalize-space()]""
      )
    ),"""")
)
"),"H1: ")</f>
        <v>H1: </v>
      </c>
      <c r="AU1342" s="68" t="str">
        <f t="shared" si="5"/>
        <v/>
      </c>
      <c r="AV1342" s="68"/>
      <c r="AW1342" s="68"/>
      <c r="AX1342" s="77"/>
    </row>
    <row r="1343">
      <c r="A1343" s="68"/>
      <c r="B1343" s="68"/>
      <c r="C1343" s="69"/>
      <c r="D1343" s="68"/>
      <c r="E1343" s="68"/>
      <c r="F1343" s="68"/>
      <c r="G1343" s="68"/>
      <c r="H1343" s="68" t="str">
        <f t="shared" si="1"/>
        <v/>
      </c>
      <c r="I1343" s="68"/>
      <c r="J1343" s="111"/>
      <c r="K1343" s="111"/>
      <c r="L1343" s="122" t="b">
        <v>0</v>
      </c>
      <c r="M1343" s="111"/>
      <c r="N1343" s="109" t="b">
        <v>0</v>
      </c>
      <c r="O1343" s="111"/>
      <c r="P1343" s="109" t="b">
        <v>0</v>
      </c>
      <c r="Q1343" s="111"/>
      <c r="R1343" s="109" t="b">
        <v>0</v>
      </c>
      <c r="S1343" s="111"/>
      <c r="T1343" s="111"/>
      <c r="U1343" s="111"/>
      <c r="V1343" s="111"/>
      <c r="W1343" s="111"/>
      <c r="X1343" s="111"/>
      <c r="Y1343" s="70" t="str">
        <f t="shared" si="8"/>
        <v/>
      </c>
      <c r="Z1343" s="111"/>
      <c r="AA1343" s="112" t="str">
        <f t="shared" si="2"/>
        <v>Missing Info</v>
      </c>
      <c r="AB1343" s="113" t="str">
        <f>LET(
  completed, AA1343="Complete",
  approved, AG1343="Approved",
  srcVal,   IFERROR(VLOOKUP(D1343, Lookup!A:F, 2, FALSE), ""),
  campVal,  IFERROR(VLOOKUP(D1343, Lookup!A:F, 3, FALSE), ""),
  medVal,   IFERROR(VLOOKUP(D1343, Lookup!A:F, 4, FALSE), ""),
  contVal,  IFERROR(VLOOKUP(D1343, Lookup!A:F, 5, FALSE), ""),
  placeVal, IFERROR(VLOOKUP(D1343, Lookup!A:F, 6, FALSE), ""),
  baseURL, AS1343 &amp; "?",
  utm_source,   Lookup!$B$4 &amp; srcVal,
  utm_campaign, Lookup!$C$4 &amp; campVal,
  utm_medium,   Lookup!$D$4 &amp; medVal,
  utm_content,  Lookup!$E$4 &amp; contVal,
  utm_place,    Lookup!$F$4 &amp; placeVal,
  extras, "&amp;utm_term=" &amp; Y1343 &amp; "&amp;adCreative=" &amp; AW1343 &amp; "&amp;suggestedTerms=" &amp; AU1343,
  IF(
    NOT(completed),
    "Missing Info",
    IF(
      NOT(approved),
      "Awaiting Approval",
      baseURL &amp; utm_source &amp; utm_campaign &amp; utm_medium &amp; utm_content &amp; utm_place &amp; extras
    )
  )
)</f>
        <v>Missing Info</v>
      </c>
      <c r="AC1343" s="72" t="str">
        <f t="shared" si="3"/>
        <v/>
      </c>
      <c r="AD1343" s="68"/>
      <c r="AE1343" s="106"/>
      <c r="AF1343" s="114" t="str">
        <f t="shared" si="4"/>
        <v/>
      </c>
      <c r="AG1343" s="68"/>
      <c r="AH1343" s="111"/>
      <c r="AI1343" s="68"/>
      <c r="AJ1343" s="68"/>
      <c r="AK1343" s="124" t="str">
        <f>IFERROR(__xludf.DUMMYFUNCTION("iferror(split(AJ1343,""|""),"""")"),"")</f>
        <v/>
      </c>
      <c r="AL1343" s="111"/>
      <c r="AM1343" s="111"/>
      <c r="AN1343" s="118"/>
      <c r="AO1343" s="111"/>
      <c r="AP1343" s="111"/>
      <c r="AQ1343" s="111"/>
      <c r="AR1343" s="111"/>
      <c r="AS1343" s="68" t="str">
        <f>IFERROR(__xludf.DUMMYFUNCTION("REGEXREPLACE(E1343, ""\?.*"", """")
"),"")</f>
        <v/>
      </c>
      <c r="AT1343" s="120" t="str">
        <f>IFERROR(__xludf.DUMMYFUNCTION("TEXTJOIN(CHAR(10)&amp;CHAR(10), TRUE,
  ""H1: "" &amp;
    IFERROR(INDEX(IMPORTXML(REGEXREPLACE(AS1343,""\?.*"",""""),""//h1[1]""),1),""""),
  IFERROR(""H2/H3: "" &amp;
    TEXTJOIN(CHAR(10), TRUE,
      IMPORTXML(REGEXREPLACE(AS1343,""\?.*"",""""),""//h2[normalize-s"&amp;"pace()] | //h3[normalize-space()]"")
    ),""""),
  IFERROR(""Paragraphs: "" &amp;
    TEXTJOIN(CHAR(10)&amp;CHAR(10), TRUE,
      IMPORTXML(REGEXREPLACE(AS1343,""\?.*"",""""),
        ""//article//p[normalize-space()] | //div[contains(@class,'entry-content') or "&amp;"contains(@class,'post-content') or contains(@class,'single-content') or contains(@class,'content') or contains(@class,'article')]//p[normalize-space()]""
      )
    ),"""")
)
"),"H1: ")</f>
        <v>H1: </v>
      </c>
      <c r="AU1343" s="68" t="str">
        <f t="shared" si="5"/>
        <v/>
      </c>
      <c r="AV1343" s="68"/>
      <c r="AW1343" s="68"/>
      <c r="AX1343" s="77"/>
    </row>
    <row r="1344">
      <c r="A1344" s="68"/>
      <c r="B1344" s="68"/>
      <c r="C1344" s="69"/>
      <c r="D1344" s="68"/>
      <c r="E1344" s="68"/>
      <c r="F1344" s="68"/>
      <c r="G1344" s="68"/>
      <c r="H1344" s="68" t="str">
        <f t="shared" si="1"/>
        <v/>
      </c>
      <c r="I1344" s="68"/>
      <c r="J1344" s="111"/>
      <c r="K1344" s="111"/>
      <c r="L1344" s="122" t="b">
        <v>0</v>
      </c>
      <c r="M1344" s="111"/>
      <c r="N1344" s="109" t="b">
        <v>0</v>
      </c>
      <c r="O1344" s="111"/>
      <c r="P1344" s="109" t="b">
        <v>0</v>
      </c>
      <c r="Q1344" s="111"/>
      <c r="R1344" s="109" t="b">
        <v>0</v>
      </c>
      <c r="S1344" s="111"/>
      <c r="T1344" s="111"/>
      <c r="U1344" s="111"/>
      <c r="V1344" s="111"/>
      <c r="W1344" s="111"/>
      <c r="X1344" s="111"/>
      <c r="Y1344" s="70" t="str">
        <f t="shared" si="8"/>
        <v/>
      </c>
      <c r="Z1344" s="111"/>
      <c r="AA1344" s="112" t="str">
        <f t="shared" si="2"/>
        <v>Missing Info</v>
      </c>
      <c r="AB1344" s="113" t="str">
        <f>LET(
  completed, AA1344="Complete",
  approved, AG1344="Approved",
  srcVal,   IFERROR(VLOOKUP(D1344, Lookup!A:F, 2, FALSE), ""),
  campVal,  IFERROR(VLOOKUP(D1344, Lookup!A:F, 3, FALSE), ""),
  medVal,   IFERROR(VLOOKUP(D1344, Lookup!A:F, 4, FALSE), ""),
  contVal,  IFERROR(VLOOKUP(D1344, Lookup!A:F, 5, FALSE), ""),
  placeVal, IFERROR(VLOOKUP(D1344, Lookup!A:F, 6, FALSE), ""),
  baseURL, AS1344 &amp; "?",
  utm_source,   Lookup!$B$4 &amp; srcVal,
  utm_campaign, Lookup!$C$4 &amp; campVal,
  utm_medium,   Lookup!$D$4 &amp; medVal,
  utm_content,  Lookup!$E$4 &amp; contVal,
  utm_place,    Lookup!$F$4 &amp; placeVal,
  extras, "&amp;utm_term=" &amp; Y1344 &amp; "&amp;adCreative=" &amp; AW1344 &amp; "&amp;suggestedTerms=" &amp; AU1344,
  IF(
    NOT(completed),
    "Missing Info",
    IF(
      NOT(approved),
      "Awaiting Approval",
      baseURL &amp; utm_source &amp; utm_campaign &amp; utm_medium &amp; utm_content &amp; utm_place &amp; extras
    )
  )
)</f>
        <v>Missing Info</v>
      </c>
      <c r="AC1344" s="72" t="str">
        <f t="shared" si="3"/>
        <v/>
      </c>
      <c r="AD1344" s="68"/>
      <c r="AE1344" s="106"/>
      <c r="AF1344" s="114" t="str">
        <f t="shared" si="4"/>
        <v/>
      </c>
      <c r="AG1344" s="68"/>
      <c r="AH1344" s="111"/>
      <c r="AI1344" s="68"/>
      <c r="AJ1344" s="68"/>
      <c r="AK1344" s="124" t="str">
        <f>IFERROR(__xludf.DUMMYFUNCTION("iferror(split(AJ1344,""|""),"""")"),"")</f>
        <v/>
      </c>
      <c r="AL1344" s="111"/>
      <c r="AM1344" s="111"/>
      <c r="AN1344" s="118"/>
      <c r="AO1344" s="111"/>
      <c r="AP1344" s="111"/>
      <c r="AQ1344" s="111"/>
      <c r="AR1344" s="111"/>
      <c r="AS1344" s="68" t="str">
        <f>IFERROR(__xludf.DUMMYFUNCTION("REGEXREPLACE(E1344, ""\?.*"", """")
"),"")</f>
        <v/>
      </c>
      <c r="AT1344" s="120" t="str">
        <f>IFERROR(__xludf.DUMMYFUNCTION("TEXTJOIN(CHAR(10)&amp;CHAR(10), TRUE,
  ""H1: "" &amp;
    IFERROR(INDEX(IMPORTXML(REGEXREPLACE(AS1344,""\?.*"",""""),""//h1[1]""),1),""""),
  IFERROR(""H2/H3: "" &amp;
    TEXTJOIN(CHAR(10), TRUE,
      IMPORTXML(REGEXREPLACE(AS1344,""\?.*"",""""),""//h2[normalize-s"&amp;"pace()] | //h3[normalize-space()]"")
    ),""""),
  IFERROR(""Paragraphs: "" &amp;
    TEXTJOIN(CHAR(10)&amp;CHAR(10), TRUE,
      IMPORTXML(REGEXREPLACE(AS1344,""\?.*"",""""),
        ""//article//p[normalize-space()] | //div[contains(@class,'entry-content') or "&amp;"contains(@class,'post-content') or contains(@class,'single-content') or contains(@class,'content') or contains(@class,'article')]//p[normalize-space()]""
      )
    ),"""")
)
"),"H1: ")</f>
        <v>H1: </v>
      </c>
      <c r="AU1344" s="68" t="str">
        <f t="shared" si="5"/>
        <v/>
      </c>
      <c r="AV1344" s="68"/>
      <c r="AW1344" s="68"/>
      <c r="AX1344" s="77"/>
    </row>
    <row r="1345">
      <c r="A1345" s="68"/>
      <c r="B1345" s="68"/>
      <c r="C1345" s="69"/>
      <c r="D1345" s="68"/>
      <c r="E1345" s="68"/>
      <c r="F1345" s="68"/>
      <c r="G1345" s="68"/>
      <c r="H1345" s="68" t="str">
        <f t="shared" si="1"/>
        <v/>
      </c>
      <c r="I1345" s="68"/>
      <c r="J1345" s="111"/>
      <c r="K1345" s="111"/>
      <c r="L1345" s="122" t="b">
        <v>0</v>
      </c>
      <c r="M1345" s="111"/>
      <c r="N1345" s="109" t="b">
        <v>0</v>
      </c>
      <c r="O1345" s="111"/>
      <c r="P1345" s="109" t="b">
        <v>0</v>
      </c>
      <c r="Q1345" s="111"/>
      <c r="R1345" s="109" t="b">
        <v>0</v>
      </c>
      <c r="S1345" s="111"/>
      <c r="T1345" s="111"/>
      <c r="U1345" s="111"/>
      <c r="V1345" s="111"/>
      <c r="W1345" s="111"/>
      <c r="X1345" s="111"/>
      <c r="Y1345" s="70" t="str">
        <f t="shared" si="8"/>
        <v/>
      </c>
      <c r="Z1345" s="111"/>
      <c r="AA1345" s="112" t="str">
        <f t="shared" si="2"/>
        <v>Missing Info</v>
      </c>
      <c r="AB1345" s="113" t="str">
        <f>LET(
  completed, AA1345="Complete",
  approved, AG1345="Approved",
  srcVal,   IFERROR(VLOOKUP(D1345, Lookup!A:F, 2, FALSE), ""),
  campVal,  IFERROR(VLOOKUP(D1345, Lookup!A:F, 3, FALSE), ""),
  medVal,   IFERROR(VLOOKUP(D1345, Lookup!A:F, 4, FALSE), ""),
  contVal,  IFERROR(VLOOKUP(D1345, Lookup!A:F, 5, FALSE), ""),
  placeVal, IFERROR(VLOOKUP(D1345, Lookup!A:F, 6, FALSE), ""),
  baseURL, AS1345 &amp; "?",
  utm_source,   Lookup!$B$4 &amp; srcVal,
  utm_campaign, Lookup!$C$4 &amp; campVal,
  utm_medium,   Lookup!$D$4 &amp; medVal,
  utm_content,  Lookup!$E$4 &amp; contVal,
  utm_place,    Lookup!$F$4 &amp; placeVal,
  extras, "&amp;utm_term=" &amp; Y1345 &amp; "&amp;adCreative=" &amp; AW1345 &amp; "&amp;suggestedTerms=" &amp; AU1345,
  IF(
    NOT(completed),
    "Missing Info",
    IF(
      NOT(approved),
      "Awaiting Approval",
      baseURL &amp; utm_source &amp; utm_campaign &amp; utm_medium &amp; utm_content &amp; utm_place &amp; extras
    )
  )
)</f>
        <v>Missing Info</v>
      </c>
      <c r="AC1345" s="72" t="str">
        <f t="shared" si="3"/>
        <v/>
      </c>
      <c r="AD1345" s="68"/>
      <c r="AE1345" s="106"/>
      <c r="AF1345" s="114" t="str">
        <f t="shared" si="4"/>
        <v/>
      </c>
      <c r="AG1345" s="68"/>
      <c r="AH1345" s="111"/>
      <c r="AI1345" s="68"/>
      <c r="AJ1345" s="68"/>
      <c r="AK1345" s="124" t="str">
        <f>IFERROR(__xludf.DUMMYFUNCTION("iferror(split(AJ1345,""|""),"""")"),"")</f>
        <v/>
      </c>
      <c r="AL1345" s="111"/>
      <c r="AM1345" s="111"/>
      <c r="AN1345" s="118"/>
      <c r="AO1345" s="111"/>
      <c r="AP1345" s="111"/>
      <c r="AQ1345" s="111"/>
      <c r="AR1345" s="111"/>
      <c r="AS1345" s="68" t="str">
        <f>IFERROR(__xludf.DUMMYFUNCTION("REGEXREPLACE(E1345, ""\?.*"", """")
"),"")</f>
        <v/>
      </c>
      <c r="AT1345" s="120" t="str">
        <f>IFERROR(__xludf.DUMMYFUNCTION("TEXTJOIN(CHAR(10)&amp;CHAR(10), TRUE,
  ""H1: "" &amp;
    IFERROR(INDEX(IMPORTXML(REGEXREPLACE(AS1345,""\?.*"",""""),""//h1[1]""),1),""""),
  IFERROR(""H2/H3: "" &amp;
    TEXTJOIN(CHAR(10), TRUE,
      IMPORTXML(REGEXREPLACE(AS1345,""\?.*"",""""),""//h2[normalize-s"&amp;"pace()] | //h3[normalize-space()]"")
    ),""""),
  IFERROR(""Paragraphs: "" &amp;
    TEXTJOIN(CHAR(10)&amp;CHAR(10), TRUE,
      IMPORTXML(REGEXREPLACE(AS1345,""\?.*"",""""),
        ""//article//p[normalize-space()] | //div[contains(@class,'entry-content') or "&amp;"contains(@class,'post-content') or contains(@class,'single-content') or contains(@class,'content') or contains(@class,'article')]//p[normalize-space()]""
      )
    ),"""")
)
"),"H1: ")</f>
        <v>H1: </v>
      </c>
      <c r="AU1345" s="68" t="str">
        <f t="shared" si="5"/>
        <v/>
      </c>
      <c r="AV1345" s="68"/>
      <c r="AW1345" s="68"/>
      <c r="AX1345" s="77"/>
    </row>
    <row r="1346">
      <c r="A1346" s="68"/>
      <c r="B1346" s="68"/>
      <c r="C1346" s="69"/>
      <c r="D1346" s="68"/>
      <c r="E1346" s="68"/>
      <c r="F1346" s="68"/>
      <c r="G1346" s="68"/>
      <c r="H1346" s="68" t="str">
        <f t="shared" si="1"/>
        <v/>
      </c>
      <c r="I1346" s="68"/>
      <c r="J1346" s="111"/>
      <c r="K1346" s="111"/>
      <c r="L1346" s="122" t="b">
        <v>0</v>
      </c>
      <c r="M1346" s="111"/>
      <c r="N1346" s="109" t="b">
        <v>0</v>
      </c>
      <c r="O1346" s="111"/>
      <c r="P1346" s="109" t="b">
        <v>0</v>
      </c>
      <c r="Q1346" s="111"/>
      <c r="R1346" s="109" t="b">
        <v>0</v>
      </c>
      <c r="S1346" s="111"/>
      <c r="T1346" s="111"/>
      <c r="U1346" s="111"/>
      <c r="V1346" s="111"/>
      <c r="W1346" s="111"/>
      <c r="X1346" s="111"/>
      <c r="Y1346" s="70" t="str">
        <f t="shared" si="8"/>
        <v/>
      </c>
      <c r="Z1346" s="111"/>
      <c r="AA1346" s="112" t="str">
        <f t="shared" si="2"/>
        <v>Missing Info</v>
      </c>
      <c r="AB1346" s="113" t="str">
        <f>LET(
  completed, AA1346="Complete",
  approved, AG1346="Approved",
  srcVal,   IFERROR(VLOOKUP(D1346, Lookup!A:F, 2, FALSE), ""),
  campVal,  IFERROR(VLOOKUP(D1346, Lookup!A:F, 3, FALSE), ""),
  medVal,   IFERROR(VLOOKUP(D1346, Lookup!A:F, 4, FALSE), ""),
  contVal,  IFERROR(VLOOKUP(D1346, Lookup!A:F, 5, FALSE), ""),
  placeVal, IFERROR(VLOOKUP(D1346, Lookup!A:F, 6, FALSE), ""),
  baseURL, AS1346 &amp; "?",
  utm_source,   Lookup!$B$4 &amp; srcVal,
  utm_campaign, Lookup!$C$4 &amp; campVal,
  utm_medium,   Lookup!$D$4 &amp; medVal,
  utm_content,  Lookup!$E$4 &amp; contVal,
  utm_place,    Lookup!$F$4 &amp; placeVal,
  extras, "&amp;utm_term=" &amp; Y1346 &amp; "&amp;adCreative=" &amp; AW1346 &amp; "&amp;suggestedTerms=" &amp; AU1346,
  IF(
    NOT(completed),
    "Missing Info",
    IF(
      NOT(approved),
      "Awaiting Approval",
      baseURL &amp; utm_source &amp; utm_campaign &amp; utm_medium &amp; utm_content &amp; utm_place &amp; extras
    )
  )
)</f>
        <v>Missing Info</v>
      </c>
      <c r="AC1346" s="72" t="str">
        <f t="shared" si="3"/>
        <v/>
      </c>
      <c r="AD1346" s="68"/>
      <c r="AE1346" s="106"/>
      <c r="AF1346" s="114" t="str">
        <f t="shared" si="4"/>
        <v/>
      </c>
      <c r="AG1346" s="68"/>
      <c r="AH1346" s="111"/>
      <c r="AI1346" s="68"/>
      <c r="AJ1346" s="68"/>
      <c r="AK1346" s="124" t="str">
        <f>IFERROR(__xludf.DUMMYFUNCTION("iferror(split(AJ1346,""|""),"""")"),"")</f>
        <v/>
      </c>
      <c r="AL1346" s="111"/>
      <c r="AM1346" s="111"/>
      <c r="AN1346" s="118"/>
      <c r="AO1346" s="111"/>
      <c r="AP1346" s="111"/>
      <c r="AQ1346" s="111"/>
      <c r="AR1346" s="111"/>
      <c r="AS1346" s="68" t="str">
        <f>IFERROR(__xludf.DUMMYFUNCTION("REGEXREPLACE(E1346, ""\?.*"", """")
"),"")</f>
        <v/>
      </c>
      <c r="AT1346" s="120" t="str">
        <f>IFERROR(__xludf.DUMMYFUNCTION("TEXTJOIN(CHAR(10)&amp;CHAR(10), TRUE,
  ""H1: "" &amp;
    IFERROR(INDEX(IMPORTXML(REGEXREPLACE(AS1346,""\?.*"",""""),""//h1[1]""),1),""""),
  IFERROR(""H2/H3: "" &amp;
    TEXTJOIN(CHAR(10), TRUE,
      IMPORTXML(REGEXREPLACE(AS1346,""\?.*"",""""),""//h2[normalize-s"&amp;"pace()] | //h3[normalize-space()]"")
    ),""""),
  IFERROR(""Paragraphs: "" &amp;
    TEXTJOIN(CHAR(10)&amp;CHAR(10), TRUE,
      IMPORTXML(REGEXREPLACE(AS1346,""\?.*"",""""),
        ""//article//p[normalize-space()] | //div[contains(@class,'entry-content') or "&amp;"contains(@class,'post-content') or contains(@class,'single-content') or contains(@class,'content') or contains(@class,'article')]//p[normalize-space()]""
      )
    ),"""")
)
"),"H1: ")</f>
        <v>H1: </v>
      </c>
      <c r="AU1346" s="68" t="str">
        <f t="shared" si="5"/>
        <v/>
      </c>
      <c r="AV1346" s="68"/>
      <c r="AW1346" s="68"/>
      <c r="AX1346" s="77"/>
    </row>
    <row r="1347">
      <c r="A1347" s="68"/>
      <c r="B1347" s="68"/>
      <c r="C1347" s="69"/>
      <c r="D1347" s="68"/>
      <c r="E1347" s="68"/>
      <c r="F1347" s="68"/>
      <c r="G1347" s="68"/>
      <c r="H1347" s="68" t="str">
        <f t="shared" si="1"/>
        <v/>
      </c>
      <c r="I1347" s="68"/>
      <c r="J1347" s="111"/>
      <c r="K1347" s="111"/>
      <c r="L1347" s="122" t="b">
        <v>0</v>
      </c>
      <c r="M1347" s="111"/>
      <c r="N1347" s="109" t="b">
        <v>0</v>
      </c>
      <c r="O1347" s="111"/>
      <c r="P1347" s="109" t="b">
        <v>0</v>
      </c>
      <c r="Q1347" s="111"/>
      <c r="R1347" s="109" t="b">
        <v>0</v>
      </c>
      <c r="S1347" s="111"/>
      <c r="T1347" s="111"/>
      <c r="U1347" s="111"/>
      <c r="V1347" s="111"/>
      <c r="W1347" s="111"/>
      <c r="X1347" s="111"/>
      <c r="Y1347" s="70" t="str">
        <f t="shared" si="8"/>
        <v/>
      </c>
      <c r="Z1347" s="111"/>
      <c r="AA1347" s="112" t="str">
        <f t="shared" si="2"/>
        <v>Missing Info</v>
      </c>
      <c r="AB1347" s="113" t="str">
        <f>LET(
  completed, AA1347="Complete",
  approved, AG1347="Approved",
  srcVal,   IFERROR(VLOOKUP(D1347, Lookup!A:F, 2, FALSE), ""),
  campVal,  IFERROR(VLOOKUP(D1347, Lookup!A:F, 3, FALSE), ""),
  medVal,   IFERROR(VLOOKUP(D1347, Lookup!A:F, 4, FALSE), ""),
  contVal,  IFERROR(VLOOKUP(D1347, Lookup!A:F, 5, FALSE), ""),
  placeVal, IFERROR(VLOOKUP(D1347, Lookup!A:F, 6, FALSE), ""),
  baseURL, AS1347 &amp; "?",
  utm_source,   Lookup!$B$4 &amp; srcVal,
  utm_campaign, Lookup!$C$4 &amp; campVal,
  utm_medium,   Lookup!$D$4 &amp; medVal,
  utm_content,  Lookup!$E$4 &amp; contVal,
  utm_place,    Lookup!$F$4 &amp; placeVal,
  extras, "&amp;utm_term=" &amp; Y1347 &amp; "&amp;adCreative=" &amp; AW1347 &amp; "&amp;suggestedTerms=" &amp; AU1347,
  IF(
    NOT(completed),
    "Missing Info",
    IF(
      NOT(approved),
      "Awaiting Approval",
      baseURL &amp; utm_source &amp; utm_campaign &amp; utm_medium &amp; utm_content &amp; utm_place &amp; extras
    )
  )
)</f>
        <v>Missing Info</v>
      </c>
      <c r="AC1347" s="72" t="str">
        <f t="shared" si="3"/>
        <v/>
      </c>
      <c r="AD1347" s="68"/>
      <c r="AE1347" s="106"/>
      <c r="AF1347" s="114" t="str">
        <f t="shared" si="4"/>
        <v/>
      </c>
      <c r="AG1347" s="68"/>
      <c r="AH1347" s="111"/>
      <c r="AI1347" s="68"/>
      <c r="AJ1347" s="68"/>
      <c r="AK1347" s="124" t="str">
        <f>IFERROR(__xludf.DUMMYFUNCTION("iferror(split(AJ1347,""|""),"""")"),"")</f>
        <v/>
      </c>
      <c r="AL1347" s="111"/>
      <c r="AM1347" s="111"/>
      <c r="AN1347" s="118"/>
      <c r="AO1347" s="111"/>
      <c r="AP1347" s="111"/>
      <c r="AQ1347" s="111"/>
      <c r="AR1347" s="111"/>
      <c r="AS1347" s="68" t="str">
        <f>IFERROR(__xludf.DUMMYFUNCTION("REGEXREPLACE(E1347, ""\?.*"", """")
"),"")</f>
        <v/>
      </c>
      <c r="AT1347" s="120" t="str">
        <f>IFERROR(__xludf.DUMMYFUNCTION("TEXTJOIN(CHAR(10)&amp;CHAR(10), TRUE,
  ""H1: "" &amp;
    IFERROR(INDEX(IMPORTXML(REGEXREPLACE(AS1347,""\?.*"",""""),""//h1[1]""),1),""""),
  IFERROR(""H2/H3: "" &amp;
    TEXTJOIN(CHAR(10), TRUE,
      IMPORTXML(REGEXREPLACE(AS1347,""\?.*"",""""),""//h2[normalize-s"&amp;"pace()] | //h3[normalize-space()]"")
    ),""""),
  IFERROR(""Paragraphs: "" &amp;
    TEXTJOIN(CHAR(10)&amp;CHAR(10), TRUE,
      IMPORTXML(REGEXREPLACE(AS1347,""\?.*"",""""),
        ""//article//p[normalize-space()] | //div[contains(@class,'entry-content') or "&amp;"contains(@class,'post-content') or contains(@class,'single-content') or contains(@class,'content') or contains(@class,'article')]//p[normalize-space()]""
      )
    ),"""")
)
"),"H1: ")</f>
        <v>H1: </v>
      </c>
      <c r="AU1347" s="68" t="str">
        <f t="shared" si="5"/>
        <v/>
      </c>
      <c r="AV1347" s="68"/>
      <c r="AW1347" s="68"/>
      <c r="AX1347" s="77"/>
    </row>
    <row r="1348">
      <c r="A1348" s="68"/>
      <c r="B1348" s="68"/>
      <c r="C1348" s="69"/>
      <c r="D1348" s="68"/>
      <c r="E1348" s="68"/>
      <c r="F1348" s="68"/>
      <c r="G1348" s="68"/>
      <c r="H1348" s="68" t="str">
        <f t="shared" si="1"/>
        <v/>
      </c>
      <c r="I1348" s="68"/>
      <c r="J1348" s="111"/>
      <c r="K1348" s="111"/>
      <c r="L1348" s="122" t="b">
        <v>0</v>
      </c>
      <c r="M1348" s="111"/>
      <c r="N1348" s="109" t="b">
        <v>0</v>
      </c>
      <c r="O1348" s="111"/>
      <c r="P1348" s="109" t="b">
        <v>0</v>
      </c>
      <c r="Q1348" s="111"/>
      <c r="R1348" s="109" t="b">
        <v>0</v>
      </c>
      <c r="S1348" s="111"/>
      <c r="T1348" s="111"/>
      <c r="U1348" s="111"/>
      <c r="V1348" s="111"/>
      <c r="W1348" s="111"/>
      <c r="X1348" s="111"/>
      <c r="Y1348" s="70" t="str">
        <f t="shared" si="8"/>
        <v/>
      </c>
      <c r="Z1348" s="111"/>
      <c r="AA1348" s="112" t="str">
        <f t="shared" si="2"/>
        <v>Missing Info</v>
      </c>
      <c r="AB1348" s="113" t="str">
        <f>LET(
  completed, AA1348="Complete",
  approved, AG1348="Approved",
  srcVal,   IFERROR(VLOOKUP(D1348, Lookup!A:F, 2, FALSE), ""),
  campVal,  IFERROR(VLOOKUP(D1348, Lookup!A:F, 3, FALSE), ""),
  medVal,   IFERROR(VLOOKUP(D1348, Lookup!A:F, 4, FALSE), ""),
  contVal,  IFERROR(VLOOKUP(D1348, Lookup!A:F, 5, FALSE), ""),
  placeVal, IFERROR(VLOOKUP(D1348, Lookup!A:F, 6, FALSE), ""),
  baseURL, AS1348 &amp; "?",
  utm_source,   Lookup!$B$4 &amp; srcVal,
  utm_campaign, Lookup!$C$4 &amp; campVal,
  utm_medium,   Lookup!$D$4 &amp; medVal,
  utm_content,  Lookup!$E$4 &amp; contVal,
  utm_place,    Lookup!$F$4 &amp; placeVal,
  extras, "&amp;utm_term=" &amp; Y1348 &amp; "&amp;adCreative=" &amp; AW1348 &amp; "&amp;suggestedTerms=" &amp; AU1348,
  IF(
    NOT(completed),
    "Missing Info",
    IF(
      NOT(approved),
      "Awaiting Approval",
      baseURL &amp; utm_source &amp; utm_campaign &amp; utm_medium &amp; utm_content &amp; utm_place &amp; extras
    )
  )
)</f>
        <v>Missing Info</v>
      </c>
      <c r="AC1348" s="72" t="str">
        <f t="shared" si="3"/>
        <v/>
      </c>
      <c r="AD1348" s="68"/>
      <c r="AE1348" s="106"/>
      <c r="AF1348" s="114" t="str">
        <f t="shared" si="4"/>
        <v/>
      </c>
      <c r="AG1348" s="68"/>
      <c r="AH1348" s="111"/>
      <c r="AI1348" s="68"/>
      <c r="AJ1348" s="68"/>
      <c r="AK1348" s="124" t="str">
        <f>IFERROR(__xludf.DUMMYFUNCTION("iferror(split(AJ1348,""|""),"""")"),"")</f>
        <v/>
      </c>
      <c r="AL1348" s="111"/>
      <c r="AM1348" s="111"/>
      <c r="AN1348" s="118"/>
      <c r="AO1348" s="111"/>
      <c r="AP1348" s="111"/>
      <c r="AQ1348" s="111"/>
      <c r="AR1348" s="111"/>
      <c r="AS1348" s="68" t="str">
        <f>IFERROR(__xludf.DUMMYFUNCTION("REGEXREPLACE(E1348, ""\?.*"", """")
"),"")</f>
        <v/>
      </c>
      <c r="AT1348" s="120" t="str">
        <f>IFERROR(__xludf.DUMMYFUNCTION("TEXTJOIN(CHAR(10)&amp;CHAR(10), TRUE,
  ""H1: "" &amp;
    IFERROR(INDEX(IMPORTXML(REGEXREPLACE(AS1348,""\?.*"",""""),""//h1[1]""),1),""""),
  IFERROR(""H2/H3: "" &amp;
    TEXTJOIN(CHAR(10), TRUE,
      IMPORTXML(REGEXREPLACE(AS1348,""\?.*"",""""),""//h2[normalize-s"&amp;"pace()] | //h3[normalize-space()]"")
    ),""""),
  IFERROR(""Paragraphs: "" &amp;
    TEXTJOIN(CHAR(10)&amp;CHAR(10), TRUE,
      IMPORTXML(REGEXREPLACE(AS1348,""\?.*"",""""),
        ""//article//p[normalize-space()] | //div[contains(@class,'entry-content') or "&amp;"contains(@class,'post-content') or contains(@class,'single-content') or contains(@class,'content') or contains(@class,'article')]//p[normalize-space()]""
      )
    ),"""")
)
"),"H1: ")</f>
        <v>H1: </v>
      </c>
      <c r="AU1348" s="68" t="str">
        <f t="shared" si="5"/>
        <v/>
      </c>
      <c r="AV1348" s="68"/>
      <c r="AW1348" s="68"/>
      <c r="AX1348" s="77"/>
    </row>
    <row r="1349">
      <c r="A1349" s="68"/>
      <c r="B1349" s="68"/>
      <c r="C1349" s="69"/>
      <c r="D1349" s="68"/>
      <c r="E1349" s="68"/>
      <c r="F1349" s="68"/>
      <c r="G1349" s="68"/>
      <c r="H1349" s="68" t="str">
        <f t="shared" si="1"/>
        <v/>
      </c>
      <c r="I1349" s="68"/>
      <c r="J1349" s="111"/>
      <c r="K1349" s="111"/>
      <c r="L1349" s="122" t="b">
        <v>0</v>
      </c>
      <c r="M1349" s="111"/>
      <c r="N1349" s="109" t="b">
        <v>0</v>
      </c>
      <c r="O1349" s="111"/>
      <c r="P1349" s="109" t="b">
        <v>0</v>
      </c>
      <c r="Q1349" s="111"/>
      <c r="R1349" s="109" t="b">
        <v>0</v>
      </c>
      <c r="S1349" s="111"/>
      <c r="T1349" s="111"/>
      <c r="U1349" s="111"/>
      <c r="V1349" s="111"/>
      <c r="W1349" s="111"/>
      <c r="X1349" s="111"/>
      <c r="Y1349" s="70" t="str">
        <f t="shared" si="8"/>
        <v/>
      </c>
      <c r="Z1349" s="111"/>
      <c r="AA1349" s="112" t="str">
        <f t="shared" si="2"/>
        <v>Missing Info</v>
      </c>
      <c r="AB1349" s="113" t="str">
        <f>LET(
  completed, AA1349="Complete",
  approved, AG1349="Approved",
  srcVal,   IFERROR(VLOOKUP(D1349, Lookup!A:F, 2, FALSE), ""),
  campVal,  IFERROR(VLOOKUP(D1349, Lookup!A:F, 3, FALSE), ""),
  medVal,   IFERROR(VLOOKUP(D1349, Lookup!A:F, 4, FALSE), ""),
  contVal,  IFERROR(VLOOKUP(D1349, Lookup!A:F, 5, FALSE), ""),
  placeVal, IFERROR(VLOOKUP(D1349, Lookup!A:F, 6, FALSE), ""),
  baseURL, AS1349 &amp; "?",
  utm_source,   Lookup!$B$4 &amp; srcVal,
  utm_campaign, Lookup!$C$4 &amp; campVal,
  utm_medium,   Lookup!$D$4 &amp; medVal,
  utm_content,  Lookup!$E$4 &amp; contVal,
  utm_place,    Lookup!$F$4 &amp; placeVal,
  extras, "&amp;utm_term=" &amp; Y1349 &amp; "&amp;adCreative=" &amp; AW1349 &amp; "&amp;suggestedTerms=" &amp; AU1349,
  IF(
    NOT(completed),
    "Missing Info",
    IF(
      NOT(approved),
      "Awaiting Approval",
      baseURL &amp; utm_source &amp; utm_campaign &amp; utm_medium &amp; utm_content &amp; utm_place &amp; extras
    )
  )
)</f>
        <v>Missing Info</v>
      </c>
      <c r="AC1349" s="72" t="str">
        <f t="shared" si="3"/>
        <v/>
      </c>
      <c r="AD1349" s="68"/>
      <c r="AE1349" s="106"/>
      <c r="AF1349" s="114" t="str">
        <f t="shared" si="4"/>
        <v/>
      </c>
      <c r="AG1349" s="68"/>
      <c r="AH1349" s="111"/>
      <c r="AI1349" s="68"/>
      <c r="AJ1349" s="68"/>
      <c r="AK1349" s="124" t="str">
        <f>IFERROR(__xludf.DUMMYFUNCTION("iferror(split(AJ1349,""|""),"""")"),"")</f>
        <v/>
      </c>
      <c r="AL1349" s="111"/>
      <c r="AM1349" s="111"/>
      <c r="AN1349" s="118"/>
      <c r="AO1349" s="111"/>
      <c r="AP1349" s="111"/>
      <c r="AQ1349" s="111"/>
      <c r="AR1349" s="111"/>
      <c r="AS1349" s="68" t="str">
        <f>IFERROR(__xludf.DUMMYFUNCTION("REGEXREPLACE(E1349, ""\?.*"", """")
"),"")</f>
        <v/>
      </c>
      <c r="AT1349" s="120" t="str">
        <f>IFERROR(__xludf.DUMMYFUNCTION("TEXTJOIN(CHAR(10)&amp;CHAR(10), TRUE,
  ""H1: "" &amp;
    IFERROR(INDEX(IMPORTXML(REGEXREPLACE(AS1349,""\?.*"",""""),""//h1[1]""),1),""""),
  IFERROR(""H2/H3: "" &amp;
    TEXTJOIN(CHAR(10), TRUE,
      IMPORTXML(REGEXREPLACE(AS1349,""\?.*"",""""),""//h2[normalize-s"&amp;"pace()] | //h3[normalize-space()]"")
    ),""""),
  IFERROR(""Paragraphs: "" &amp;
    TEXTJOIN(CHAR(10)&amp;CHAR(10), TRUE,
      IMPORTXML(REGEXREPLACE(AS1349,""\?.*"",""""),
        ""//article//p[normalize-space()] | //div[contains(@class,'entry-content') or "&amp;"contains(@class,'post-content') or contains(@class,'single-content') or contains(@class,'content') or contains(@class,'article')]//p[normalize-space()]""
      )
    ),"""")
)
"),"H1: ")</f>
        <v>H1: </v>
      </c>
      <c r="AU1349" s="68" t="str">
        <f t="shared" si="5"/>
        <v/>
      </c>
      <c r="AV1349" s="68"/>
      <c r="AW1349" s="68"/>
      <c r="AX1349" s="77"/>
    </row>
    <row r="1350">
      <c r="A1350" s="68"/>
      <c r="B1350" s="68"/>
      <c r="C1350" s="69"/>
      <c r="D1350" s="68"/>
      <c r="E1350" s="68"/>
      <c r="F1350" s="68"/>
      <c r="G1350" s="68"/>
      <c r="H1350" s="68" t="str">
        <f t="shared" si="1"/>
        <v/>
      </c>
      <c r="I1350" s="68"/>
      <c r="J1350" s="111"/>
      <c r="K1350" s="111"/>
      <c r="L1350" s="122" t="b">
        <v>0</v>
      </c>
      <c r="M1350" s="111"/>
      <c r="N1350" s="109" t="b">
        <v>0</v>
      </c>
      <c r="O1350" s="111"/>
      <c r="P1350" s="109" t="b">
        <v>0</v>
      </c>
      <c r="Q1350" s="111"/>
      <c r="R1350" s="109" t="b">
        <v>0</v>
      </c>
      <c r="S1350" s="111"/>
      <c r="T1350" s="111"/>
      <c r="U1350" s="111"/>
      <c r="V1350" s="111"/>
      <c r="W1350" s="111"/>
      <c r="X1350" s="111"/>
      <c r="Y1350" s="70" t="str">
        <f t="shared" si="8"/>
        <v/>
      </c>
      <c r="Z1350" s="111"/>
      <c r="AA1350" s="112" t="str">
        <f t="shared" si="2"/>
        <v>Missing Info</v>
      </c>
      <c r="AB1350" s="113" t="str">
        <f>LET(
  completed, AA1350="Complete",
  approved, AG1350="Approved",
  srcVal,   IFERROR(VLOOKUP(D1350, Lookup!A:F, 2, FALSE), ""),
  campVal,  IFERROR(VLOOKUP(D1350, Lookup!A:F, 3, FALSE), ""),
  medVal,   IFERROR(VLOOKUP(D1350, Lookup!A:F, 4, FALSE), ""),
  contVal,  IFERROR(VLOOKUP(D1350, Lookup!A:F, 5, FALSE), ""),
  placeVal, IFERROR(VLOOKUP(D1350, Lookup!A:F, 6, FALSE), ""),
  baseURL, AS1350 &amp; "?",
  utm_source,   Lookup!$B$4 &amp; srcVal,
  utm_campaign, Lookup!$C$4 &amp; campVal,
  utm_medium,   Lookup!$D$4 &amp; medVal,
  utm_content,  Lookup!$E$4 &amp; contVal,
  utm_place,    Lookup!$F$4 &amp; placeVal,
  extras, "&amp;utm_term=" &amp; Y1350 &amp; "&amp;adCreative=" &amp; AW1350 &amp; "&amp;suggestedTerms=" &amp; AU1350,
  IF(
    NOT(completed),
    "Missing Info",
    IF(
      NOT(approved),
      "Awaiting Approval",
      baseURL &amp; utm_source &amp; utm_campaign &amp; utm_medium &amp; utm_content &amp; utm_place &amp; extras
    )
  )
)</f>
        <v>Missing Info</v>
      </c>
      <c r="AC1350" s="72" t="str">
        <f t="shared" si="3"/>
        <v/>
      </c>
      <c r="AD1350" s="68"/>
      <c r="AE1350" s="106"/>
      <c r="AF1350" s="114" t="str">
        <f t="shared" si="4"/>
        <v/>
      </c>
      <c r="AG1350" s="68"/>
      <c r="AH1350" s="111"/>
      <c r="AI1350" s="68"/>
      <c r="AJ1350" s="68"/>
      <c r="AK1350" s="124" t="str">
        <f>IFERROR(__xludf.DUMMYFUNCTION("iferror(split(AJ1350,""|""),"""")"),"")</f>
        <v/>
      </c>
      <c r="AL1350" s="111"/>
      <c r="AM1350" s="111"/>
      <c r="AN1350" s="118"/>
      <c r="AO1350" s="111"/>
      <c r="AP1350" s="111"/>
      <c r="AQ1350" s="111"/>
      <c r="AR1350" s="111"/>
      <c r="AS1350" s="68" t="str">
        <f>IFERROR(__xludf.DUMMYFUNCTION("REGEXREPLACE(E1350, ""\?.*"", """")
"),"")</f>
        <v/>
      </c>
      <c r="AT1350" s="120" t="str">
        <f>IFERROR(__xludf.DUMMYFUNCTION("TEXTJOIN(CHAR(10)&amp;CHAR(10), TRUE,
  ""H1: "" &amp;
    IFERROR(INDEX(IMPORTXML(REGEXREPLACE(AS1350,""\?.*"",""""),""//h1[1]""),1),""""),
  IFERROR(""H2/H3: "" &amp;
    TEXTJOIN(CHAR(10), TRUE,
      IMPORTXML(REGEXREPLACE(AS1350,""\?.*"",""""),""//h2[normalize-s"&amp;"pace()] | //h3[normalize-space()]"")
    ),""""),
  IFERROR(""Paragraphs: "" &amp;
    TEXTJOIN(CHAR(10)&amp;CHAR(10), TRUE,
      IMPORTXML(REGEXREPLACE(AS1350,""\?.*"",""""),
        ""//article//p[normalize-space()] | //div[contains(@class,'entry-content') or "&amp;"contains(@class,'post-content') or contains(@class,'single-content') or contains(@class,'content') or contains(@class,'article')]//p[normalize-space()]""
      )
    ),"""")
)
"),"H1: ")</f>
        <v>H1: </v>
      </c>
      <c r="AU1350" s="68" t="str">
        <f t="shared" si="5"/>
        <v/>
      </c>
      <c r="AV1350" s="68"/>
      <c r="AW1350" s="68"/>
      <c r="AX1350" s="77"/>
    </row>
    <row r="1351">
      <c r="A1351" s="68"/>
      <c r="B1351" s="68"/>
      <c r="C1351" s="69"/>
      <c r="D1351" s="68"/>
      <c r="E1351" s="68"/>
      <c r="F1351" s="68"/>
      <c r="G1351" s="68"/>
      <c r="H1351" s="68" t="str">
        <f t="shared" si="1"/>
        <v/>
      </c>
      <c r="I1351" s="68"/>
      <c r="J1351" s="111"/>
      <c r="K1351" s="111"/>
      <c r="L1351" s="122" t="b">
        <v>0</v>
      </c>
      <c r="M1351" s="111"/>
      <c r="N1351" s="109" t="b">
        <v>0</v>
      </c>
      <c r="O1351" s="111"/>
      <c r="P1351" s="109" t="b">
        <v>0</v>
      </c>
      <c r="Q1351" s="111"/>
      <c r="R1351" s="109" t="b">
        <v>0</v>
      </c>
      <c r="S1351" s="111"/>
      <c r="T1351" s="111"/>
      <c r="U1351" s="111"/>
      <c r="V1351" s="111"/>
      <c r="W1351" s="111"/>
      <c r="X1351" s="111"/>
      <c r="Y1351" s="70" t="str">
        <f t="shared" si="8"/>
        <v/>
      </c>
      <c r="Z1351" s="111"/>
      <c r="AA1351" s="112" t="str">
        <f t="shared" si="2"/>
        <v>Missing Info</v>
      </c>
      <c r="AB1351" s="113" t="str">
        <f>LET(
  completed, AA1351="Complete",
  approved, AG1351="Approved",
  srcVal,   IFERROR(VLOOKUP(D1351, Lookup!A:F, 2, FALSE), ""),
  campVal,  IFERROR(VLOOKUP(D1351, Lookup!A:F, 3, FALSE), ""),
  medVal,   IFERROR(VLOOKUP(D1351, Lookup!A:F, 4, FALSE), ""),
  contVal,  IFERROR(VLOOKUP(D1351, Lookup!A:F, 5, FALSE), ""),
  placeVal, IFERROR(VLOOKUP(D1351, Lookup!A:F, 6, FALSE), ""),
  baseURL, AS1351 &amp; "?",
  utm_source,   Lookup!$B$4 &amp; srcVal,
  utm_campaign, Lookup!$C$4 &amp; campVal,
  utm_medium,   Lookup!$D$4 &amp; medVal,
  utm_content,  Lookup!$E$4 &amp; contVal,
  utm_place,    Lookup!$F$4 &amp; placeVal,
  extras, "&amp;utm_term=" &amp; Y1351 &amp; "&amp;adCreative=" &amp; AW1351 &amp; "&amp;suggestedTerms=" &amp; AU1351,
  IF(
    NOT(completed),
    "Missing Info",
    IF(
      NOT(approved),
      "Awaiting Approval",
      baseURL &amp; utm_source &amp; utm_campaign &amp; utm_medium &amp; utm_content &amp; utm_place &amp; extras
    )
  )
)</f>
        <v>Missing Info</v>
      </c>
      <c r="AC1351" s="72" t="str">
        <f t="shared" si="3"/>
        <v/>
      </c>
      <c r="AD1351" s="68"/>
      <c r="AE1351" s="106"/>
      <c r="AF1351" s="114" t="str">
        <f t="shared" si="4"/>
        <v/>
      </c>
      <c r="AG1351" s="68"/>
      <c r="AH1351" s="111"/>
      <c r="AI1351" s="68"/>
      <c r="AJ1351" s="68"/>
      <c r="AK1351" s="124" t="str">
        <f>IFERROR(__xludf.DUMMYFUNCTION("iferror(split(AJ1351,""|""),"""")"),"")</f>
        <v/>
      </c>
      <c r="AL1351" s="111"/>
      <c r="AM1351" s="111"/>
      <c r="AN1351" s="118"/>
      <c r="AO1351" s="111"/>
      <c r="AP1351" s="111"/>
      <c r="AQ1351" s="111"/>
      <c r="AR1351" s="111"/>
      <c r="AS1351" s="68" t="str">
        <f>IFERROR(__xludf.DUMMYFUNCTION("REGEXREPLACE(E1351, ""\?.*"", """")
"),"")</f>
        <v/>
      </c>
      <c r="AT1351" s="120" t="str">
        <f>IFERROR(__xludf.DUMMYFUNCTION("TEXTJOIN(CHAR(10)&amp;CHAR(10), TRUE,
  ""H1: "" &amp;
    IFERROR(INDEX(IMPORTXML(REGEXREPLACE(AS1351,""\?.*"",""""),""//h1[1]""),1),""""),
  IFERROR(""H2/H3: "" &amp;
    TEXTJOIN(CHAR(10), TRUE,
      IMPORTXML(REGEXREPLACE(AS1351,""\?.*"",""""),""//h2[normalize-s"&amp;"pace()] | //h3[normalize-space()]"")
    ),""""),
  IFERROR(""Paragraphs: "" &amp;
    TEXTJOIN(CHAR(10)&amp;CHAR(10), TRUE,
      IMPORTXML(REGEXREPLACE(AS1351,""\?.*"",""""),
        ""//article//p[normalize-space()] | //div[contains(@class,'entry-content') or "&amp;"contains(@class,'post-content') or contains(@class,'single-content') or contains(@class,'content') or contains(@class,'article')]//p[normalize-space()]""
      )
    ),"""")
)
"),"H1: ")</f>
        <v>H1: </v>
      </c>
      <c r="AU1351" s="68" t="str">
        <f t="shared" si="5"/>
        <v/>
      </c>
      <c r="AV1351" s="68"/>
      <c r="AW1351" s="68"/>
      <c r="AX1351" s="77"/>
    </row>
    <row r="1352">
      <c r="A1352" s="68"/>
      <c r="B1352" s="68"/>
      <c r="C1352" s="69"/>
      <c r="D1352" s="68"/>
      <c r="E1352" s="68"/>
      <c r="F1352" s="68"/>
      <c r="G1352" s="68"/>
      <c r="H1352" s="68" t="str">
        <f t="shared" si="1"/>
        <v/>
      </c>
      <c r="I1352" s="68"/>
      <c r="J1352" s="111"/>
      <c r="K1352" s="111"/>
      <c r="L1352" s="122" t="b">
        <v>0</v>
      </c>
      <c r="M1352" s="111"/>
      <c r="N1352" s="109" t="b">
        <v>0</v>
      </c>
      <c r="O1352" s="111"/>
      <c r="P1352" s="109" t="b">
        <v>0</v>
      </c>
      <c r="Q1352" s="111"/>
      <c r="R1352" s="109" t="b">
        <v>0</v>
      </c>
      <c r="S1352" s="111"/>
      <c r="T1352" s="111"/>
      <c r="U1352" s="111"/>
      <c r="V1352" s="111"/>
      <c r="W1352" s="111"/>
      <c r="X1352" s="111"/>
      <c r="Y1352" s="70" t="str">
        <f t="shared" si="8"/>
        <v/>
      </c>
      <c r="Z1352" s="111"/>
      <c r="AA1352" s="112" t="str">
        <f t="shared" si="2"/>
        <v>Missing Info</v>
      </c>
      <c r="AB1352" s="113" t="str">
        <f>LET(
  completed, AA1352="Complete",
  approved, AG1352="Approved",
  srcVal,   IFERROR(VLOOKUP(D1352, Lookup!A:F, 2, FALSE), ""),
  campVal,  IFERROR(VLOOKUP(D1352, Lookup!A:F, 3, FALSE), ""),
  medVal,   IFERROR(VLOOKUP(D1352, Lookup!A:F, 4, FALSE), ""),
  contVal,  IFERROR(VLOOKUP(D1352, Lookup!A:F, 5, FALSE), ""),
  placeVal, IFERROR(VLOOKUP(D1352, Lookup!A:F, 6, FALSE), ""),
  baseURL, AS1352 &amp; "?",
  utm_source,   Lookup!$B$4 &amp; srcVal,
  utm_campaign, Lookup!$C$4 &amp; campVal,
  utm_medium,   Lookup!$D$4 &amp; medVal,
  utm_content,  Lookup!$E$4 &amp; contVal,
  utm_place,    Lookup!$F$4 &amp; placeVal,
  extras, "&amp;utm_term=" &amp; Y1352 &amp; "&amp;adCreative=" &amp; AW1352 &amp; "&amp;suggestedTerms=" &amp; AU1352,
  IF(
    NOT(completed),
    "Missing Info",
    IF(
      NOT(approved),
      "Awaiting Approval",
      baseURL &amp; utm_source &amp; utm_campaign &amp; utm_medium &amp; utm_content &amp; utm_place &amp; extras
    )
  )
)</f>
        <v>Missing Info</v>
      </c>
      <c r="AC1352" s="72" t="str">
        <f t="shared" si="3"/>
        <v/>
      </c>
      <c r="AD1352" s="68"/>
      <c r="AE1352" s="106"/>
      <c r="AF1352" s="114" t="str">
        <f t="shared" si="4"/>
        <v/>
      </c>
      <c r="AG1352" s="68"/>
      <c r="AH1352" s="111"/>
      <c r="AI1352" s="68"/>
      <c r="AJ1352" s="68"/>
      <c r="AK1352" s="124" t="str">
        <f>IFERROR(__xludf.DUMMYFUNCTION("iferror(split(AJ1352,""|""),"""")"),"")</f>
        <v/>
      </c>
      <c r="AL1352" s="111"/>
      <c r="AM1352" s="111"/>
      <c r="AN1352" s="118"/>
      <c r="AO1352" s="111"/>
      <c r="AP1352" s="111"/>
      <c r="AQ1352" s="111"/>
      <c r="AR1352" s="111"/>
      <c r="AS1352" s="68" t="str">
        <f>IFERROR(__xludf.DUMMYFUNCTION("REGEXREPLACE(E1352, ""\?.*"", """")
"),"")</f>
        <v/>
      </c>
      <c r="AT1352" s="120" t="str">
        <f>IFERROR(__xludf.DUMMYFUNCTION("TEXTJOIN(CHAR(10)&amp;CHAR(10), TRUE,
  ""H1: "" &amp;
    IFERROR(INDEX(IMPORTXML(REGEXREPLACE(AS1352,""\?.*"",""""),""//h1[1]""),1),""""),
  IFERROR(""H2/H3: "" &amp;
    TEXTJOIN(CHAR(10), TRUE,
      IMPORTXML(REGEXREPLACE(AS1352,""\?.*"",""""),""//h2[normalize-s"&amp;"pace()] | //h3[normalize-space()]"")
    ),""""),
  IFERROR(""Paragraphs: "" &amp;
    TEXTJOIN(CHAR(10)&amp;CHAR(10), TRUE,
      IMPORTXML(REGEXREPLACE(AS1352,""\?.*"",""""),
        ""//article//p[normalize-space()] | //div[contains(@class,'entry-content') or "&amp;"contains(@class,'post-content') or contains(@class,'single-content') or contains(@class,'content') or contains(@class,'article')]//p[normalize-space()]""
      )
    ),"""")
)
"),"H1: ")</f>
        <v>H1: </v>
      </c>
      <c r="AU1352" s="68" t="str">
        <f t="shared" si="5"/>
        <v/>
      </c>
      <c r="AV1352" s="68"/>
      <c r="AW1352" s="68"/>
      <c r="AX1352" s="77"/>
    </row>
    <row r="1353">
      <c r="A1353" s="68"/>
      <c r="B1353" s="68"/>
      <c r="C1353" s="69"/>
      <c r="D1353" s="68"/>
      <c r="E1353" s="68"/>
      <c r="F1353" s="68"/>
      <c r="G1353" s="68"/>
      <c r="H1353" s="68" t="str">
        <f t="shared" si="1"/>
        <v/>
      </c>
      <c r="I1353" s="68"/>
      <c r="J1353" s="111"/>
      <c r="K1353" s="111"/>
      <c r="L1353" s="122" t="b">
        <v>0</v>
      </c>
      <c r="M1353" s="111"/>
      <c r="N1353" s="109" t="b">
        <v>0</v>
      </c>
      <c r="O1353" s="111"/>
      <c r="P1353" s="109" t="b">
        <v>0</v>
      </c>
      <c r="Q1353" s="111"/>
      <c r="R1353" s="109" t="b">
        <v>0</v>
      </c>
      <c r="S1353" s="111"/>
      <c r="T1353" s="111"/>
      <c r="U1353" s="111"/>
      <c r="V1353" s="111"/>
      <c r="W1353" s="111"/>
      <c r="X1353" s="111"/>
      <c r="Y1353" s="70" t="str">
        <f t="shared" si="8"/>
        <v/>
      </c>
      <c r="Z1353" s="111"/>
      <c r="AA1353" s="112" t="str">
        <f t="shared" si="2"/>
        <v>Missing Info</v>
      </c>
      <c r="AB1353" s="113" t="str">
        <f>LET(
  completed, AA1353="Complete",
  approved, AG1353="Approved",
  srcVal,   IFERROR(VLOOKUP(D1353, Lookup!A:F, 2, FALSE), ""),
  campVal,  IFERROR(VLOOKUP(D1353, Lookup!A:F, 3, FALSE), ""),
  medVal,   IFERROR(VLOOKUP(D1353, Lookup!A:F, 4, FALSE), ""),
  contVal,  IFERROR(VLOOKUP(D1353, Lookup!A:F, 5, FALSE), ""),
  placeVal, IFERROR(VLOOKUP(D1353, Lookup!A:F, 6, FALSE), ""),
  baseURL, AS1353 &amp; "?",
  utm_source,   Lookup!$B$4 &amp; srcVal,
  utm_campaign, Lookup!$C$4 &amp; campVal,
  utm_medium,   Lookup!$D$4 &amp; medVal,
  utm_content,  Lookup!$E$4 &amp; contVal,
  utm_place,    Lookup!$F$4 &amp; placeVal,
  extras, "&amp;utm_term=" &amp; Y1353 &amp; "&amp;adCreative=" &amp; AW1353 &amp; "&amp;suggestedTerms=" &amp; AU1353,
  IF(
    NOT(completed),
    "Missing Info",
    IF(
      NOT(approved),
      "Awaiting Approval",
      baseURL &amp; utm_source &amp; utm_campaign &amp; utm_medium &amp; utm_content &amp; utm_place &amp; extras
    )
  )
)</f>
        <v>Missing Info</v>
      </c>
      <c r="AC1353" s="72" t="str">
        <f t="shared" si="3"/>
        <v/>
      </c>
      <c r="AD1353" s="68"/>
      <c r="AE1353" s="106"/>
      <c r="AF1353" s="114" t="str">
        <f t="shared" si="4"/>
        <v/>
      </c>
      <c r="AG1353" s="68"/>
      <c r="AH1353" s="111"/>
      <c r="AI1353" s="68"/>
      <c r="AJ1353" s="68"/>
      <c r="AK1353" s="124" t="str">
        <f>IFERROR(__xludf.DUMMYFUNCTION("iferror(split(AJ1353,""|""),"""")"),"")</f>
        <v/>
      </c>
      <c r="AL1353" s="111"/>
      <c r="AM1353" s="111"/>
      <c r="AN1353" s="118"/>
      <c r="AO1353" s="111"/>
      <c r="AP1353" s="111"/>
      <c r="AQ1353" s="111"/>
      <c r="AR1353" s="111"/>
      <c r="AS1353" s="68" t="str">
        <f>IFERROR(__xludf.DUMMYFUNCTION("REGEXREPLACE(E1353, ""\?.*"", """")
"),"")</f>
        <v/>
      </c>
      <c r="AT1353" s="120" t="str">
        <f>IFERROR(__xludf.DUMMYFUNCTION("TEXTJOIN(CHAR(10)&amp;CHAR(10), TRUE,
  ""H1: "" &amp;
    IFERROR(INDEX(IMPORTXML(REGEXREPLACE(AS1353,""\?.*"",""""),""//h1[1]""),1),""""),
  IFERROR(""H2/H3: "" &amp;
    TEXTJOIN(CHAR(10), TRUE,
      IMPORTXML(REGEXREPLACE(AS1353,""\?.*"",""""),""//h2[normalize-s"&amp;"pace()] | //h3[normalize-space()]"")
    ),""""),
  IFERROR(""Paragraphs: "" &amp;
    TEXTJOIN(CHAR(10)&amp;CHAR(10), TRUE,
      IMPORTXML(REGEXREPLACE(AS1353,""\?.*"",""""),
        ""//article//p[normalize-space()] | //div[contains(@class,'entry-content') or "&amp;"contains(@class,'post-content') or contains(@class,'single-content') or contains(@class,'content') or contains(@class,'article')]//p[normalize-space()]""
      )
    ),"""")
)
"),"H1: ")</f>
        <v>H1: </v>
      </c>
      <c r="AU1353" s="68" t="str">
        <f t="shared" si="5"/>
        <v/>
      </c>
      <c r="AV1353" s="68"/>
      <c r="AW1353" s="68"/>
      <c r="AX1353" s="77"/>
    </row>
    <row r="1354">
      <c r="A1354" s="68"/>
      <c r="B1354" s="68"/>
      <c r="C1354" s="69"/>
      <c r="D1354" s="68"/>
      <c r="E1354" s="68"/>
      <c r="F1354" s="68"/>
      <c r="G1354" s="68"/>
      <c r="H1354" s="68" t="str">
        <f t="shared" si="1"/>
        <v/>
      </c>
      <c r="I1354" s="68"/>
      <c r="J1354" s="111"/>
      <c r="K1354" s="111"/>
      <c r="L1354" s="122" t="b">
        <v>0</v>
      </c>
      <c r="M1354" s="111"/>
      <c r="N1354" s="109" t="b">
        <v>0</v>
      </c>
      <c r="O1354" s="111"/>
      <c r="P1354" s="109" t="b">
        <v>0</v>
      </c>
      <c r="Q1354" s="111"/>
      <c r="R1354" s="109" t="b">
        <v>0</v>
      </c>
      <c r="S1354" s="111"/>
      <c r="T1354" s="111"/>
      <c r="U1354" s="111"/>
      <c r="V1354" s="111"/>
      <c r="W1354" s="111"/>
      <c r="X1354" s="111"/>
      <c r="Y1354" s="70" t="str">
        <f t="shared" si="8"/>
        <v/>
      </c>
      <c r="Z1354" s="111"/>
      <c r="AA1354" s="112" t="str">
        <f t="shared" si="2"/>
        <v>Missing Info</v>
      </c>
      <c r="AB1354" s="113" t="str">
        <f>LET(
  completed, AA1354="Complete",
  approved, AG1354="Approved",
  srcVal,   IFERROR(VLOOKUP(D1354, Lookup!A:F, 2, FALSE), ""),
  campVal,  IFERROR(VLOOKUP(D1354, Lookup!A:F, 3, FALSE), ""),
  medVal,   IFERROR(VLOOKUP(D1354, Lookup!A:F, 4, FALSE), ""),
  contVal,  IFERROR(VLOOKUP(D1354, Lookup!A:F, 5, FALSE), ""),
  placeVal, IFERROR(VLOOKUP(D1354, Lookup!A:F, 6, FALSE), ""),
  baseURL, AS1354 &amp; "?",
  utm_source,   Lookup!$B$4 &amp; srcVal,
  utm_campaign, Lookup!$C$4 &amp; campVal,
  utm_medium,   Lookup!$D$4 &amp; medVal,
  utm_content,  Lookup!$E$4 &amp; contVal,
  utm_place,    Lookup!$F$4 &amp; placeVal,
  extras, "&amp;utm_term=" &amp; Y1354 &amp; "&amp;adCreative=" &amp; AW1354 &amp; "&amp;suggestedTerms=" &amp; AU1354,
  IF(
    NOT(completed),
    "Missing Info",
    IF(
      NOT(approved),
      "Awaiting Approval",
      baseURL &amp; utm_source &amp; utm_campaign &amp; utm_medium &amp; utm_content &amp; utm_place &amp; extras
    )
  )
)</f>
        <v>Missing Info</v>
      </c>
      <c r="AC1354" s="72" t="str">
        <f t="shared" si="3"/>
        <v/>
      </c>
      <c r="AD1354" s="68"/>
      <c r="AE1354" s="106"/>
      <c r="AF1354" s="114" t="str">
        <f t="shared" si="4"/>
        <v/>
      </c>
      <c r="AG1354" s="68"/>
      <c r="AH1354" s="111"/>
      <c r="AI1354" s="68"/>
      <c r="AJ1354" s="68"/>
      <c r="AK1354" s="124" t="str">
        <f>IFERROR(__xludf.DUMMYFUNCTION("iferror(split(AJ1354,""|""),"""")"),"")</f>
        <v/>
      </c>
      <c r="AL1354" s="111"/>
      <c r="AM1354" s="111"/>
      <c r="AN1354" s="118"/>
      <c r="AO1354" s="111"/>
      <c r="AP1354" s="111"/>
      <c r="AQ1354" s="111"/>
      <c r="AR1354" s="111"/>
      <c r="AS1354" s="68" t="str">
        <f>IFERROR(__xludf.DUMMYFUNCTION("REGEXREPLACE(E1354, ""\?.*"", """")
"),"")</f>
        <v/>
      </c>
      <c r="AT1354" s="120" t="str">
        <f>IFERROR(__xludf.DUMMYFUNCTION("TEXTJOIN(CHAR(10)&amp;CHAR(10), TRUE,
  ""H1: "" &amp;
    IFERROR(INDEX(IMPORTXML(REGEXREPLACE(AS1354,""\?.*"",""""),""//h1[1]""),1),""""),
  IFERROR(""H2/H3: "" &amp;
    TEXTJOIN(CHAR(10), TRUE,
      IMPORTXML(REGEXREPLACE(AS1354,""\?.*"",""""),""//h2[normalize-s"&amp;"pace()] | //h3[normalize-space()]"")
    ),""""),
  IFERROR(""Paragraphs: "" &amp;
    TEXTJOIN(CHAR(10)&amp;CHAR(10), TRUE,
      IMPORTXML(REGEXREPLACE(AS1354,""\?.*"",""""),
        ""//article//p[normalize-space()] | //div[contains(@class,'entry-content') or "&amp;"contains(@class,'post-content') or contains(@class,'single-content') or contains(@class,'content') or contains(@class,'article')]//p[normalize-space()]""
      )
    ),"""")
)
"),"H1: ")</f>
        <v>H1: </v>
      </c>
      <c r="AU1354" s="68" t="str">
        <f t="shared" si="5"/>
        <v/>
      </c>
      <c r="AV1354" s="68"/>
      <c r="AW1354" s="68"/>
      <c r="AX1354" s="77"/>
    </row>
    <row r="1355">
      <c r="A1355" s="68"/>
      <c r="B1355" s="68"/>
      <c r="C1355" s="69"/>
      <c r="D1355" s="68"/>
      <c r="E1355" s="68"/>
      <c r="F1355" s="68"/>
      <c r="G1355" s="68"/>
      <c r="H1355" s="68" t="str">
        <f t="shared" si="1"/>
        <v/>
      </c>
      <c r="I1355" s="68"/>
      <c r="J1355" s="111"/>
      <c r="K1355" s="111"/>
      <c r="L1355" s="122" t="b">
        <v>0</v>
      </c>
      <c r="M1355" s="111"/>
      <c r="N1355" s="109" t="b">
        <v>0</v>
      </c>
      <c r="O1355" s="111"/>
      <c r="P1355" s="109" t="b">
        <v>0</v>
      </c>
      <c r="Q1355" s="111"/>
      <c r="R1355" s="109" t="b">
        <v>0</v>
      </c>
      <c r="S1355" s="111"/>
      <c r="T1355" s="111"/>
      <c r="U1355" s="111"/>
      <c r="V1355" s="111"/>
      <c r="W1355" s="111"/>
      <c r="X1355" s="111"/>
      <c r="Y1355" s="70" t="str">
        <f t="shared" si="8"/>
        <v/>
      </c>
      <c r="Z1355" s="111"/>
      <c r="AA1355" s="112" t="str">
        <f t="shared" si="2"/>
        <v>Missing Info</v>
      </c>
      <c r="AB1355" s="113" t="str">
        <f>LET(
  completed, AA1355="Complete",
  approved, AG1355="Approved",
  srcVal,   IFERROR(VLOOKUP(D1355, Lookup!A:F, 2, FALSE), ""),
  campVal,  IFERROR(VLOOKUP(D1355, Lookup!A:F, 3, FALSE), ""),
  medVal,   IFERROR(VLOOKUP(D1355, Lookup!A:F, 4, FALSE), ""),
  contVal,  IFERROR(VLOOKUP(D1355, Lookup!A:F, 5, FALSE), ""),
  placeVal, IFERROR(VLOOKUP(D1355, Lookup!A:F, 6, FALSE), ""),
  baseURL, AS1355 &amp; "?",
  utm_source,   Lookup!$B$4 &amp; srcVal,
  utm_campaign, Lookup!$C$4 &amp; campVal,
  utm_medium,   Lookup!$D$4 &amp; medVal,
  utm_content,  Lookup!$E$4 &amp; contVal,
  utm_place,    Lookup!$F$4 &amp; placeVal,
  extras, "&amp;utm_term=" &amp; Y1355 &amp; "&amp;adCreative=" &amp; AW1355 &amp; "&amp;suggestedTerms=" &amp; AU1355,
  IF(
    NOT(completed),
    "Missing Info",
    IF(
      NOT(approved),
      "Awaiting Approval",
      baseURL &amp; utm_source &amp; utm_campaign &amp; utm_medium &amp; utm_content &amp; utm_place &amp; extras
    )
  )
)</f>
        <v>Missing Info</v>
      </c>
      <c r="AC1355" s="72" t="str">
        <f t="shared" si="3"/>
        <v/>
      </c>
      <c r="AD1355" s="68"/>
      <c r="AE1355" s="106"/>
      <c r="AF1355" s="114" t="str">
        <f t="shared" si="4"/>
        <v/>
      </c>
      <c r="AG1355" s="68"/>
      <c r="AH1355" s="111"/>
      <c r="AI1355" s="68"/>
      <c r="AJ1355" s="68"/>
      <c r="AK1355" s="124" t="str">
        <f>IFERROR(__xludf.DUMMYFUNCTION("iferror(split(AJ1355,""|""),"""")"),"")</f>
        <v/>
      </c>
      <c r="AL1355" s="111"/>
      <c r="AM1355" s="111"/>
      <c r="AN1355" s="118"/>
      <c r="AO1355" s="111"/>
      <c r="AP1355" s="111"/>
      <c r="AQ1355" s="111"/>
      <c r="AR1355" s="111"/>
      <c r="AS1355" s="68" t="str">
        <f>IFERROR(__xludf.DUMMYFUNCTION("REGEXREPLACE(E1355, ""\?.*"", """")
"),"")</f>
        <v/>
      </c>
      <c r="AT1355" s="120" t="str">
        <f>IFERROR(__xludf.DUMMYFUNCTION("TEXTJOIN(CHAR(10)&amp;CHAR(10), TRUE,
  ""H1: "" &amp;
    IFERROR(INDEX(IMPORTXML(REGEXREPLACE(AS1355,""\?.*"",""""),""//h1[1]""),1),""""),
  IFERROR(""H2/H3: "" &amp;
    TEXTJOIN(CHAR(10), TRUE,
      IMPORTXML(REGEXREPLACE(AS1355,""\?.*"",""""),""//h2[normalize-s"&amp;"pace()] | //h3[normalize-space()]"")
    ),""""),
  IFERROR(""Paragraphs: "" &amp;
    TEXTJOIN(CHAR(10)&amp;CHAR(10), TRUE,
      IMPORTXML(REGEXREPLACE(AS1355,""\?.*"",""""),
        ""//article//p[normalize-space()] | //div[contains(@class,'entry-content') or "&amp;"contains(@class,'post-content') or contains(@class,'single-content') or contains(@class,'content') or contains(@class,'article')]//p[normalize-space()]""
      )
    ),"""")
)
"),"H1: ")</f>
        <v>H1: </v>
      </c>
      <c r="AU1355" s="68" t="str">
        <f t="shared" si="5"/>
        <v/>
      </c>
      <c r="AV1355" s="68"/>
      <c r="AW1355" s="68"/>
      <c r="AX1355" s="77"/>
    </row>
    <row r="1356">
      <c r="A1356" s="68"/>
      <c r="B1356" s="68"/>
      <c r="C1356" s="69"/>
      <c r="D1356" s="68"/>
      <c r="E1356" s="68"/>
      <c r="F1356" s="68"/>
      <c r="G1356" s="68"/>
      <c r="H1356" s="68" t="str">
        <f t="shared" si="1"/>
        <v/>
      </c>
      <c r="I1356" s="68"/>
      <c r="J1356" s="111"/>
      <c r="K1356" s="111"/>
      <c r="L1356" s="122" t="b">
        <v>0</v>
      </c>
      <c r="M1356" s="111"/>
      <c r="N1356" s="109" t="b">
        <v>0</v>
      </c>
      <c r="O1356" s="111"/>
      <c r="P1356" s="109" t="b">
        <v>0</v>
      </c>
      <c r="Q1356" s="111"/>
      <c r="R1356" s="109" t="b">
        <v>0</v>
      </c>
      <c r="S1356" s="111"/>
      <c r="T1356" s="111"/>
      <c r="U1356" s="111"/>
      <c r="V1356" s="111"/>
      <c r="W1356" s="111"/>
      <c r="X1356" s="111"/>
      <c r="Y1356" s="70" t="str">
        <f t="shared" si="8"/>
        <v/>
      </c>
      <c r="Z1356" s="111"/>
      <c r="AA1356" s="112" t="str">
        <f t="shared" si="2"/>
        <v>Missing Info</v>
      </c>
      <c r="AB1356" s="113" t="str">
        <f>LET(
  completed, AA1356="Complete",
  approved, AG1356="Approved",
  srcVal,   IFERROR(VLOOKUP(D1356, Lookup!A:F, 2, FALSE), ""),
  campVal,  IFERROR(VLOOKUP(D1356, Lookup!A:F, 3, FALSE), ""),
  medVal,   IFERROR(VLOOKUP(D1356, Lookup!A:F, 4, FALSE), ""),
  contVal,  IFERROR(VLOOKUP(D1356, Lookup!A:F, 5, FALSE), ""),
  placeVal, IFERROR(VLOOKUP(D1356, Lookup!A:F, 6, FALSE), ""),
  baseURL, AS1356 &amp; "?",
  utm_source,   Lookup!$B$4 &amp; srcVal,
  utm_campaign, Lookup!$C$4 &amp; campVal,
  utm_medium,   Lookup!$D$4 &amp; medVal,
  utm_content,  Lookup!$E$4 &amp; contVal,
  utm_place,    Lookup!$F$4 &amp; placeVal,
  extras, "&amp;utm_term=" &amp; Y1356 &amp; "&amp;adCreative=" &amp; AW1356 &amp; "&amp;suggestedTerms=" &amp; AU1356,
  IF(
    NOT(completed),
    "Missing Info",
    IF(
      NOT(approved),
      "Awaiting Approval",
      baseURL &amp; utm_source &amp; utm_campaign &amp; utm_medium &amp; utm_content &amp; utm_place &amp; extras
    )
  )
)</f>
        <v>Missing Info</v>
      </c>
      <c r="AC1356" s="72" t="str">
        <f t="shared" si="3"/>
        <v/>
      </c>
      <c r="AD1356" s="68"/>
      <c r="AE1356" s="106"/>
      <c r="AF1356" s="114" t="str">
        <f t="shared" si="4"/>
        <v/>
      </c>
      <c r="AG1356" s="68"/>
      <c r="AH1356" s="111"/>
      <c r="AI1356" s="68"/>
      <c r="AJ1356" s="68"/>
      <c r="AK1356" s="124" t="str">
        <f>IFERROR(__xludf.DUMMYFUNCTION("iferror(split(AJ1356,""|""),"""")"),"")</f>
        <v/>
      </c>
      <c r="AL1356" s="111"/>
      <c r="AM1356" s="111"/>
      <c r="AN1356" s="118"/>
      <c r="AO1356" s="111"/>
      <c r="AP1356" s="111"/>
      <c r="AQ1356" s="111"/>
      <c r="AR1356" s="111"/>
      <c r="AS1356" s="68" t="str">
        <f>IFERROR(__xludf.DUMMYFUNCTION("REGEXREPLACE(E1356, ""\?.*"", """")
"),"")</f>
        <v/>
      </c>
      <c r="AT1356" s="120" t="str">
        <f>IFERROR(__xludf.DUMMYFUNCTION("TEXTJOIN(CHAR(10)&amp;CHAR(10), TRUE,
  ""H1: "" &amp;
    IFERROR(INDEX(IMPORTXML(REGEXREPLACE(AS1356,""\?.*"",""""),""//h1[1]""),1),""""),
  IFERROR(""H2/H3: "" &amp;
    TEXTJOIN(CHAR(10), TRUE,
      IMPORTXML(REGEXREPLACE(AS1356,""\?.*"",""""),""//h2[normalize-s"&amp;"pace()] | //h3[normalize-space()]"")
    ),""""),
  IFERROR(""Paragraphs: "" &amp;
    TEXTJOIN(CHAR(10)&amp;CHAR(10), TRUE,
      IMPORTXML(REGEXREPLACE(AS1356,""\?.*"",""""),
        ""//article//p[normalize-space()] | //div[contains(@class,'entry-content') or "&amp;"contains(@class,'post-content') or contains(@class,'single-content') or contains(@class,'content') or contains(@class,'article')]//p[normalize-space()]""
      )
    ),"""")
)
"),"H1: ")</f>
        <v>H1: </v>
      </c>
      <c r="AU1356" s="68" t="str">
        <f t="shared" si="5"/>
        <v/>
      </c>
      <c r="AV1356" s="68"/>
      <c r="AW1356" s="68"/>
      <c r="AX1356" s="77"/>
    </row>
    <row r="1357">
      <c r="A1357" s="68"/>
      <c r="B1357" s="68"/>
      <c r="C1357" s="69"/>
      <c r="D1357" s="68"/>
      <c r="E1357" s="68"/>
      <c r="F1357" s="68"/>
      <c r="G1357" s="68"/>
      <c r="H1357" s="68" t="str">
        <f t="shared" si="1"/>
        <v/>
      </c>
      <c r="I1357" s="68"/>
      <c r="J1357" s="111"/>
      <c r="K1357" s="111"/>
      <c r="L1357" s="122" t="b">
        <v>0</v>
      </c>
      <c r="M1357" s="111"/>
      <c r="N1357" s="109" t="b">
        <v>0</v>
      </c>
      <c r="O1357" s="111"/>
      <c r="P1357" s="109" t="b">
        <v>0</v>
      </c>
      <c r="Q1357" s="111"/>
      <c r="R1357" s="109" t="b">
        <v>0</v>
      </c>
      <c r="S1357" s="111"/>
      <c r="T1357" s="111"/>
      <c r="U1357" s="111"/>
      <c r="V1357" s="111"/>
      <c r="W1357" s="111"/>
      <c r="X1357" s="111"/>
      <c r="Y1357" s="70" t="str">
        <f t="shared" si="8"/>
        <v/>
      </c>
      <c r="Z1357" s="111"/>
      <c r="AA1357" s="112" t="str">
        <f t="shared" si="2"/>
        <v>Missing Info</v>
      </c>
      <c r="AB1357" s="113" t="str">
        <f>LET(
  completed, AA1357="Complete",
  approved, AG1357="Approved",
  srcVal,   IFERROR(VLOOKUP(D1357, Lookup!A:F, 2, FALSE), ""),
  campVal,  IFERROR(VLOOKUP(D1357, Lookup!A:F, 3, FALSE), ""),
  medVal,   IFERROR(VLOOKUP(D1357, Lookup!A:F, 4, FALSE), ""),
  contVal,  IFERROR(VLOOKUP(D1357, Lookup!A:F, 5, FALSE), ""),
  placeVal, IFERROR(VLOOKUP(D1357, Lookup!A:F, 6, FALSE), ""),
  baseURL, AS1357 &amp; "?",
  utm_source,   Lookup!$B$4 &amp; srcVal,
  utm_campaign, Lookup!$C$4 &amp; campVal,
  utm_medium,   Lookup!$D$4 &amp; medVal,
  utm_content,  Lookup!$E$4 &amp; contVal,
  utm_place,    Lookup!$F$4 &amp; placeVal,
  extras, "&amp;utm_term=" &amp; Y1357 &amp; "&amp;adCreative=" &amp; AW1357 &amp; "&amp;suggestedTerms=" &amp; AU1357,
  IF(
    NOT(completed),
    "Missing Info",
    IF(
      NOT(approved),
      "Awaiting Approval",
      baseURL &amp; utm_source &amp; utm_campaign &amp; utm_medium &amp; utm_content &amp; utm_place &amp; extras
    )
  )
)</f>
        <v>Missing Info</v>
      </c>
      <c r="AC1357" s="72" t="str">
        <f t="shared" si="3"/>
        <v/>
      </c>
      <c r="AD1357" s="68"/>
      <c r="AE1357" s="106"/>
      <c r="AF1357" s="114" t="str">
        <f t="shared" si="4"/>
        <v/>
      </c>
      <c r="AG1357" s="68"/>
      <c r="AH1357" s="111"/>
      <c r="AI1357" s="68"/>
      <c r="AJ1357" s="68"/>
      <c r="AK1357" s="124" t="str">
        <f>IFERROR(__xludf.DUMMYFUNCTION("iferror(split(AJ1357,""|""),"""")"),"")</f>
        <v/>
      </c>
      <c r="AL1357" s="111"/>
      <c r="AM1357" s="111"/>
      <c r="AN1357" s="118"/>
      <c r="AO1357" s="111"/>
      <c r="AP1357" s="111"/>
      <c r="AQ1357" s="111"/>
      <c r="AR1357" s="111"/>
      <c r="AS1357" s="68" t="str">
        <f>IFERROR(__xludf.DUMMYFUNCTION("REGEXREPLACE(E1357, ""\?.*"", """")
"),"")</f>
        <v/>
      </c>
      <c r="AT1357" s="120" t="str">
        <f>IFERROR(__xludf.DUMMYFUNCTION("TEXTJOIN(CHAR(10)&amp;CHAR(10), TRUE,
  ""H1: "" &amp;
    IFERROR(INDEX(IMPORTXML(REGEXREPLACE(AS1357,""\?.*"",""""),""//h1[1]""),1),""""),
  IFERROR(""H2/H3: "" &amp;
    TEXTJOIN(CHAR(10), TRUE,
      IMPORTXML(REGEXREPLACE(AS1357,""\?.*"",""""),""//h2[normalize-s"&amp;"pace()] | //h3[normalize-space()]"")
    ),""""),
  IFERROR(""Paragraphs: "" &amp;
    TEXTJOIN(CHAR(10)&amp;CHAR(10), TRUE,
      IMPORTXML(REGEXREPLACE(AS1357,""\?.*"",""""),
        ""//article//p[normalize-space()] | //div[contains(@class,'entry-content') or "&amp;"contains(@class,'post-content') or contains(@class,'single-content') or contains(@class,'content') or contains(@class,'article')]//p[normalize-space()]""
      )
    ),"""")
)
"),"H1: ")</f>
        <v>H1: </v>
      </c>
      <c r="AU1357" s="68" t="str">
        <f t="shared" si="5"/>
        <v/>
      </c>
      <c r="AV1357" s="68"/>
      <c r="AW1357" s="68"/>
      <c r="AX1357" s="77"/>
    </row>
    <row r="1358">
      <c r="A1358" s="68"/>
      <c r="B1358" s="68"/>
      <c r="C1358" s="69"/>
      <c r="D1358" s="68"/>
      <c r="E1358" s="68"/>
      <c r="F1358" s="68"/>
      <c r="G1358" s="68"/>
      <c r="H1358" s="68" t="str">
        <f t="shared" si="1"/>
        <v/>
      </c>
      <c r="I1358" s="68"/>
      <c r="J1358" s="111"/>
      <c r="K1358" s="111"/>
      <c r="L1358" s="122" t="b">
        <v>0</v>
      </c>
      <c r="M1358" s="111"/>
      <c r="N1358" s="109" t="b">
        <v>0</v>
      </c>
      <c r="O1358" s="111"/>
      <c r="P1358" s="109" t="b">
        <v>0</v>
      </c>
      <c r="Q1358" s="111"/>
      <c r="R1358" s="109" t="b">
        <v>0</v>
      </c>
      <c r="S1358" s="111"/>
      <c r="T1358" s="111"/>
      <c r="U1358" s="111"/>
      <c r="V1358" s="111"/>
      <c r="W1358" s="111"/>
      <c r="X1358" s="111"/>
      <c r="Y1358" s="70" t="str">
        <f t="shared" si="8"/>
        <v/>
      </c>
      <c r="Z1358" s="111"/>
      <c r="AA1358" s="112" t="str">
        <f t="shared" si="2"/>
        <v>Missing Info</v>
      </c>
      <c r="AB1358" s="113" t="str">
        <f>LET(
  completed, AA1358="Complete",
  approved, AG1358="Approved",
  srcVal,   IFERROR(VLOOKUP(D1358, Lookup!A:F, 2, FALSE), ""),
  campVal,  IFERROR(VLOOKUP(D1358, Lookup!A:F, 3, FALSE), ""),
  medVal,   IFERROR(VLOOKUP(D1358, Lookup!A:F, 4, FALSE), ""),
  contVal,  IFERROR(VLOOKUP(D1358, Lookup!A:F, 5, FALSE), ""),
  placeVal, IFERROR(VLOOKUP(D1358, Lookup!A:F, 6, FALSE), ""),
  baseURL, AS1358 &amp; "?",
  utm_source,   Lookup!$B$4 &amp; srcVal,
  utm_campaign, Lookup!$C$4 &amp; campVal,
  utm_medium,   Lookup!$D$4 &amp; medVal,
  utm_content,  Lookup!$E$4 &amp; contVal,
  utm_place,    Lookup!$F$4 &amp; placeVal,
  extras, "&amp;utm_term=" &amp; Y1358 &amp; "&amp;adCreative=" &amp; AW1358 &amp; "&amp;suggestedTerms=" &amp; AU1358,
  IF(
    NOT(completed),
    "Missing Info",
    IF(
      NOT(approved),
      "Awaiting Approval",
      baseURL &amp; utm_source &amp; utm_campaign &amp; utm_medium &amp; utm_content &amp; utm_place &amp; extras
    )
  )
)</f>
        <v>Missing Info</v>
      </c>
      <c r="AC1358" s="72" t="str">
        <f t="shared" si="3"/>
        <v/>
      </c>
      <c r="AD1358" s="68"/>
      <c r="AE1358" s="106"/>
      <c r="AF1358" s="114" t="str">
        <f t="shared" si="4"/>
        <v/>
      </c>
      <c r="AG1358" s="68"/>
      <c r="AH1358" s="111"/>
      <c r="AI1358" s="68"/>
      <c r="AJ1358" s="68"/>
      <c r="AK1358" s="124" t="str">
        <f>IFERROR(__xludf.DUMMYFUNCTION("iferror(split(AJ1358,""|""),"""")"),"")</f>
        <v/>
      </c>
      <c r="AL1358" s="111"/>
      <c r="AM1358" s="111"/>
      <c r="AN1358" s="118"/>
      <c r="AO1358" s="111"/>
      <c r="AP1358" s="111"/>
      <c r="AQ1358" s="111"/>
      <c r="AR1358" s="111"/>
      <c r="AS1358" s="68" t="str">
        <f>IFERROR(__xludf.DUMMYFUNCTION("REGEXREPLACE(E1358, ""\?.*"", """")
"),"")</f>
        <v/>
      </c>
      <c r="AT1358" s="120" t="str">
        <f>IFERROR(__xludf.DUMMYFUNCTION("TEXTJOIN(CHAR(10)&amp;CHAR(10), TRUE,
  ""H1: "" &amp;
    IFERROR(INDEX(IMPORTXML(REGEXREPLACE(AS1358,""\?.*"",""""),""//h1[1]""),1),""""),
  IFERROR(""H2/H3: "" &amp;
    TEXTJOIN(CHAR(10), TRUE,
      IMPORTXML(REGEXREPLACE(AS1358,""\?.*"",""""),""//h2[normalize-s"&amp;"pace()] | //h3[normalize-space()]"")
    ),""""),
  IFERROR(""Paragraphs: "" &amp;
    TEXTJOIN(CHAR(10)&amp;CHAR(10), TRUE,
      IMPORTXML(REGEXREPLACE(AS1358,""\?.*"",""""),
        ""//article//p[normalize-space()] | //div[contains(@class,'entry-content') or "&amp;"contains(@class,'post-content') or contains(@class,'single-content') or contains(@class,'content') or contains(@class,'article')]//p[normalize-space()]""
      )
    ),"""")
)
"),"H1: ")</f>
        <v>H1: </v>
      </c>
      <c r="AU1358" s="68" t="str">
        <f t="shared" si="5"/>
        <v/>
      </c>
      <c r="AV1358" s="68"/>
      <c r="AW1358" s="68"/>
      <c r="AX1358" s="77"/>
    </row>
    <row r="1359">
      <c r="A1359" s="68"/>
      <c r="B1359" s="68"/>
      <c r="C1359" s="69"/>
      <c r="D1359" s="68"/>
      <c r="E1359" s="68"/>
      <c r="F1359" s="68"/>
      <c r="G1359" s="68"/>
      <c r="H1359" s="68" t="str">
        <f t="shared" si="1"/>
        <v/>
      </c>
      <c r="I1359" s="68"/>
      <c r="J1359" s="111"/>
      <c r="K1359" s="111"/>
      <c r="L1359" s="122" t="b">
        <v>0</v>
      </c>
      <c r="M1359" s="111"/>
      <c r="N1359" s="109" t="b">
        <v>0</v>
      </c>
      <c r="O1359" s="111"/>
      <c r="P1359" s="109" t="b">
        <v>0</v>
      </c>
      <c r="Q1359" s="111"/>
      <c r="R1359" s="109" t="b">
        <v>0</v>
      </c>
      <c r="S1359" s="111"/>
      <c r="T1359" s="111"/>
      <c r="U1359" s="111"/>
      <c r="V1359" s="111"/>
      <c r="W1359" s="111"/>
      <c r="X1359" s="111"/>
      <c r="Y1359" s="70" t="str">
        <f t="shared" si="8"/>
        <v/>
      </c>
      <c r="Z1359" s="111"/>
      <c r="AA1359" s="112" t="str">
        <f t="shared" si="2"/>
        <v>Missing Info</v>
      </c>
      <c r="AB1359" s="113" t="str">
        <f>LET(
  completed, AA1359="Complete",
  approved, AG1359="Approved",
  srcVal,   IFERROR(VLOOKUP(D1359, Lookup!A:F, 2, FALSE), ""),
  campVal,  IFERROR(VLOOKUP(D1359, Lookup!A:F, 3, FALSE), ""),
  medVal,   IFERROR(VLOOKUP(D1359, Lookup!A:F, 4, FALSE), ""),
  contVal,  IFERROR(VLOOKUP(D1359, Lookup!A:F, 5, FALSE), ""),
  placeVal, IFERROR(VLOOKUP(D1359, Lookup!A:F, 6, FALSE), ""),
  baseURL, AS1359 &amp; "?",
  utm_source,   Lookup!$B$4 &amp; srcVal,
  utm_campaign, Lookup!$C$4 &amp; campVal,
  utm_medium,   Lookup!$D$4 &amp; medVal,
  utm_content,  Lookup!$E$4 &amp; contVal,
  utm_place,    Lookup!$F$4 &amp; placeVal,
  extras, "&amp;utm_term=" &amp; Y1359 &amp; "&amp;adCreative=" &amp; AW1359 &amp; "&amp;suggestedTerms=" &amp; AU1359,
  IF(
    NOT(completed),
    "Missing Info",
    IF(
      NOT(approved),
      "Awaiting Approval",
      baseURL &amp; utm_source &amp; utm_campaign &amp; utm_medium &amp; utm_content &amp; utm_place &amp; extras
    )
  )
)</f>
        <v>Missing Info</v>
      </c>
      <c r="AC1359" s="72" t="str">
        <f t="shared" si="3"/>
        <v/>
      </c>
      <c r="AD1359" s="68"/>
      <c r="AE1359" s="106"/>
      <c r="AF1359" s="114" t="str">
        <f t="shared" si="4"/>
        <v/>
      </c>
      <c r="AG1359" s="68"/>
      <c r="AH1359" s="111"/>
      <c r="AI1359" s="68"/>
      <c r="AJ1359" s="68"/>
      <c r="AK1359" s="124" t="str">
        <f>IFERROR(__xludf.DUMMYFUNCTION("iferror(split(AJ1359,""|""),"""")"),"")</f>
        <v/>
      </c>
      <c r="AL1359" s="111"/>
      <c r="AM1359" s="111"/>
      <c r="AN1359" s="118"/>
      <c r="AO1359" s="111"/>
      <c r="AP1359" s="111"/>
      <c r="AQ1359" s="111"/>
      <c r="AR1359" s="111"/>
      <c r="AS1359" s="68" t="str">
        <f>IFERROR(__xludf.DUMMYFUNCTION("REGEXREPLACE(E1359, ""\?.*"", """")
"),"")</f>
        <v/>
      </c>
      <c r="AT1359" s="120" t="str">
        <f>IFERROR(__xludf.DUMMYFUNCTION("TEXTJOIN(CHAR(10)&amp;CHAR(10), TRUE,
  ""H1: "" &amp;
    IFERROR(INDEX(IMPORTXML(REGEXREPLACE(AS1359,""\?.*"",""""),""//h1[1]""),1),""""),
  IFERROR(""H2/H3: "" &amp;
    TEXTJOIN(CHAR(10), TRUE,
      IMPORTXML(REGEXREPLACE(AS1359,""\?.*"",""""),""//h2[normalize-s"&amp;"pace()] | //h3[normalize-space()]"")
    ),""""),
  IFERROR(""Paragraphs: "" &amp;
    TEXTJOIN(CHAR(10)&amp;CHAR(10), TRUE,
      IMPORTXML(REGEXREPLACE(AS1359,""\?.*"",""""),
        ""//article//p[normalize-space()] | //div[contains(@class,'entry-content') or "&amp;"contains(@class,'post-content') or contains(@class,'single-content') or contains(@class,'content') or contains(@class,'article')]//p[normalize-space()]""
      )
    ),"""")
)
"),"H1: ")</f>
        <v>H1: </v>
      </c>
      <c r="AU1359" s="68" t="str">
        <f t="shared" si="5"/>
        <v/>
      </c>
      <c r="AV1359" s="68"/>
      <c r="AW1359" s="68"/>
      <c r="AX1359" s="77"/>
    </row>
    <row r="1360">
      <c r="A1360" s="68"/>
      <c r="B1360" s="68"/>
      <c r="C1360" s="69"/>
      <c r="D1360" s="68"/>
      <c r="E1360" s="68"/>
      <c r="F1360" s="68"/>
      <c r="G1360" s="68"/>
      <c r="H1360" s="68" t="str">
        <f t="shared" si="1"/>
        <v/>
      </c>
      <c r="I1360" s="68"/>
      <c r="J1360" s="111"/>
      <c r="K1360" s="111"/>
      <c r="L1360" s="122" t="b">
        <v>0</v>
      </c>
      <c r="M1360" s="111"/>
      <c r="N1360" s="109" t="b">
        <v>0</v>
      </c>
      <c r="O1360" s="111"/>
      <c r="P1360" s="109" t="b">
        <v>0</v>
      </c>
      <c r="Q1360" s="111"/>
      <c r="R1360" s="109" t="b">
        <v>0</v>
      </c>
      <c r="S1360" s="111"/>
      <c r="T1360" s="111"/>
      <c r="U1360" s="111"/>
      <c r="V1360" s="111"/>
      <c r="W1360" s="111"/>
      <c r="X1360" s="111"/>
      <c r="Y1360" s="70" t="str">
        <f t="shared" si="8"/>
        <v/>
      </c>
      <c r="Z1360" s="111"/>
      <c r="AA1360" s="112" t="str">
        <f t="shared" si="2"/>
        <v>Missing Info</v>
      </c>
      <c r="AB1360" s="113" t="str">
        <f>LET(
  completed, AA1360="Complete",
  approved, AG1360="Approved",
  srcVal,   IFERROR(VLOOKUP(D1360, Lookup!A:F, 2, FALSE), ""),
  campVal,  IFERROR(VLOOKUP(D1360, Lookup!A:F, 3, FALSE), ""),
  medVal,   IFERROR(VLOOKUP(D1360, Lookup!A:F, 4, FALSE), ""),
  contVal,  IFERROR(VLOOKUP(D1360, Lookup!A:F, 5, FALSE), ""),
  placeVal, IFERROR(VLOOKUP(D1360, Lookup!A:F, 6, FALSE), ""),
  baseURL, AS1360 &amp; "?",
  utm_source,   Lookup!$B$4 &amp; srcVal,
  utm_campaign, Lookup!$C$4 &amp; campVal,
  utm_medium,   Lookup!$D$4 &amp; medVal,
  utm_content,  Lookup!$E$4 &amp; contVal,
  utm_place,    Lookup!$F$4 &amp; placeVal,
  extras, "&amp;utm_term=" &amp; Y1360 &amp; "&amp;adCreative=" &amp; AW1360 &amp; "&amp;suggestedTerms=" &amp; AU1360,
  IF(
    NOT(completed),
    "Missing Info",
    IF(
      NOT(approved),
      "Awaiting Approval",
      baseURL &amp; utm_source &amp; utm_campaign &amp; utm_medium &amp; utm_content &amp; utm_place &amp; extras
    )
  )
)</f>
        <v>Missing Info</v>
      </c>
      <c r="AC1360" s="72" t="str">
        <f t="shared" si="3"/>
        <v/>
      </c>
      <c r="AD1360" s="68"/>
      <c r="AE1360" s="106"/>
      <c r="AF1360" s="114" t="str">
        <f t="shared" si="4"/>
        <v/>
      </c>
      <c r="AG1360" s="68"/>
      <c r="AH1360" s="111"/>
      <c r="AI1360" s="68"/>
      <c r="AJ1360" s="68"/>
      <c r="AK1360" s="124" t="str">
        <f>IFERROR(__xludf.DUMMYFUNCTION("iferror(split(AJ1360,""|""),"""")"),"")</f>
        <v/>
      </c>
      <c r="AL1360" s="111"/>
      <c r="AM1360" s="111"/>
      <c r="AN1360" s="118"/>
      <c r="AO1360" s="111"/>
      <c r="AP1360" s="111"/>
      <c r="AQ1360" s="111"/>
      <c r="AR1360" s="111"/>
      <c r="AS1360" s="68" t="str">
        <f>IFERROR(__xludf.DUMMYFUNCTION("REGEXREPLACE(E1360, ""\?.*"", """")
"),"")</f>
        <v/>
      </c>
      <c r="AT1360" s="120" t="str">
        <f>IFERROR(__xludf.DUMMYFUNCTION("TEXTJOIN(CHAR(10)&amp;CHAR(10), TRUE,
  ""H1: "" &amp;
    IFERROR(INDEX(IMPORTXML(REGEXREPLACE(AS1360,""\?.*"",""""),""//h1[1]""),1),""""),
  IFERROR(""H2/H3: "" &amp;
    TEXTJOIN(CHAR(10), TRUE,
      IMPORTXML(REGEXREPLACE(AS1360,""\?.*"",""""),""//h2[normalize-s"&amp;"pace()] | //h3[normalize-space()]"")
    ),""""),
  IFERROR(""Paragraphs: "" &amp;
    TEXTJOIN(CHAR(10)&amp;CHAR(10), TRUE,
      IMPORTXML(REGEXREPLACE(AS1360,""\?.*"",""""),
        ""//article//p[normalize-space()] | //div[contains(@class,'entry-content') or "&amp;"contains(@class,'post-content') or contains(@class,'single-content') or contains(@class,'content') or contains(@class,'article')]//p[normalize-space()]""
      )
    ),"""")
)
"),"H1: ")</f>
        <v>H1: </v>
      </c>
      <c r="AU1360" s="68" t="str">
        <f t="shared" si="5"/>
        <v/>
      </c>
      <c r="AV1360" s="68"/>
      <c r="AW1360" s="68"/>
      <c r="AX1360" s="77"/>
    </row>
    <row r="1361">
      <c r="A1361" s="68"/>
      <c r="B1361" s="68"/>
      <c r="C1361" s="69"/>
      <c r="D1361" s="68"/>
      <c r="E1361" s="68"/>
      <c r="F1361" s="68"/>
      <c r="G1361" s="68"/>
      <c r="H1361" s="68" t="str">
        <f t="shared" si="1"/>
        <v/>
      </c>
      <c r="I1361" s="68"/>
      <c r="J1361" s="111"/>
      <c r="K1361" s="111"/>
      <c r="L1361" s="122" t="b">
        <v>0</v>
      </c>
      <c r="M1361" s="111"/>
      <c r="N1361" s="109" t="b">
        <v>0</v>
      </c>
      <c r="O1361" s="111"/>
      <c r="P1361" s="109" t="b">
        <v>0</v>
      </c>
      <c r="Q1361" s="111"/>
      <c r="R1361" s="109" t="b">
        <v>0</v>
      </c>
      <c r="S1361" s="111"/>
      <c r="T1361" s="111"/>
      <c r="U1361" s="111"/>
      <c r="V1361" s="111"/>
      <c r="W1361" s="111"/>
      <c r="X1361" s="111"/>
      <c r="Y1361" s="70" t="str">
        <f t="shared" si="8"/>
        <v/>
      </c>
      <c r="Z1361" s="111"/>
      <c r="AA1361" s="112" t="str">
        <f t="shared" si="2"/>
        <v>Missing Info</v>
      </c>
      <c r="AB1361" s="113" t="str">
        <f>LET(
  completed, AA1361="Complete",
  approved, AG1361="Approved",
  srcVal,   IFERROR(VLOOKUP(D1361, Lookup!A:F, 2, FALSE), ""),
  campVal,  IFERROR(VLOOKUP(D1361, Lookup!A:F, 3, FALSE), ""),
  medVal,   IFERROR(VLOOKUP(D1361, Lookup!A:F, 4, FALSE), ""),
  contVal,  IFERROR(VLOOKUP(D1361, Lookup!A:F, 5, FALSE), ""),
  placeVal, IFERROR(VLOOKUP(D1361, Lookup!A:F, 6, FALSE), ""),
  baseURL, AS1361 &amp; "?",
  utm_source,   Lookup!$B$4 &amp; srcVal,
  utm_campaign, Lookup!$C$4 &amp; campVal,
  utm_medium,   Lookup!$D$4 &amp; medVal,
  utm_content,  Lookup!$E$4 &amp; contVal,
  utm_place,    Lookup!$F$4 &amp; placeVal,
  extras, "&amp;utm_term=" &amp; Y1361 &amp; "&amp;adCreative=" &amp; AW1361 &amp; "&amp;suggestedTerms=" &amp; AU1361,
  IF(
    NOT(completed),
    "Missing Info",
    IF(
      NOT(approved),
      "Awaiting Approval",
      baseURL &amp; utm_source &amp; utm_campaign &amp; utm_medium &amp; utm_content &amp; utm_place &amp; extras
    )
  )
)</f>
        <v>Missing Info</v>
      </c>
      <c r="AC1361" s="72" t="str">
        <f t="shared" si="3"/>
        <v/>
      </c>
      <c r="AD1361" s="68"/>
      <c r="AE1361" s="106"/>
      <c r="AF1361" s="114" t="str">
        <f t="shared" si="4"/>
        <v/>
      </c>
      <c r="AG1361" s="68"/>
      <c r="AH1361" s="111"/>
      <c r="AI1361" s="68"/>
      <c r="AJ1361" s="68"/>
      <c r="AK1361" s="124" t="str">
        <f>IFERROR(__xludf.DUMMYFUNCTION("iferror(split(AJ1361,""|""),"""")"),"")</f>
        <v/>
      </c>
      <c r="AL1361" s="111"/>
      <c r="AM1361" s="111"/>
      <c r="AN1361" s="118"/>
      <c r="AO1361" s="111"/>
      <c r="AP1361" s="111"/>
      <c r="AQ1361" s="111"/>
      <c r="AR1361" s="111"/>
      <c r="AS1361" s="68" t="str">
        <f>IFERROR(__xludf.DUMMYFUNCTION("REGEXREPLACE(E1361, ""\?.*"", """")
"),"")</f>
        <v/>
      </c>
      <c r="AT1361" s="120" t="str">
        <f>IFERROR(__xludf.DUMMYFUNCTION("TEXTJOIN(CHAR(10)&amp;CHAR(10), TRUE,
  ""H1: "" &amp;
    IFERROR(INDEX(IMPORTXML(REGEXREPLACE(AS1361,""\?.*"",""""),""//h1[1]""),1),""""),
  IFERROR(""H2/H3: "" &amp;
    TEXTJOIN(CHAR(10), TRUE,
      IMPORTXML(REGEXREPLACE(AS1361,""\?.*"",""""),""//h2[normalize-s"&amp;"pace()] | //h3[normalize-space()]"")
    ),""""),
  IFERROR(""Paragraphs: "" &amp;
    TEXTJOIN(CHAR(10)&amp;CHAR(10), TRUE,
      IMPORTXML(REGEXREPLACE(AS1361,""\?.*"",""""),
        ""//article//p[normalize-space()] | //div[contains(@class,'entry-content') or "&amp;"contains(@class,'post-content') or contains(@class,'single-content') or contains(@class,'content') or contains(@class,'article')]//p[normalize-space()]""
      )
    ),"""")
)
"),"H1: ")</f>
        <v>H1: </v>
      </c>
      <c r="AU1361" s="68" t="str">
        <f t="shared" si="5"/>
        <v/>
      </c>
      <c r="AV1361" s="68"/>
      <c r="AW1361" s="68"/>
      <c r="AX1361" s="77"/>
    </row>
    <row r="1362">
      <c r="A1362" s="68"/>
      <c r="B1362" s="68"/>
      <c r="C1362" s="69"/>
      <c r="D1362" s="68"/>
      <c r="E1362" s="68"/>
      <c r="F1362" s="68"/>
      <c r="G1362" s="68"/>
      <c r="H1362" s="68" t="str">
        <f t="shared" si="1"/>
        <v/>
      </c>
      <c r="I1362" s="68"/>
      <c r="J1362" s="111"/>
      <c r="K1362" s="111"/>
      <c r="L1362" s="122" t="b">
        <v>0</v>
      </c>
      <c r="M1362" s="111"/>
      <c r="N1362" s="109" t="b">
        <v>0</v>
      </c>
      <c r="O1362" s="111"/>
      <c r="P1362" s="109" t="b">
        <v>0</v>
      </c>
      <c r="Q1362" s="111"/>
      <c r="R1362" s="109" t="b">
        <v>0</v>
      </c>
      <c r="S1362" s="111"/>
      <c r="T1362" s="111"/>
      <c r="U1362" s="111"/>
      <c r="V1362" s="111"/>
      <c r="W1362" s="111"/>
      <c r="X1362" s="111"/>
      <c r="Y1362" s="70" t="str">
        <f t="shared" si="8"/>
        <v/>
      </c>
      <c r="Z1362" s="111"/>
      <c r="AA1362" s="112" t="str">
        <f t="shared" si="2"/>
        <v>Missing Info</v>
      </c>
      <c r="AB1362" s="113" t="str">
        <f>LET(
  completed, AA1362="Complete",
  approved, AG1362="Approved",
  srcVal,   IFERROR(VLOOKUP(D1362, Lookup!A:F, 2, FALSE), ""),
  campVal,  IFERROR(VLOOKUP(D1362, Lookup!A:F, 3, FALSE), ""),
  medVal,   IFERROR(VLOOKUP(D1362, Lookup!A:F, 4, FALSE), ""),
  contVal,  IFERROR(VLOOKUP(D1362, Lookup!A:F, 5, FALSE), ""),
  placeVal, IFERROR(VLOOKUP(D1362, Lookup!A:F, 6, FALSE), ""),
  baseURL, AS1362 &amp; "?",
  utm_source,   Lookup!$B$4 &amp; srcVal,
  utm_campaign, Lookup!$C$4 &amp; campVal,
  utm_medium,   Lookup!$D$4 &amp; medVal,
  utm_content,  Lookup!$E$4 &amp; contVal,
  utm_place,    Lookup!$F$4 &amp; placeVal,
  extras, "&amp;utm_term=" &amp; Y1362 &amp; "&amp;adCreative=" &amp; AW1362 &amp; "&amp;suggestedTerms=" &amp; AU1362,
  IF(
    NOT(completed),
    "Missing Info",
    IF(
      NOT(approved),
      "Awaiting Approval",
      baseURL &amp; utm_source &amp; utm_campaign &amp; utm_medium &amp; utm_content &amp; utm_place &amp; extras
    )
  )
)</f>
        <v>Missing Info</v>
      </c>
      <c r="AC1362" s="72" t="str">
        <f t="shared" si="3"/>
        <v/>
      </c>
      <c r="AD1362" s="68"/>
      <c r="AE1362" s="106"/>
      <c r="AF1362" s="114" t="str">
        <f t="shared" si="4"/>
        <v/>
      </c>
      <c r="AG1362" s="68"/>
      <c r="AH1362" s="111"/>
      <c r="AI1362" s="68"/>
      <c r="AJ1362" s="68"/>
      <c r="AK1362" s="124" t="str">
        <f>IFERROR(__xludf.DUMMYFUNCTION("iferror(split(AJ1362,""|""),"""")"),"")</f>
        <v/>
      </c>
      <c r="AL1362" s="111"/>
      <c r="AM1362" s="111"/>
      <c r="AN1362" s="118"/>
      <c r="AO1362" s="111"/>
      <c r="AP1362" s="111"/>
      <c r="AQ1362" s="111"/>
      <c r="AR1362" s="111"/>
      <c r="AS1362" s="68" t="str">
        <f>IFERROR(__xludf.DUMMYFUNCTION("REGEXREPLACE(E1362, ""\?.*"", """")
"),"")</f>
        <v/>
      </c>
      <c r="AT1362" s="120" t="str">
        <f>IFERROR(__xludf.DUMMYFUNCTION("TEXTJOIN(CHAR(10)&amp;CHAR(10), TRUE,
  ""H1: "" &amp;
    IFERROR(INDEX(IMPORTXML(REGEXREPLACE(AS1362,""\?.*"",""""),""//h1[1]""),1),""""),
  IFERROR(""H2/H3: "" &amp;
    TEXTJOIN(CHAR(10), TRUE,
      IMPORTXML(REGEXREPLACE(AS1362,""\?.*"",""""),""//h2[normalize-s"&amp;"pace()] | //h3[normalize-space()]"")
    ),""""),
  IFERROR(""Paragraphs: "" &amp;
    TEXTJOIN(CHAR(10)&amp;CHAR(10), TRUE,
      IMPORTXML(REGEXREPLACE(AS1362,""\?.*"",""""),
        ""//article//p[normalize-space()] | //div[contains(@class,'entry-content') or "&amp;"contains(@class,'post-content') or contains(@class,'single-content') or contains(@class,'content') or contains(@class,'article')]//p[normalize-space()]""
      )
    ),"""")
)
"),"H1: ")</f>
        <v>H1: </v>
      </c>
      <c r="AU1362" s="68" t="str">
        <f t="shared" si="5"/>
        <v/>
      </c>
      <c r="AV1362" s="68"/>
      <c r="AW1362" s="68"/>
      <c r="AX1362" s="77"/>
    </row>
    <row r="1363">
      <c r="A1363" s="68"/>
      <c r="B1363" s="68"/>
      <c r="C1363" s="69"/>
      <c r="D1363" s="68"/>
      <c r="E1363" s="68"/>
      <c r="F1363" s="68"/>
      <c r="G1363" s="68"/>
      <c r="H1363" s="68" t="str">
        <f t="shared" si="1"/>
        <v/>
      </c>
      <c r="I1363" s="68"/>
      <c r="J1363" s="111"/>
      <c r="K1363" s="111"/>
      <c r="L1363" s="122" t="b">
        <v>0</v>
      </c>
      <c r="M1363" s="111"/>
      <c r="N1363" s="109" t="b">
        <v>0</v>
      </c>
      <c r="O1363" s="111"/>
      <c r="P1363" s="109" t="b">
        <v>0</v>
      </c>
      <c r="Q1363" s="111"/>
      <c r="R1363" s="109" t="b">
        <v>0</v>
      </c>
      <c r="S1363" s="111"/>
      <c r="T1363" s="111"/>
      <c r="U1363" s="111"/>
      <c r="V1363" s="111"/>
      <c r="W1363" s="111"/>
      <c r="X1363" s="111"/>
      <c r="Y1363" s="70" t="str">
        <f t="shared" si="8"/>
        <v/>
      </c>
      <c r="Z1363" s="111"/>
      <c r="AA1363" s="112" t="str">
        <f t="shared" si="2"/>
        <v>Missing Info</v>
      </c>
      <c r="AB1363" s="113" t="str">
        <f>LET(
  completed, AA1363="Complete",
  approved, AG1363="Approved",
  srcVal,   IFERROR(VLOOKUP(D1363, Lookup!A:F, 2, FALSE), ""),
  campVal,  IFERROR(VLOOKUP(D1363, Lookup!A:F, 3, FALSE), ""),
  medVal,   IFERROR(VLOOKUP(D1363, Lookup!A:F, 4, FALSE), ""),
  contVal,  IFERROR(VLOOKUP(D1363, Lookup!A:F, 5, FALSE), ""),
  placeVal, IFERROR(VLOOKUP(D1363, Lookup!A:F, 6, FALSE), ""),
  baseURL, AS1363 &amp; "?",
  utm_source,   Lookup!$B$4 &amp; srcVal,
  utm_campaign, Lookup!$C$4 &amp; campVal,
  utm_medium,   Lookup!$D$4 &amp; medVal,
  utm_content,  Lookup!$E$4 &amp; contVal,
  utm_place,    Lookup!$F$4 &amp; placeVal,
  extras, "&amp;utm_term=" &amp; Y1363 &amp; "&amp;adCreative=" &amp; AW1363 &amp; "&amp;suggestedTerms=" &amp; AU1363,
  IF(
    NOT(completed),
    "Missing Info",
    IF(
      NOT(approved),
      "Awaiting Approval",
      baseURL &amp; utm_source &amp; utm_campaign &amp; utm_medium &amp; utm_content &amp; utm_place &amp; extras
    )
  )
)</f>
        <v>Missing Info</v>
      </c>
      <c r="AC1363" s="72" t="str">
        <f t="shared" si="3"/>
        <v/>
      </c>
      <c r="AD1363" s="68"/>
      <c r="AE1363" s="106"/>
      <c r="AF1363" s="114" t="str">
        <f t="shared" si="4"/>
        <v/>
      </c>
      <c r="AG1363" s="68"/>
      <c r="AH1363" s="111"/>
      <c r="AI1363" s="68"/>
      <c r="AJ1363" s="68"/>
      <c r="AK1363" s="124" t="str">
        <f>IFERROR(__xludf.DUMMYFUNCTION("iferror(split(AJ1363,""|""),"""")"),"")</f>
        <v/>
      </c>
      <c r="AL1363" s="111"/>
      <c r="AM1363" s="111"/>
      <c r="AN1363" s="118"/>
      <c r="AO1363" s="111"/>
      <c r="AP1363" s="111"/>
      <c r="AQ1363" s="111"/>
      <c r="AR1363" s="111"/>
      <c r="AS1363" s="68" t="str">
        <f>IFERROR(__xludf.DUMMYFUNCTION("REGEXREPLACE(E1363, ""\?.*"", """")
"),"")</f>
        <v/>
      </c>
      <c r="AT1363" s="120" t="str">
        <f>IFERROR(__xludf.DUMMYFUNCTION("TEXTJOIN(CHAR(10)&amp;CHAR(10), TRUE,
  ""H1: "" &amp;
    IFERROR(INDEX(IMPORTXML(REGEXREPLACE(AS1363,""\?.*"",""""),""//h1[1]""),1),""""),
  IFERROR(""H2/H3: "" &amp;
    TEXTJOIN(CHAR(10), TRUE,
      IMPORTXML(REGEXREPLACE(AS1363,""\?.*"",""""),""//h2[normalize-s"&amp;"pace()] | //h3[normalize-space()]"")
    ),""""),
  IFERROR(""Paragraphs: "" &amp;
    TEXTJOIN(CHAR(10)&amp;CHAR(10), TRUE,
      IMPORTXML(REGEXREPLACE(AS1363,""\?.*"",""""),
        ""//article//p[normalize-space()] | //div[contains(@class,'entry-content') or "&amp;"contains(@class,'post-content') or contains(@class,'single-content') or contains(@class,'content') or contains(@class,'article')]//p[normalize-space()]""
      )
    ),"""")
)
"),"H1: ")</f>
        <v>H1: </v>
      </c>
      <c r="AU1363" s="68" t="str">
        <f t="shared" si="5"/>
        <v/>
      </c>
      <c r="AV1363" s="68"/>
      <c r="AW1363" s="68"/>
      <c r="AX1363" s="77"/>
    </row>
    <row r="1364">
      <c r="A1364" s="68"/>
      <c r="B1364" s="68"/>
      <c r="C1364" s="69"/>
      <c r="D1364" s="68"/>
      <c r="E1364" s="68"/>
      <c r="F1364" s="68"/>
      <c r="G1364" s="68"/>
      <c r="H1364" s="68" t="str">
        <f t="shared" si="1"/>
        <v/>
      </c>
      <c r="I1364" s="68"/>
      <c r="J1364" s="111"/>
      <c r="K1364" s="111"/>
      <c r="L1364" s="122" t="b">
        <v>0</v>
      </c>
      <c r="M1364" s="111"/>
      <c r="N1364" s="109" t="b">
        <v>0</v>
      </c>
      <c r="O1364" s="111"/>
      <c r="P1364" s="109" t="b">
        <v>0</v>
      </c>
      <c r="Q1364" s="111"/>
      <c r="R1364" s="109" t="b">
        <v>0</v>
      </c>
      <c r="S1364" s="111"/>
      <c r="T1364" s="111"/>
      <c r="U1364" s="111"/>
      <c r="V1364" s="111"/>
      <c r="W1364" s="111"/>
      <c r="X1364" s="111"/>
      <c r="Y1364" s="70" t="str">
        <f t="shared" si="8"/>
        <v/>
      </c>
      <c r="Z1364" s="111"/>
      <c r="AA1364" s="112" t="str">
        <f t="shared" si="2"/>
        <v>Missing Info</v>
      </c>
      <c r="AB1364" s="113" t="str">
        <f>LET(
  completed, AA1364="Complete",
  approved, AG1364="Approved",
  srcVal,   IFERROR(VLOOKUP(D1364, Lookup!A:F, 2, FALSE), ""),
  campVal,  IFERROR(VLOOKUP(D1364, Lookup!A:F, 3, FALSE), ""),
  medVal,   IFERROR(VLOOKUP(D1364, Lookup!A:F, 4, FALSE), ""),
  contVal,  IFERROR(VLOOKUP(D1364, Lookup!A:F, 5, FALSE), ""),
  placeVal, IFERROR(VLOOKUP(D1364, Lookup!A:F, 6, FALSE), ""),
  baseURL, AS1364 &amp; "?",
  utm_source,   Lookup!$B$4 &amp; srcVal,
  utm_campaign, Lookup!$C$4 &amp; campVal,
  utm_medium,   Lookup!$D$4 &amp; medVal,
  utm_content,  Lookup!$E$4 &amp; contVal,
  utm_place,    Lookup!$F$4 &amp; placeVal,
  extras, "&amp;utm_term=" &amp; Y1364 &amp; "&amp;adCreative=" &amp; AW1364 &amp; "&amp;suggestedTerms=" &amp; AU1364,
  IF(
    NOT(completed),
    "Missing Info",
    IF(
      NOT(approved),
      "Awaiting Approval",
      baseURL &amp; utm_source &amp; utm_campaign &amp; utm_medium &amp; utm_content &amp; utm_place &amp; extras
    )
  )
)</f>
        <v>Missing Info</v>
      </c>
      <c r="AC1364" s="72" t="str">
        <f t="shared" si="3"/>
        <v/>
      </c>
      <c r="AD1364" s="68"/>
      <c r="AE1364" s="106"/>
      <c r="AF1364" s="114" t="str">
        <f t="shared" si="4"/>
        <v/>
      </c>
      <c r="AG1364" s="68"/>
      <c r="AH1364" s="111"/>
      <c r="AI1364" s="68"/>
      <c r="AJ1364" s="68"/>
      <c r="AK1364" s="124" t="str">
        <f>IFERROR(__xludf.DUMMYFUNCTION("iferror(split(AJ1364,""|""),"""")"),"")</f>
        <v/>
      </c>
      <c r="AL1364" s="111"/>
      <c r="AM1364" s="111"/>
      <c r="AN1364" s="118"/>
      <c r="AO1364" s="111"/>
      <c r="AP1364" s="111"/>
      <c r="AQ1364" s="111"/>
      <c r="AR1364" s="111"/>
      <c r="AS1364" s="68" t="str">
        <f>IFERROR(__xludf.DUMMYFUNCTION("REGEXREPLACE(E1364, ""\?.*"", """")
"),"")</f>
        <v/>
      </c>
      <c r="AT1364" s="120" t="str">
        <f>IFERROR(__xludf.DUMMYFUNCTION("TEXTJOIN(CHAR(10)&amp;CHAR(10), TRUE,
  ""H1: "" &amp;
    IFERROR(INDEX(IMPORTXML(REGEXREPLACE(AS1364,""\?.*"",""""),""//h1[1]""),1),""""),
  IFERROR(""H2/H3: "" &amp;
    TEXTJOIN(CHAR(10), TRUE,
      IMPORTXML(REGEXREPLACE(AS1364,""\?.*"",""""),""//h2[normalize-s"&amp;"pace()] | //h3[normalize-space()]"")
    ),""""),
  IFERROR(""Paragraphs: "" &amp;
    TEXTJOIN(CHAR(10)&amp;CHAR(10), TRUE,
      IMPORTXML(REGEXREPLACE(AS1364,""\?.*"",""""),
        ""//article//p[normalize-space()] | //div[contains(@class,'entry-content') or "&amp;"contains(@class,'post-content') or contains(@class,'single-content') or contains(@class,'content') or contains(@class,'article')]//p[normalize-space()]""
      )
    ),"""")
)
"),"H1: ")</f>
        <v>H1: </v>
      </c>
      <c r="AU1364" s="68" t="str">
        <f t="shared" si="5"/>
        <v/>
      </c>
      <c r="AV1364" s="68"/>
      <c r="AW1364" s="68"/>
      <c r="AX1364" s="77"/>
    </row>
    <row r="1365">
      <c r="A1365" s="68"/>
      <c r="B1365" s="68"/>
      <c r="C1365" s="69"/>
      <c r="D1365" s="68"/>
      <c r="E1365" s="68"/>
      <c r="F1365" s="68"/>
      <c r="G1365" s="68"/>
      <c r="H1365" s="68" t="str">
        <f t="shared" si="1"/>
        <v/>
      </c>
      <c r="I1365" s="68"/>
      <c r="J1365" s="111"/>
      <c r="K1365" s="111"/>
      <c r="L1365" s="122" t="b">
        <v>0</v>
      </c>
      <c r="M1365" s="111"/>
      <c r="N1365" s="109" t="b">
        <v>0</v>
      </c>
      <c r="O1365" s="111"/>
      <c r="P1365" s="109" t="b">
        <v>0</v>
      </c>
      <c r="Q1365" s="111"/>
      <c r="R1365" s="109" t="b">
        <v>0</v>
      </c>
      <c r="S1365" s="111"/>
      <c r="T1365" s="111"/>
      <c r="U1365" s="111"/>
      <c r="V1365" s="111"/>
      <c r="W1365" s="111"/>
      <c r="X1365" s="111"/>
      <c r="Y1365" s="70" t="str">
        <f t="shared" si="8"/>
        <v/>
      </c>
      <c r="Z1365" s="111"/>
      <c r="AA1365" s="112" t="str">
        <f t="shared" si="2"/>
        <v>Missing Info</v>
      </c>
      <c r="AB1365" s="113" t="str">
        <f>LET(
  completed, AA1365="Complete",
  approved, AG1365="Approved",
  srcVal,   IFERROR(VLOOKUP(D1365, Lookup!A:F, 2, FALSE), ""),
  campVal,  IFERROR(VLOOKUP(D1365, Lookup!A:F, 3, FALSE), ""),
  medVal,   IFERROR(VLOOKUP(D1365, Lookup!A:F, 4, FALSE), ""),
  contVal,  IFERROR(VLOOKUP(D1365, Lookup!A:F, 5, FALSE), ""),
  placeVal, IFERROR(VLOOKUP(D1365, Lookup!A:F, 6, FALSE), ""),
  baseURL, AS1365 &amp; "?",
  utm_source,   Lookup!$B$4 &amp; srcVal,
  utm_campaign, Lookup!$C$4 &amp; campVal,
  utm_medium,   Lookup!$D$4 &amp; medVal,
  utm_content,  Lookup!$E$4 &amp; contVal,
  utm_place,    Lookup!$F$4 &amp; placeVal,
  extras, "&amp;utm_term=" &amp; Y1365 &amp; "&amp;adCreative=" &amp; AW1365 &amp; "&amp;suggestedTerms=" &amp; AU1365,
  IF(
    NOT(completed),
    "Missing Info",
    IF(
      NOT(approved),
      "Awaiting Approval",
      baseURL &amp; utm_source &amp; utm_campaign &amp; utm_medium &amp; utm_content &amp; utm_place &amp; extras
    )
  )
)</f>
        <v>Missing Info</v>
      </c>
      <c r="AC1365" s="72" t="str">
        <f t="shared" si="3"/>
        <v/>
      </c>
      <c r="AD1365" s="68"/>
      <c r="AE1365" s="106"/>
      <c r="AF1365" s="114" t="str">
        <f t="shared" si="4"/>
        <v/>
      </c>
      <c r="AG1365" s="68"/>
      <c r="AH1365" s="111"/>
      <c r="AI1365" s="68"/>
      <c r="AJ1365" s="68"/>
      <c r="AK1365" s="124" t="str">
        <f>IFERROR(__xludf.DUMMYFUNCTION("iferror(split(AJ1365,""|""),"""")"),"")</f>
        <v/>
      </c>
      <c r="AL1365" s="111"/>
      <c r="AM1365" s="111"/>
      <c r="AN1365" s="118"/>
      <c r="AO1365" s="111"/>
      <c r="AP1365" s="111"/>
      <c r="AQ1365" s="111"/>
      <c r="AR1365" s="111"/>
      <c r="AS1365" s="68" t="str">
        <f>IFERROR(__xludf.DUMMYFUNCTION("REGEXREPLACE(E1365, ""\?.*"", """")
"),"")</f>
        <v/>
      </c>
      <c r="AT1365" s="120" t="str">
        <f>IFERROR(__xludf.DUMMYFUNCTION("TEXTJOIN(CHAR(10)&amp;CHAR(10), TRUE,
  ""H1: "" &amp;
    IFERROR(INDEX(IMPORTXML(REGEXREPLACE(AS1365,""\?.*"",""""),""//h1[1]""),1),""""),
  IFERROR(""H2/H3: "" &amp;
    TEXTJOIN(CHAR(10), TRUE,
      IMPORTXML(REGEXREPLACE(AS1365,""\?.*"",""""),""//h2[normalize-s"&amp;"pace()] | //h3[normalize-space()]"")
    ),""""),
  IFERROR(""Paragraphs: "" &amp;
    TEXTJOIN(CHAR(10)&amp;CHAR(10), TRUE,
      IMPORTXML(REGEXREPLACE(AS1365,""\?.*"",""""),
        ""//article//p[normalize-space()] | //div[contains(@class,'entry-content') or "&amp;"contains(@class,'post-content') or contains(@class,'single-content') or contains(@class,'content') or contains(@class,'article')]//p[normalize-space()]""
      )
    ),"""")
)
"),"H1: ")</f>
        <v>H1: </v>
      </c>
      <c r="AU1365" s="68" t="str">
        <f t="shared" si="5"/>
        <v/>
      </c>
      <c r="AV1365" s="68"/>
      <c r="AW1365" s="68"/>
      <c r="AX1365" s="77"/>
    </row>
    <row r="1366">
      <c r="A1366" s="68"/>
      <c r="B1366" s="68"/>
      <c r="C1366" s="69"/>
      <c r="D1366" s="68"/>
      <c r="E1366" s="68"/>
      <c r="F1366" s="68"/>
      <c r="G1366" s="68"/>
      <c r="H1366" s="68" t="str">
        <f t="shared" si="1"/>
        <v/>
      </c>
      <c r="I1366" s="68"/>
      <c r="J1366" s="111"/>
      <c r="K1366" s="111"/>
      <c r="L1366" s="122" t="b">
        <v>0</v>
      </c>
      <c r="M1366" s="111"/>
      <c r="N1366" s="109" t="b">
        <v>0</v>
      </c>
      <c r="O1366" s="111"/>
      <c r="P1366" s="109" t="b">
        <v>0</v>
      </c>
      <c r="Q1366" s="111"/>
      <c r="R1366" s="109" t="b">
        <v>0</v>
      </c>
      <c r="S1366" s="111"/>
      <c r="T1366" s="111"/>
      <c r="U1366" s="111"/>
      <c r="V1366" s="111"/>
      <c r="W1366" s="111"/>
      <c r="X1366" s="111"/>
      <c r="Y1366" s="70" t="str">
        <f t="shared" si="8"/>
        <v/>
      </c>
      <c r="Z1366" s="111"/>
      <c r="AA1366" s="112" t="str">
        <f t="shared" si="2"/>
        <v>Missing Info</v>
      </c>
      <c r="AB1366" s="113" t="str">
        <f>LET(
  completed, AA1366="Complete",
  approved, AG1366="Approved",
  srcVal,   IFERROR(VLOOKUP(D1366, Lookup!A:F, 2, FALSE), ""),
  campVal,  IFERROR(VLOOKUP(D1366, Lookup!A:F, 3, FALSE), ""),
  medVal,   IFERROR(VLOOKUP(D1366, Lookup!A:F, 4, FALSE), ""),
  contVal,  IFERROR(VLOOKUP(D1366, Lookup!A:F, 5, FALSE), ""),
  placeVal, IFERROR(VLOOKUP(D1366, Lookup!A:F, 6, FALSE), ""),
  baseURL, AS1366 &amp; "?",
  utm_source,   Lookup!$B$4 &amp; srcVal,
  utm_campaign, Lookup!$C$4 &amp; campVal,
  utm_medium,   Lookup!$D$4 &amp; medVal,
  utm_content,  Lookup!$E$4 &amp; contVal,
  utm_place,    Lookup!$F$4 &amp; placeVal,
  extras, "&amp;utm_term=" &amp; Y1366 &amp; "&amp;adCreative=" &amp; AW1366 &amp; "&amp;suggestedTerms=" &amp; AU1366,
  IF(
    NOT(completed),
    "Missing Info",
    IF(
      NOT(approved),
      "Awaiting Approval",
      baseURL &amp; utm_source &amp; utm_campaign &amp; utm_medium &amp; utm_content &amp; utm_place &amp; extras
    )
  )
)</f>
        <v>Missing Info</v>
      </c>
      <c r="AC1366" s="72" t="str">
        <f t="shared" si="3"/>
        <v/>
      </c>
      <c r="AD1366" s="68"/>
      <c r="AE1366" s="106"/>
      <c r="AF1366" s="114" t="str">
        <f t="shared" si="4"/>
        <v/>
      </c>
      <c r="AG1366" s="68"/>
      <c r="AH1366" s="111"/>
      <c r="AI1366" s="68"/>
      <c r="AJ1366" s="68"/>
      <c r="AK1366" s="124" t="str">
        <f>IFERROR(__xludf.DUMMYFUNCTION("iferror(split(AJ1366,""|""),"""")"),"")</f>
        <v/>
      </c>
      <c r="AL1366" s="111"/>
      <c r="AM1366" s="111"/>
      <c r="AN1366" s="118"/>
      <c r="AO1366" s="111"/>
      <c r="AP1366" s="111"/>
      <c r="AQ1366" s="111"/>
      <c r="AR1366" s="111"/>
      <c r="AS1366" s="68" t="str">
        <f>IFERROR(__xludf.DUMMYFUNCTION("REGEXREPLACE(E1366, ""\?.*"", """")
"),"")</f>
        <v/>
      </c>
      <c r="AT1366" s="120" t="str">
        <f>IFERROR(__xludf.DUMMYFUNCTION("TEXTJOIN(CHAR(10)&amp;CHAR(10), TRUE,
  ""H1: "" &amp;
    IFERROR(INDEX(IMPORTXML(REGEXREPLACE(AS1366,""\?.*"",""""),""//h1[1]""),1),""""),
  IFERROR(""H2/H3: "" &amp;
    TEXTJOIN(CHAR(10), TRUE,
      IMPORTXML(REGEXREPLACE(AS1366,""\?.*"",""""),""//h2[normalize-s"&amp;"pace()] | //h3[normalize-space()]"")
    ),""""),
  IFERROR(""Paragraphs: "" &amp;
    TEXTJOIN(CHAR(10)&amp;CHAR(10), TRUE,
      IMPORTXML(REGEXREPLACE(AS1366,""\?.*"",""""),
        ""//article//p[normalize-space()] | //div[contains(@class,'entry-content') or "&amp;"contains(@class,'post-content') or contains(@class,'single-content') or contains(@class,'content') or contains(@class,'article')]//p[normalize-space()]""
      )
    ),"""")
)
"),"H1: ")</f>
        <v>H1: </v>
      </c>
      <c r="AU1366" s="68" t="str">
        <f t="shared" si="5"/>
        <v/>
      </c>
      <c r="AV1366" s="68"/>
      <c r="AW1366" s="68"/>
      <c r="AX1366" s="77"/>
    </row>
    <row r="1367">
      <c r="A1367" s="68"/>
      <c r="B1367" s="68"/>
      <c r="C1367" s="69"/>
      <c r="D1367" s="68"/>
      <c r="E1367" s="68"/>
      <c r="F1367" s="68"/>
      <c r="G1367" s="68"/>
      <c r="H1367" s="68" t="str">
        <f t="shared" si="1"/>
        <v/>
      </c>
      <c r="I1367" s="68"/>
      <c r="J1367" s="111"/>
      <c r="K1367" s="111"/>
      <c r="L1367" s="122" t="b">
        <v>0</v>
      </c>
      <c r="M1367" s="111"/>
      <c r="N1367" s="109" t="b">
        <v>0</v>
      </c>
      <c r="O1367" s="111"/>
      <c r="P1367" s="109" t="b">
        <v>0</v>
      </c>
      <c r="Q1367" s="111"/>
      <c r="R1367" s="109" t="b">
        <v>0</v>
      </c>
      <c r="S1367" s="111"/>
      <c r="T1367" s="111"/>
      <c r="U1367" s="111"/>
      <c r="V1367" s="111"/>
      <c r="W1367" s="111"/>
      <c r="X1367" s="111"/>
      <c r="Y1367" s="70" t="str">
        <f t="shared" si="8"/>
        <v/>
      </c>
      <c r="Z1367" s="111"/>
      <c r="AA1367" s="112" t="str">
        <f t="shared" si="2"/>
        <v>Missing Info</v>
      </c>
      <c r="AB1367" s="113" t="str">
        <f>LET(
  completed, AA1367="Complete",
  approved, AG1367="Approved",
  srcVal,   IFERROR(VLOOKUP(D1367, Lookup!A:F, 2, FALSE), ""),
  campVal,  IFERROR(VLOOKUP(D1367, Lookup!A:F, 3, FALSE), ""),
  medVal,   IFERROR(VLOOKUP(D1367, Lookup!A:F, 4, FALSE), ""),
  contVal,  IFERROR(VLOOKUP(D1367, Lookup!A:F, 5, FALSE), ""),
  placeVal, IFERROR(VLOOKUP(D1367, Lookup!A:F, 6, FALSE), ""),
  baseURL, AS1367 &amp; "?",
  utm_source,   Lookup!$B$4 &amp; srcVal,
  utm_campaign, Lookup!$C$4 &amp; campVal,
  utm_medium,   Lookup!$D$4 &amp; medVal,
  utm_content,  Lookup!$E$4 &amp; contVal,
  utm_place,    Lookup!$F$4 &amp; placeVal,
  extras, "&amp;utm_term=" &amp; Y1367 &amp; "&amp;adCreative=" &amp; AW1367 &amp; "&amp;suggestedTerms=" &amp; AU1367,
  IF(
    NOT(completed),
    "Missing Info",
    IF(
      NOT(approved),
      "Awaiting Approval",
      baseURL &amp; utm_source &amp; utm_campaign &amp; utm_medium &amp; utm_content &amp; utm_place &amp; extras
    )
  )
)</f>
        <v>Missing Info</v>
      </c>
      <c r="AC1367" s="72" t="str">
        <f t="shared" si="3"/>
        <v/>
      </c>
      <c r="AD1367" s="68"/>
      <c r="AE1367" s="106"/>
      <c r="AF1367" s="114" t="str">
        <f t="shared" si="4"/>
        <v/>
      </c>
      <c r="AG1367" s="68"/>
      <c r="AH1367" s="111"/>
      <c r="AI1367" s="68"/>
      <c r="AJ1367" s="68"/>
      <c r="AK1367" s="124" t="str">
        <f>IFERROR(__xludf.DUMMYFUNCTION("iferror(split(AJ1367,""|""),"""")"),"")</f>
        <v/>
      </c>
      <c r="AL1367" s="111"/>
      <c r="AM1367" s="111"/>
      <c r="AN1367" s="118"/>
      <c r="AO1367" s="111"/>
      <c r="AP1367" s="111"/>
      <c r="AQ1367" s="111"/>
      <c r="AR1367" s="111"/>
      <c r="AS1367" s="68" t="str">
        <f>IFERROR(__xludf.DUMMYFUNCTION("REGEXREPLACE(E1367, ""\?.*"", """")
"),"")</f>
        <v/>
      </c>
      <c r="AT1367" s="120" t="str">
        <f>IFERROR(__xludf.DUMMYFUNCTION("TEXTJOIN(CHAR(10)&amp;CHAR(10), TRUE,
  ""H1: "" &amp;
    IFERROR(INDEX(IMPORTXML(REGEXREPLACE(AS1367,""\?.*"",""""),""//h1[1]""),1),""""),
  IFERROR(""H2/H3: "" &amp;
    TEXTJOIN(CHAR(10), TRUE,
      IMPORTXML(REGEXREPLACE(AS1367,""\?.*"",""""),""//h2[normalize-s"&amp;"pace()] | //h3[normalize-space()]"")
    ),""""),
  IFERROR(""Paragraphs: "" &amp;
    TEXTJOIN(CHAR(10)&amp;CHAR(10), TRUE,
      IMPORTXML(REGEXREPLACE(AS1367,""\?.*"",""""),
        ""//article//p[normalize-space()] | //div[contains(@class,'entry-content') or "&amp;"contains(@class,'post-content') or contains(@class,'single-content') or contains(@class,'content') or contains(@class,'article')]//p[normalize-space()]""
      )
    ),"""")
)
"),"H1: ")</f>
        <v>H1: </v>
      </c>
      <c r="AU1367" s="68" t="str">
        <f t="shared" si="5"/>
        <v/>
      </c>
      <c r="AV1367" s="68"/>
      <c r="AW1367" s="68"/>
      <c r="AX1367" s="77"/>
    </row>
    <row r="1368">
      <c r="A1368" s="68"/>
      <c r="B1368" s="68"/>
      <c r="C1368" s="69"/>
      <c r="D1368" s="68"/>
      <c r="E1368" s="68"/>
      <c r="F1368" s="68"/>
      <c r="G1368" s="68"/>
      <c r="H1368" s="68" t="str">
        <f t="shared" si="1"/>
        <v/>
      </c>
      <c r="I1368" s="68"/>
      <c r="J1368" s="111"/>
      <c r="K1368" s="111"/>
      <c r="L1368" s="122" t="b">
        <v>0</v>
      </c>
      <c r="M1368" s="111"/>
      <c r="N1368" s="109" t="b">
        <v>0</v>
      </c>
      <c r="O1368" s="111"/>
      <c r="P1368" s="109" t="b">
        <v>0</v>
      </c>
      <c r="Q1368" s="111"/>
      <c r="R1368" s="109" t="b">
        <v>0</v>
      </c>
      <c r="S1368" s="111"/>
      <c r="T1368" s="111"/>
      <c r="U1368" s="111"/>
      <c r="V1368" s="111"/>
      <c r="W1368" s="111"/>
      <c r="X1368" s="111"/>
      <c r="Y1368" s="70" t="str">
        <f t="shared" si="8"/>
        <v/>
      </c>
      <c r="Z1368" s="111"/>
      <c r="AA1368" s="112" t="str">
        <f t="shared" si="2"/>
        <v>Missing Info</v>
      </c>
      <c r="AB1368" s="113" t="str">
        <f>LET(
  completed, AA1368="Complete",
  approved, AG1368="Approved",
  srcVal,   IFERROR(VLOOKUP(D1368, Lookup!A:F, 2, FALSE), ""),
  campVal,  IFERROR(VLOOKUP(D1368, Lookup!A:F, 3, FALSE), ""),
  medVal,   IFERROR(VLOOKUP(D1368, Lookup!A:F, 4, FALSE), ""),
  contVal,  IFERROR(VLOOKUP(D1368, Lookup!A:F, 5, FALSE), ""),
  placeVal, IFERROR(VLOOKUP(D1368, Lookup!A:F, 6, FALSE), ""),
  baseURL, AS1368 &amp; "?",
  utm_source,   Lookup!$B$4 &amp; srcVal,
  utm_campaign, Lookup!$C$4 &amp; campVal,
  utm_medium,   Lookup!$D$4 &amp; medVal,
  utm_content,  Lookup!$E$4 &amp; contVal,
  utm_place,    Lookup!$F$4 &amp; placeVal,
  extras, "&amp;utm_term=" &amp; Y1368 &amp; "&amp;adCreative=" &amp; AW1368 &amp; "&amp;suggestedTerms=" &amp; AU1368,
  IF(
    NOT(completed),
    "Missing Info",
    IF(
      NOT(approved),
      "Awaiting Approval",
      baseURL &amp; utm_source &amp; utm_campaign &amp; utm_medium &amp; utm_content &amp; utm_place &amp; extras
    )
  )
)</f>
        <v>Missing Info</v>
      </c>
      <c r="AC1368" s="72" t="str">
        <f t="shared" si="3"/>
        <v/>
      </c>
      <c r="AD1368" s="68"/>
      <c r="AE1368" s="106"/>
      <c r="AF1368" s="114" t="str">
        <f t="shared" si="4"/>
        <v/>
      </c>
      <c r="AG1368" s="68"/>
      <c r="AH1368" s="111"/>
      <c r="AI1368" s="68"/>
      <c r="AJ1368" s="68"/>
      <c r="AK1368" s="124" t="str">
        <f>IFERROR(__xludf.DUMMYFUNCTION("iferror(split(AJ1368,""|""),"""")"),"")</f>
        <v/>
      </c>
      <c r="AL1368" s="111"/>
      <c r="AM1368" s="111"/>
      <c r="AN1368" s="118"/>
      <c r="AO1368" s="111"/>
      <c r="AP1368" s="111"/>
      <c r="AQ1368" s="111"/>
      <c r="AR1368" s="111"/>
      <c r="AS1368" s="68" t="str">
        <f>IFERROR(__xludf.DUMMYFUNCTION("REGEXREPLACE(E1368, ""\?.*"", """")
"),"")</f>
        <v/>
      </c>
      <c r="AT1368" s="120" t="str">
        <f>IFERROR(__xludf.DUMMYFUNCTION("TEXTJOIN(CHAR(10)&amp;CHAR(10), TRUE,
  ""H1: "" &amp;
    IFERROR(INDEX(IMPORTXML(REGEXREPLACE(AS1368,""\?.*"",""""),""//h1[1]""),1),""""),
  IFERROR(""H2/H3: "" &amp;
    TEXTJOIN(CHAR(10), TRUE,
      IMPORTXML(REGEXREPLACE(AS1368,""\?.*"",""""),""//h2[normalize-s"&amp;"pace()] | //h3[normalize-space()]"")
    ),""""),
  IFERROR(""Paragraphs: "" &amp;
    TEXTJOIN(CHAR(10)&amp;CHAR(10), TRUE,
      IMPORTXML(REGEXREPLACE(AS1368,""\?.*"",""""),
        ""//article//p[normalize-space()] | //div[contains(@class,'entry-content') or "&amp;"contains(@class,'post-content') or contains(@class,'single-content') or contains(@class,'content') or contains(@class,'article')]//p[normalize-space()]""
      )
    ),"""")
)
"),"H1: ")</f>
        <v>H1: </v>
      </c>
      <c r="AU1368" s="68" t="str">
        <f t="shared" si="5"/>
        <v/>
      </c>
      <c r="AV1368" s="68"/>
      <c r="AW1368" s="68"/>
      <c r="AX1368" s="77"/>
    </row>
    <row r="1369">
      <c r="A1369" s="68"/>
      <c r="B1369" s="68"/>
      <c r="C1369" s="69"/>
      <c r="D1369" s="68"/>
      <c r="E1369" s="68"/>
      <c r="F1369" s="68"/>
      <c r="G1369" s="68"/>
      <c r="H1369" s="68" t="str">
        <f t="shared" si="1"/>
        <v/>
      </c>
      <c r="I1369" s="68"/>
      <c r="J1369" s="111"/>
      <c r="K1369" s="111"/>
      <c r="L1369" s="122" t="b">
        <v>0</v>
      </c>
      <c r="M1369" s="111"/>
      <c r="N1369" s="109" t="b">
        <v>0</v>
      </c>
      <c r="O1369" s="111"/>
      <c r="P1369" s="109" t="b">
        <v>0</v>
      </c>
      <c r="Q1369" s="111"/>
      <c r="R1369" s="109" t="b">
        <v>0</v>
      </c>
      <c r="S1369" s="111"/>
      <c r="T1369" s="111"/>
      <c r="U1369" s="111"/>
      <c r="V1369" s="111"/>
      <c r="W1369" s="111"/>
      <c r="X1369" s="111"/>
      <c r="Y1369" s="70" t="str">
        <f t="shared" si="8"/>
        <v/>
      </c>
      <c r="Z1369" s="111"/>
      <c r="AA1369" s="112" t="str">
        <f t="shared" si="2"/>
        <v>Missing Info</v>
      </c>
      <c r="AB1369" s="113" t="str">
        <f>LET(
  completed, AA1369="Complete",
  approved, AG1369="Approved",
  srcVal,   IFERROR(VLOOKUP(D1369, Lookup!A:F, 2, FALSE), ""),
  campVal,  IFERROR(VLOOKUP(D1369, Lookup!A:F, 3, FALSE), ""),
  medVal,   IFERROR(VLOOKUP(D1369, Lookup!A:F, 4, FALSE), ""),
  contVal,  IFERROR(VLOOKUP(D1369, Lookup!A:F, 5, FALSE), ""),
  placeVal, IFERROR(VLOOKUP(D1369, Lookup!A:F, 6, FALSE), ""),
  baseURL, AS1369 &amp; "?",
  utm_source,   Lookup!$B$4 &amp; srcVal,
  utm_campaign, Lookup!$C$4 &amp; campVal,
  utm_medium,   Lookup!$D$4 &amp; medVal,
  utm_content,  Lookup!$E$4 &amp; contVal,
  utm_place,    Lookup!$F$4 &amp; placeVal,
  extras, "&amp;utm_term=" &amp; Y1369 &amp; "&amp;adCreative=" &amp; AW1369 &amp; "&amp;suggestedTerms=" &amp; AU1369,
  IF(
    NOT(completed),
    "Missing Info",
    IF(
      NOT(approved),
      "Awaiting Approval",
      baseURL &amp; utm_source &amp; utm_campaign &amp; utm_medium &amp; utm_content &amp; utm_place &amp; extras
    )
  )
)</f>
        <v>Missing Info</v>
      </c>
      <c r="AC1369" s="72" t="str">
        <f t="shared" si="3"/>
        <v/>
      </c>
      <c r="AD1369" s="68"/>
      <c r="AE1369" s="106"/>
      <c r="AF1369" s="114" t="str">
        <f t="shared" si="4"/>
        <v/>
      </c>
      <c r="AG1369" s="68"/>
      <c r="AH1369" s="111"/>
      <c r="AI1369" s="68"/>
      <c r="AJ1369" s="68"/>
      <c r="AK1369" s="124" t="str">
        <f>IFERROR(__xludf.DUMMYFUNCTION("iferror(split(AJ1369,""|""),"""")"),"")</f>
        <v/>
      </c>
      <c r="AL1369" s="111"/>
      <c r="AM1369" s="111"/>
      <c r="AN1369" s="118"/>
      <c r="AO1369" s="111"/>
      <c r="AP1369" s="111"/>
      <c r="AQ1369" s="111"/>
      <c r="AR1369" s="111"/>
      <c r="AS1369" s="68" t="str">
        <f>IFERROR(__xludf.DUMMYFUNCTION("REGEXREPLACE(E1369, ""\?.*"", """")
"),"")</f>
        <v/>
      </c>
      <c r="AT1369" s="120" t="str">
        <f>IFERROR(__xludf.DUMMYFUNCTION("TEXTJOIN(CHAR(10)&amp;CHAR(10), TRUE,
  ""H1: "" &amp;
    IFERROR(INDEX(IMPORTXML(REGEXREPLACE(AS1369,""\?.*"",""""),""//h1[1]""),1),""""),
  IFERROR(""H2/H3: "" &amp;
    TEXTJOIN(CHAR(10), TRUE,
      IMPORTXML(REGEXREPLACE(AS1369,""\?.*"",""""),""//h2[normalize-s"&amp;"pace()] | //h3[normalize-space()]"")
    ),""""),
  IFERROR(""Paragraphs: "" &amp;
    TEXTJOIN(CHAR(10)&amp;CHAR(10), TRUE,
      IMPORTXML(REGEXREPLACE(AS1369,""\?.*"",""""),
        ""//article//p[normalize-space()] | //div[contains(@class,'entry-content') or "&amp;"contains(@class,'post-content') or contains(@class,'single-content') or contains(@class,'content') or contains(@class,'article')]//p[normalize-space()]""
      )
    ),"""")
)
"),"H1: ")</f>
        <v>H1: </v>
      </c>
      <c r="AU1369" s="68" t="str">
        <f t="shared" si="5"/>
        <v/>
      </c>
      <c r="AV1369" s="68"/>
      <c r="AW1369" s="68"/>
      <c r="AX1369" s="77"/>
    </row>
    <row r="1370">
      <c r="A1370" s="68"/>
      <c r="B1370" s="68"/>
      <c r="C1370" s="69"/>
      <c r="D1370" s="68"/>
      <c r="E1370" s="68"/>
      <c r="F1370" s="68"/>
      <c r="G1370" s="68"/>
      <c r="H1370" s="68" t="str">
        <f t="shared" si="1"/>
        <v/>
      </c>
      <c r="I1370" s="68"/>
      <c r="J1370" s="111"/>
      <c r="K1370" s="111"/>
      <c r="L1370" s="122" t="b">
        <v>0</v>
      </c>
      <c r="M1370" s="111"/>
      <c r="N1370" s="109" t="b">
        <v>0</v>
      </c>
      <c r="O1370" s="111"/>
      <c r="P1370" s="109" t="b">
        <v>0</v>
      </c>
      <c r="Q1370" s="111"/>
      <c r="R1370" s="109" t="b">
        <v>0</v>
      </c>
      <c r="S1370" s="111"/>
      <c r="T1370" s="111"/>
      <c r="U1370" s="111"/>
      <c r="V1370" s="111"/>
      <c r="W1370" s="111"/>
      <c r="X1370" s="111"/>
      <c r="Y1370" s="70" t="str">
        <f t="shared" si="8"/>
        <v/>
      </c>
      <c r="Z1370" s="111"/>
      <c r="AA1370" s="112" t="str">
        <f t="shared" si="2"/>
        <v>Missing Info</v>
      </c>
      <c r="AB1370" s="113" t="str">
        <f>LET(
  completed, AA1370="Complete",
  approved, AG1370="Approved",
  srcVal,   IFERROR(VLOOKUP(D1370, Lookup!A:F, 2, FALSE), ""),
  campVal,  IFERROR(VLOOKUP(D1370, Lookup!A:F, 3, FALSE), ""),
  medVal,   IFERROR(VLOOKUP(D1370, Lookup!A:F, 4, FALSE), ""),
  contVal,  IFERROR(VLOOKUP(D1370, Lookup!A:F, 5, FALSE), ""),
  placeVal, IFERROR(VLOOKUP(D1370, Lookup!A:F, 6, FALSE), ""),
  baseURL, AS1370 &amp; "?",
  utm_source,   Lookup!$B$4 &amp; srcVal,
  utm_campaign, Lookup!$C$4 &amp; campVal,
  utm_medium,   Lookup!$D$4 &amp; medVal,
  utm_content,  Lookup!$E$4 &amp; contVal,
  utm_place,    Lookup!$F$4 &amp; placeVal,
  extras, "&amp;utm_term=" &amp; Y1370 &amp; "&amp;adCreative=" &amp; AW1370 &amp; "&amp;suggestedTerms=" &amp; AU1370,
  IF(
    NOT(completed),
    "Missing Info",
    IF(
      NOT(approved),
      "Awaiting Approval",
      baseURL &amp; utm_source &amp; utm_campaign &amp; utm_medium &amp; utm_content &amp; utm_place &amp; extras
    )
  )
)</f>
        <v>Missing Info</v>
      </c>
      <c r="AC1370" s="72" t="str">
        <f t="shared" si="3"/>
        <v/>
      </c>
      <c r="AD1370" s="68"/>
      <c r="AE1370" s="106"/>
      <c r="AF1370" s="114" t="str">
        <f t="shared" si="4"/>
        <v/>
      </c>
      <c r="AG1370" s="68"/>
      <c r="AH1370" s="111"/>
      <c r="AI1370" s="68"/>
      <c r="AJ1370" s="68"/>
      <c r="AK1370" s="124" t="str">
        <f>IFERROR(__xludf.DUMMYFUNCTION("iferror(split(AJ1370,""|""),"""")"),"")</f>
        <v/>
      </c>
      <c r="AL1370" s="111"/>
      <c r="AM1370" s="111"/>
      <c r="AN1370" s="118"/>
      <c r="AO1370" s="111"/>
      <c r="AP1370" s="111"/>
      <c r="AQ1370" s="111"/>
      <c r="AR1370" s="111"/>
      <c r="AS1370" s="68" t="str">
        <f>IFERROR(__xludf.DUMMYFUNCTION("REGEXREPLACE(E1370, ""\?.*"", """")
"),"")</f>
        <v/>
      </c>
      <c r="AT1370" s="120" t="str">
        <f>IFERROR(__xludf.DUMMYFUNCTION("TEXTJOIN(CHAR(10)&amp;CHAR(10), TRUE,
  ""H1: "" &amp;
    IFERROR(INDEX(IMPORTXML(REGEXREPLACE(AS1370,""\?.*"",""""),""//h1[1]""),1),""""),
  IFERROR(""H2/H3: "" &amp;
    TEXTJOIN(CHAR(10), TRUE,
      IMPORTXML(REGEXREPLACE(AS1370,""\?.*"",""""),""//h2[normalize-s"&amp;"pace()] | //h3[normalize-space()]"")
    ),""""),
  IFERROR(""Paragraphs: "" &amp;
    TEXTJOIN(CHAR(10)&amp;CHAR(10), TRUE,
      IMPORTXML(REGEXREPLACE(AS1370,""\?.*"",""""),
        ""//article//p[normalize-space()] | //div[contains(@class,'entry-content') or "&amp;"contains(@class,'post-content') or contains(@class,'single-content') or contains(@class,'content') or contains(@class,'article')]//p[normalize-space()]""
      )
    ),"""")
)
"),"H1: ")</f>
        <v>H1: </v>
      </c>
      <c r="AU1370" s="68" t="str">
        <f t="shared" si="5"/>
        <v/>
      </c>
      <c r="AV1370" s="68"/>
      <c r="AW1370" s="68"/>
      <c r="AX1370" s="77"/>
    </row>
    <row r="1371">
      <c r="A1371" s="68"/>
      <c r="B1371" s="68"/>
      <c r="C1371" s="69"/>
      <c r="D1371" s="68"/>
      <c r="E1371" s="68"/>
      <c r="F1371" s="68"/>
      <c r="G1371" s="68"/>
      <c r="H1371" s="68" t="str">
        <f t="shared" si="1"/>
        <v/>
      </c>
      <c r="I1371" s="68"/>
      <c r="J1371" s="111"/>
      <c r="K1371" s="111"/>
      <c r="L1371" s="122" t="b">
        <v>0</v>
      </c>
      <c r="M1371" s="111"/>
      <c r="N1371" s="109" t="b">
        <v>0</v>
      </c>
      <c r="O1371" s="111"/>
      <c r="P1371" s="109" t="b">
        <v>0</v>
      </c>
      <c r="Q1371" s="111"/>
      <c r="R1371" s="109" t="b">
        <v>0</v>
      </c>
      <c r="S1371" s="111"/>
      <c r="T1371" s="111"/>
      <c r="U1371" s="111"/>
      <c r="V1371" s="111"/>
      <c r="W1371" s="111"/>
      <c r="X1371" s="111"/>
      <c r="Y1371" s="70" t="str">
        <f t="shared" si="8"/>
        <v/>
      </c>
      <c r="Z1371" s="111"/>
      <c r="AA1371" s="112" t="str">
        <f t="shared" si="2"/>
        <v>Missing Info</v>
      </c>
      <c r="AB1371" s="113" t="str">
        <f>LET(
  completed, AA1371="Complete",
  approved, AG1371="Approved",
  srcVal,   IFERROR(VLOOKUP(D1371, Lookup!A:F, 2, FALSE), ""),
  campVal,  IFERROR(VLOOKUP(D1371, Lookup!A:F, 3, FALSE), ""),
  medVal,   IFERROR(VLOOKUP(D1371, Lookup!A:F, 4, FALSE), ""),
  contVal,  IFERROR(VLOOKUP(D1371, Lookup!A:F, 5, FALSE), ""),
  placeVal, IFERROR(VLOOKUP(D1371, Lookup!A:F, 6, FALSE), ""),
  baseURL, AS1371 &amp; "?",
  utm_source,   Lookup!$B$4 &amp; srcVal,
  utm_campaign, Lookup!$C$4 &amp; campVal,
  utm_medium,   Lookup!$D$4 &amp; medVal,
  utm_content,  Lookup!$E$4 &amp; contVal,
  utm_place,    Lookup!$F$4 &amp; placeVal,
  extras, "&amp;utm_term=" &amp; Y1371 &amp; "&amp;adCreative=" &amp; AW1371 &amp; "&amp;suggestedTerms=" &amp; AU1371,
  IF(
    NOT(completed),
    "Missing Info",
    IF(
      NOT(approved),
      "Awaiting Approval",
      baseURL &amp; utm_source &amp; utm_campaign &amp; utm_medium &amp; utm_content &amp; utm_place &amp; extras
    )
  )
)</f>
        <v>Missing Info</v>
      </c>
      <c r="AC1371" s="72" t="str">
        <f t="shared" si="3"/>
        <v/>
      </c>
      <c r="AD1371" s="68"/>
      <c r="AE1371" s="106"/>
      <c r="AF1371" s="114" t="str">
        <f t="shared" si="4"/>
        <v/>
      </c>
      <c r="AG1371" s="68"/>
      <c r="AH1371" s="111"/>
      <c r="AI1371" s="68"/>
      <c r="AJ1371" s="68"/>
      <c r="AK1371" s="124" t="str">
        <f>IFERROR(__xludf.DUMMYFUNCTION("iferror(split(AJ1371,""|""),"""")"),"")</f>
        <v/>
      </c>
      <c r="AL1371" s="111"/>
      <c r="AM1371" s="111"/>
      <c r="AN1371" s="118"/>
      <c r="AO1371" s="111"/>
      <c r="AP1371" s="111"/>
      <c r="AQ1371" s="111"/>
      <c r="AR1371" s="111"/>
      <c r="AS1371" s="68" t="str">
        <f>IFERROR(__xludf.DUMMYFUNCTION("REGEXREPLACE(E1371, ""\?.*"", """")
"),"")</f>
        <v/>
      </c>
      <c r="AT1371" s="120" t="str">
        <f>IFERROR(__xludf.DUMMYFUNCTION("TEXTJOIN(CHAR(10)&amp;CHAR(10), TRUE,
  ""H1: "" &amp;
    IFERROR(INDEX(IMPORTXML(REGEXREPLACE(AS1371,""\?.*"",""""),""//h1[1]""),1),""""),
  IFERROR(""H2/H3: "" &amp;
    TEXTJOIN(CHAR(10), TRUE,
      IMPORTXML(REGEXREPLACE(AS1371,""\?.*"",""""),""//h2[normalize-s"&amp;"pace()] | //h3[normalize-space()]"")
    ),""""),
  IFERROR(""Paragraphs: "" &amp;
    TEXTJOIN(CHAR(10)&amp;CHAR(10), TRUE,
      IMPORTXML(REGEXREPLACE(AS1371,""\?.*"",""""),
        ""//article//p[normalize-space()] | //div[contains(@class,'entry-content') or "&amp;"contains(@class,'post-content') or contains(@class,'single-content') or contains(@class,'content') or contains(@class,'article')]//p[normalize-space()]""
      )
    ),"""")
)
"),"H1: ")</f>
        <v>H1: </v>
      </c>
      <c r="AU1371" s="68" t="str">
        <f t="shared" si="5"/>
        <v/>
      </c>
      <c r="AV1371" s="68"/>
      <c r="AW1371" s="68"/>
      <c r="AX1371" s="77"/>
    </row>
    <row r="1372">
      <c r="A1372" s="68"/>
      <c r="B1372" s="68"/>
      <c r="C1372" s="69"/>
      <c r="D1372" s="68"/>
      <c r="E1372" s="68"/>
      <c r="F1372" s="68"/>
      <c r="G1372" s="68"/>
      <c r="H1372" s="68" t="str">
        <f t="shared" si="1"/>
        <v/>
      </c>
      <c r="I1372" s="68"/>
      <c r="J1372" s="111"/>
      <c r="K1372" s="111"/>
      <c r="L1372" s="122" t="b">
        <v>0</v>
      </c>
      <c r="M1372" s="111"/>
      <c r="N1372" s="109" t="b">
        <v>0</v>
      </c>
      <c r="O1372" s="111"/>
      <c r="P1372" s="109" t="b">
        <v>0</v>
      </c>
      <c r="Q1372" s="111"/>
      <c r="R1372" s="109" t="b">
        <v>0</v>
      </c>
      <c r="S1372" s="111"/>
      <c r="T1372" s="111"/>
      <c r="U1372" s="111"/>
      <c r="V1372" s="111"/>
      <c r="W1372" s="111"/>
      <c r="X1372" s="111"/>
      <c r="Y1372" s="70" t="str">
        <f t="shared" si="8"/>
        <v/>
      </c>
      <c r="Z1372" s="111"/>
      <c r="AA1372" s="112" t="str">
        <f t="shared" si="2"/>
        <v>Missing Info</v>
      </c>
      <c r="AB1372" s="113" t="str">
        <f>LET(
  completed, AA1372="Complete",
  approved, AG1372="Approved",
  srcVal,   IFERROR(VLOOKUP(D1372, Lookup!A:F, 2, FALSE), ""),
  campVal,  IFERROR(VLOOKUP(D1372, Lookup!A:F, 3, FALSE), ""),
  medVal,   IFERROR(VLOOKUP(D1372, Lookup!A:F, 4, FALSE), ""),
  contVal,  IFERROR(VLOOKUP(D1372, Lookup!A:F, 5, FALSE), ""),
  placeVal, IFERROR(VLOOKUP(D1372, Lookup!A:F, 6, FALSE), ""),
  baseURL, AS1372 &amp; "?",
  utm_source,   Lookup!$B$4 &amp; srcVal,
  utm_campaign, Lookup!$C$4 &amp; campVal,
  utm_medium,   Lookup!$D$4 &amp; medVal,
  utm_content,  Lookup!$E$4 &amp; contVal,
  utm_place,    Lookup!$F$4 &amp; placeVal,
  extras, "&amp;utm_term=" &amp; Y1372 &amp; "&amp;adCreative=" &amp; AW1372 &amp; "&amp;suggestedTerms=" &amp; AU1372,
  IF(
    NOT(completed),
    "Missing Info",
    IF(
      NOT(approved),
      "Awaiting Approval",
      baseURL &amp; utm_source &amp; utm_campaign &amp; utm_medium &amp; utm_content &amp; utm_place &amp; extras
    )
  )
)</f>
        <v>Missing Info</v>
      </c>
      <c r="AC1372" s="72" t="str">
        <f t="shared" si="3"/>
        <v/>
      </c>
      <c r="AD1372" s="68"/>
      <c r="AE1372" s="106"/>
      <c r="AF1372" s="114" t="str">
        <f t="shared" si="4"/>
        <v/>
      </c>
      <c r="AG1372" s="68"/>
      <c r="AH1372" s="111"/>
      <c r="AI1372" s="68"/>
      <c r="AJ1372" s="68"/>
      <c r="AK1372" s="124" t="str">
        <f>IFERROR(__xludf.DUMMYFUNCTION("iferror(split(AJ1372,""|""),"""")"),"")</f>
        <v/>
      </c>
      <c r="AL1372" s="111"/>
      <c r="AM1372" s="111"/>
      <c r="AN1372" s="118"/>
      <c r="AO1372" s="111"/>
      <c r="AP1372" s="111"/>
      <c r="AQ1372" s="111"/>
      <c r="AR1372" s="111"/>
      <c r="AS1372" s="68" t="str">
        <f>IFERROR(__xludf.DUMMYFUNCTION("REGEXREPLACE(E1372, ""\?.*"", """")
"),"")</f>
        <v/>
      </c>
      <c r="AT1372" s="120" t="str">
        <f>IFERROR(__xludf.DUMMYFUNCTION("TEXTJOIN(CHAR(10)&amp;CHAR(10), TRUE,
  ""H1: "" &amp;
    IFERROR(INDEX(IMPORTXML(REGEXREPLACE(AS1372,""\?.*"",""""),""//h1[1]""),1),""""),
  IFERROR(""H2/H3: "" &amp;
    TEXTJOIN(CHAR(10), TRUE,
      IMPORTXML(REGEXREPLACE(AS1372,""\?.*"",""""),""//h2[normalize-s"&amp;"pace()] | //h3[normalize-space()]"")
    ),""""),
  IFERROR(""Paragraphs: "" &amp;
    TEXTJOIN(CHAR(10)&amp;CHAR(10), TRUE,
      IMPORTXML(REGEXREPLACE(AS1372,""\?.*"",""""),
        ""//article//p[normalize-space()] | //div[contains(@class,'entry-content') or "&amp;"contains(@class,'post-content') or contains(@class,'single-content') or contains(@class,'content') or contains(@class,'article')]//p[normalize-space()]""
      )
    ),"""")
)
"),"H1: ")</f>
        <v>H1: </v>
      </c>
      <c r="AU1372" s="68" t="str">
        <f t="shared" si="5"/>
        <v/>
      </c>
      <c r="AV1372" s="68"/>
      <c r="AW1372" s="68"/>
      <c r="AX1372" s="77"/>
    </row>
    <row r="1373">
      <c r="A1373" s="68"/>
      <c r="B1373" s="68"/>
      <c r="C1373" s="69"/>
      <c r="D1373" s="68"/>
      <c r="E1373" s="68"/>
      <c r="F1373" s="68"/>
      <c r="G1373" s="68"/>
      <c r="H1373" s="68" t="str">
        <f t="shared" si="1"/>
        <v/>
      </c>
      <c r="I1373" s="68"/>
      <c r="J1373" s="111"/>
      <c r="K1373" s="111"/>
      <c r="L1373" s="122" t="b">
        <v>0</v>
      </c>
      <c r="M1373" s="111"/>
      <c r="N1373" s="109" t="b">
        <v>0</v>
      </c>
      <c r="O1373" s="111"/>
      <c r="P1373" s="109" t="b">
        <v>0</v>
      </c>
      <c r="Q1373" s="111"/>
      <c r="R1373" s="109" t="b">
        <v>0</v>
      </c>
      <c r="S1373" s="111"/>
      <c r="T1373" s="111"/>
      <c r="U1373" s="111"/>
      <c r="V1373" s="111"/>
      <c r="W1373" s="111"/>
      <c r="X1373" s="111"/>
      <c r="Y1373" s="70" t="str">
        <f t="shared" si="8"/>
        <v/>
      </c>
      <c r="Z1373" s="111"/>
      <c r="AA1373" s="112" t="str">
        <f t="shared" si="2"/>
        <v>Missing Info</v>
      </c>
      <c r="AB1373" s="113" t="str">
        <f>LET(
  completed, AA1373="Complete",
  approved, AG1373="Approved",
  srcVal,   IFERROR(VLOOKUP(D1373, Lookup!A:F, 2, FALSE), ""),
  campVal,  IFERROR(VLOOKUP(D1373, Lookup!A:F, 3, FALSE), ""),
  medVal,   IFERROR(VLOOKUP(D1373, Lookup!A:F, 4, FALSE), ""),
  contVal,  IFERROR(VLOOKUP(D1373, Lookup!A:F, 5, FALSE), ""),
  placeVal, IFERROR(VLOOKUP(D1373, Lookup!A:F, 6, FALSE), ""),
  baseURL, AS1373 &amp; "?",
  utm_source,   Lookup!$B$4 &amp; srcVal,
  utm_campaign, Lookup!$C$4 &amp; campVal,
  utm_medium,   Lookup!$D$4 &amp; medVal,
  utm_content,  Lookup!$E$4 &amp; contVal,
  utm_place,    Lookup!$F$4 &amp; placeVal,
  extras, "&amp;utm_term=" &amp; Y1373 &amp; "&amp;adCreative=" &amp; AW1373 &amp; "&amp;suggestedTerms=" &amp; AU1373,
  IF(
    NOT(completed),
    "Missing Info",
    IF(
      NOT(approved),
      "Awaiting Approval",
      baseURL &amp; utm_source &amp; utm_campaign &amp; utm_medium &amp; utm_content &amp; utm_place &amp; extras
    )
  )
)</f>
        <v>Missing Info</v>
      </c>
      <c r="AC1373" s="72" t="str">
        <f t="shared" si="3"/>
        <v/>
      </c>
      <c r="AD1373" s="68"/>
      <c r="AE1373" s="106"/>
      <c r="AF1373" s="114" t="str">
        <f t="shared" si="4"/>
        <v/>
      </c>
      <c r="AG1373" s="68"/>
      <c r="AH1373" s="111"/>
      <c r="AI1373" s="68"/>
      <c r="AJ1373" s="68"/>
      <c r="AK1373" s="124" t="str">
        <f>IFERROR(__xludf.DUMMYFUNCTION("iferror(split(AJ1373,""|""),"""")"),"")</f>
        <v/>
      </c>
      <c r="AL1373" s="111"/>
      <c r="AM1373" s="111"/>
      <c r="AN1373" s="118"/>
      <c r="AO1373" s="111"/>
      <c r="AP1373" s="111"/>
      <c r="AQ1373" s="111"/>
      <c r="AR1373" s="111"/>
      <c r="AS1373" s="68" t="str">
        <f>IFERROR(__xludf.DUMMYFUNCTION("REGEXREPLACE(E1373, ""\?.*"", """")
"),"")</f>
        <v/>
      </c>
      <c r="AT1373" s="120" t="str">
        <f>IFERROR(__xludf.DUMMYFUNCTION("TEXTJOIN(CHAR(10)&amp;CHAR(10), TRUE,
  ""H1: "" &amp;
    IFERROR(INDEX(IMPORTXML(REGEXREPLACE(AS1373,""\?.*"",""""),""//h1[1]""),1),""""),
  IFERROR(""H2/H3: "" &amp;
    TEXTJOIN(CHAR(10), TRUE,
      IMPORTXML(REGEXREPLACE(AS1373,""\?.*"",""""),""//h2[normalize-s"&amp;"pace()] | //h3[normalize-space()]"")
    ),""""),
  IFERROR(""Paragraphs: "" &amp;
    TEXTJOIN(CHAR(10)&amp;CHAR(10), TRUE,
      IMPORTXML(REGEXREPLACE(AS1373,""\?.*"",""""),
        ""//article//p[normalize-space()] | //div[contains(@class,'entry-content') or "&amp;"contains(@class,'post-content') or contains(@class,'single-content') or contains(@class,'content') or contains(@class,'article')]//p[normalize-space()]""
      )
    ),"""")
)
"),"H1: ")</f>
        <v>H1: </v>
      </c>
      <c r="AU1373" s="68" t="str">
        <f t="shared" si="5"/>
        <v/>
      </c>
      <c r="AV1373" s="68"/>
      <c r="AW1373" s="68"/>
      <c r="AX1373" s="77"/>
    </row>
    <row r="1374">
      <c r="A1374" s="68"/>
      <c r="B1374" s="68"/>
      <c r="C1374" s="69"/>
      <c r="D1374" s="68"/>
      <c r="E1374" s="68"/>
      <c r="F1374" s="68"/>
      <c r="G1374" s="68"/>
      <c r="H1374" s="68" t="str">
        <f t="shared" si="1"/>
        <v/>
      </c>
      <c r="I1374" s="68"/>
      <c r="J1374" s="111"/>
      <c r="K1374" s="111"/>
      <c r="L1374" s="122" t="b">
        <v>0</v>
      </c>
      <c r="M1374" s="111"/>
      <c r="N1374" s="109" t="b">
        <v>0</v>
      </c>
      <c r="O1374" s="111"/>
      <c r="P1374" s="109" t="b">
        <v>0</v>
      </c>
      <c r="Q1374" s="111"/>
      <c r="R1374" s="109" t="b">
        <v>0</v>
      </c>
      <c r="S1374" s="111"/>
      <c r="T1374" s="111"/>
      <c r="U1374" s="111"/>
      <c r="V1374" s="111"/>
      <c r="W1374" s="111"/>
      <c r="X1374" s="111"/>
      <c r="Y1374" s="70" t="str">
        <f t="shared" si="8"/>
        <v/>
      </c>
      <c r="Z1374" s="111"/>
      <c r="AA1374" s="112" t="str">
        <f t="shared" si="2"/>
        <v>Missing Info</v>
      </c>
      <c r="AB1374" s="113" t="str">
        <f>LET(
  completed, AA1374="Complete",
  approved, AG1374="Approved",
  srcVal,   IFERROR(VLOOKUP(D1374, Lookup!A:F, 2, FALSE), ""),
  campVal,  IFERROR(VLOOKUP(D1374, Lookup!A:F, 3, FALSE), ""),
  medVal,   IFERROR(VLOOKUP(D1374, Lookup!A:F, 4, FALSE), ""),
  contVal,  IFERROR(VLOOKUP(D1374, Lookup!A:F, 5, FALSE), ""),
  placeVal, IFERROR(VLOOKUP(D1374, Lookup!A:F, 6, FALSE), ""),
  baseURL, AS1374 &amp; "?",
  utm_source,   Lookup!$B$4 &amp; srcVal,
  utm_campaign, Lookup!$C$4 &amp; campVal,
  utm_medium,   Lookup!$D$4 &amp; medVal,
  utm_content,  Lookup!$E$4 &amp; contVal,
  utm_place,    Lookup!$F$4 &amp; placeVal,
  extras, "&amp;utm_term=" &amp; Y1374 &amp; "&amp;adCreative=" &amp; AW1374 &amp; "&amp;suggestedTerms=" &amp; AU1374,
  IF(
    NOT(completed),
    "Missing Info",
    IF(
      NOT(approved),
      "Awaiting Approval",
      baseURL &amp; utm_source &amp; utm_campaign &amp; utm_medium &amp; utm_content &amp; utm_place &amp; extras
    )
  )
)</f>
        <v>Missing Info</v>
      </c>
      <c r="AC1374" s="72" t="str">
        <f t="shared" si="3"/>
        <v/>
      </c>
      <c r="AD1374" s="68"/>
      <c r="AE1374" s="106"/>
      <c r="AF1374" s="114" t="str">
        <f t="shared" si="4"/>
        <v/>
      </c>
      <c r="AG1374" s="68"/>
      <c r="AH1374" s="111"/>
      <c r="AI1374" s="68"/>
      <c r="AJ1374" s="68"/>
      <c r="AK1374" s="124" t="str">
        <f>IFERROR(__xludf.DUMMYFUNCTION("iferror(split(AJ1374,""|""),"""")"),"")</f>
        <v/>
      </c>
      <c r="AL1374" s="111"/>
      <c r="AM1374" s="111"/>
      <c r="AN1374" s="118"/>
      <c r="AO1374" s="111"/>
      <c r="AP1374" s="111"/>
      <c r="AQ1374" s="111"/>
      <c r="AR1374" s="111"/>
      <c r="AS1374" s="68" t="str">
        <f>IFERROR(__xludf.DUMMYFUNCTION("REGEXREPLACE(E1374, ""\?.*"", """")
"),"")</f>
        <v/>
      </c>
      <c r="AT1374" s="120" t="str">
        <f>IFERROR(__xludf.DUMMYFUNCTION("TEXTJOIN(CHAR(10)&amp;CHAR(10), TRUE,
  ""H1: "" &amp;
    IFERROR(INDEX(IMPORTXML(REGEXREPLACE(AS1374,""\?.*"",""""),""//h1[1]""),1),""""),
  IFERROR(""H2/H3: "" &amp;
    TEXTJOIN(CHAR(10), TRUE,
      IMPORTXML(REGEXREPLACE(AS1374,""\?.*"",""""),""//h2[normalize-s"&amp;"pace()] | //h3[normalize-space()]"")
    ),""""),
  IFERROR(""Paragraphs: "" &amp;
    TEXTJOIN(CHAR(10)&amp;CHAR(10), TRUE,
      IMPORTXML(REGEXREPLACE(AS1374,""\?.*"",""""),
        ""//article//p[normalize-space()] | //div[contains(@class,'entry-content') or "&amp;"contains(@class,'post-content') or contains(@class,'single-content') or contains(@class,'content') or contains(@class,'article')]//p[normalize-space()]""
      )
    ),"""")
)
"),"H1: ")</f>
        <v>H1: </v>
      </c>
      <c r="AU1374" s="68" t="str">
        <f t="shared" si="5"/>
        <v/>
      </c>
      <c r="AV1374" s="68"/>
      <c r="AW1374" s="68"/>
      <c r="AX1374" s="77"/>
    </row>
    <row r="1375">
      <c r="A1375" s="68"/>
      <c r="B1375" s="68"/>
      <c r="C1375" s="69"/>
      <c r="D1375" s="68"/>
      <c r="E1375" s="68"/>
      <c r="F1375" s="68"/>
      <c r="G1375" s="68"/>
      <c r="H1375" s="68" t="str">
        <f t="shared" si="1"/>
        <v/>
      </c>
      <c r="I1375" s="68"/>
      <c r="J1375" s="111"/>
      <c r="K1375" s="111"/>
      <c r="L1375" s="122" t="b">
        <v>0</v>
      </c>
      <c r="M1375" s="111"/>
      <c r="N1375" s="109" t="b">
        <v>0</v>
      </c>
      <c r="O1375" s="111"/>
      <c r="P1375" s="109" t="b">
        <v>0</v>
      </c>
      <c r="Q1375" s="111"/>
      <c r="R1375" s="109" t="b">
        <v>0</v>
      </c>
      <c r="S1375" s="111"/>
      <c r="T1375" s="111"/>
      <c r="U1375" s="111"/>
      <c r="V1375" s="111"/>
      <c r="W1375" s="111"/>
      <c r="X1375" s="111"/>
      <c r="Y1375" s="70" t="str">
        <f t="shared" si="8"/>
        <v/>
      </c>
      <c r="Z1375" s="111"/>
      <c r="AA1375" s="112" t="str">
        <f t="shared" si="2"/>
        <v>Missing Info</v>
      </c>
      <c r="AB1375" s="113" t="str">
        <f>LET(
  completed, AA1375="Complete",
  approved, AG1375="Approved",
  srcVal,   IFERROR(VLOOKUP(D1375, Lookup!A:F, 2, FALSE), ""),
  campVal,  IFERROR(VLOOKUP(D1375, Lookup!A:F, 3, FALSE), ""),
  medVal,   IFERROR(VLOOKUP(D1375, Lookup!A:F, 4, FALSE), ""),
  contVal,  IFERROR(VLOOKUP(D1375, Lookup!A:F, 5, FALSE), ""),
  placeVal, IFERROR(VLOOKUP(D1375, Lookup!A:F, 6, FALSE), ""),
  baseURL, AS1375 &amp; "?",
  utm_source,   Lookup!$B$4 &amp; srcVal,
  utm_campaign, Lookup!$C$4 &amp; campVal,
  utm_medium,   Lookup!$D$4 &amp; medVal,
  utm_content,  Lookup!$E$4 &amp; contVal,
  utm_place,    Lookup!$F$4 &amp; placeVal,
  extras, "&amp;utm_term=" &amp; Y1375 &amp; "&amp;adCreative=" &amp; AW1375 &amp; "&amp;suggestedTerms=" &amp; AU1375,
  IF(
    NOT(completed),
    "Missing Info",
    IF(
      NOT(approved),
      "Awaiting Approval",
      baseURL &amp; utm_source &amp; utm_campaign &amp; utm_medium &amp; utm_content &amp; utm_place &amp; extras
    )
  )
)</f>
        <v>Missing Info</v>
      </c>
      <c r="AC1375" s="72" t="str">
        <f t="shared" si="3"/>
        <v/>
      </c>
      <c r="AD1375" s="68"/>
      <c r="AE1375" s="106"/>
      <c r="AF1375" s="114" t="str">
        <f t="shared" si="4"/>
        <v/>
      </c>
      <c r="AG1375" s="68"/>
      <c r="AH1375" s="111"/>
      <c r="AI1375" s="68"/>
      <c r="AJ1375" s="68"/>
      <c r="AK1375" s="124" t="str">
        <f>IFERROR(__xludf.DUMMYFUNCTION("iferror(split(AJ1375,""|""),"""")"),"")</f>
        <v/>
      </c>
      <c r="AL1375" s="111"/>
      <c r="AM1375" s="111"/>
      <c r="AN1375" s="118"/>
      <c r="AO1375" s="111"/>
      <c r="AP1375" s="111"/>
      <c r="AQ1375" s="111"/>
      <c r="AR1375" s="111"/>
      <c r="AS1375" s="68" t="str">
        <f>IFERROR(__xludf.DUMMYFUNCTION("REGEXREPLACE(E1375, ""\?.*"", """")
"),"")</f>
        <v/>
      </c>
      <c r="AT1375" s="120" t="str">
        <f>IFERROR(__xludf.DUMMYFUNCTION("TEXTJOIN(CHAR(10)&amp;CHAR(10), TRUE,
  ""H1: "" &amp;
    IFERROR(INDEX(IMPORTXML(REGEXREPLACE(AS1375,""\?.*"",""""),""//h1[1]""),1),""""),
  IFERROR(""H2/H3: "" &amp;
    TEXTJOIN(CHAR(10), TRUE,
      IMPORTXML(REGEXREPLACE(AS1375,""\?.*"",""""),""//h2[normalize-s"&amp;"pace()] | //h3[normalize-space()]"")
    ),""""),
  IFERROR(""Paragraphs: "" &amp;
    TEXTJOIN(CHAR(10)&amp;CHAR(10), TRUE,
      IMPORTXML(REGEXREPLACE(AS1375,""\?.*"",""""),
        ""//article//p[normalize-space()] | //div[contains(@class,'entry-content') or "&amp;"contains(@class,'post-content') or contains(@class,'single-content') or contains(@class,'content') or contains(@class,'article')]//p[normalize-space()]""
      )
    ),"""")
)
"),"H1: ")</f>
        <v>H1: </v>
      </c>
      <c r="AU1375" s="68" t="str">
        <f t="shared" si="5"/>
        <v/>
      </c>
      <c r="AV1375" s="68"/>
      <c r="AW1375" s="68"/>
      <c r="AX1375" s="77"/>
    </row>
    <row r="1376">
      <c r="A1376" s="68"/>
      <c r="B1376" s="68"/>
      <c r="C1376" s="69"/>
      <c r="D1376" s="68"/>
      <c r="E1376" s="68"/>
      <c r="F1376" s="68"/>
      <c r="G1376" s="68"/>
      <c r="H1376" s="68" t="str">
        <f t="shared" si="1"/>
        <v/>
      </c>
      <c r="I1376" s="68"/>
      <c r="J1376" s="111"/>
      <c r="K1376" s="111"/>
      <c r="L1376" s="122" t="b">
        <v>0</v>
      </c>
      <c r="M1376" s="111"/>
      <c r="N1376" s="109" t="b">
        <v>0</v>
      </c>
      <c r="O1376" s="111"/>
      <c r="P1376" s="109" t="b">
        <v>0</v>
      </c>
      <c r="Q1376" s="111"/>
      <c r="R1376" s="109" t="b">
        <v>0</v>
      </c>
      <c r="S1376" s="111"/>
      <c r="T1376" s="111"/>
      <c r="U1376" s="111"/>
      <c r="V1376" s="111"/>
      <c r="W1376" s="111"/>
      <c r="X1376" s="111"/>
      <c r="Y1376" s="70" t="str">
        <f t="shared" si="8"/>
        <v/>
      </c>
      <c r="Z1376" s="111"/>
      <c r="AA1376" s="112" t="str">
        <f t="shared" si="2"/>
        <v>Missing Info</v>
      </c>
      <c r="AB1376" s="113" t="str">
        <f>LET(
  completed, AA1376="Complete",
  approved, AG1376="Approved",
  srcVal,   IFERROR(VLOOKUP(D1376, Lookup!A:F, 2, FALSE), ""),
  campVal,  IFERROR(VLOOKUP(D1376, Lookup!A:F, 3, FALSE), ""),
  medVal,   IFERROR(VLOOKUP(D1376, Lookup!A:F, 4, FALSE), ""),
  contVal,  IFERROR(VLOOKUP(D1376, Lookup!A:F, 5, FALSE), ""),
  placeVal, IFERROR(VLOOKUP(D1376, Lookup!A:F, 6, FALSE), ""),
  baseURL, AS1376 &amp; "?",
  utm_source,   Lookup!$B$4 &amp; srcVal,
  utm_campaign, Lookup!$C$4 &amp; campVal,
  utm_medium,   Lookup!$D$4 &amp; medVal,
  utm_content,  Lookup!$E$4 &amp; contVal,
  utm_place,    Lookup!$F$4 &amp; placeVal,
  extras, "&amp;utm_term=" &amp; Y1376 &amp; "&amp;adCreative=" &amp; AW1376 &amp; "&amp;suggestedTerms=" &amp; AU1376,
  IF(
    NOT(completed),
    "Missing Info",
    IF(
      NOT(approved),
      "Awaiting Approval",
      baseURL &amp; utm_source &amp; utm_campaign &amp; utm_medium &amp; utm_content &amp; utm_place &amp; extras
    )
  )
)</f>
        <v>Missing Info</v>
      </c>
      <c r="AC1376" s="72" t="str">
        <f t="shared" si="3"/>
        <v/>
      </c>
      <c r="AD1376" s="68"/>
      <c r="AE1376" s="106"/>
      <c r="AF1376" s="114" t="str">
        <f t="shared" si="4"/>
        <v/>
      </c>
      <c r="AG1376" s="68"/>
      <c r="AH1376" s="111"/>
      <c r="AI1376" s="68"/>
      <c r="AJ1376" s="68"/>
      <c r="AK1376" s="124" t="str">
        <f>IFERROR(__xludf.DUMMYFUNCTION("iferror(split(AJ1376,""|""),"""")"),"")</f>
        <v/>
      </c>
      <c r="AL1376" s="111"/>
      <c r="AM1376" s="111"/>
      <c r="AN1376" s="118"/>
      <c r="AO1376" s="111"/>
      <c r="AP1376" s="111"/>
      <c r="AQ1376" s="111"/>
      <c r="AR1376" s="111"/>
      <c r="AS1376" s="68" t="str">
        <f>IFERROR(__xludf.DUMMYFUNCTION("REGEXREPLACE(E1376, ""\?.*"", """")
"),"")</f>
        <v/>
      </c>
      <c r="AT1376" s="120" t="str">
        <f>IFERROR(__xludf.DUMMYFUNCTION("TEXTJOIN(CHAR(10)&amp;CHAR(10), TRUE,
  ""H1: "" &amp;
    IFERROR(INDEX(IMPORTXML(REGEXREPLACE(AS1376,""\?.*"",""""),""//h1[1]""),1),""""),
  IFERROR(""H2/H3: "" &amp;
    TEXTJOIN(CHAR(10), TRUE,
      IMPORTXML(REGEXREPLACE(AS1376,""\?.*"",""""),""//h2[normalize-s"&amp;"pace()] | //h3[normalize-space()]"")
    ),""""),
  IFERROR(""Paragraphs: "" &amp;
    TEXTJOIN(CHAR(10)&amp;CHAR(10), TRUE,
      IMPORTXML(REGEXREPLACE(AS1376,""\?.*"",""""),
        ""//article//p[normalize-space()] | //div[contains(@class,'entry-content') or "&amp;"contains(@class,'post-content') or contains(@class,'single-content') or contains(@class,'content') or contains(@class,'article')]//p[normalize-space()]""
      )
    ),"""")
)
"),"H1: ")</f>
        <v>H1: </v>
      </c>
      <c r="AU1376" s="68" t="str">
        <f t="shared" si="5"/>
        <v/>
      </c>
      <c r="AV1376" s="68"/>
      <c r="AW1376" s="68"/>
      <c r="AX1376" s="77"/>
    </row>
    <row r="1377">
      <c r="A1377" s="68"/>
      <c r="B1377" s="68"/>
      <c r="C1377" s="69"/>
      <c r="D1377" s="68"/>
      <c r="E1377" s="68"/>
      <c r="F1377" s="68"/>
      <c r="G1377" s="68"/>
      <c r="H1377" s="68" t="str">
        <f t="shared" si="1"/>
        <v/>
      </c>
      <c r="I1377" s="68"/>
      <c r="J1377" s="111"/>
      <c r="K1377" s="111"/>
      <c r="L1377" s="122" t="b">
        <v>0</v>
      </c>
      <c r="M1377" s="111"/>
      <c r="N1377" s="109" t="b">
        <v>0</v>
      </c>
      <c r="O1377" s="111"/>
      <c r="P1377" s="109" t="b">
        <v>0</v>
      </c>
      <c r="Q1377" s="111"/>
      <c r="R1377" s="109" t="b">
        <v>0</v>
      </c>
      <c r="S1377" s="111"/>
      <c r="T1377" s="111"/>
      <c r="U1377" s="111"/>
      <c r="V1377" s="111"/>
      <c r="W1377" s="111"/>
      <c r="X1377" s="111"/>
      <c r="Y1377" s="70" t="str">
        <f t="shared" si="8"/>
        <v/>
      </c>
      <c r="Z1377" s="111"/>
      <c r="AA1377" s="112" t="str">
        <f t="shared" si="2"/>
        <v>Missing Info</v>
      </c>
      <c r="AB1377" s="113" t="str">
        <f>LET(
  completed, AA1377="Complete",
  approved, AG1377="Approved",
  srcVal,   IFERROR(VLOOKUP(D1377, Lookup!A:F, 2, FALSE), ""),
  campVal,  IFERROR(VLOOKUP(D1377, Lookup!A:F, 3, FALSE), ""),
  medVal,   IFERROR(VLOOKUP(D1377, Lookup!A:F, 4, FALSE), ""),
  contVal,  IFERROR(VLOOKUP(D1377, Lookup!A:F, 5, FALSE), ""),
  placeVal, IFERROR(VLOOKUP(D1377, Lookup!A:F, 6, FALSE), ""),
  baseURL, AS1377 &amp; "?",
  utm_source,   Lookup!$B$4 &amp; srcVal,
  utm_campaign, Lookup!$C$4 &amp; campVal,
  utm_medium,   Lookup!$D$4 &amp; medVal,
  utm_content,  Lookup!$E$4 &amp; contVal,
  utm_place,    Lookup!$F$4 &amp; placeVal,
  extras, "&amp;utm_term=" &amp; Y1377 &amp; "&amp;adCreative=" &amp; AW1377 &amp; "&amp;suggestedTerms=" &amp; AU1377,
  IF(
    NOT(completed),
    "Missing Info",
    IF(
      NOT(approved),
      "Awaiting Approval",
      baseURL &amp; utm_source &amp; utm_campaign &amp; utm_medium &amp; utm_content &amp; utm_place &amp; extras
    )
  )
)</f>
        <v>Missing Info</v>
      </c>
      <c r="AC1377" s="72" t="str">
        <f t="shared" si="3"/>
        <v/>
      </c>
      <c r="AD1377" s="68"/>
      <c r="AE1377" s="106"/>
      <c r="AF1377" s="114" t="str">
        <f t="shared" si="4"/>
        <v/>
      </c>
      <c r="AG1377" s="68"/>
      <c r="AH1377" s="111"/>
      <c r="AI1377" s="68"/>
      <c r="AJ1377" s="68"/>
      <c r="AK1377" s="124" t="str">
        <f>IFERROR(__xludf.DUMMYFUNCTION("iferror(split(AJ1377,""|""),"""")"),"")</f>
        <v/>
      </c>
      <c r="AL1377" s="111"/>
      <c r="AM1377" s="111"/>
      <c r="AN1377" s="118"/>
      <c r="AO1377" s="111"/>
      <c r="AP1377" s="111"/>
      <c r="AQ1377" s="111"/>
      <c r="AR1377" s="111"/>
      <c r="AS1377" s="68" t="str">
        <f>IFERROR(__xludf.DUMMYFUNCTION("REGEXREPLACE(E1377, ""\?.*"", """")
"),"")</f>
        <v/>
      </c>
      <c r="AT1377" s="120" t="str">
        <f>IFERROR(__xludf.DUMMYFUNCTION("TEXTJOIN(CHAR(10)&amp;CHAR(10), TRUE,
  ""H1: "" &amp;
    IFERROR(INDEX(IMPORTXML(REGEXREPLACE(AS1377,""\?.*"",""""),""//h1[1]""),1),""""),
  IFERROR(""H2/H3: "" &amp;
    TEXTJOIN(CHAR(10), TRUE,
      IMPORTXML(REGEXREPLACE(AS1377,""\?.*"",""""),""//h2[normalize-s"&amp;"pace()] | //h3[normalize-space()]"")
    ),""""),
  IFERROR(""Paragraphs: "" &amp;
    TEXTJOIN(CHAR(10)&amp;CHAR(10), TRUE,
      IMPORTXML(REGEXREPLACE(AS1377,""\?.*"",""""),
        ""//article//p[normalize-space()] | //div[contains(@class,'entry-content') or "&amp;"contains(@class,'post-content') or contains(@class,'single-content') or contains(@class,'content') or contains(@class,'article')]//p[normalize-space()]""
      )
    ),"""")
)
"),"H1: ")</f>
        <v>H1: </v>
      </c>
      <c r="AU1377" s="68" t="str">
        <f t="shared" si="5"/>
        <v/>
      </c>
      <c r="AV1377" s="68"/>
      <c r="AW1377" s="68"/>
      <c r="AX1377" s="77"/>
    </row>
    <row r="1378">
      <c r="A1378" s="68"/>
      <c r="B1378" s="68"/>
      <c r="C1378" s="69"/>
      <c r="D1378" s="68"/>
      <c r="E1378" s="68"/>
      <c r="F1378" s="68"/>
      <c r="G1378" s="68"/>
      <c r="H1378" s="68" t="str">
        <f t="shared" si="1"/>
        <v/>
      </c>
      <c r="I1378" s="68"/>
      <c r="J1378" s="111"/>
      <c r="K1378" s="111"/>
      <c r="L1378" s="122" t="b">
        <v>0</v>
      </c>
      <c r="M1378" s="111"/>
      <c r="N1378" s="109" t="b">
        <v>0</v>
      </c>
      <c r="O1378" s="111"/>
      <c r="P1378" s="109" t="b">
        <v>0</v>
      </c>
      <c r="Q1378" s="111"/>
      <c r="R1378" s="109" t="b">
        <v>0</v>
      </c>
      <c r="S1378" s="111"/>
      <c r="T1378" s="111"/>
      <c r="U1378" s="111"/>
      <c r="V1378" s="111"/>
      <c r="W1378" s="111"/>
      <c r="X1378" s="111"/>
      <c r="Y1378" s="70" t="str">
        <f t="shared" si="8"/>
        <v/>
      </c>
      <c r="Z1378" s="111"/>
      <c r="AA1378" s="112" t="str">
        <f t="shared" si="2"/>
        <v>Missing Info</v>
      </c>
      <c r="AB1378" s="113" t="str">
        <f>LET(
  completed, AA1378="Complete",
  approved, AG1378="Approved",
  srcVal,   IFERROR(VLOOKUP(D1378, Lookup!A:F, 2, FALSE), ""),
  campVal,  IFERROR(VLOOKUP(D1378, Lookup!A:F, 3, FALSE), ""),
  medVal,   IFERROR(VLOOKUP(D1378, Lookup!A:F, 4, FALSE), ""),
  contVal,  IFERROR(VLOOKUP(D1378, Lookup!A:F, 5, FALSE), ""),
  placeVal, IFERROR(VLOOKUP(D1378, Lookup!A:F, 6, FALSE), ""),
  baseURL, AS1378 &amp; "?",
  utm_source,   Lookup!$B$4 &amp; srcVal,
  utm_campaign, Lookup!$C$4 &amp; campVal,
  utm_medium,   Lookup!$D$4 &amp; medVal,
  utm_content,  Lookup!$E$4 &amp; contVal,
  utm_place,    Lookup!$F$4 &amp; placeVal,
  extras, "&amp;utm_term=" &amp; Y1378 &amp; "&amp;adCreative=" &amp; AW1378 &amp; "&amp;suggestedTerms=" &amp; AU1378,
  IF(
    NOT(completed),
    "Missing Info",
    IF(
      NOT(approved),
      "Awaiting Approval",
      baseURL &amp; utm_source &amp; utm_campaign &amp; utm_medium &amp; utm_content &amp; utm_place &amp; extras
    )
  )
)</f>
        <v>Missing Info</v>
      </c>
      <c r="AC1378" s="72" t="str">
        <f t="shared" si="3"/>
        <v/>
      </c>
      <c r="AD1378" s="68"/>
      <c r="AE1378" s="106"/>
      <c r="AF1378" s="114" t="str">
        <f t="shared" si="4"/>
        <v/>
      </c>
      <c r="AG1378" s="68"/>
      <c r="AH1378" s="111"/>
      <c r="AI1378" s="68"/>
      <c r="AJ1378" s="68"/>
      <c r="AK1378" s="124" t="str">
        <f>IFERROR(__xludf.DUMMYFUNCTION("iferror(split(AJ1378,""|""),"""")"),"")</f>
        <v/>
      </c>
      <c r="AL1378" s="111"/>
      <c r="AM1378" s="111"/>
      <c r="AN1378" s="118"/>
      <c r="AO1378" s="111"/>
      <c r="AP1378" s="111"/>
      <c r="AQ1378" s="111"/>
      <c r="AR1378" s="111"/>
      <c r="AS1378" s="68" t="str">
        <f>IFERROR(__xludf.DUMMYFUNCTION("REGEXREPLACE(E1378, ""\?.*"", """")
"),"")</f>
        <v/>
      </c>
      <c r="AT1378" s="120" t="str">
        <f>IFERROR(__xludf.DUMMYFUNCTION("TEXTJOIN(CHAR(10)&amp;CHAR(10), TRUE,
  ""H1: "" &amp;
    IFERROR(INDEX(IMPORTXML(REGEXREPLACE(AS1378,""\?.*"",""""),""//h1[1]""),1),""""),
  IFERROR(""H2/H3: "" &amp;
    TEXTJOIN(CHAR(10), TRUE,
      IMPORTXML(REGEXREPLACE(AS1378,""\?.*"",""""),""//h2[normalize-s"&amp;"pace()] | //h3[normalize-space()]"")
    ),""""),
  IFERROR(""Paragraphs: "" &amp;
    TEXTJOIN(CHAR(10)&amp;CHAR(10), TRUE,
      IMPORTXML(REGEXREPLACE(AS1378,""\?.*"",""""),
        ""//article//p[normalize-space()] | //div[contains(@class,'entry-content') or "&amp;"contains(@class,'post-content') or contains(@class,'single-content') or contains(@class,'content') or contains(@class,'article')]//p[normalize-space()]""
      )
    ),"""")
)
"),"H1: ")</f>
        <v>H1: </v>
      </c>
      <c r="AU1378" s="68" t="str">
        <f t="shared" si="5"/>
        <v/>
      </c>
      <c r="AV1378" s="68"/>
      <c r="AW1378" s="68"/>
      <c r="AX1378" s="77"/>
    </row>
    <row r="1379">
      <c r="A1379" s="68"/>
      <c r="B1379" s="68"/>
      <c r="C1379" s="69"/>
      <c r="D1379" s="68"/>
      <c r="E1379" s="68"/>
      <c r="F1379" s="68"/>
      <c r="G1379" s="68"/>
      <c r="H1379" s="68" t="str">
        <f t="shared" si="1"/>
        <v/>
      </c>
      <c r="I1379" s="68"/>
      <c r="J1379" s="111"/>
      <c r="K1379" s="111"/>
      <c r="L1379" s="122" t="b">
        <v>0</v>
      </c>
      <c r="M1379" s="111"/>
      <c r="N1379" s="109" t="b">
        <v>0</v>
      </c>
      <c r="O1379" s="111"/>
      <c r="P1379" s="109" t="b">
        <v>0</v>
      </c>
      <c r="Q1379" s="111"/>
      <c r="R1379" s="109" t="b">
        <v>0</v>
      </c>
      <c r="S1379" s="111"/>
      <c r="T1379" s="111"/>
      <c r="U1379" s="111"/>
      <c r="V1379" s="111"/>
      <c r="W1379" s="111"/>
      <c r="X1379" s="111"/>
      <c r="Y1379" s="70" t="str">
        <f t="shared" si="8"/>
        <v/>
      </c>
      <c r="Z1379" s="111"/>
      <c r="AA1379" s="112" t="str">
        <f t="shared" si="2"/>
        <v>Missing Info</v>
      </c>
      <c r="AB1379" s="113" t="str">
        <f>LET(
  completed, AA1379="Complete",
  approved, AG1379="Approved",
  srcVal,   IFERROR(VLOOKUP(D1379, Lookup!A:F, 2, FALSE), ""),
  campVal,  IFERROR(VLOOKUP(D1379, Lookup!A:F, 3, FALSE), ""),
  medVal,   IFERROR(VLOOKUP(D1379, Lookup!A:F, 4, FALSE), ""),
  contVal,  IFERROR(VLOOKUP(D1379, Lookup!A:F, 5, FALSE), ""),
  placeVal, IFERROR(VLOOKUP(D1379, Lookup!A:F, 6, FALSE), ""),
  baseURL, AS1379 &amp; "?",
  utm_source,   Lookup!$B$4 &amp; srcVal,
  utm_campaign, Lookup!$C$4 &amp; campVal,
  utm_medium,   Lookup!$D$4 &amp; medVal,
  utm_content,  Lookup!$E$4 &amp; contVal,
  utm_place,    Lookup!$F$4 &amp; placeVal,
  extras, "&amp;utm_term=" &amp; Y1379 &amp; "&amp;adCreative=" &amp; AW1379 &amp; "&amp;suggestedTerms=" &amp; AU1379,
  IF(
    NOT(completed),
    "Missing Info",
    IF(
      NOT(approved),
      "Awaiting Approval",
      baseURL &amp; utm_source &amp; utm_campaign &amp; utm_medium &amp; utm_content &amp; utm_place &amp; extras
    )
  )
)</f>
        <v>Missing Info</v>
      </c>
      <c r="AC1379" s="72" t="str">
        <f t="shared" si="3"/>
        <v/>
      </c>
      <c r="AD1379" s="68"/>
      <c r="AE1379" s="106"/>
      <c r="AF1379" s="114" t="str">
        <f t="shared" si="4"/>
        <v/>
      </c>
      <c r="AG1379" s="68"/>
      <c r="AH1379" s="111"/>
      <c r="AI1379" s="68"/>
      <c r="AJ1379" s="68"/>
      <c r="AK1379" s="124" t="str">
        <f>IFERROR(__xludf.DUMMYFUNCTION("iferror(split(AJ1379,""|""),"""")"),"")</f>
        <v/>
      </c>
      <c r="AL1379" s="111"/>
      <c r="AM1379" s="111"/>
      <c r="AN1379" s="118"/>
      <c r="AO1379" s="111"/>
      <c r="AP1379" s="111"/>
      <c r="AQ1379" s="111"/>
      <c r="AR1379" s="111"/>
      <c r="AS1379" s="68" t="str">
        <f>IFERROR(__xludf.DUMMYFUNCTION("REGEXREPLACE(E1379, ""\?.*"", """")
"),"")</f>
        <v/>
      </c>
      <c r="AT1379" s="120" t="str">
        <f>IFERROR(__xludf.DUMMYFUNCTION("TEXTJOIN(CHAR(10)&amp;CHAR(10), TRUE,
  ""H1: "" &amp;
    IFERROR(INDEX(IMPORTXML(REGEXREPLACE(AS1379,""\?.*"",""""),""//h1[1]""),1),""""),
  IFERROR(""H2/H3: "" &amp;
    TEXTJOIN(CHAR(10), TRUE,
      IMPORTXML(REGEXREPLACE(AS1379,""\?.*"",""""),""//h2[normalize-s"&amp;"pace()] | //h3[normalize-space()]"")
    ),""""),
  IFERROR(""Paragraphs: "" &amp;
    TEXTJOIN(CHAR(10)&amp;CHAR(10), TRUE,
      IMPORTXML(REGEXREPLACE(AS1379,""\?.*"",""""),
        ""//article//p[normalize-space()] | //div[contains(@class,'entry-content') or "&amp;"contains(@class,'post-content') or contains(@class,'single-content') or contains(@class,'content') or contains(@class,'article')]//p[normalize-space()]""
      )
    ),"""")
)
"),"H1: ")</f>
        <v>H1: </v>
      </c>
      <c r="AU1379" s="68" t="str">
        <f t="shared" si="5"/>
        <v/>
      </c>
      <c r="AV1379" s="68"/>
      <c r="AW1379" s="68"/>
      <c r="AX1379" s="77"/>
    </row>
    <row r="1380">
      <c r="A1380" s="68"/>
      <c r="B1380" s="68"/>
      <c r="C1380" s="69"/>
      <c r="D1380" s="68"/>
      <c r="E1380" s="68"/>
      <c r="F1380" s="68"/>
      <c r="G1380" s="68"/>
      <c r="H1380" s="68" t="str">
        <f t="shared" si="1"/>
        <v/>
      </c>
      <c r="I1380" s="68"/>
      <c r="J1380" s="111"/>
      <c r="K1380" s="111"/>
      <c r="L1380" s="122" t="b">
        <v>0</v>
      </c>
      <c r="M1380" s="111"/>
      <c r="N1380" s="109" t="b">
        <v>0</v>
      </c>
      <c r="O1380" s="111"/>
      <c r="P1380" s="109" t="b">
        <v>0</v>
      </c>
      <c r="Q1380" s="111"/>
      <c r="R1380" s="109" t="b">
        <v>0</v>
      </c>
      <c r="S1380" s="111"/>
      <c r="T1380" s="111"/>
      <c r="U1380" s="111"/>
      <c r="V1380" s="111"/>
      <c r="W1380" s="111"/>
      <c r="X1380" s="111"/>
      <c r="Y1380" s="70" t="str">
        <f t="shared" si="8"/>
        <v/>
      </c>
      <c r="Z1380" s="111"/>
      <c r="AA1380" s="112" t="str">
        <f t="shared" si="2"/>
        <v>Missing Info</v>
      </c>
      <c r="AB1380" s="113" t="str">
        <f>LET(
  completed, AA1380="Complete",
  approved, AG1380="Approved",
  srcVal,   IFERROR(VLOOKUP(D1380, Lookup!A:F, 2, FALSE), ""),
  campVal,  IFERROR(VLOOKUP(D1380, Lookup!A:F, 3, FALSE), ""),
  medVal,   IFERROR(VLOOKUP(D1380, Lookup!A:F, 4, FALSE), ""),
  contVal,  IFERROR(VLOOKUP(D1380, Lookup!A:F, 5, FALSE), ""),
  placeVal, IFERROR(VLOOKUP(D1380, Lookup!A:F, 6, FALSE), ""),
  baseURL, AS1380 &amp; "?",
  utm_source,   Lookup!$B$4 &amp; srcVal,
  utm_campaign, Lookup!$C$4 &amp; campVal,
  utm_medium,   Lookup!$D$4 &amp; medVal,
  utm_content,  Lookup!$E$4 &amp; contVal,
  utm_place,    Lookup!$F$4 &amp; placeVal,
  extras, "&amp;utm_term=" &amp; Y1380 &amp; "&amp;adCreative=" &amp; AW1380 &amp; "&amp;suggestedTerms=" &amp; AU1380,
  IF(
    NOT(completed),
    "Missing Info",
    IF(
      NOT(approved),
      "Awaiting Approval",
      baseURL &amp; utm_source &amp; utm_campaign &amp; utm_medium &amp; utm_content &amp; utm_place &amp; extras
    )
  )
)</f>
        <v>Missing Info</v>
      </c>
      <c r="AC1380" s="72" t="str">
        <f t="shared" si="3"/>
        <v/>
      </c>
      <c r="AD1380" s="68"/>
      <c r="AE1380" s="106"/>
      <c r="AF1380" s="114" t="str">
        <f t="shared" si="4"/>
        <v/>
      </c>
      <c r="AG1380" s="68"/>
      <c r="AH1380" s="111"/>
      <c r="AI1380" s="68"/>
      <c r="AJ1380" s="68"/>
      <c r="AK1380" s="124" t="str">
        <f>IFERROR(__xludf.DUMMYFUNCTION("iferror(split(AJ1380,""|""),"""")"),"")</f>
        <v/>
      </c>
      <c r="AL1380" s="111"/>
      <c r="AM1380" s="111"/>
      <c r="AN1380" s="118"/>
      <c r="AO1380" s="111"/>
      <c r="AP1380" s="111"/>
      <c r="AQ1380" s="111"/>
      <c r="AR1380" s="111"/>
      <c r="AS1380" s="68" t="str">
        <f>IFERROR(__xludf.DUMMYFUNCTION("REGEXREPLACE(E1380, ""\?.*"", """")
"),"")</f>
        <v/>
      </c>
      <c r="AT1380" s="120" t="str">
        <f>IFERROR(__xludf.DUMMYFUNCTION("TEXTJOIN(CHAR(10)&amp;CHAR(10), TRUE,
  ""H1: "" &amp;
    IFERROR(INDEX(IMPORTXML(REGEXREPLACE(AS1380,""\?.*"",""""),""//h1[1]""),1),""""),
  IFERROR(""H2/H3: "" &amp;
    TEXTJOIN(CHAR(10), TRUE,
      IMPORTXML(REGEXREPLACE(AS1380,""\?.*"",""""),""//h2[normalize-s"&amp;"pace()] | //h3[normalize-space()]"")
    ),""""),
  IFERROR(""Paragraphs: "" &amp;
    TEXTJOIN(CHAR(10)&amp;CHAR(10), TRUE,
      IMPORTXML(REGEXREPLACE(AS1380,""\?.*"",""""),
        ""//article//p[normalize-space()] | //div[contains(@class,'entry-content') or "&amp;"contains(@class,'post-content') or contains(@class,'single-content') or contains(@class,'content') or contains(@class,'article')]//p[normalize-space()]""
      )
    ),"""")
)
"),"H1: ")</f>
        <v>H1: </v>
      </c>
      <c r="AU1380" s="68" t="str">
        <f t="shared" si="5"/>
        <v/>
      </c>
      <c r="AV1380" s="68"/>
      <c r="AW1380" s="68"/>
      <c r="AX1380" s="77"/>
    </row>
    <row r="1381">
      <c r="A1381" s="68"/>
      <c r="B1381" s="68"/>
      <c r="C1381" s="69"/>
      <c r="D1381" s="68"/>
      <c r="E1381" s="68"/>
      <c r="F1381" s="68"/>
      <c r="G1381" s="68"/>
      <c r="H1381" s="68" t="str">
        <f t="shared" si="1"/>
        <v/>
      </c>
      <c r="I1381" s="68"/>
      <c r="J1381" s="111"/>
      <c r="K1381" s="111"/>
      <c r="L1381" s="122" t="b">
        <v>0</v>
      </c>
      <c r="M1381" s="111"/>
      <c r="N1381" s="109" t="b">
        <v>0</v>
      </c>
      <c r="O1381" s="111"/>
      <c r="P1381" s="109" t="b">
        <v>0</v>
      </c>
      <c r="Q1381" s="111"/>
      <c r="R1381" s="109" t="b">
        <v>0</v>
      </c>
      <c r="S1381" s="111"/>
      <c r="T1381" s="111"/>
      <c r="U1381" s="111"/>
      <c r="V1381" s="111"/>
      <c r="W1381" s="111"/>
      <c r="X1381" s="111"/>
      <c r="Y1381" s="70" t="str">
        <f t="shared" si="8"/>
        <v/>
      </c>
      <c r="Z1381" s="111"/>
      <c r="AA1381" s="112" t="str">
        <f t="shared" si="2"/>
        <v>Missing Info</v>
      </c>
      <c r="AB1381" s="113" t="str">
        <f>LET(
  completed, AA1381="Complete",
  approved, AG1381="Approved",
  srcVal,   IFERROR(VLOOKUP(D1381, Lookup!A:F, 2, FALSE), ""),
  campVal,  IFERROR(VLOOKUP(D1381, Lookup!A:F, 3, FALSE), ""),
  medVal,   IFERROR(VLOOKUP(D1381, Lookup!A:F, 4, FALSE), ""),
  contVal,  IFERROR(VLOOKUP(D1381, Lookup!A:F, 5, FALSE), ""),
  placeVal, IFERROR(VLOOKUP(D1381, Lookup!A:F, 6, FALSE), ""),
  baseURL, AS1381 &amp; "?",
  utm_source,   Lookup!$B$4 &amp; srcVal,
  utm_campaign, Lookup!$C$4 &amp; campVal,
  utm_medium,   Lookup!$D$4 &amp; medVal,
  utm_content,  Lookup!$E$4 &amp; contVal,
  utm_place,    Lookup!$F$4 &amp; placeVal,
  extras, "&amp;utm_term=" &amp; Y1381 &amp; "&amp;adCreative=" &amp; AW1381 &amp; "&amp;suggestedTerms=" &amp; AU1381,
  IF(
    NOT(completed),
    "Missing Info",
    IF(
      NOT(approved),
      "Awaiting Approval",
      baseURL &amp; utm_source &amp; utm_campaign &amp; utm_medium &amp; utm_content &amp; utm_place &amp; extras
    )
  )
)</f>
        <v>Missing Info</v>
      </c>
      <c r="AC1381" s="72" t="str">
        <f t="shared" si="3"/>
        <v/>
      </c>
      <c r="AD1381" s="68"/>
      <c r="AE1381" s="106"/>
      <c r="AF1381" s="114" t="str">
        <f t="shared" si="4"/>
        <v/>
      </c>
      <c r="AG1381" s="68"/>
      <c r="AH1381" s="111"/>
      <c r="AI1381" s="68"/>
      <c r="AJ1381" s="68"/>
      <c r="AK1381" s="124" t="str">
        <f>IFERROR(__xludf.DUMMYFUNCTION("iferror(split(AJ1381,""|""),"""")"),"")</f>
        <v/>
      </c>
      <c r="AL1381" s="111"/>
      <c r="AM1381" s="111"/>
      <c r="AN1381" s="118"/>
      <c r="AO1381" s="111"/>
      <c r="AP1381" s="111"/>
      <c r="AQ1381" s="111"/>
      <c r="AR1381" s="111"/>
      <c r="AS1381" s="68" t="str">
        <f>IFERROR(__xludf.DUMMYFUNCTION("REGEXREPLACE(E1381, ""\?.*"", """")
"),"")</f>
        <v/>
      </c>
      <c r="AT1381" s="120" t="str">
        <f>IFERROR(__xludf.DUMMYFUNCTION("TEXTJOIN(CHAR(10)&amp;CHAR(10), TRUE,
  ""H1: "" &amp;
    IFERROR(INDEX(IMPORTXML(REGEXREPLACE(AS1381,""\?.*"",""""),""//h1[1]""),1),""""),
  IFERROR(""H2/H3: "" &amp;
    TEXTJOIN(CHAR(10), TRUE,
      IMPORTXML(REGEXREPLACE(AS1381,""\?.*"",""""),""//h2[normalize-s"&amp;"pace()] | //h3[normalize-space()]"")
    ),""""),
  IFERROR(""Paragraphs: "" &amp;
    TEXTJOIN(CHAR(10)&amp;CHAR(10), TRUE,
      IMPORTXML(REGEXREPLACE(AS1381,""\?.*"",""""),
        ""//article//p[normalize-space()] | //div[contains(@class,'entry-content') or "&amp;"contains(@class,'post-content') or contains(@class,'single-content') or contains(@class,'content') or contains(@class,'article')]//p[normalize-space()]""
      )
    ),"""")
)
"),"H1: ")</f>
        <v>H1: </v>
      </c>
      <c r="AU1381" s="68" t="str">
        <f t="shared" si="5"/>
        <v/>
      </c>
      <c r="AV1381" s="68"/>
      <c r="AW1381" s="68"/>
      <c r="AX1381" s="77"/>
    </row>
    <row r="1382">
      <c r="A1382" s="68"/>
      <c r="B1382" s="68"/>
      <c r="C1382" s="69"/>
      <c r="D1382" s="68"/>
      <c r="E1382" s="68"/>
      <c r="F1382" s="68"/>
      <c r="G1382" s="68"/>
      <c r="H1382" s="68" t="str">
        <f t="shared" si="1"/>
        <v/>
      </c>
      <c r="I1382" s="68"/>
      <c r="J1382" s="111"/>
      <c r="K1382" s="111"/>
      <c r="L1382" s="122" t="b">
        <v>0</v>
      </c>
      <c r="M1382" s="111"/>
      <c r="N1382" s="109" t="b">
        <v>0</v>
      </c>
      <c r="O1382" s="111"/>
      <c r="P1382" s="109" t="b">
        <v>0</v>
      </c>
      <c r="Q1382" s="111"/>
      <c r="R1382" s="109" t="b">
        <v>0</v>
      </c>
      <c r="S1382" s="111"/>
      <c r="T1382" s="111"/>
      <c r="U1382" s="111"/>
      <c r="V1382" s="111"/>
      <c r="W1382" s="111"/>
      <c r="X1382" s="111"/>
      <c r="Y1382" s="70" t="str">
        <f t="shared" si="8"/>
        <v/>
      </c>
      <c r="Z1382" s="111"/>
      <c r="AA1382" s="112" t="str">
        <f t="shared" si="2"/>
        <v>Missing Info</v>
      </c>
      <c r="AB1382" s="113" t="str">
        <f>LET(
  completed, AA1382="Complete",
  approved, AG1382="Approved",
  srcVal,   IFERROR(VLOOKUP(D1382, Lookup!A:F, 2, FALSE), ""),
  campVal,  IFERROR(VLOOKUP(D1382, Lookup!A:F, 3, FALSE), ""),
  medVal,   IFERROR(VLOOKUP(D1382, Lookup!A:F, 4, FALSE), ""),
  contVal,  IFERROR(VLOOKUP(D1382, Lookup!A:F, 5, FALSE), ""),
  placeVal, IFERROR(VLOOKUP(D1382, Lookup!A:F, 6, FALSE), ""),
  baseURL, AS1382 &amp; "?",
  utm_source,   Lookup!$B$4 &amp; srcVal,
  utm_campaign, Lookup!$C$4 &amp; campVal,
  utm_medium,   Lookup!$D$4 &amp; medVal,
  utm_content,  Lookup!$E$4 &amp; contVal,
  utm_place,    Lookup!$F$4 &amp; placeVal,
  extras, "&amp;utm_term=" &amp; Y1382 &amp; "&amp;adCreative=" &amp; AW1382 &amp; "&amp;suggestedTerms=" &amp; AU1382,
  IF(
    NOT(completed),
    "Missing Info",
    IF(
      NOT(approved),
      "Awaiting Approval",
      baseURL &amp; utm_source &amp; utm_campaign &amp; utm_medium &amp; utm_content &amp; utm_place &amp; extras
    )
  )
)</f>
        <v>Missing Info</v>
      </c>
      <c r="AC1382" s="72" t="str">
        <f t="shared" si="3"/>
        <v/>
      </c>
      <c r="AD1382" s="68"/>
      <c r="AE1382" s="106"/>
      <c r="AF1382" s="114" t="str">
        <f t="shared" si="4"/>
        <v/>
      </c>
      <c r="AG1382" s="68"/>
      <c r="AH1382" s="111"/>
      <c r="AI1382" s="68"/>
      <c r="AJ1382" s="68"/>
      <c r="AK1382" s="124" t="str">
        <f>IFERROR(__xludf.DUMMYFUNCTION("iferror(split(AJ1382,""|""),"""")"),"")</f>
        <v/>
      </c>
      <c r="AL1382" s="111"/>
      <c r="AM1382" s="111"/>
      <c r="AN1382" s="118"/>
      <c r="AO1382" s="111"/>
      <c r="AP1382" s="111"/>
      <c r="AQ1382" s="111"/>
      <c r="AR1382" s="111"/>
      <c r="AS1382" s="68" t="str">
        <f>IFERROR(__xludf.DUMMYFUNCTION("REGEXREPLACE(E1382, ""\?.*"", """")
"),"")</f>
        <v/>
      </c>
      <c r="AT1382" s="120" t="str">
        <f>IFERROR(__xludf.DUMMYFUNCTION("TEXTJOIN(CHAR(10)&amp;CHAR(10), TRUE,
  ""H1: "" &amp;
    IFERROR(INDEX(IMPORTXML(REGEXREPLACE(AS1382,""\?.*"",""""),""//h1[1]""),1),""""),
  IFERROR(""H2/H3: "" &amp;
    TEXTJOIN(CHAR(10), TRUE,
      IMPORTXML(REGEXREPLACE(AS1382,""\?.*"",""""),""//h2[normalize-s"&amp;"pace()] | //h3[normalize-space()]"")
    ),""""),
  IFERROR(""Paragraphs: "" &amp;
    TEXTJOIN(CHAR(10)&amp;CHAR(10), TRUE,
      IMPORTXML(REGEXREPLACE(AS1382,""\?.*"",""""),
        ""//article//p[normalize-space()] | //div[contains(@class,'entry-content') or "&amp;"contains(@class,'post-content') or contains(@class,'single-content') or contains(@class,'content') or contains(@class,'article')]//p[normalize-space()]""
      )
    ),"""")
)
"),"H1: ")</f>
        <v>H1: </v>
      </c>
      <c r="AU1382" s="68" t="str">
        <f t="shared" si="5"/>
        <v/>
      </c>
      <c r="AV1382" s="68"/>
      <c r="AW1382" s="68"/>
      <c r="AX1382" s="77"/>
    </row>
    <row r="1383">
      <c r="A1383" s="68"/>
      <c r="B1383" s="68"/>
      <c r="C1383" s="69"/>
      <c r="D1383" s="68"/>
      <c r="E1383" s="68"/>
      <c r="F1383" s="68"/>
      <c r="G1383" s="68"/>
      <c r="H1383" s="68" t="str">
        <f t="shared" si="1"/>
        <v/>
      </c>
      <c r="I1383" s="68"/>
      <c r="J1383" s="111"/>
      <c r="K1383" s="111"/>
      <c r="L1383" s="122" t="b">
        <v>0</v>
      </c>
      <c r="M1383" s="111"/>
      <c r="N1383" s="109" t="b">
        <v>0</v>
      </c>
      <c r="O1383" s="111"/>
      <c r="P1383" s="109" t="b">
        <v>0</v>
      </c>
      <c r="Q1383" s="111"/>
      <c r="R1383" s="109" t="b">
        <v>0</v>
      </c>
      <c r="S1383" s="111"/>
      <c r="T1383" s="111"/>
      <c r="U1383" s="111"/>
      <c r="V1383" s="111"/>
      <c r="W1383" s="111"/>
      <c r="X1383" s="111"/>
      <c r="Y1383" s="70" t="str">
        <f t="shared" si="8"/>
        <v/>
      </c>
      <c r="Z1383" s="111"/>
      <c r="AA1383" s="112" t="str">
        <f t="shared" si="2"/>
        <v>Missing Info</v>
      </c>
      <c r="AB1383" s="113" t="str">
        <f>LET(
  completed, AA1383="Complete",
  approved, AG1383="Approved",
  srcVal,   IFERROR(VLOOKUP(D1383, Lookup!A:F, 2, FALSE), ""),
  campVal,  IFERROR(VLOOKUP(D1383, Lookup!A:F, 3, FALSE), ""),
  medVal,   IFERROR(VLOOKUP(D1383, Lookup!A:F, 4, FALSE), ""),
  contVal,  IFERROR(VLOOKUP(D1383, Lookup!A:F, 5, FALSE), ""),
  placeVal, IFERROR(VLOOKUP(D1383, Lookup!A:F, 6, FALSE), ""),
  baseURL, AS1383 &amp; "?",
  utm_source,   Lookup!$B$4 &amp; srcVal,
  utm_campaign, Lookup!$C$4 &amp; campVal,
  utm_medium,   Lookup!$D$4 &amp; medVal,
  utm_content,  Lookup!$E$4 &amp; contVal,
  utm_place,    Lookup!$F$4 &amp; placeVal,
  extras, "&amp;utm_term=" &amp; Y1383 &amp; "&amp;adCreative=" &amp; AW1383 &amp; "&amp;suggestedTerms=" &amp; AU1383,
  IF(
    NOT(completed),
    "Missing Info",
    IF(
      NOT(approved),
      "Awaiting Approval",
      baseURL &amp; utm_source &amp; utm_campaign &amp; utm_medium &amp; utm_content &amp; utm_place &amp; extras
    )
  )
)</f>
        <v>Missing Info</v>
      </c>
      <c r="AC1383" s="72" t="str">
        <f t="shared" si="3"/>
        <v/>
      </c>
      <c r="AD1383" s="68"/>
      <c r="AE1383" s="106"/>
      <c r="AF1383" s="114" t="str">
        <f t="shared" si="4"/>
        <v/>
      </c>
      <c r="AG1383" s="68"/>
      <c r="AH1383" s="111"/>
      <c r="AI1383" s="68"/>
      <c r="AJ1383" s="68"/>
      <c r="AK1383" s="124" t="str">
        <f>IFERROR(__xludf.DUMMYFUNCTION("iferror(split(AJ1383,""|""),"""")"),"")</f>
        <v/>
      </c>
      <c r="AL1383" s="111"/>
      <c r="AM1383" s="111"/>
      <c r="AN1383" s="118"/>
      <c r="AO1383" s="111"/>
      <c r="AP1383" s="111"/>
      <c r="AQ1383" s="111"/>
      <c r="AR1383" s="111"/>
      <c r="AS1383" s="68" t="str">
        <f>IFERROR(__xludf.DUMMYFUNCTION("REGEXREPLACE(E1383, ""\?.*"", """")
"),"")</f>
        <v/>
      </c>
      <c r="AT1383" s="120" t="str">
        <f>IFERROR(__xludf.DUMMYFUNCTION("TEXTJOIN(CHAR(10)&amp;CHAR(10), TRUE,
  ""H1: "" &amp;
    IFERROR(INDEX(IMPORTXML(REGEXREPLACE(AS1383,""\?.*"",""""),""//h1[1]""),1),""""),
  IFERROR(""H2/H3: "" &amp;
    TEXTJOIN(CHAR(10), TRUE,
      IMPORTXML(REGEXREPLACE(AS1383,""\?.*"",""""),""//h2[normalize-s"&amp;"pace()] | //h3[normalize-space()]"")
    ),""""),
  IFERROR(""Paragraphs: "" &amp;
    TEXTJOIN(CHAR(10)&amp;CHAR(10), TRUE,
      IMPORTXML(REGEXREPLACE(AS1383,""\?.*"",""""),
        ""//article//p[normalize-space()] | //div[contains(@class,'entry-content') or "&amp;"contains(@class,'post-content') or contains(@class,'single-content') or contains(@class,'content') or contains(@class,'article')]//p[normalize-space()]""
      )
    ),"""")
)
"),"H1: ")</f>
        <v>H1: </v>
      </c>
      <c r="AU1383" s="68" t="str">
        <f t="shared" si="5"/>
        <v/>
      </c>
      <c r="AV1383" s="68"/>
      <c r="AW1383" s="68"/>
      <c r="AX1383" s="77"/>
    </row>
    <row r="1384">
      <c r="A1384" s="68"/>
      <c r="B1384" s="68"/>
      <c r="C1384" s="69"/>
      <c r="D1384" s="68"/>
      <c r="E1384" s="68"/>
      <c r="F1384" s="68"/>
      <c r="G1384" s="68"/>
      <c r="H1384" s="68" t="str">
        <f t="shared" si="1"/>
        <v/>
      </c>
      <c r="I1384" s="68"/>
      <c r="J1384" s="111"/>
      <c r="K1384" s="111"/>
      <c r="L1384" s="122" t="b">
        <v>0</v>
      </c>
      <c r="M1384" s="111"/>
      <c r="N1384" s="109" t="b">
        <v>0</v>
      </c>
      <c r="O1384" s="111"/>
      <c r="P1384" s="109" t="b">
        <v>0</v>
      </c>
      <c r="Q1384" s="111"/>
      <c r="R1384" s="109" t="b">
        <v>0</v>
      </c>
      <c r="S1384" s="111"/>
      <c r="T1384" s="111"/>
      <c r="U1384" s="111"/>
      <c r="V1384" s="111"/>
      <c r="W1384" s="111"/>
      <c r="X1384" s="111"/>
      <c r="Y1384" s="70" t="str">
        <f t="shared" si="8"/>
        <v/>
      </c>
      <c r="Z1384" s="111"/>
      <c r="AA1384" s="112" t="str">
        <f t="shared" si="2"/>
        <v>Missing Info</v>
      </c>
      <c r="AB1384" s="113" t="str">
        <f>LET(
  completed, AA1384="Complete",
  approved, AG1384="Approved",
  srcVal,   IFERROR(VLOOKUP(D1384, Lookup!A:F, 2, FALSE), ""),
  campVal,  IFERROR(VLOOKUP(D1384, Lookup!A:F, 3, FALSE), ""),
  medVal,   IFERROR(VLOOKUP(D1384, Lookup!A:F, 4, FALSE), ""),
  contVal,  IFERROR(VLOOKUP(D1384, Lookup!A:F, 5, FALSE), ""),
  placeVal, IFERROR(VLOOKUP(D1384, Lookup!A:F, 6, FALSE), ""),
  baseURL, AS1384 &amp; "?",
  utm_source,   Lookup!$B$4 &amp; srcVal,
  utm_campaign, Lookup!$C$4 &amp; campVal,
  utm_medium,   Lookup!$D$4 &amp; medVal,
  utm_content,  Lookup!$E$4 &amp; contVal,
  utm_place,    Lookup!$F$4 &amp; placeVal,
  extras, "&amp;utm_term=" &amp; Y1384 &amp; "&amp;adCreative=" &amp; AW1384 &amp; "&amp;suggestedTerms=" &amp; AU1384,
  IF(
    NOT(completed),
    "Missing Info",
    IF(
      NOT(approved),
      "Awaiting Approval",
      baseURL &amp; utm_source &amp; utm_campaign &amp; utm_medium &amp; utm_content &amp; utm_place &amp; extras
    )
  )
)</f>
        <v>Missing Info</v>
      </c>
      <c r="AC1384" s="72" t="str">
        <f t="shared" si="3"/>
        <v/>
      </c>
      <c r="AD1384" s="68"/>
      <c r="AE1384" s="106"/>
      <c r="AF1384" s="114" t="str">
        <f t="shared" si="4"/>
        <v/>
      </c>
      <c r="AG1384" s="68"/>
      <c r="AH1384" s="111"/>
      <c r="AI1384" s="68"/>
      <c r="AJ1384" s="68"/>
      <c r="AK1384" s="124" t="str">
        <f>IFERROR(__xludf.DUMMYFUNCTION("iferror(split(AJ1384,""|""),"""")"),"")</f>
        <v/>
      </c>
      <c r="AL1384" s="111"/>
      <c r="AM1384" s="111"/>
      <c r="AN1384" s="118"/>
      <c r="AO1384" s="111"/>
      <c r="AP1384" s="111"/>
      <c r="AQ1384" s="111"/>
      <c r="AR1384" s="111"/>
      <c r="AS1384" s="68" t="str">
        <f>IFERROR(__xludf.DUMMYFUNCTION("REGEXREPLACE(E1384, ""\?.*"", """")
"),"")</f>
        <v/>
      </c>
      <c r="AT1384" s="120" t="str">
        <f>IFERROR(__xludf.DUMMYFUNCTION("TEXTJOIN(CHAR(10)&amp;CHAR(10), TRUE,
  ""H1: "" &amp;
    IFERROR(INDEX(IMPORTXML(REGEXREPLACE(AS1384,""\?.*"",""""),""//h1[1]""),1),""""),
  IFERROR(""H2/H3: "" &amp;
    TEXTJOIN(CHAR(10), TRUE,
      IMPORTXML(REGEXREPLACE(AS1384,""\?.*"",""""),""//h2[normalize-s"&amp;"pace()] | //h3[normalize-space()]"")
    ),""""),
  IFERROR(""Paragraphs: "" &amp;
    TEXTJOIN(CHAR(10)&amp;CHAR(10), TRUE,
      IMPORTXML(REGEXREPLACE(AS1384,""\?.*"",""""),
        ""//article//p[normalize-space()] | //div[contains(@class,'entry-content') or "&amp;"contains(@class,'post-content') or contains(@class,'single-content') or contains(@class,'content') or contains(@class,'article')]//p[normalize-space()]""
      )
    ),"""")
)
"),"H1: ")</f>
        <v>H1: </v>
      </c>
      <c r="AU1384" s="68" t="str">
        <f t="shared" si="5"/>
        <v/>
      </c>
      <c r="AV1384" s="68"/>
      <c r="AW1384" s="68"/>
      <c r="AX1384" s="77"/>
    </row>
    <row r="1385">
      <c r="A1385" s="68"/>
      <c r="B1385" s="68"/>
      <c r="C1385" s="69"/>
      <c r="D1385" s="68"/>
      <c r="E1385" s="68"/>
      <c r="F1385" s="68"/>
      <c r="G1385" s="68"/>
      <c r="H1385" s="68" t="str">
        <f t="shared" si="1"/>
        <v/>
      </c>
      <c r="I1385" s="68"/>
      <c r="J1385" s="111"/>
      <c r="K1385" s="111"/>
      <c r="L1385" s="122" t="b">
        <v>0</v>
      </c>
      <c r="M1385" s="111"/>
      <c r="N1385" s="109" t="b">
        <v>0</v>
      </c>
      <c r="O1385" s="111"/>
      <c r="P1385" s="109" t="b">
        <v>0</v>
      </c>
      <c r="Q1385" s="111"/>
      <c r="R1385" s="109" t="b">
        <v>0</v>
      </c>
      <c r="S1385" s="111"/>
      <c r="T1385" s="111"/>
      <c r="U1385" s="111"/>
      <c r="V1385" s="111"/>
      <c r="W1385" s="111"/>
      <c r="X1385" s="111"/>
      <c r="Y1385" s="70" t="str">
        <f t="shared" si="8"/>
        <v/>
      </c>
      <c r="Z1385" s="111"/>
      <c r="AA1385" s="112" t="str">
        <f t="shared" si="2"/>
        <v>Missing Info</v>
      </c>
      <c r="AB1385" s="113" t="str">
        <f>LET(
  completed, AA1385="Complete",
  approved, AG1385="Approved",
  srcVal,   IFERROR(VLOOKUP(D1385, Lookup!A:F, 2, FALSE), ""),
  campVal,  IFERROR(VLOOKUP(D1385, Lookup!A:F, 3, FALSE), ""),
  medVal,   IFERROR(VLOOKUP(D1385, Lookup!A:F, 4, FALSE), ""),
  contVal,  IFERROR(VLOOKUP(D1385, Lookup!A:F, 5, FALSE), ""),
  placeVal, IFERROR(VLOOKUP(D1385, Lookup!A:F, 6, FALSE), ""),
  baseURL, AS1385 &amp; "?",
  utm_source,   Lookup!$B$4 &amp; srcVal,
  utm_campaign, Lookup!$C$4 &amp; campVal,
  utm_medium,   Lookup!$D$4 &amp; medVal,
  utm_content,  Lookup!$E$4 &amp; contVal,
  utm_place,    Lookup!$F$4 &amp; placeVal,
  extras, "&amp;utm_term=" &amp; Y1385 &amp; "&amp;adCreative=" &amp; AW1385 &amp; "&amp;suggestedTerms=" &amp; AU1385,
  IF(
    NOT(completed),
    "Missing Info",
    IF(
      NOT(approved),
      "Awaiting Approval",
      baseURL &amp; utm_source &amp; utm_campaign &amp; utm_medium &amp; utm_content &amp; utm_place &amp; extras
    )
  )
)</f>
        <v>Missing Info</v>
      </c>
      <c r="AC1385" s="72" t="str">
        <f t="shared" si="3"/>
        <v/>
      </c>
      <c r="AD1385" s="68"/>
      <c r="AE1385" s="106"/>
      <c r="AF1385" s="114" t="str">
        <f t="shared" si="4"/>
        <v/>
      </c>
      <c r="AG1385" s="68"/>
      <c r="AH1385" s="111"/>
      <c r="AI1385" s="68"/>
      <c r="AJ1385" s="68"/>
      <c r="AK1385" s="124" t="str">
        <f>IFERROR(__xludf.DUMMYFUNCTION("iferror(split(AJ1385,""|""),"""")"),"")</f>
        <v/>
      </c>
      <c r="AL1385" s="111"/>
      <c r="AM1385" s="111"/>
      <c r="AN1385" s="118"/>
      <c r="AO1385" s="111"/>
      <c r="AP1385" s="111"/>
      <c r="AQ1385" s="111"/>
      <c r="AR1385" s="111"/>
      <c r="AS1385" s="68" t="str">
        <f>IFERROR(__xludf.DUMMYFUNCTION("REGEXREPLACE(E1385, ""\?.*"", """")
"),"")</f>
        <v/>
      </c>
      <c r="AT1385" s="120" t="str">
        <f>IFERROR(__xludf.DUMMYFUNCTION("TEXTJOIN(CHAR(10)&amp;CHAR(10), TRUE,
  ""H1: "" &amp;
    IFERROR(INDEX(IMPORTXML(REGEXREPLACE(AS1385,""\?.*"",""""),""//h1[1]""),1),""""),
  IFERROR(""H2/H3: "" &amp;
    TEXTJOIN(CHAR(10), TRUE,
      IMPORTXML(REGEXREPLACE(AS1385,""\?.*"",""""),""//h2[normalize-s"&amp;"pace()] | //h3[normalize-space()]"")
    ),""""),
  IFERROR(""Paragraphs: "" &amp;
    TEXTJOIN(CHAR(10)&amp;CHAR(10), TRUE,
      IMPORTXML(REGEXREPLACE(AS1385,""\?.*"",""""),
        ""//article//p[normalize-space()] | //div[contains(@class,'entry-content') or "&amp;"contains(@class,'post-content') or contains(@class,'single-content') or contains(@class,'content') or contains(@class,'article')]//p[normalize-space()]""
      )
    ),"""")
)
"),"H1: ")</f>
        <v>H1: </v>
      </c>
      <c r="AU1385" s="68" t="str">
        <f t="shared" si="5"/>
        <v/>
      </c>
      <c r="AV1385" s="68"/>
      <c r="AW1385" s="68"/>
      <c r="AX1385" s="77"/>
    </row>
    <row r="1386">
      <c r="A1386" s="68"/>
      <c r="B1386" s="68"/>
      <c r="C1386" s="69"/>
      <c r="D1386" s="68"/>
      <c r="E1386" s="68"/>
      <c r="F1386" s="68"/>
      <c r="G1386" s="68"/>
      <c r="H1386" s="68" t="str">
        <f t="shared" si="1"/>
        <v/>
      </c>
      <c r="I1386" s="68"/>
      <c r="J1386" s="111"/>
      <c r="K1386" s="111"/>
      <c r="L1386" s="122" t="b">
        <v>0</v>
      </c>
      <c r="M1386" s="111"/>
      <c r="N1386" s="109" t="b">
        <v>0</v>
      </c>
      <c r="O1386" s="111"/>
      <c r="P1386" s="109" t="b">
        <v>0</v>
      </c>
      <c r="Q1386" s="111"/>
      <c r="R1386" s="109" t="b">
        <v>0</v>
      </c>
      <c r="S1386" s="111"/>
      <c r="T1386" s="111"/>
      <c r="U1386" s="111"/>
      <c r="V1386" s="111"/>
      <c r="W1386" s="111"/>
      <c r="X1386" s="111"/>
      <c r="Y1386" s="70" t="str">
        <f t="shared" si="8"/>
        <v/>
      </c>
      <c r="Z1386" s="111"/>
      <c r="AA1386" s="112" t="str">
        <f t="shared" si="2"/>
        <v>Missing Info</v>
      </c>
      <c r="AB1386" s="113" t="str">
        <f>LET(
  completed, AA1386="Complete",
  approved, AG1386="Approved",
  srcVal,   IFERROR(VLOOKUP(D1386, Lookup!A:F, 2, FALSE), ""),
  campVal,  IFERROR(VLOOKUP(D1386, Lookup!A:F, 3, FALSE), ""),
  medVal,   IFERROR(VLOOKUP(D1386, Lookup!A:F, 4, FALSE), ""),
  contVal,  IFERROR(VLOOKUP(D1386, Lookup!A:F, 5, FALSE), ""),
  placeVal, IFERROR(VLOOKUP(D1386, Lookup!A:F, 6, FALSE), ""),
  baseURL, AS1386 &amp; "?",
  utm_source,   Lookup!$B$4 &amp; srcVal,
  utm_campaign, Lookup!$C$4 &amp; campVal,
  utm_medium,   Lookup!$D$4 &amp; medVal,
  utm_content,  Lookup!$E$4 &amp; contVal,
  utm_place,    Lookup!$F$4 &amp; placeVal,
  extras, "&amp;utm_term=" &amp; Y1386 &amp; "&amp;adCreative=" &amp; AW1386 &amp; "&amp;suggestedTerms=" &amp; AU1386,
  IF(
    NOT(completed),
    "Missing Info",
    IF(
      NOT(approved),
      "Awaiting Approval",
      baseURL &amp; utm_source &amp; utm_campaign &amp; utm_medium &amp; utm_content &amp; utm_place &amp; extras
    )
  )
)</f>
        <v>Missing Info</v>
      </c>
      <c r="AC1386" s="72" t="str">
        <f t="shared" si="3"/>
        <v/>
      </c>
      <c r="AD1386" s="68"/>
      <c r="AE1386" s="106"/>
      <c r="AF1386" s="114" t="str">
        <f t="shared" si="4"/>
        <v/>
      </c>
      <c r="AG1386" s="68"/>
      <c r="AH1386" s="111"/>
      <c r="AI1386" s="68"/>
      <c r="AJ1386" s="68"/>
      <c r="AK1386" s="124" t="str">
        <f>IFERROR(__xludf.DUMMYFUNCTION("iferror(split(AJ1386,""|""),"""")"),"")</f>
        <v/>
      </c>
      <c r="AL1386" s="111"/>
      <c r="AM1386" s="111"/>
      <c r="AN1386" s="118"/>
      <c r="AO1386" s="111"/>
      <c r="AP1386" s="111"/>
      <c r="AQ1386" s="111"/>
      <c r="AR1386" s="111"/>
      <c r="AS1386" s="68" t="str">
        <f>IFERROR(__xludf.DUMMYFUNCTION("REGEXREPLACE(E1386, ""\?.*"", """")
"),"")</f>
        <v/>
      </c>
      <c r="AT1386" s="120" t="str">
        <f>IFERROR(__xludf.DUMMYFUNCTION("TEXTJOIN(CHAR(10)&amp;CHAR(10), TRUE,
  ""H1: "" &amp;
    IFERROR(INDEX(IMPORTXML(REGEXREPLACE(AS1386,""\?.*"",""""),""//h1[1]""),1),""""),
  IFERROR(""H2/H3: "" &amp;
    TEXTJOIN(CHAR(10), TRUE,
      IMPORTXML(REGEXREPLACE(AS1386,""\?.*"",""""),""//h2[normalize-s"&amp;"pace()] | //h3[normalize-space()]"")
    ),""""),
  IFERROR(""Paragraphs: "" &amp;
    TEXTJOIN(CHAR(10)&amp;CHAR(10), TRUE,
      IMPORTXML(REGEXREPLACE(AS1386,""\?.*"",""""),
        ""//article//p[normalize-space()] | //div[contains(@class,'entry-content') or "&amp;"contains(@class,'post-content') or contains(@class,'single-content') or contains(@class,'content') or contains(@class,'article')]//p[normalize-space()]""
      )
    ),"""")
)
"),"H1: ")</f>
        <v>H1: </v>
      </c>
      <c r="AU1386" s="68" t="str">
        <f t="shared" si="5"/>
        <v/>
      </c>
      <c r="AV1386" s="68"/>
      <c r="AW1386" s="68"/>
      <c r="AX1386" s="77"/>
    </row>
    <row r="1387">
      <c r="A1387" s="68"/>
      <c r="B1387" s="68"/>
      <c r="C1387" s="69"/>
      <c r="D1387" s="68"/>
      <c r="E1387" s="68"/>
      <c r="F1387" s="68"/>
      <c r="G1387" s="68"/>
      <c r="H1387" s="68" t="str">
        <f t="shared" si="1"/>
        <v/>
      </c>
      <c r="I1387" s="68"/>
      <c r="J1387" s="111"/>
      <c r="K1387" s="111"/>
      <c r="L1387" s="122" t="b">
        <v>0</v>
      </c>
      <c r="M1387" s="111"/>
      <c r="N1387" s="109" t="b">
        <v>0</v>
      </c>
      <c r="O1387" s="111"/>
      <c r="P1387" s="109" t="b">
        <v>0</v>
      </c>
      <c r="Q1387" s="111"/>
      <c r="R1387" s="109" t="b">
        <v>0</v>
      </c>
      <c r="S1387" s="111"/>
      <c r="T1387" s="111"/>
      <c r="U1387" s="111"/>
      <c r="V1387" s="111"/>
      <c r="W1387" s="111"/>
      <c r="X1387" s="111"/>
      <c r="Y1387" s="70" t="str">
        <f t="shared" si="8"/>
        <v/>
      </c>
      <c r="Z1387" s="111"/>
      <c r="AA1387" s="112" t="str">
        <f t="shared" si="2"/>
        <v>Missing Info</v>
      </c>
      <c r="AB1387" s="113" t="str">
        <f>LET(
  completed, AA1387="Complete",
  approved, AG1387="Approved",
  srcVal,   IFERROR(VLOOKUP(D1387, Lookup!A:F, 2, FALSE), ""),
  campVal,  IFERROR(VLOOKUP(D1387, Lookup!A:F, 3, FALSE), ""),
  medVal,   IFERROR(VLOOKUP(D1387, Lookup!A:F, 4, FALSE), ""),
  contVal,  IFERROR(VLOOKUP(D1387, Lookup!A:F, 5, FALSE), ""),
  placeVal, IFERROR(VLOOKUP(D1387, Lookup!A:F, 6, FALSE), ""),
  baseURL, AS1387 &amp; "?",
  utm_source,   Lookup!$B$4 &amp; srcVal,
  utm_campaign, Lookup!$C$4 &amp; campVal,
  utm_medium,   Lookup!$D$4 &amp; medVal,
  utm_content,  Lookup!$E$4 &amp; contVal,
  utm_place,    Lookup!$F$4 &amp; placeVal,
  extras, "&amp;utm_term=" &amp; Y1387 &amp; "&amp;adCreative=" &amp; AW1387 &amp; "&amp;suggestedTerms=" &amp; AU1387,
  IF(
    NOT(completed),
    "Missing Info",
    IF(
      NOT(approved),
      "Awaiting Approval",
      baseURL &amp; utm_source &amp; utm_campaign &amp; utm_medium &amp; utm_content &amp; utm_place &amp; extras
    )
  )
)</f>
        <v>Missing Info</v>
      </c>
      <c r="AC1387" s="72" t="str">
        <f t="shared" si="3"/>
        <v/>
      </c>
      <c r="AD1387" s="68"/>
      <c r="AE1387" s="106"/>
      <c r="AF1387" s="114" t="str">
        <f t="shared" si="4"/>
        <v/>
      </c>
      <c r="AG1387" s="68"/>
      <c r="AH1387" s="111"/>
      <c r="AI1387" s="68"/>
      <c r="AJ1387" s="68"/>
      <c r="AK1387" s="124" t="str">
        <f>IFERROR(__xludf.DUMMYFUNCTION("iferror(split(AJ1387,""|""),"""")"),"")</f>
        <v/>
      </c>
      <c r="AL1387" s="111"/>
      <c r="AM1387" s="111"/>
      <c r="AN1387" s="118"/>
      <c r="AO1387" s="111"/>
      <c r="AP1387" s="111"/>
      <c r="AQ1387" s="111"/>
      <c r="AR1387" s="111"/>
      <c r="AS1387" s="68" t="str">
        <f>IFERROR(__xludf.DUMMYFUNCTION("REGEXREPLACE(E1387, ""\?.*"", """")
"),"")</f>
        <v/>
      </c>
      <c r="AT1387" s="120" t="str">
        <f>IFERROR(__xludf.DUMMYFUNCTION("TEXTJOIN(CHAR(10)&amp;CHAR(10), TRUE,
  ""H1: "" &amp;
    IFERROR(INDEX(IMPORTXML(REGEXREPLACE(AS1387,""\?.*"",""""),""//h1[1]""),1),""""),
  IFERROR(""H2/H3: "" &amp;
    TEXTJOIN(CHAR(10), TRUE,
      IMPORTXML(REGEXREPLACE(AS1387,""\?.*"",""""),""//h2[normalize-s"&amp;"pace()] | //h3[normalize-space()]"")
    ),""""),
  IFERROR(""Paragraphs: "" &amp;
    TEXTJOIN(CHAR(10)&amp;CHAR(10), TRUE,
      IMPORTXML(REGEXREPLACE(AS1387,""\?.*"",""""),
        ""//article//p[normalize-space()] | //div[contains(@class,'entry-content') or "&amp;"contains(@class,'post-content') or contains(@class,'single-content') or contains(@class,'content') or contains(@class,'article')]//p[normalize-space()]""
      )
    ),"""")
)
"),"H1: ")</f>
        <v>H1: </v>
      </c>
      <c r="AU1387" s="68" t="str">
        <f t="shared" si="5"/>
        <v/>
      </c>
      <c r="AV1387" s="68"/>
      <c r="AW1387" s="68"/>
      <c r="AX1387" s="77"/>
    </row>
    <row r="1388">
      <c r="A1388" s="68"/>
      <c r="B1388" s="68"/>
      <c r="C1388" s="69"/>
      <c r="D1388" s="68"/>
      <c r="E1388" s="68"/>
      <c r="F1388" s="68"/>
      <c r="G1388" s="68"/>
      <c r="H1388" s="68" t="str">
        <f t="shared" si="1"/>
        <v/>
      </c>
      <c r="I1388" s="68"/>
      <c r="J1388" s="111"/>
      <c r="K1388" s="111"/>
      <c r="L1388" s="122" t="b">
        <v>0</v>
      </c>
      <c r="M1388" s="111"/>
      <c r="N1388" s="109" t="b">
        <v>0</v>
      </c>
      <c r="O1388" s="111"/>
      <c r="P1388" s="109" t="b">
        <v>0</v>
      </c>
      <c r="Q1388" s="111"/>
      <c r="R1388" s="109" t="b">
        <v>0</v>
      </c>
      <c r="S1388" s="111"/>
      <c r="T1388" s="111"/>
      <c r="U1388" s="111"/>
      <c r="V1388" s="111"/>
      <c r="W1388" s="111"/>
      <c r="X1388" s="111"/>
      <c r="Y1388" s="70" t="str">
        <f t="shared" si="8"/>
        <v/>
      </c>
      <c r="Z1388" s="111"/>
      <c r="AA1388" s="112" t="str">
        <f t="shared" si="2"/>
        <v>Missing Info</v>
      </c>
      <c r="AB1388" s="113" t="str">
        <f>LET(
  completed, AA1388="Complete",
  approved, AG1388="Approved",
  srcVal,   IFERROR(VLOOKUP(D1388, Lookup!A:F, 2, FALSE), ""),
  campVal,  IFERROR(VLOOKUP(D1388, Lookup!A:F, 3, FALSE), ""),
  medVal,   IFERROR(VLOOKUP(D1388, Lookup!A:F, 4, FALSE), ""),
  contVal,  IFERROR(VLOOKUP(D1388, Lookup!A:F, 5, FALSE), ""),
  placeVal, IFERROR(VLOOKUP(D1388, Lookup!A:F, 6, FALSE), ""),
  baseURL, AS1388 &amp; "?",
  utm_source,   Lookup!$B$4 &amp; srcVal,
  utm_campaign, Lookup!$C$4 &amp; campVal,
  utm_medium,   Lookup!$D$4 &amp; medVal,
  utm_content,  Lookup!$E$4 &amp; contVal,
  utm_place,    Lookup!$F$4 &amp; placeVal,
  extras, "&amp;utm_term=" &amp; Y1388 &amp; "&amp;adCreative=" &amp; AW1388 &amp; "&amp;suggestedTerms=" &amp; AU1388,
  IF(
    NOT(completed),
    "Missing Info",
    IF(
      NOT(approved),
      "Awaiting Approval",
      baseURL &amp; utm_source &amp; utm_campaign &amp; utm_medium &amp; utm_content &amp; utm_place &amp; extras
    )
  )
)</f>
        <v>Missing Info</v>
      </c>
      <c r="AC1388" s="72" t="str">
        <f t="shared" si="3"/>
        <v/>
      </c>
      <c r="AD1388" s="68"/>
      <c r="AE1388" s="106"/>
      <c r="AF1388" s="114" t="str">
        <f t="shared" si="4"/>
        <v/>
      </c>
      <c r="AG1388" s="68"/>
      <c r="AH1388" s="111"/>
      <c r="AI1388" s="68"/>
      <c r="AJ1388" s="68"/>
      <c r="AK1388" s="124" t="str">
        <f>IFERROR(__xludf.DUMMYFUNCTION("iferror(split(AJ1388,""|""),"""")"),"")</f>
        <v/>
      </c>
      <c r="AL1388" s="111"/>
      <c r="AM1388" s="111"/>
      <c r="AN1388" s="118"/>
      <c r="AO1388" s="111"/>
      <c r="AP1388" s="111"/>
      <c r="AQ1388" s="111"/>
      <c r="AR1388" s="111"/>
      <c r="AS1388" s="68" t="str">
        <f>IFERROR(__xludf.DUMMYFUNCTION("REGEXREPLACE(E1388, ""\?.*"", """")
"),"")</f>
        <v/>
      </c>
      <c r="AT1388" s="120" t="str">
        <f>IFERROR(__xludf.DUMMYFUNCTION("TEXTJOIN(CHAR(10)&amp;CHAR(10), TRUE,
  ""H1: "" &amp;
    IFERROR(INDEX(IMPORTXML(REGEXREPLACE(AS1388,""\?.*"",""""),""//h1[1]""),1),""""),
  IFERROR(""H2/H3: "" &amp;
    TEXTJOIN(CHAR(10), TRUE,
      IMPORTXML(REGEXREPLACE(AS1388,""\?.*"",""""),""//h2[normalize-s"&amp;"pace()] | //h3[normalize-space()]"")
    ),""""),
  IFERROR(""Paragraphs: "" &amp;
    TEXTJOIN(CHAR(10)&amp;CHAR(10), TRUE,
      IMPORTXML(REGEXREPLACE(AS1388,""\?.*"",""""),
        ""//article//p[normalize-space()] | //div[contains(@class,'entry-content') or "&amp;"contains(@class,'post-content') or contains(@class,'single-content') or contains(@class,'content') or contains(@class,'article')]//p[normalize-space()]""
      )
    ),"""")
)
"),"H1: ")</f>
        <v>H1: </v>
      </c>
      <c r="AU1388" s="68" t="str">
        <f t="shared" si="5"/>
        <v/>
      </c>
      <c r="AV1388" s="68"/>
      <c r="AW1388" s="68"/>
      <c r="AX1388" s="77"/>
    </row>
    <row r="1389">
      <c r="A1389" s="68"/>
      <c r="B1389" s="68"/>
      <c r="C1389" s="69"/>
      <c r="D1389" s="68"/>
      <c r="E1389" s="68"/>
      <c r="F1389" s="68"/>
      <c r="G1389" s="68"/>
      <c r="H1389" s="68" t="str">
        <f t="shared" si="1"/>
        <v/>
      </c>
      <c r="I1389" s="68"/>
      <c r="J1389" s="111"/>
      <c r="K1389" s="111"/>
      <c r="L1389" s="122" t="b">
        <v>0</v>
      </c>
      <c r="M1389" s="111"/>
      <c r="N1389" s="109" t="b">
        <v>0</v>
      </c>
      <c r="O1389" s="111"/>
      <c r="P1389" s="109" t="b">
        <v>0</v>
      </c>
      <c r="Q1389" s="111"/>
      <c r="R1389" s="109" t="b">
        <v>0</v>
      </c>
      <c r="S1389" s="111"/>
      <c r="T1389" s="111"/>
      <c r="U1389" s="111"/>
      <c r="V1389" s="111"/>
      <c r="W1389" s="111"/>
      <c r="X1389" s="111"/>
      <c r="Y1389" s="70" t="str">
        <f t="shared" si="8"/>
        <v/>
      </c>
      <c r="Z1389" s="111"/>
      <c r="AA1389" s="112" t="str">
        <f t="shared" si="2"/>
        <v>Missing Info</v>
      </c>
      <c r="AB1389" s="113" t="str">
        <f>LET(
  completed, AA1389="Complete",
  approved, AG1389="Approved",
  srcVal,   IFERROR(VLOOKUP(D1389, Lookup!A:F, 2, FALSE), ""),
  campVal,  IFERROR(VLOOKUP(D1389, Lookup!A:F, 3, FALSE), ""),
  medVal,   IFERROR(VLOOKUP(D1389, Lookup!A:F, 4, FALSE), ""),
  contVal,  IFERROR(VLOOKUP(D1389, Lookup!A:F, 5, FALSE), ""),
  placeVal, IFERROR(VLOOKUP(D1389, Lookup!A:F, 6, FALSE), ""),
  baseURL, AS1389 &amp; "?",
  utm_source,   Lookup!$B$4 &amp; srcVal,
  utm_campaign, Lookup!$C$4 &amp; campVal,
  utm_medium,   Lookup!$D$4 &amp; medVal,
  utm_content,  Lookup!$E$4 &amp; contVal,
  utm_place,    Lookup!$F$4 &amp; placeVal,
  extras, "&amp;utm_term=" &amp; Y1389 &amp; "&amp;adCreative=" &amp; AW1389 &amp; "&amp;suggestedTerms=" &amp; AU1389,
  IF(
    NOT(completed),
    "Missing Info",
    IF(
      NOT(approved),
      "Awaiting Approval",
      baseURL &amp; utm_source &amp; utm_campaign &amp; utm_medium &amp; utm_content &amp; utm_place &amp; extras
    )
  )
)</f>
        <v>Missing Info</v>
      </c>
      <c r="AC1389" s="72" t="str">
        <f t="shared" si="3"/>
        <v/>
      </c>
      <c r="AD1389" s="68"/>
      <c r="AE1389" s="106"/>
      <c r="AF1389" s="114" t="str">
        <f t="shared" si="4"/>
        <v/>
      </c>
      <c r="AG1389" s="68"/>
      <c r="AH1389" s="111"/>
      <c r="AI1389" s="68"/>
      <c r="AJ1389" s="68"/>
      <c r="AK1389" s="124" t="str">
        <f>IFERROR(__xludf.DUMMYFUNCTION("iferror(split(AJ1389,""|""),"""")"),"")</f>
        <v/>
      </c>
      <c r="AL1389" s="111"/>
      <c r="AM1389" s="111"/>
      <c r="AN1389" s="118"/>
      <c r="AO1389" s="111"/>
      <c r="AP1389" s="111"/>
      <c r="AQ1389" s="111"/>
      <c r="AR1389" s="111"/>
      <c r="AS1389" s="68" t="str">
        <f>IFERROR(__xludf.DUMMYFUNCTION("REGEXREPLACE(E1389, ""\?.*"", """")
"),"")</f>
        <v/>
      </c>
      <c r="AT1389" s="120" t="str">
        <f>IFERROR(__xludf.DUMMYFUNCTION("TEXTJOIN(CHAR(10)&amp;CHAR(10), TRUE,
  ""H1: "" &amp;
    IFERROR(INDEX(IMPORTXML(REGEXREPLACE(AS1389,""\?.*"",""""),""//h1[1]""),1),""""),
  IFERROR(""H2/H3: "" &amp;
    TEXTJOIN(CHAR(10), TRUE,
      IMPORTXML(REGEXREPLACE(AS1389,""\?.*"",""""),""//h2[normalize-s"&amp;"pace()] | //h3[normalize-space()]"")
    ),""""),
  IFERROR(""Paragraphs: "" &amp;
    TEXTJOIN(CHAR(10)&amp;CHAR(10), TRUE,
      IMPORTXML(REGEXREPLACE(AS1389,""\?.*"",""""),
        ""//article//p[normalize-space()] | //div[contains(@class,'entry-content') or "&amp;"contains(@class,'post-content') or contains(@class,'single-content') or contains(@class,'content') or contains(@class,'article')]//p[normalize-space()]""
      )
    ),"""")
)
"),"H1: ")</f>
        <v>H1: </v>
      </c>
      <c r="AU1389" s="68" t="str">
        <f t="shared" si="5"/>
        <v/>
      </c>
      <c r="AV1389" s="68"/>
      <c r="AW1389" s="68"/>
      <c r="AX1389" s="77"/>
    </row>
    <row r="1390">
      <c r="A1390" s="68"/>
      <c r="B1390" s="68"/>
      <c r="C1390" s="69"/>
      <c r="D1390" s="68"/>
      <c r="E1390" s="68"/>
      <c r="F1390" s="68"/>
      <c r="G1390" s="68"/>
      <c r="H1390" s="68" t="str">
        <f t="shared" si="1"/>
        <v/>
      </c>
      <c r="I1390" s="68"/>
      <c r="J1390" s="111"/>
      <c r="K1390" s="111"/>
      <c r="L1390" s="122" t="b">
        <v>0</v>
      </c>
      <c r="M1390" s="111"/>
      <c r="N1390" s="109" t="b">
        <v>0</v>
      </c>
      <c r="O1390" s="111"/>
      <c r="P1390" s="109" t="b">
        <v>0</v>
      </c>
      <c r="Q1390" s="111"/>
      <c r="R1390" s="109" t="b">
        <v>0</v>
      </c>
      <c r="S1390" s="111"/>
      <c r="T1390" s="111"/>
      <c r="U1390" s="111"/>
      <c r="V1390" s="111"/>
      <c r="W1390" s="111"/>
      <c r="X1390" s="111"/>
      <c r="Y1390" s="70" t="str">
        <f t="shared" si="8"/>
        <v/>
      </c>
      <c r="Z1390" s="111"/>
      <c r="AA1390" s="112" t="str">
        <f t="shared" si="2"/>
        <v>Missing Info</v>
      </c>
      <c r="AB1390" s="113" t="str">
        <f>LET(
  completed, AA1390="Complete",
  approved, AG1390="Approved",
  srcVal,   IFERROR(VLOOKUP(D1390, Lookup!A:F, 2, FALSE), ""),
  campVal,  IFERROR(VLOOKUP(D1390, Lookup!A:F, 3, FALSE), ""),
  medVal,   IFERROR(VLOOKUP(D1390, Lookup!A:F, 4, FALSE), ""),
  contVal,  IFERROR(VLOOKUP(D1390, Lookup!A:F, 5, FALSE), ""),
  placeVal, IFERROR(VLOOKUP(D1390, Lookup!A:F, 6, FALSE), ""),
  baseURL, AS1390 &amp; "?",
  utm_source,   Lookup!$B$4 &amp; srcVal,
  utm_campaign, Lookup!$C$4 &amp; campVal,
  utm_medium,   Lookup!$D$4 &amp; medVal,
  utm_content,  Lookup!$E$4 &amp; contVal,
  utm_place,    Lookup!$F$4 &amp; placeVal,
  extras, "&amp;utm_term=" &amp; Y1390 &amp; "&amp;adCreative=" &amp; AW1390 &amp; "&amp;suggestedTerms=" &amp; AU1390,
  IF(
    NOT(completed),
    "Missing Info",
    IF(
      NOT(approved),
      "Awaiting Approval",
      baseURL &amp; utm_source &amp; utm_campaign &amp; utm_medium &amp; utm_content &amp; utm_place &amp; extras
    )
  )
)</f>
        <v>Missing Info</v>
      </c>
      <c r="AC1390" s="72" t="str">
        <f t="shared" si="3"/>
        <v/>
      </c>
      <c r="AD1390" s="68"/>
      <c r="AE1390" s="106"/>
      <c r="AF1390" s="114" t="str">
        <f t="shared" si="4"/>
        <v/>
      </c>
      <c r="AG1390" s="68"/>
      <c r="AH1390" s="111"/>
      <c r="AI1390" s="68"/>
      <c r="AJ1390" s="68"/>
      <c r="AK1390" s="124" t="str">
        <f>IFERROR(__xludf.DUMMYFUNCTION("iferror(split(AJ1390,""|""),"""")"),"")</f>
        <v/>
      </c>
      <c r="AL1390" s="111"/>
      <c r="AM1390" s="111"/>
      <c r="AN1390" s="118"/>
      <c r="AO1390" s="111"/>
      <c r="AP1390" s="111"/>
      <c r="AQ1390" s="111"/>
      <c r="AR1390" s="111"/>
      <c r="AS1390" s="68" t="str">
        <f>IFERROR(__xludf.DUMMYFUNCTION("REGEXREPLACE(E1390, ""\?.*"", """")
"),"")</f>
        <v/>
      </c>
      <c r="AT1390" s="120" t="str">
        <f>IFERROR(__xludf.DUMMYFUNCTION("TEXTJOIN(CHAR(10)&amp;CHAR(10), TRUE,
  ""H1: "" &amp;
    IFERROR(INDEX(IMPORTXML(REGEXREPLACE(AS1390,""\?.*"",""""),""//h1[1]""),1),""""),
  IFERROR(""H2/H3: "" &amp;
    TEXTJOIN(CHAR(10), TRUE,
      IMPORTXML(REGEXREPLACE(AS1390,""\?.*"",""""),""//h2[normalize-s"&amp;"pace()] | //h3[normalize-space()]"")
    ),""""),
  IFERROR(""Paragraphs: "" &amp;
    TEXTJOIN(CHAR(10)&amp;CHAR(10), TRUE,
      IMPORTXML(REGEXREPLACE(AS1390,""\?.*"",""""),
        ""//article//p[normalize-space()] | //div[contains(@class,'entry-content') or "&amp;"contains(@class,'post-content') or contains(@class,'single-content') or contains(@class,'content') or contains(@class,'article')]//p[normalize-space()]""
      )
    ),"""")
)
"),"H1: ")</f>
        <v>H1: </v>
      </c>
      <c r="AU1390" s="68" t="str">
        <f t="shared" si="5"/>
        <v/>
      </c>
      <c r="AV1390" s="68"/>
      <c r="AW1390" s="68"/>
      <c r="AX1390" s="77"/>
    </row>
    <row r="1391">
      <c r="A1391" s="68"/>
      <c r="B1391" s="68"/>
      <c r="C1391" s="69"/>
      <c r="D1391" s="68"/>
      <c r="E1391" s="68"/>
      <c r="F1391" s="68"/>
      <c r="G1391" s="68"/>
      <c r="H1391" s="68" t="str">
        <f t="shared" si="1"/>
        <v/>
      </c>
      <c r="I1391" s="68"/>
      <c r="J1391" s="111"/>
      <c r="K1391" s="111"/>
      <c r="L1391" s="122" t="b">
        <v>0</v>
      </c>
      <c r="M1391" s="111"/>
      <c r="N1391" s="109" t="b">
        <v>0</v>
      </c>
      <c r="O1391" s="111"/>
      <c r="P1391" s="109" t="b">
        <v>0</v>
      </c>
      <c r="Q1391" s="111"/>
      <c r="R1391" s="109" t="b">
        <v>0</v>
      </c>
      <c r="S1391" s="111"/>
      <c r="T1391" s="111"/>
      <c r="U1391" s="111"/>
      <c r="V1391" s="111"/>
      <c r="W1391" s="111"/>
      <c r="X1391" s="111"/>
      <c r="Y1391" s="70" t="str">
        <f t="shared" si="8"/>
        <v/>
      </c>
      <c r="Z1391" s="111"/>
      <c r="AA1391" s="112" t="str">
        <f t="shared" si="2"/>
        <v>Missing Info</v>
      </c>
      <c r="AB1391" s="113" t="str">
        <f>LET(
  completed, AA1391="Complete",
  approved, AG1391="Approved",
  srcVal,   IFERROR(VLOOKUP(D1391, Lookup!A:F, 2, FALSE), ""),
  campVal,  IFERROR(VLOOKUP(D1391, Lookup!A:F, 3, FALSE), ""),
  medVal,   IFERROR(VLOOKUP(D1391, Lookup!A:F, 4, FALSE), ""),
  contVal,  IFERROR(VLOOKUP(D1391, Lookup!A:F, 5, FALSE), ""),
  placeVal, IFERROR(VLOOKUP(D1391, Lookup!A:F, 6, FALSE), ""),
  baseURL, AS1391 &amp; "?",
  utm_source,   Lookup!$B$4 &amp; srcVal,
  utm_campaign, Lookup!$C$4 &amp; campVal,
  utm_medium,   Lookup!$D$4 &amp; medVal,
  utm_content,  Lookup!$E$4 &amp; contVal,
  utm_place,    Lookup!$F$4 &amp; placeVal,
  extras, "&amp;utm_term=" &amp; Y1391 &amp; "&amp;adCreative=" &amp; AW1391 &amp; "&amp;suggestedTerms=" &amp; AU1391,
  IF(
    NOT(completed),
    "Missing Info",
    IF(
      NOT(approved),
      "Awaiting Approval",
      baseURL &amp; utm_source &amp; utm_campaign &amp; utm_medium &amp; utm_content &amp; utm_place &amp; extras
    )
  )
)</f>
        <v>Missing Info</v>
      </c>
      <c r="AC1391" s="72" t="str">
        <f t="shared" si="3"/>
        <v/>
      </c>
      <c r="AD1391" s="68"/>
      <c r="AE1391" s="106"/>
      <c r="AF1391" s="114" t="str">
        <f t="shared" si="4"/>
        <v/>
      </c>
      <c r="AG1391" s="68"/>
      <c r="AH1391" s="111"/>
      <c r="AI1391" s="68"/>
      <c r="AJ1391" s="68"/>
      <c r="AK1391" s="124" t="str">
        <f>IFERROR(__xludf.DUMMYFUNCTION("iferror(split(AJ1391,""|""),"""")"),"")</f>
        <v/>
      </c>
      <c r="AL1391" s="111"/>
      <c r="AM1391" s="111"/>
      <c r="AN1391" s="118"/>
      <c r="AO1391" s="111"/>
      <c r="AP1391" s="111"/>
      <c r="AQ1391" s="111"/>
      <c r="AR1391" s="111"/>
      <c r="AS1391" s="68" t="str">
        <f>IFERROR(__xludf.DUMMYFUNCTION("REGEXREPLACE(E1391, ""\?.*"", """")
"),"")</f>
        <v/>
      </c>
      <c r="AT1391" s="120" t="str">
        <f>IFERROR(__xludf.DUMMYFUNCTION("TEXTJOIN(CHAR(10)&amp;CHAR(10), TRUE,
  ""H1: "" &amp;
    IFERROR(INDEX(IMPORTXML(REGEXREPLACE(AS1391,""\?.*"",""""),""//h1[1]""),1),""""),
  IFERROR(""H2/H3: "" &amp;
    TEXTJOIN(CHAR(10), TRUE,
      IMPORTXML(REGEXREPLACE(AS1391,""\?.*"",""""),""//h2[normalize-s"&amp;"pace()] | //h3[normalize-space()]"")
    ),""""),
  IFERROR(""Paragraphs: "" &amp;
    TEXTJOIN(CHAR(10)&amp;CHAR(10), TRUE,
      IMPORTXML(REGEXREPLACE(AS1391,""\?.*"",""""),
        ""//article//p[normalize-space()] | //div[contains(@class,'entry-content') or "&amp;"contains(@class,'post-content') or contains(@class,'single-content') or contains(@class,'content') or contains(@class,'article')]//p[normalize-space()]""
      )
    ),"""")
)
"),"H1: ")</f>
        <v>H1: </v>
      </c>
      <c r="AU1391" s="68" t="str">
        <f t="shared" si="5"/>
        <v/>
      </c>
      <c r="AV1391" s="68"/>
      <c r="AW1391" s="68"/>
      <c r="AX1391" s="77"/>
    </row>
    <row r="1392">
      <c r="A1392" s="68"/>
      <c r="B1392" s="68"/>
      <c r="C1392" s="69"/>
      <c r="D1392" s="68"/>
      <c r="E1392" s="68"/>
      <c r="F1392" s="68"/>
      <c r="G1392" s="68"/>
      <c r="H1392" s="68" t="str">
        <f t="shared" si="1"/>
        <v/>
      </c>
      <c r="I1392" s="68"/>
      <c r="J1392" s="111"/>
      <c r="K1392" s="111"/>
      <c r="L1392" s="122" t="b">
        <v>0</v>
      </c>
      <c r="M1392" s="111"/>
      <c r="N1392" s="109" t="b">
        <v>0</v>
      </c>
      <c r="O1392" s="111"/>
      <c r="P1392" s="109" t="b">
        <v>0</v>
      </c>
      <c r="Q1392" s="111"/>
      <c r="R1392" s="109" t="b">
        <v>0</v>
      </c>
      <c r="S1392" s="111"/>
      <c r="T1392" s="111"/>
      <c r="U1392" s="111"/>
      <c r="V1392" s="111"/>
      <c r="W1392" s="111"/>
      <c r="X1392" s="111"/>
      <c r="Y1392" s="70" t="str">
        <f t="shared" si="8"/>
        <v/>
      </c>
      <c r="Z1392" s="111"/>
      <c r="AA1392" s="112" t="str">
        <f t="shared" si="2"/>
        <v>Missing Info</v>
      </c>
      <c r="AB1392" s="113" t="str">
        <f>LET(
  completed, AA1392="Complete",
  approved, AG1392="Approved",
  srcVal,   IFERROR(VLOOKUP(D1392, Lookup!A:F, 2, FALSE), ""),
  campVal,  IFERROR(VLOOKUP(D1392, Lookup!A:F, 3, FALSE), ""),
  medVal,   IFERROR(VLOOKUP(D1392, Lookup!A:F, 4, FALSE), ""),
  contVal,  IFERROR(VLOOKUP(D1392, Lookup!A:F, 5, FALSE), ""),
  placeVal, IFERROR(VLOOKUP(D1392, Lookup!A:F, 6, FALSE), ""),
  baseURL, AS1392 &amp; "?",
  utm_source,   Lookup!$B$4 &amp; srcVal,
  utm_campaign, Lookup!$C$4 &amp; campVal,
  utm_medium,   Lookup!$D$4 &amp; medVal,
  utm_content,  Lookup!$E$4 &amp; contVal,
  utm_place,    Lookup!$F$4 &amp; placeVal,
  extras, "&amp;utm_term=" &amp; Y1392 &amp; "&amp;adCreative=" &amp; AW1392 &amp; "&amp;suggestedTerms=" &amp; AU1392,
  IF(
    NOT(completed),
    "Missing Info",
    IF(
      NOT(approved),
      "Awaiting Approval",
      baseURL &amp; utm_source &amp; utm_campaign &amp; utm_medium &amp; utm_content &amp; utm_place &amp; extras
    )
  )
)</f>
        <v>Missing Info</v>
      </c>
      <c r="AC1392" s="72" t="str">
        <f t="shared" si="3"/>
        <v/>
      </c>
      <c r="AD1392" s="68"/>
      <c r="AE1392" s="106"/>
      <c r="AF1392" s="114" t="str">
        <f t="shared" si="4"/>
        <v/>
      </c>
      <c r="AG1392" s="68"/>
      <c r="AH1392" s="111"/>
      <c r="AI1392" s="68"/>
      <c r="AJ1392" s="68"/>
      <c r="AK1392" s="124" t="str">
        <f>IFERROR(__xludf.DUMMYFUNCTION("iferror(split(AJ1392,""|""),"""")"),"")</f>
        <v/>
      </c>
      <c r="AL1392" s="111"/>
      <c r="AM1392" s="111"/>
      <c r="AN1392" s="118"/>
      <c r="AO1392" s="111"/>
      <c r="AP1392" s="111"/>
      <c r="AQ1392" s="111"/>
      <c r="AR1392" s="111"/>
      <c r="AS1392" s="68" t="str">
        <f>IFERROR(__xludf.DUMMYFUNCTION("REGEXREPLACE(E1392, ""\?.*"", """")
"),"")</f>
        <v/>
      </c>
      <c r="AT1392" s="120" t="str">
        <f>IFERROR(__xludf.DUMMYFUNCTION("TEXTJOIN(CHAR(10)&amp;CHAR(10), TRUE,
  ""H1: "" &amp;
    IFERROR(INDEX(IMPORTXML(REGEXREPLACE(AS1392,""\?.*"",""""),""//h1[1]""),1),""""),
  IFERROR(""H2/H3: "" &amp;
    TEXTJOIN(CHAR(10), TRUE,
      IMPORTXML(REGEXREPLACE(AS1392,""\?.*"",""""),""//h2[normalize-s"&amp;"pace()] | //h3[normalize-space()]"")
    ),""""),
  IFERROR(""Paragraphs: "" &amp;
    TEXTJOIN(CHAR(10)&amp;CHAR(10), TRUE,
      IMPORTXML(REGEXREPLACE(AS1392,""\?.*"",""""),
        ""//article//p[normalize-space()] | //div[contains(@class,'entry-content') or "&amp;"contains(@class,'post-content') or contains(@class,'single-content') or contains(@class,'content') or contains(@class,'article')]//p[normalize-space()]""
      )
    ),"""")
)
"),"H1: ")</f>
        <v>H1: </v>
      </c>
      <c r="AU1392" s="68" t="str">
        <f t="shared" si="5"/>
        <v/>
      </c>
      <c r="AV1392" s="68"/>
      <c r="AW1392" s="68"/>
      <c r="AX1392" s="77"/>
    </row>
    <row r="1393">
      <c r="A1393" s="68"/>
      <c r="B1393" s="68"/>
      <c r="C1393" s="69"/>
      <c r="D1393" s="68"/>
      <c r="E1393" s="68"/>
      <c r="F1393" s="68"/>
      <c r="G1393" s="68"/>
      <c r="H1393" s="68" t="str">
        <f t="shared" si="1"/>
        <v/>
      </c>
      <c r="I1393" s="68"/>
      <c r="J1393" s="111"/>
      <c r="K1393" s="111"/>
      <c r="L1393" s="122" t="b">
        <v>0</v>
      </c>
      <c r="M1393" s="111"/>
      <c r="N1393" s="109" t="b">
        <v>0</v>
      </c>
      <c r="O1393" s="111"/>
      <c r="P1393" s="109" t="b">
        <v>0</v>
      </c>
      <c r="Q1393" s="111"/>
      <c r="R1393" s="109" t="b">
        <v>0</v>
      </c>
      <c r="S1393" s="111"/>
      <c r="T1393" s="111"/>
      <c r="U1393" s="111"/>
      <c r="V1393" s="111"/>
      <c r="W1393" s="111"/>
      <c r="X1393" s="111"/>
      <c r="Y1393" s="70" t="str">
        <f t="shared" si="8"/>
        <v/>
      </c>
      <c r="Z1393" s="111"/>
      <c r="AA1393" s="112" t="str">
        <f t="shared" si="2"/>
        <v>Missing Info</v>
      </c>
      <c r="AB1393" s="113" t="str">
        <f>LET(
  completed, AA1393="Complete",
  approved, AG1393="Approved",
  srcVal,   IFERROR(VLOOKUP(D1393, Lookup!A:F, 2, FALSE), ""),
  campVal,  IFERROR(VLOOKUP(D1393, Lookup!A:F, 3, FALSE), ""),
  medVal,   IFERROR(VLOOKUP(D1393, Lookup!A:F, 4, FALSE), ""),
  contVal,  IFERROR(VLOOKUP(D1393, Lookup!A:F, 5, FALSE), ""),
  placeVal, IFERROR(VLOOKUP(D1393, Lookup!A:F, 6, FALSE), ""),
  baseURL, AS1393 &amp; "?",
  utm_source,   Lookup!$B$4 &amp; srcVal,
  utm_campaign, Lookup!$C$4 &amp; campVal,
  utm_medium,   Lookup!$D$4 &amp; medVal,
  utm_content,  Lookup!$E$4 &amp; contVal,
  utm_place,    Lookup!$F$4 &amp; placeVal,
  extras, "&amp;utm_term=" &amp; Y1393 &amp; "&amp;adCreative=" &amp; AW1393 &amp; "&amp;suggestedTerms=" &amp; AU1393,
  IF(
    NOT(completed),
    "Missing Info",
    IF(
      NOT(approved),
      "Awaiting Approval",
      baseURL &amp; utm_source &amp; utm_campaign &amp; utm_medium &amp; utm_content &amp; utm_place &amp; extras
    )
  )
)</f>
        <v>Missing Info</v>
      </c>
      <c r="AC1393" s="72" t="str">
        <f t="shared" si="3"/>
        <v/>
      </c>
      <c r="AD1393" s="68"/>
      <c r="AE1393" s="106"/>
      <c r="AF1393" s="114" t="str">
        <f t="shared" si="4"/>
        <v/>
      </c>
      <c r="AG1393" s="68"/>
      <c r="AH1393" s="111"/>
      <c r="AI1393" s="68"/>
      <c r="AJ1393" s="68"/>
      <c r="AK1393" s="124" t="str">
        <f>IFERROR(__xludf.DUMMYFUNCTION("iferror(split(AJ1393,""|""),"""")"),"")</f>
        <v/>
      </c>
      <c r="AL1393" s="111"/>
      <c r="AM1393" s="111"/>
      <c r="AN1393" s="118"/>
      <c r="AO1393" s="111"/>
      <c r="AP1393" s="111"/>
      <c r="AQ1393" s="111"/>
      <c r="AR1393" s="111"/>
      <c r="AS1393" s="68" t="str">
        <f>IFERROR(__xludf.DUMMYFUNCTION("REGEXREPLACE(E1393, ""\?.*"", """")
"),"")</f>
        <v/>
      </c>
      <c r="AT1393" s="120" t="str">
        <f>IFERROR(__xludf.DUMMYFUNCTION("TEXTJOIN(CHAR(10)&amp;CHAR(10), TRUE,
  ""H1: "" &amp;
    IFERROR(INDEX(IMPORTXML(REGEXREPLACE(AS1393,""\?.*"",""""),""//h1[1]""),1),""""),
  IFERROR(""H2/H3: "" &amp;
    TEXTJOIN(CHAR(10), TRUE,
      IMPORTXML(REGEXREPLACE(AS1393,""\?.*"",""""),""//h2[normalize-s"&amp;"pace()] | //h3[normalize-space()]"")
    ),""""),
  IFERROR(""Paragraphs: "" &amp;
    TEXTJOIN(CHAR(10)&amp;CHAR(10), TRUE,
      IMPORTXML(REGEXREPLACE(AS1393,""\?.*"",""""),
        ""//article//p[normalize-space()] | //div[contains(@class,'entry-content') or "&amp;"contains(@class,'post-content') or contains(@class,'single-content') or contains(@class,'content') or contains(@class,'article')]//p[normalize-space()]""
      )
    ),"""")
)
"),"H1: ")</f>
        <v>H1: </v>
      </c>
      <c r="AU1393" s="68" t="str">
        <f t="shared" si="5"/>
        <v/>
      </c>
      <c r="AV1393" s="68"/>
      <c r="AW1393" s="68"/>
      <c r="AX1393" s="77"/>
    </row>
    <row r="1394">
      <c r="A1394" s="68"/>
      <c r="B1394" s="68"/>
      <c r="C1394" s="69"/>
      <c r="D1394" s="68"/>
      <c r="E1394" s="68"/>
      <c r="F1394" s="68"/>
      <c r="G1394" s="68"/>
      <c r="H1394" s="68" t="str">
        <f t="shared" si="1"/>
        <v/>
      </c>
      <c r="I1394" s="68"/>
      <c r="J1394" s="111"/>
      <c r="K1394" s="111"/>
      <c r="L1394" s="122" t="b">
        <v>0</v>
      </c>
      <c r="M1394" s="111"/>
      <c r="N1394" s="109" t="b">
        <v>0</v>
      </c>
      <c r="O1394" s="111"/>
      <c r="P1394" s="109" t="b">
        <v>0</v>
      </c>
      <c r="Q1394" s="111"/>
      <c r="R1394" s="109" t="b">
        <v>0</v>
      </c>
      <c r="S1394" s="111"/>
      <c r="T1394" s="111"/>
      <c r="U1394" s="111"/>
      <c r="V1394" s="111"/>
      <c r="W1394" s="111"/>
      <c r="X1394" s="111"/>
      <c r="Y1394" s="70" t="str">
        <f t="shared" si="8"/>
        <v/>
      </c>
      <c r="Z1394" s="111"/>
      <c r="AA1394" s="112" t="str">
        <f t="shared" si="2"/>
        <v>Missing Info</v>
      </c>
      <c r="AB1394" s="113" t="str">
        <f>LET(
  completed, AA1394="Complete",
  approved, AG1394="Approved",
  srcVal,   IFERROR(VLOOKUP(D1394, Lookup!A:F, 2, FALSE), ""),
  campVal,  IFERROR(VLOOKUP(D1394, Lookup!A:F, 3, FALSE), ""),
  medVal,   IFERROR(VLOOKUP(D1394, Lookup!A:F, 4, FALSE), ""),
  contVal,  IFERROR(VLOOKUP(D1394, Lookup!A:F, 5, FALSE), ""),
  placeVal, IFERROR(VLOOKUP(D1394, Lookup!A:F, 6, FALSE), ""),
  baseURL, AS1394 &amp; "?",
  utm_source,   Lookup!$B$4 &amp; srcVal,
  utm_campaign, Lookup!$C$4 &amp; campVal,
  utm_medium,   Lookup!$D$4 &amp; medVal,
  utm_content,  Lookup!$E$4 &amp; contVal,
  utm_place,    Lookup!$F$4 &amp; placeVal,
  extras, "&amp;utm_term=" &amp; Y1394 &amp; "&amp;adCreative=" &amp; AW1394 &amp; "&amp;suggestedTerms=" &amp; AU1394,
  IF(
    NOT(completed),
    "Missing Info",
    IF(
      NOT(approved),
      "Awaiting Approval",
      baseURL &amp; utm_source &amp; utm_campaign &amp; utm_medium &amp; utm_content &amp; utm_place &amp; extras
    )
  )
)</f>
        <v>Missing Info</v>
      </c>
      <c r="AC1394" s="72" t="str">
        <f t="shared" si="3"/>
        <v/>
      </c>
      <c r="AD1394" s="68"/>
      <c r="AE1394" s="106"/>
      <c r="AF1394" s="114" t="str">
        <f t="shared" si="4"/>
        <v/>
      </c>
      <c r="AG1394" s="68"/>
      <c r="AH1394" s="111"/>
      <c r="AI1394" s="68"/>
      <c r="AJ1394" s="68"/>
      <c r="AK1394" s="124" t="str">
        <f>IFERROR(__xludf.DUMMYFUNCTION("iferror(split(AJ1394,""|""),"""")"),"")</f>
        <v/>
      </c>
      <c r="AL1394" s="111"/>
      <c r="AM1394" s="111"/>
      <c r="AN1394" s="118"/>
      <c r="AO1394" s="111"/>
      <c r="AP1394" s="111"/>
      <c r="AQ1394" s="111"/>
      <c r="AR1394" s="111"/>
      <c r="AS1394" s="68" t="str">
        <f>IFERROR(__xludf.DUMMYFUNCTION("REGEXREPLACE(E1394, ""\?.*"", """")
"),"")</f>
        <v/>
      </c>
      <c r="AT1394" s="120" t="str">
        <f>IFERROR(__xludf.DUMMYFUNCTION("TEXTJOIN(CHAR(10)&amp;CHAR(10), TRUE,
  ""H1: "" &amp;
    IFERROR(INDEX(IMPORTXML(REGEXREPLACE(AS1394,""\?.*"",""""),""//h1[1]""),1),""""),
  IFERROR(""H2/H3: "" &amp;
    TEXTJOIN(CHAR(10), TRUE,
      IMPORTXML(REGEXREPLACE(AS1394,""\?.*"",""""),""//h2[normalize-s"&amp;"pace()] | //h3[normalize-space()]"")
    ),""""),
  IFERROR(""Paragraphs: "" &amp;
    TEXTJOIN(CHAR(10)&amp;CHAR(10), TRUE,
      IMPORTXML(REGEXREPLACE(AS1394,""\?.*"",""""),
        ""//article//p[normalize-space()] | //div[contains(@class,'entry-content') or "&amp;"contains(@class,'post-content') or contains(@class,'single-content') or contains(@class,'content') or contains(@class,'article')]//p[normalize-space()]""
      )
    ),"""")
)
"),"H1: ")</f>
        <v>H1: </v>
      </c>
      <c r="AU1394" s="68" t="str">
        <f t="shared" si="5"/>
        <v/>
      </c>
      <c r="AV1394" s="68"/>
      <c r="AW1394" s="68"/>
      <c r="AX1394" s="77"/>
    </row>
    <row r="1395">
      <c r="A1395" s="68"/>
      <c r="B1395" s="68"/>
      <c r="C1395" s="69"/>
      <c r="D1395" s="68"/>
      <c r="E1395" s="68"/>
      <c r="F1395" s="68"/>
      <c r="G1395" s="68"/>
      <c r="H1395" s="68" t="str">
        <f t="shared" si="1"/>
        <v/>
      </c>
      <c r="I1395" s="68"/>
      <c r="J1395" s="111"/>
      <c r="K1395" s="111"/>
      <c r="L1395" s="122" t="b">
        <v>0</v>
      </c>
      <c r="M1395" s="111"/>
      <c r="N1395" s="109" t="b">
        <v>0</v>
      </c>
      <c r="O1395" s="111"/>
      <c r="P1395" s="109" t="b">
        <v>0</v>
      </c>
      <c r="Q1395" s="111"/>
      <c r="R1395" s="109" t="b">
        <v>0</v>
      </c>
      <c r="S1395" s="111"/>
      <c r="T1395" s="111"/>
      <c r="U1395" s="111"/>
      <c r="V1395" s="111"/>
      <c r="W1395" s="111"/>
      <c r="X1395" s="111"/>
      <c r="Y1395" s="70" t="str">
        <f t="shared" si="8"/>
        <v/>
      </c>
      <c r="Z1395" s="111"/>
      <c r="AA1395" s="112" t="str">
        <f t="shared" si="2"/>
        <v>Missing Info</v>
      </c>
      <c r="AB1395" s="113" t="str">
        <f>LET(
  completed, AA1395="Complete",
  approved, AG1395="Approved",
  srcVal,   IFERROR(VLOOKUP(D1395, Lookup!A:F, 2, FALSE), ""),
  campVal,  IFERROR(VLOOKUP(D1395, Lookup!A:F, 3, FALSE), ""),
  medVal,   IFERROR(VLOOKUP(D1395, Lookup!A:F, 4, FALSE), ""),
  contVal,  IFERROR(VLOOKUP(D1395, Lookup!A:F, 5, FALSE), ""),
  placeVal, IFERROR(VLOOKUP(D1395, Lookup!A:F, 6, FALSE), ""),
  baseURL, AS1395 &amp; "?",
  utm_source,   Lookup!$B$4 &amp; srcVal,
  utm_campaign, Lookup!$C$4 &amp; campVal,
  utm_medium,   Lookup!$D$4 &amp; medVal,
  utm_content,  Lookup!$E$4 &amp; contVal,
  utm_place,    Lookup!$F$4 &amp; placeVal,
  extras, "&amp;utm_term=" &amp; Y1395 &amp; "&amp;adCreative=" &amp; AW1395 &amp; "&amp;suggestedTerms=" &amp; AU1395,
  IF(
    NOT(completed),
    "Missing Info",
    IF(
      NOT(approved),
      "Awaiting Approval",
      baseURL &amp; utm_source &amp; utm_campaign &amp; utm_medium &amp; utm_content &amp; utm_place &amp; extras
    )
  )
)</f>
        <v>Missing Info</v>
      </c>
      <c r="AC1395" s="72" t="str">
        <f t="shared" si="3"/>
        <v/>
      </c>
      <c r="AD1395" s="68"/>
      <c r="AE1395" s="106"/>
      <c r="AF1395" s="114" t="str">
        <f t="shared" si="4"/>
        <v/>
      </c>
      <c r="AG1395" s="68"/>
      <c r="AH1395" s="111"/>
      <c r="AI1395" s="68"/>
      <c r="AJ1395" s="68"/>
      <c r="AK1395" s="124" t="str">
        <f>IFERROR(__xludf.DUMMYFUNCTION("iferror(split(AJ1395,""|""),"""")"),"")</f>
        <v/>
      </c>
      <c r="AL1395" s="111"/>
      <c r="AM1395" s="111"/>
      <c r="AN1395" s="118"/>
      <c r="AO1395" s="111"/>
      <c r="AP1395" s="111"/>
      <c r="AQ1395" s="111"/>
      <c r="AR1395" s="111"/>
      <c r="AS1395" s="68" t="str">
        <f>IFERROR(__xludf.DUMMYFUNCTION("REGEXREPLACE(E1395, ""\?.*"", """")
"),"")</f>
        <v/>
      </c>
      <c r="AT1395" s="120" t="str">
        <f>IFERROR(__xludf.DUMMYFUNCTION("TEXTJOIN(CHAR(10)&amp;CHAR(10), TRUE,
  ""H1: "" &amp;
    IFERROR(INDEX(IMPORTXML(REGEXREPLACE(AS1395,""\?.*"",""""),""//h1[1]""),1),""""),
  IFERROR(""H2/H3: "" &amp;
    TEXTJOIN(CHAR(10), TRUE,
      IMPORTXML(REGEXREPLACE(AS1395,""\?.*"",""""),""//h2[normalize-s"&amp;"pace()] | //h3[normalize-space()]"")
    ),""""),
  IFERROR(""Paragraphs: "" &amp;
    TEXTJOIN(CHAR(10)&amp;CHAR(10), TRUE,
      IMPORTXML(REGEXREPLACE(AS1395,""\?.*"",""""),
        ""//article//p[normalize-space()] | //div[contains(@class,'entry-content') or "&amp;"contains(@class,'post-content') or contains(@class,'single-content') or contains(@class,'content') or contains(@class,'article')]//p[normalize-space()]""
      )
    ),"""")
)
"),"H1: ")</f>
        <v>H1: </v>
      </c>
      <c r="AU1395" s="68" t="str">
        <f t="shared" si="5"/>
        <v/>
      </c>
      <c r="AV1395" s="68"/>
      <c r="AW1395" s="68"/>
      <c r="AX1395" s="77"/>
    </row>
    <row r="1396">
      <c r="A1396" s="68"/>
      <c r="B1396" s="68"/>
      <c r="C1396" s="69"/>
      <c r="D1396" s="68"/>
      <c r="E1396" s="68"/>
      <c r="F1396" s="68"/>
      <c r="G1396" s="68"/>
      <c r="H1396" s="68" t="str">
        <f t="shared" si="1"/>
        <v/>
      </c>
      <c r="I1396" s="68"/>
      <c r="J1396" s="111"/>
      <c r="K1396" s="111"/>
      <c r="L1396" s="122" t="b">
        <v>0</v>
      </c>
      <c r="M1396" s="111"/>
      <c r="N1396" s="109" t="b">
        <v>0</v>
      </c>
      <c r="O1396" s="111"/>
      <c r="P1396" s="109" t="b">
        <v>0</v>
      </c>
      <c r="Q1396" s="111"/>
      <c r="R1396" s="109" t="b">
        <v>0</v>
      </c>
      <c r="S1396" s="111"/>
      <c r="T1396" s="111"/>
      <c r="U1396" s="111"/>
      <c r="V1396" s="111"/>
      <c r="W1396" s="111"/>
      <c r="X1396" s="111"/>
      <c r="Y1396" s="70" t="str">
        <f t="shared" si="8"/>
        <v/>
      </c>
      <c r="Z1396" s="111"/>
      <c r="AA1396" s="112" t="str">
        <f t="shared" si="2"/>
        <v>Missing Info</v>
      </c>
      <c r="AB1396" s="113" t="str">
        <f>LET(
  completed, AA1396="Complete",
  approved, AG1396="Approved",
  srcVal,   IFERROR(VLOOKUP(D1396, Lookup!A:F, 2, FALSE), ""),
  campVal,  IFERROR(VLOOKUP(D1396, Lookup!A:F, 3, FALSE), ""),
  medVal,   IFERROR(VLOOKUP(D1396, Lookup!A:F, 4, FALSE), ""),
  contVal,  IFERROR(VLOOKUP(D1396, Lookup!A:F, 5, FALSE), ""),
  placeVal, IFERROR(VLOOKUP(D1396, Lookup!A:F, 6, FALSE), ""),
  baseURL, AS1396 &amp; "?",
  utm_source,   Lookup!$B$4 &amp; srcVal,
  utm_campaign, Lookup!$C$4 &amp; campVal,
  utm_medium,   Lookup!$D$4 &amp; medVal,
  utm_content,  Lookup!$E$4 &amp; contVal,
  utm_place,    Lookup!$F$4 &amp; placeVal,
  extras, "&amp;utm_term=" &amp; Y1396 &amp; "&amp;adCreative=" &amp; AW1396 &amp; "&amp;suggestedTerms=" &amp; AU1396,
  IF(
    NOT(completed),
    "Missing Info",
    IF(
      NOT(approved),
      "Awaiting Approval",
      baseURL &amp; utm_source &amp; utm_campaign &amp; utm_medium &amp; utm_content &amp; utm_place &amp; extras
    )
  )
)</f>
        <v>Missing Info</v>
      </c>
      <c r="AC1396" s="72" t="str">
        <f t="shared" si="3"/>
        <v/>
      </c>
      <c r="AD1396" s="68"/>
      <c r="AE1396" s="106"/>
      <c r="AF1396" s="114" t="str">
        <f t="shared" si="4"/>
        <v/>
      </c>
      <c r="AG1396" s="68"/>
      <c r="AH1396" s="111"/>
      <c r="AI1396" s="68"/>
      <c r="AJ1396" s="68"/>
      <c r="AK1396" s="124" t="str">
        <f>IFERROR(__xludf.DUMMYFUNCTION("iferror(split(AJ1396,""|""),"""")"),"")</f>
        <v/>
      </c>
      <c r="AL1396" s="111"/>
      <c r="AM1396" s="111"/>
      <c r="AN1396" s="118"/>
      <c r="AO1396" s="111"/>
      <c r="AP1396" s="111"/>
      <c r="AQ1396" s="111"/>
      <c r="AR1396" s="111"/>
      <c r="AS1396" s="68" t="str">
        <f>IFERROR(__xludf.DUMMYFUNCTION("REGEXREPLACE(E1396, ""\?.*"", """")
"),"")</f>
        <v/>
      </c>
      <c r="AT1396" s="120" t="str">
        <f>IFERROR(__xludf.DUMMYFUNCTION("TEXTJOIN(CHAR(10)&amp;CHAR(10), TRUE,
  ""H1: "" &amp;
    IFERROR(INDEX(IMPORTXML(REGEXREPLACE(AS1396,""\?.*"",""""),""//h1[1]""),1),""""),
  IFERROR(""H2/H3: "" &amp;
    TEXTJOIN(CHAR(10), TRUE,
      IMPORTXML(REGEXREPLACE(AS1396,""\?.*"",""""),""//h2[normalize-s"&amp;"pace()] | //h3[normalize-space()]"")
    ),""""),
  IFERROR(""Paragraphs: "" &amp;
    TEXTJOIN(CHAR(10)&amp;CHAR(10), TRUE,
      IMPORTXML(REGEXREPLACE(AS1396,""\?.*"",""""),
        ""//article//p[normalize-space()] | //div[contains(@class,'entry-content') or "&amp;"contains(@class,'post-content') or contains(@class,'single-content') or contains(@class,'content') or contains(@class,'article')]//p[normalize-space()]""
      )
    ),"""")
)
"),"H1: ")</f>
        <v>H1: </v>
      </c>
      <c r="AU1396" s="68" t="str">
        <f t="shared" si="5"/>
        <v/>
      </c>
      <c r="AV1396" s="68"/>
      <c r="AW1396" s="68"/>
      <c r="AX1396" s="77"/>
    </row>
    <row r="1397">
      <c r="A1397" s="68"/>
      <c r="B1397" s="68"/>
      <c r="C1397" s="69"/>
      <c r="D1397" s="68"/>
      <c r="E1397" s="68"/>
      <c r="F1397" s="68"/>
      <c r="G1397" s="68"/>
      <c r="H1397" s="68" t="str">
        <f t="shared" si="1"/>
        <v/>
      </c>
      <c r="I1397" s="68"/>
      <c r="J1397" s="111"/>
      <c r="K1397" s="111"/>
      <c r="L1397" s="122" t="b">
        <v>0</v>
      </c>
      <c r="M1397" s="111"/>
      <c r="N1397" s="109" t="b">
        <v>0</v>
      </c>
      <c r="O1397" s="111"/>
      <c r="P1397" s="109" t="b">
        <v>0</v>
      </c>
      <c r="Q1397" s="111"/>
      <c r="R1397" s="109" t="b">
        <v>0</v>
      </c>
      <c r="S1397" s="111"/>
      <c r="T1397" s="111"/>
      <c r="U1397" s="111"/>
      <c r="V1397" s="111"/>
      <c r="W1397" s="111"/>
      <c r="X1397" s="111"/>
      <c r="Y1397" s="70" t="str">
        <f t="shared" si="8"/>
        <v/>
      </c>
      <c r="Z1397" s="111"/>
      <c r="AA1397" s="112" t="str">
        <f t="shared" si="2"/>
        <v>Missing Info</v>
      </c>
      <c r="AB1397" s="113" t="str">
        <f>LET(
  completed, AA1397="Complete",
  approved, AG1397="Approved",
  srcVal,   IFERROR(VLOOKUP(D1397, Lookup!A:F, 2, FALSE), ""),
  campVal,  IFERROR(VLOOKUP(D1397, Lookup!A:F, 3, FALSE), ""),
  medVal,   IFERROR(VLOOKUP(D1397, Lookup!A:F, 4, FALSE), ""),
  contVal,  IFERROR(VLOOKUP(D1397, Lookup!A:F, 5, FALSE), ""),
  placeVal, IFERROR(VLOOKUP(D1397, Lookup!A:F, 6, FALSE), ""),
  baseURL, AS1397 &amp; "?",
  utm_source,   Lookup!$B$4 &amp; srcVal,
  utm_campaign, Lookup!$C$4 &amp; campVal,
  utm_medium,   Lookup!$D$4 &amp; medVal,
  utm_content,  Lookup!$E$4 &amp; contVal,
  utm_place,    Lookup!$F$4 &amp; placeVal,
  extras, "&amp;utm_term=" &amp; Y1397 &amp; "&amp;adCreative=" &amp; AW1397 &amp; "&amp;suggestedTerms=" &amp; AU1397,
  IF(
    NOT(completed),
    "Missing Info",
    IF(
      NOT(approved),
      "Awaiting Approval",
      baseURL &amp; utm_source &amp; utm_campaign &amp; utm_medium &amp; utm_content &amp; utm_place &amp; extras
    )
  )
)</f>
        <v>Missing Info</v>
      </c>
      <c r="AC1397" s="72" t="str">
        <f t="shared" si="3"/>
        <v/>
      </c>
      <c r="AD1397" s="68"/>
      <c r="AE1397" s="106"/>
      <c r="AF1397" s="114" t="str">
        <f t="shared" si="4"/>
        <v/>
      </c>
      <c r="AG1397" s="68"/>
      <c r="AH1397" s="111"/>
      <c r="AI1397" s="68"/>
      <c r="AJ1397" s="68"/>
      <c r="AK1397" s="124" t="str">
        <f>IFERROR(__xludf.DUMMYFUNCTION("iferror(split(AJ1397,""|""),"""")"),"")</f>
        <v/>
      </c>
      <c r="AL1397" s="111"/>
      <c r="AM1397" s="111"/>
      <c r="AN1397" s="118"/>
      <c r="AO1397" s="111"/>
      <c r="AP1397" s="111"/>
      <c r="AQ1397" s="111"/>
      <c r="AR1397" s="111"/>
      <c r="AS1397" s="68" t="str">
        <f>IFERROR(__xludf.DUMMYFUNCTION("REGEXREPLACE(E1397, ""\?.*"", """")
"),"")</f>
        <v/>
      </c>
      <c r="AT1397" s="120" t="str">
        <f>IFERROR(__xludf.DUMMYFUNCTION("TEXTJOIN(CHAR(10)&amp;CHAR(10), TRUE,
  ""H1: "" &amp;
    IFERROR(INDEX(IMPORTXML(REGEXREPLACE(AS1397,""\?.*"",""""),""//h1[1]""),1),""""),
  IFERROR(""H2/H3: "" &amp;
    TEXTJOIN(CHAR(10), TRUE,
      IMPORTXML(REGEXREPLACE(AS1397,""\?.*"",""""),""//h2[normalize-s"&amp;"pace()] | //h3[normalize-space()]"")
    ),""""),
  IFERROR(""Paragraphs: "" &amp;
    TEXTJOIN(CHAR(10)&amp;CHAR(10), TRUE,
      IMPORTXML(REGEXREPLACE(AS1397,""\?.*"",""""),
        ""//article//p[normalize-space()] | //div[contains(@class,'entry-content') or "&amp;"contains(@class,'post-content') or contains(@class,'single-content') or contains(@class,'content') or contains(@class,'article')]//p[normalize-space()]""
      )
    ),"""")
)
"),"H1: ")</f>
        <v>H1: </v>
      </c>
      <c r="AU1397" s="68" t="str">
        <f t="shared" si="5"/>
        <v/>
      </c>
      <c r="AV1397" s="68"/>
      <c r="AW1397" s="68"/>
      <c r="AX1397" s="77"/>
    </row>
    <row r="1398">
      <c r="A1398" s="68"/>
      <c r="B1398" s="68"/>
      <c r="C1398" s="69"/>
      <c r="D1398" s="68"/>
      <c r="E1398" s="68"/>
      <c r="F1398" s="68"/>
      <c r="G1398" s="68"/>
      <c r="H1398" s="68" t="str">
        <f t="shared" si="1"/>
        <v/>
      </c>
      <c r="I1398" s="68"/>
      <c r="J1398" s="111"/>
      <c r="K1398" s="111"/>
      <c r="L1398" s="122" t="b">
        <v>0</v>
      </c>
      <c r="M1398" s="111"/>
      <c r="N1398" s="109" t="b">
        <v>0</v>
      </c>
      <c r="O1398" s="111"/>
      <c r="P1398" s="109" t="b">
        <v>0</v>
      </c>
      <c r="Q1398" s="111"/>
      <c r="R1398" s="109" t="b">
        <v>0</v>
      </c>
      <c r="S1398" s="111"/>
      <c r="T1398" s="111"/>
      <c r="U1398" s="111"/>
      <c r="V1398" s="111"/>
      <c r="W1398" s="111"/>
      <c r="X1398" s="111"/>
      <c r="Y1398" s="70" t="str">
        <f t="shared" si="8"/>
        <v/>
      </c>
      <c r="Z1398" s="111"/>
      <c r="AA1398" s="112" t="str">
        <f t="shared" si="2"/>
        <v>Missing Info</v>
      </c>
      <c r="AB1398" s="113" t="str">
        <f>LET(
  completed, AA1398="Complete",
  approved, AG1398="Approved",
  srcVal,   IFERROR(VLOOKUP(D1398, Lookup!A:F, 2, FALSE), ""),
  campVal,  IFERROR(VLOOKUP(D1398, Lookup!A:F, 3, FALSE), ""),
  medVal,   IFERROR(VLOOKUP(D1398, Lookup!A:F, 4, FALSE), ""),
  contVal,  IFERROR(VLOOKUP(D1398, Lookup!A:F, 5, FALSE), ""),
  placeVal, IFERROR(VLOOKUP(D1398, Lookup!A:F, 6, FALSE), ""),
  baseURL, AS1398 &amp; "?",
  utm_source,   Lookup!$B$4 &amp; srcVal,
  utm_campaign, Lookup!$C$4 &amp; campVal,
  utm_medium,   Lookup!$D$4 &amp; medVal,
  utm_content,  Lookup!$E$4 &amp; contVal,
  utm_place,    Lookup!$F$4 &amp; placeVal,
  extras, "&amp;utm_term=" &amp; Y1398 &amp; "&amp;adCreative=" &amp; AW1398 &amp; "&amp;suggestedTerms=" &amp; AU1398,
  IF(
    NOT(completed),
    "Missing Info",
    IF(
      NOT(approved),
      "Awaiting Approval",
      baseURL &amp; utm_source &amp; utm_campaign &amp; utm_medium &amp; utm_content &amp; utm_place &amp; extras
    )
  )
)</f>
        <v>Missing Info</v>
      </c>
      <c r="AC1398" s="72" t="str">
        <f t="shared" si="3"/>
        <v/>
      </c>
      <c r="AD1398" s="68"/>
      <c r="AE1398" s="106"/>
      <c r="AF1398" s="114" t="str">
        <f t="shared" si="4"/>
        <v/>
      </c>
      <c r="AG1398" s="68"/>
      <c r="AH1398" s="111"/>
      <c r="AI1398" s="68"/>
      <c r="AJ1398" s="68"/>
      <c r="AK1398" s="124" t="str">
        <f>IFERROR(__xludf.DUMMYFUNCTION("iferror(split(AJ1398,""|""),"""")"),"")</f>
        <v/>
      </c>
      <c r="AL1398" s="111"/>
      <c r="AM1398" s="111"/>
      <c r="AN1398" s="118"/>
      <c r="AO1398" s="111"/>
      <c r="AP1398" s="111"/>
      <c r="AQ1398" s="111"/>
      <c r="AR1398" s="111"/>
      <c r="AS1398" s="68" t="str">
        <f>IFERROR(__xludf.DUMMYFUNCTION("REGEXREPLACE(E1398, ""\?.*"", """")
"),"")</f>
        <v/>
      </c>
      <c r="AT1398" s="120" t="str">
        <f>IFERROR(__xludf.DUMMYFUNCTION("TEXTJOIN(CHAR(10)&amp;CHAR(10), TRUE,
  ""H1: "" &amp;
    IFERROR(INDEX(IMPORTXML(REGEXREPLACE(AS1398,""\?.*"",""""),""//h1[1]""),1),""""),
  IFERROR(""H2/H3: "" &amp;
    TEXTJOIN(CHAR(10), TRUE,
      IMPORTXML(REGEXREPLACE(AS1398,""\?.*"",""""),""//h2[normalize-s"&amp;"pace()] | //h3[normalize-space()]"")
    ),""""),
  IFERROR(""Paragraphs: "" &amp;
    TEXTJOIN(CHAR(10)&amp;CHAR(10), TRUE,
      IMPORTXML(REGEXREPLACE(AS1398,""\?.*"",""""),
        ""//article//p[normalize-space()] | //div[contains(@class,'entry-content') or "&amp;"contains(@class,'post-content') or contains(@class,'single-content') or contains(@class,'content') or contains(@class,'article')]//p[normalize-space()]""
      )
    ),"""")
)
"),"H1: ")</f>
        <v>H1: </v>
      </c>
      <c r="AU1398" s="68" t="str">
        <f t="shared" si="5"/>
        <v/>
      </c>
      <c r="AV1398" s="68"/>
      <c r="AW1398" s="68"/>
      <c r="AX1398" s="77"/>
    </row>
    <row r="1399">
      <c r="A1399" s="68"/>
      <c r="B1399" s="68"/>
      <c r="C1399" s="69"/>
      <c r="D1399" s="68"/>
      <c r="E1399" s="68"/>
      <c r="F1399" s="68"/>
      <c r="G1399" s="68"/>
      <c r="H1399" s="68" t="str">
        <f t="shared" si="1"/>
        <v/>
      </c>
      <c r="I1399" s="68"/>
      <c r="J1399" s="111"/>
      <c r="K1399" s="111"/>
      <c r="L1399" s="122" t="b">
        <v>0</v>
      </c>
      <c r="M1399" s="111"/>
      <c r="N1399" s="109" t="b">
        <v>0</v>
      </c>
      <c r="O1399" s="111"/>
      <c r="P1399" s="109" t="b">
        <v>0</v>
      </c>
      <c r="Q1399" s="111"/>
      <c r="R1399" s="109" t="b">
        <v>0</v>
      </c>
      <c r="S1399" s="111"/>
      <c r="T1399" s="111"/>
      <c r="U1399" s="111"/>
      <c r="V1399" s="111"/>
      <c r="W1399" s="111"/>
      <c r="X1399" s="111"/>
      <c r="Y1399" s="70" t="str">
        <f t="shared" si="8"/>
        <v/>
      </c>
      <c r="Z1399" s="111"/>
      <c r="AA1399" s="112" t="str">
        <f t="shared" si="2"/>
        <v>Missing Info</v>
      </c>
      <c r="AB1399" s="113" t="str">
        <f>LET(
  completed, AA1399="Complete",
  approved, AG1399="Approved",
  srcVal,   IFERROR(VLOOKUP(D1399, Lookup!A:F, 2, FALSE), ""),
  campVal,  IFERROR(VLOOKUP(D1399, Lookup!A:F, 3, FALSE), ""),
  medVal,   IFERROR(VLOOKUP(D1399, Lookup!A:F, 4, FALSE), ""),
  contVal,  IFERROR(VLOOKUP(D1399, Lookup!A:F, 5, FALSE), ""),
  placeVal, IFERROR(VLOOKUP(D1399, Lookup!A:F, 6, FALSE), ""),
  baseURL, AS1399 &amp; "?",
  utm_source,   Lookup!$B$4 &amp; srcVal,
  utm_campaign, Lookup!$C$4 &amp; campVal,
  utm_medium,   Lookup!$D$4 &amp; medVal,
  utm_content,  Lookup!$E$4 &amp; contVal,
  utm_place,    Lookup!$F$4 &amp; placeVal,
  extras, "&amp;utm_term=" &amp; Y1399 &amp; "&amp;adCreative=" &amp; AW1399 &amp; "&amp;suggestedTerms=" &amp; AU1399,
  IF(
    NOT(completed),
    "Missing Info",
    IF(
      NOT(approved),
      "Awaiting Approval",
      baseURL &amp; utm_source &amp; utm_campaign &amp; utm_medium &amp; utm_content &amp; utm_place &amp; extras
    )
  )
)</f>
        <v>Missing Info</v>
      </c>
      <c r="AC1399" s="72" t="str">
        <f t="shared" si="3"/>
        <v/>
      </c>
      <c r="AD1399" s="68"/>
      <c r="AE1399" s="106"/>
      <c r="AF1399" s="114" t="str">
        <f t="shared" si="4"/>
        <v/>
      </c>
      <c r="AG1399" s="68"/>
      <c r="AH1399" s="111"/>
      <c r="AI1399" s="68"/>
      <c r="AJ1399" s="68"/>
      <c r="AK1399" s="124" t="str">
        <f>IFERROR(__xludf.DUMMYFUNCTION("iferror(split(AJ1399,""|""),"""")"),"")</f>
        <v/>
      </c>
      <c r="AL1399" s="111"/>
      <c r="AM1399" s="111"/>
      <c r="AN1399" s="118"/>
      <c r="AO1399" s="111"/>
      <c r="AP1399" s="111"/>
      <c r="AQ1399" s="111"/>
      <c r="AR1399" s="111"/>
      <c r="AS1399" s="68" t="str">
        <f>IFERROR(__xludf.DUMMYFUNCTION("REGEXREPLACE(E1399, ""\?.*"", """")
"),"")</f>
        <v/>
      </c>
      <c r="AT1399" s="120" t="str">
        <f>IFERROR(__xludf.DUMMYFUNCTION("TEXTJOIN(CHAR(10)&amp;CHAR(10), TRUE,
  ""H1: "" &amp;
    IFERROR(INDEX(IMPORTXML(REGEXREPLACE(AS1399,""\?.*"",""""),""//h1[1]""),1),""""),
  IFERROR(""H2/H3: "" &amp;
    TEXTJOIN(CHAR(10), TRUE,
      IMPORTXML(REGEXREPLACE(AS1399,""\?.*"",""""),""//h2[normalize-s"&amp;"pace()] | //h3[normalize-space()]"")
    ),""""),
  IFERROR(""Paragraphs: "" &amp;
    TEXTJOIN(CHAR(10)&amp;CHAR(10), TRUE,
      IMPORTXML(REGEXREPLACE(AS1399,""\?.*"",""""),
        ""//article//p[normalize-space()] | //div[contains(@class,'entry-content') or "&amp;"contains(@class,'post-content') or contains(@class,'single-content') or contains(@class,'content') or contains(@class,'article')]//p[normalize-space()]""
      )
    ),"""")
)
"),"H1: ")</f>
        <v>H1: </v>
      </c>
      <c r="AU1399" s="68" t="str">
        <f t="shared" si="5"/>
        <v/>
      </c>
      <c r="AV1399" s="68"/>
      <c r="AW1399" s="68"/>
      <c r="AX1399" s="77"/>
    </row>
    <row r="1400">
      <c r="A1400" s="68"/>
      <c r="B1400" s="68"/>
      <c r="C1400" s="69"/>
      <c r="D1400" s="68"/>
      <c r="E1400" s="68"/>
      <c r="F1400" s="68"/>
      <c r="G1400" s="68"/>
      <c r="H1400" s="68" t="str">
        <f t="shared" si="1"/>
        <v/>
      </c>
      <c r="I1400" s="68"/>
      <c r="J1400" s="111"/>
      <c r="K1400" s="111"/>
      <c r="L1400" s="122" t="b">
        <v>0</v>
      </c>
      <c r="M1400" s="111"/>
      <c r="N1400" s="109" t="b">
        <v>0</v>
      </c>
      <c r="O1400" s="111"/>
      <c r="P1400" s="109" t="b">
        <v>0</v>
      </c>
      <c r="Q1400" s="111"/>
      <c r="R1400" s="109" t="b">
        <v>0</v>
      </c>
      <c r="S1400" s="111"/>
      <c r="T1400" s="111"/>
      <c r="U1400" s="111"/>
      <c r="V1400" s="111"/>
      <c r="W1400" s="111"/>
      <c r="X1400" s="111"/>
      <c r="Y1400" s="70" t="str">
        <f t="shared" si="8"/>
        <v/>
      </c>
      <c r="Z1400" s="111"/>
      <c r="AA1400" s="112" t="str">
        <f t="shared" si="2"/>
        <v>Missing Info</v>
      </c>
      <c r="AB1400" s="113" t="str">
        <f>LET(
  completed, AA1400="Complete",
  approved, AG1400="Approved",
  srcVal,   IFERROR(VLOOKUP(D1400, Lookup!A:F, 2, FALSE), ""),
  campVal,  IFERROR(VLOOKUP(D1400, Lookup!A:F, 3, FALSE), ""),
  medVal,   IFERROR(VLOOKUP(D1400, Lookup!A:F, 4, FALSE), ""),
  contVal,  IFERROR(VLOOKUP(D1400, Lookup!A:F, 5, FALSE), ""),
  placeVal, IFERROR(VLOOKUP(D1400, Lookup!A:F, 6, FALSE), ""),
  baseURL, AS1400 &amp; "?",
  utm_source,   Lookup!$B$4 &amp; srcVal,
  utm_campaign, Lookup!$C$4 &amp; campVal,
  utm_medium,   Lookup!$D$4 &amp; medVal,
  utm_content,  Lookup!$E$4 &amp; contVal,
  utm_place,    Lookup!$F$4 &amp; placeVal,
  extras, "&amp;utm_term=" &amp; Y1400 &amp; "&amp;adCreative=" &amp; AW1400 &amp; "&amp;suggestedTerms=" &amp; AU1400,
  IF(
    NOT(completed),
    "Missing Info",
    IF(
      NOT(approved),
      "Awaiting Approval",
      baseURL &amp; utm_source &amp; utm_campaign &amp; utm_medium &amp; utm_content &amp; utm_place &amp; extras
    )
  )
)</f>
        <v>Missing Info</v>
      </c>
      <c r="AC1400" s="72" t="str">
        <f t="shared" si="3"/>
        <v/>
      </c>
      <c r="AD1400" s="68"/>
      <c r="AE1400" s="106"/>
      <c r="AF1400" s="114" t="str">
        <f t="shared" si="4"/>
        <v/>
      </c>
      <c r="AG1400" s="68"/>
      <c r="AH1400" s="111"/>
      <c r="AI1400" s="68"/>
      <c r="AJ1400" s="68"/>
      <c r="AK1400" s="124" t="str">
        <f>IFERROR(__xludf.DUMMYFUNCTION("iferror(split(AJ1400,""|""),"""")"),"")</f>
        <v/>
      </c>
      <c r="AL1400" s="111"/>
      <c r="AM1400" s="111"/>
      <c r="AN1400" s="118"/>
      <c r="AO1400" s="111"/>
      <c r="AP1400" s="111"/>
      <c r="AQ1400" s="111"/>
      <c r="AR1400" s="111"/>
      <c r="AS1400" s="68" t="str">
        <f>IFERROR(__xludf.DUMMYFUNCTION("REGEXREPLACE(E1400, ""\?.*"", """")
"),"")</f>
        <v/>
      </c>
      <c r="AT1400" s="120" t="str">
        <f>IFERROR(__xludf.DUMMYFUNCTION("TEXTJOIN(CHAR(10)&amp;CHAR(10), TRUE,
  ""H1: "" &amp;
    IFERROR(INDEX(IMPORTXML(REGEXREPLACE(AS1400,""\?.*"",""""),""//h1[1]""),1),""""),
  IFERROR(""H2/H3: "" &amp;
    TEXTJOIN(CHAR(10), TRUE,
      IMPORTXML(REGEXREPLACE(AS1400,""\?.*"",""""),""//h2[normalize-s"&amp;"pace()] | //h3[normalize-space()]"")
    ),""""),
  IFERROR(""Paragraphs: "" &amp;
    TEXTJOIN(CHAR(10)&amp;CHAR(10), TRUE,
      IMPORTXML(REGEXREPLACE(AS1400,""\?.*"",""""),
        ""//article//p[normalize-space()] | //div[contains(@class,'entry-content') or "&amp;"contains(@class,'post-content') or contains(@class,'single-content') or contains(@class,'content') or contains(@class,'article')]//p[normalize-space()]""
      )
    ),"""")
)
"),"H1: ")</f>
        <v>H1: </v>
      </c>
      <c r="AU1400" s="68" t="str">
        <f t="shared" si="5"/>
        <v/>
      </c>
      <c r="AV1400" s="68"/>
      <c r="AW1400" s="68"/>
      <c r="AX1400" s="77"/>
    </row>
    <row r="1401">
      <c r="A1401" s="68"/>
      <c r="B1401" s="68"/>
      <c r="C1401" s="69"/>
      <c r="D1401" s="68"/>
      <c r="E1401" s="68"/>
      <c r="F1401" s="68"/>
      <c r="G1401" s="68"/>
      <c r="H1401" s="68" t="str">
        <f t="shared" si="1"/>
        <v/>
      </c>
      <c r="I1401" s="68"/>
      <c r="J1401" s="111"/>
      <c r="K1401" s="111"/>
      <c r="L1401" s="122" t="b">
        <v>0</v>
      </c>
      <c r="M1401" s="111"/>
      <c r="N1401" s="109" t="b">
        <v>0</v>
      </c>
      <c r="O1401" s="111"/>
      <c r="P1401" s="109" t="b">
        <v>0</v>
      </c>
      <c r="Q1401" s="111"/>
      <c r="R1401" s="109" t="b">
        <v>0</v>
      </c>
      <c r="S1401" s="111"/>
      <c r="T1401" s="111"/>
      <c r="U1401" s="111"/>
      <c r="V1401" s="111"/>
      <c r="W1401" s="111"/>
      <c r="X1401" s="111"/>
      <c r="Y1401" s="70" t="str">
        <f t="shared" si="8"/>
        <v/>
      </c>
      <c r="Z1401" s="111"/>
      <c r="AA1401" s="112" t="str">
        <f t="shared" si="2"/>
        <v>Missing Info</v>
      </c>
      <c r="AB1401" s="113" t="str">
        <f>LET(
  completed, AA1401="Complete",
  approved, AG1401="Approved",
  srcVal,   IFERROR(VLOOKUP(D1401, Lookup!A:F, 2, FALSE), ""),
  campVal,  IFERROR(VLOOKUP(D1401, Lookup!A:F, 3, FALSE), ""),
  medVal,   IFERROR(VLOOKUP(D1401, Lookup!A:F, 4, FALSE), ""),
  contVal,  IFERROR(VLOOKUP(D1401, Lookup!A:F, 5, FALSE), ""),
  placeVal, IFERROR(VLOOKUP(D1401, Lookup!A:F, 6, FALSE), ""),
  baseURL, AS1401 &amp; "?",
  utm_source,   Lookup!$B$4 &amp; srcVal,
  utm_campaign, Lookup!$C$4 &amp; campVal,
  utm_medium,   Lookup!$D$4 &amp; medVal,
  utm_content,  Lookup!$E$4 &amp; contVal,
  utm_place,    Lookup!$F$4 &amp; placeVal,
  extras, "&amp;utm_term=" &amp; Y1401 &amp; "&amp;adCreative=" &amp; AW1401 &amp; "&amp;suggestedTerms=" &amp; AU1401,
  IF(
    NOT(completed),
    "Missing Info",
    IF(
      NOT(approved),
      "Awaiting Approval",
      baseURL &amp; utm_source &amp; utm_campaign &amp; utm_medium &amp; utm_content &amp; utm_place &amp; extras
    )
  )
)</f>
        <v>Missing Info</v>
      </c>
      <c r="AC1401" s="72" t="str">
        <f t="shared" si="3"/>
        <v/>
      </c>
      <c r="AD1401" s="68"/>
      <c r="AE1401" s="106"/>
      <c r="AF1401" s="114" t="str">
        <f t="shared" si="4"/>
        <v/>
      </c>
      <c r="AG1401" s="68"/>
      <c r="AH1401" s="111"/>
      <c r="AI1401" s="68"/>
      <c r="AJ1401" s="68"/>
      <c r="AK1401" s="124" t="str">
        <f>IFERROR(__xludf.DUMMYFUNCTION("iferror(split(AJ1401,""|""),"""")"),"")</f>
        <v/>
      </c>
      <c r="AL1401" s="111"/>
      <c r="AM1401" s="111"/>
      <c r="AN1401" s="118"/>
      <c r="AO1401" s="111"/>
      <c r="AP1401" s="111"/>
      <c r="AQ1401" s="111"/>
      <c r="AR1401" s="111"/>
      <c r="AS1401" s="68" t="str">
        <f>IFERROR(__xludf.DUMMYFUNCTION("REGEXREPLACE(E1401, ""\?.*"", """")
"),"")</f>
        <v/>
      </c>
      <c r="AT1401" s="120" t="str">
        <f>IFERROR(__xludf.DUMMYFUNCTION("TEXTJOIN(CHAR(10)&amp;CHAR(10), TRUE,
  ""H1: "" &amp;
    IFERROR(INDEX(IMPORTXML(REGEXREPLACE(AS1401,""\?.*"",""""),""//h1[1]""),1),""""),
  IFERROR(""H2/H3: "" &amp;
    TEXTJOIN(CHAR(10), TRUE,
      IMPORTXML(REGEXREPLACE(AS1401,""\?.*"",""""),""//h2[normalize-s"&amp;"pace()] | //h3[normalize-space()]"")
    ),""""),
  IFERROR(""Paragraphs: "" &amp;
    TEXTJOIN(CHAR(10)&amp;CHAR(10), TRUE,
      IMPORTXML(REGEXREPLACE(AS1401,""\?.*"",""""),
        ""//article//p[normalize-space()] | //div[contains(@class,'entry-content') or "&amp;"contains(@class,'post-content') or contains(@class,'single-content') or contains(@class,'content') or contains(@class,'article')]//p[normalize-space()]""
      )
    ),"""")
)
"),"H1: ")</f>
        <v>H1: </v>
      </c>
      <c r="AU1401" s="68" t="str">
        <f t="shared" si="5"/>
        <v/>
      </c>
      <c r="AV1401" s="68"/>
      <c r="AW1401" s="68"/>
      <c r="AX1401" s="77"/>
    </row>
    <row r="1402">
      <c r="A1402" s="68"/>
      <c r="B1402" s="68"/>
      <c r="C1402" s="69"/>
      <c r="D1402" s="68"/>
      <c r="E1402" s="68"/>
      <c r="F1402" s="68"/>
      <c r="G1402" s="68"/>
      <c r="H1402" s="68" t="str">
        <f t="shared" si="1"/>
        <v/>
      </c>
      <c r="I1402" s="68"/>
      <c r="J1402" s="111"/>
      <c r="K1402" s="111"/>
      <c r="L1402" s="122" t="b">
        <v>0</v>
      </c>
      <c r="M1402" s="111"/>
      <c r="N1402" s="109" t="b">
        <v>0</v>
      </c>
      <c r="O1402" s="111"/>
      <c r="P1402" s="109" t="b">
        <v>0</v>
      </c>
      <c r="Q1402" s="111"/>
      <c r="R1402" s="109" t="b">
        <v>0</v>
      </c>
      <c r="S1402" s="111"/>
      <c r="T1402" s="111"/>
      <c r="U1402" s="111"/>
      <c r="V1402" s="111"/>
      <c r="W1402" s="111"/>
      <c r="X1402" s="111"/>
      <c r="Y1402" s="70" t="str">
        <f t="shared" si="8"/>
        <v/>
      </c>
      <c r="Z1402" s="111"/>
      <c r="AA1402" s="112" t="str">
        <f t="shared" si="2"/>
        <v>Missing Info</v>
      </c>
      <c r="AB1402" s="113" t="str">
        <f>LET(
  completed, AA1402="Complete",
  approved, AG1402="Approved",
  srcVal,   IFERROR(VLOOKUP(D1402, Lookup!A:F, 2, FALSE), ""),
  campVal,  IFERROR(VLOOKUP(D1402, Lookup!A:F, 3, FALSE), ""),
  medVal,   IFERROR(VLOOKUP(D1402, Lookup!A:F, 4, FALSE), ""),
  contVal,  IFERROR(VLOOKUP(D1402, Lookup!A:F, 5, FALSE), ""),
  placeVal, IFERROR(VLOOKUP(D1402, Lookup!A:F, 6, FALSE), ""),
  baseURL, AS1402 &amp; "?",
  utm_source,   Lookup!$B$4 &amp; srcVal,
  utm_campaign, Lookup!$C$4 &amp; campVal,
  utm_medium,   Lookup!$D$4 &amp; medVal,
  utm_content,  Lookup!$E$4 &amp; contVal,
  utm_place,    Lookup!$F$4 &amp; placeVal,
  extras, "&amp;utm_term=" &amp; Y1402 &amp; "&amp;adCreative=" &amp; AW1402 &amp; "&amp;suggestedTerms=" &amp; AU1402,
  IF(
    NOT(completed),
    "Missing Info",
    IF(
      NOT(approved),
      "Awaiting Approval",
      baseURL &amp; utm_source &amp; utm_campaign &amp; utm_medium &amp; utm_content &amp; utm_place &amp; extras
    )
  )
)</f>
        <v>Missing Info</v>
      </c>
      <c r="AC1402" s="72" t="str">
        <f t="shared" si="3"/>
        <v/>
      </c>
      <c r="AD1402" s="68"/>
      <c r="AE1402" s="106"/>
      <c r="AF1402" s="114" t="str">
        <f t="shared" si="4"/>
        <v/>
      </c>
      <c r="AG1402" s="68"/>
      <c r="AH1402" s="111"/>
      <c r="AI1402" s="68"/>
      <c r="AJ1402" s="68"/>
      <c r="AK1402" s="124" t="str">
        <f>IFERROR(__xludf.DUMMYFUNCTION("iferror(split(AJ1402,""|""),"""")"),"")</f>
        <v/>
      </c>
      <c r="AL1402" s="111"/>
      <c r="AM1402" s="111"/>
      <c r="AN1402" s="118"/>
      <c r="AO1402" s="111"/>
      <c r="AP1402" s="111"/>
      <c r="AQ1402" s="111"/>
      <c r="AR1402" s="111"/>
      <c r="AS1402" s="68" t="str">
        <f>IFERROR(__xludf.DUMMYFUNCTION("REGEXREPLACE(E1402, ""\?.*"", """")
"),"")</f>
        <v/>
      </c>
      <c r="AT1402" s="120" t="str">
        <f>IFERROR(__xludf.DUMMYFUNCTION("TEXTJOIN(CHAR(10)&amp;CHAR(10), TRUE,
  ""H1: "" &amp;
    IFERROR(INDEX(IMPORTXML(REGEXREPLACE(AS1402,""\?.*"",""""),""//h1[1]""),1),""""),
  IFERROR(""H2/H3: "" &amp;
    TEXTJOIN(CHAR(10), TRUE,
      IMPORTXML(REGEXREPLACE(AS1402,""\?.*"",""""),""//h2[normalize-s"&amp;"pace()] | //h3[normalize-space()]"")
    ),""""),
  IFERROR(""Paragraphs: "" &amp;
    TEXTJOIN(CHAR(10)&amp;CHAR(10), TRUE,
      IMPORTXML(REGEXREPLACE(AS1402,""\?.*"",""""),
        ""//article//p[normalize-space()] | //div[contains(@class,'entry-content') or "&amp;"contains(@class,'post-content') or contains(@class,'single-content') or contains(@class,'content') or contains(@class,'article')]//p[normalize-space()]""
      )
    ),"""")
)
"),"H1: ")</f>
        <v>H1: </v>
      </c>
      <c r="AU1402" s="68" t="str">
        <f t="shared" si="5"/>
        <v/>
      </c>
      <c r="AV1402" s="68"/>
      <c r="AW1402" s="68"/>
      <c r="AX1402" s="77"/>
    </row>
    <row r="1403">
      <c r="A1403" s="68"/>
      <c r="B1403" s="68"/>
      <c r="C1403" s="69"/>
      <c r="D1403" s="68"/>
      <c r="E1403" s="68"/>
      <c r="F1403" s="68"/>
      <c r="G1403" s="68"/>
      <c r="H1403" s="68" t="str">
        <f t="shared" si="1"/>
        <v/>
      </c>
      <c r="I1403" s="68"/>
      <c r="J1403" s="111"/>
      <c r="K1403" s="111"/>
      <c r="L1403" s="122" t="b">
        <v>0</v>
      </c>
      <c r="M1403" s="111"/>
      <c r="N1403" s="109" t="b">
        <v>0</v>
      </c>
      <c r="O1403" s="111"/>
      <c r="P1403" s="109" t="b">
        <v>0</v>
      </c>
      <c r="Q1403" s="111"/>
      <c r="R1403" s="109" t="b">
        <v>0</v>
      </c>
      <c r="S1403" s="111"/>
      <c r="T1403" s="111"/>
      <c r="U1403" s="111"/>
      <c r="V1403" s="111"/>
      <c r="W1403" s="111"/>
      <c r="X1403" s="111"/>
      <c r="Y1403" s="70" t="str">
        <f t="shared" si="8"/>
        <v/>
      </c>
      <c r="Z1403" s="111"/>
      <c r="AA1403" s="112" t="str">
        <f t="shared" si="2"/>
        <v>Missing Info</v>
      </c>
      <c r="AB1403" s="113" t="str">
        <f>LET(
  completed, AA1403="Complete",
  approved, AG1403="Approved",
  srcVal,   IFERROR(VLOOKUP(D1403, Lookup!A:F, 2, FALSE), ""),
  campVal,  IFERROR(VLOOKUP(D1403, Lookup!A:F, 3, FALSE), ""),
  medVal,   IFERROR(VLOOKUP(D1403, Lookup!A:F, 4, FALSE), ""),
  contVal,  IFERROR(VLOOKUP(D1403, Lookup!A:F, 5, FALSE), ""),
  placeVal, IFERROR(VLOOKUP(D1403, Lookup!A:F, 6, FALSE), ""),
  baseURL, AS1403 &amp; "?",
  utm_source,   Lookup!$B$4 &amp; srcVal,
  utm_campaign, Lookup!$C$4 &amp; campVal,
  utm_medium,   Lookup!$D$4 &amp; medVal,
  utm_content,  Lookup!$E$4 &amp; contVal,
  utm_place,    Lookup!$F$4 &amp; placeVal,
  extras, "&amp;utm_term=" &amp; Y1403 &amp; "&amp;adCreative=" &amp; AW1403 &amp; "&amp;suggestedTerms=" &amp; AU1403,
  IF(
    NOT(completed),
    "Missing Info",
    IF(
      NOT(approved),
      "Awaiting Approval",
      baseURL &amp; utm_source &amp; utm_campaign &amp; utm_medium &amp; utm_content &amp; utm_place &amp; extras
    )
  )
)</f>
        <v>Missing Info</v>
      </c>
      <c r="AC1403" s="72" t="str">
        <f t="shared" si="3"/>
        <v/>
      </c>
      <c r="AD1403" s="68"/>
      <c r="AE1403" s="106"/>
      <c r="AF1403" s="114" t="str">
        <f t="shared" si="4"/>
        <v/>
      </c>
      <c r="AG1403" s="68"/>
      <c r="AH1403" s="111"/>
      <c r="AI1403" s="68"/>
      <c r="AJ1403" s="68"/>
      <c r="AK1403" s="124" t="str">
        <f>IFERROR(__xludf.DUMMYFUNCTION("iferror(split(AJ1403,""|""),"""")"),"")</f>
        <v/>
      </c>
      <c r="AL1403" s="111"/>
      <c r="AM1403" s="111"/>
      <c r="AN1403" s="118"/>
      <c r="AO1403" s="111"/>
      <c r="AP1403" s="111"/>
      <c r="AQ1403" s="111"/>
      <c r="AR1403" s="111"/>
      <c r="AS1403" s="68" t="str">
        <f>IFERROR(__xludf.DUMMYFUNCTION("REGEXREPLACE(E1403, ""\?.*"", """")
"),"")</f>
        <v/>
      </c>
      <c r="AT1403" s="120" t="str">
        <f>IFERROR(__xludf.DUMMYFUNCTION("TEXTJOIN(CHAR(10)&amp;CHAR(10), TRUE,
  ""H1: "" &amp;
    IFERROR(INDEX(IMPORTXML(REGEXREPLACE(AS1403,""\?.*"",""""),""//h1[1]""),1),""""),
  IFERROR(""H2/H3: "" &amp;
    TEXTJOIN(CHAR(10), TRUE,
      IMPORTXML(REGEXREPLACE(AS1403,""\?.*"",""""),""//h2[normalize-s"&amp;"pace()] | //h3[normalize-space()]"")
    ),""""),
  IFERROR(""Paragraphs: "" &amp;
    TEXTJOIN(CHAR(10)&amp;CHAR(10), TRUE,
      IMPORTXML(REGEXREPLACE(AS1403,""\?.*"",""""),
        ""//article//p[normalize-space()] | //div[contains(@class,'entry-content') or "&amp;"contains(@class,'post-content') or contains(@class,'single-content') or contains(@class,'content') or contains(@class,'article')]//p[normalize-space()]""
      )
    ),"""")
)
"),"H1: ")</f>
        <v>H1: </v>
      </c>
      <c r="AU1403" s="68" t="str">
        <f t="shared" si="5"/>
        <v/>
      </c>
      <c r="AV1403" s="68"/>
      <c r="AW1403" s="68"/>
      <c r="AX1403" s="77"/>
    </row>
    <row r="1404">
      <c r="A1404" s="68"/>
      <c r="B1404" s="68"/>
      <c r="C1404" s="69"/>
      <c r="D1404" s="68"/>
      <c r="E1404" s="68"/>
      <c r="F1404" s="68"/>
      <c r="G1404" s="68"/>
      <c r="H1404" s="68" t="str">
        <f t="shared" si="1"/>
        <v/>
      </c>
      <c r="I1404" s="68"/>
      <c r="J1404" s="111"/>
      <c r="K1404" s="111"/>
      <c r="L1404" s="122" t="b">
        <v>0</v>
      </c>
      <c r="M1404" s="111"/>
      <c r="N1404" s="109" t="b">
        <v>0</v>
      </c>
      <c r="O1404" s="111"/>
      <c r="P1404" s="109" t="b">
        <v>0</v>
      </c>
      <c r="Q1404" s="111"/>
      <c r="R1404" s="109" t="b">
        <v>0</v>
      </c>
      <c r="S1404" s="111"/>
      <c r="T1404" s="111"/>
      <c r="U1404" s="111"/>
      <c r="V1404" s="111"/>
      <c r="W1404" s="111"/>
      <c r="X1404" s="111"/>
      <c r="Y1404" s="70" t="str">
        <f t="shared" si="8"/>
        <v/>
      </c>
      <c r="Z1404" s="111"/>
      <c r="AA1404" s="112" t="str">
        <f t="shared" si="2"/>
        <v>Missing Info</v>
      </c>
      <c r="AB1404" s="113" t="str">
        <f>LET(
  completed, AA1404="Complete",
  approved, AG1404="Approved",
  srcVal,   IFERROR(VLOOKUP(D1404, Lookup!A:F, 2, FALSE), ""),
  campVal,  IFERROR(VLOOKUP(D1404, Lookup!A:F, 3, FALSE), ""),
  medVal,   IFERROR(VLOOKUP(D1404, Lookup!A:F, 4, FALSE), ""),
  contVal,  IFERROR(VLOOKUP(D1404, Lookup!A:F, 5, FALSE), ""),
  placeVal, IFERROR(VLOOKUP(D1404, Lookup!A:F, 6, FALSE), ""),
  baseURL, AS1404 &amp; "?",
  utm_source,   Lookup!$B$4 &amp; srcVal,
  utm_campaign, Lookup!$C$4 &amp; campVal,
  utm_medium,   Lookup!$D$4 &amp; medVal,
  utm_content,  Lookup!$E$4 &amp; contVal,
  utm_place,    Lookup!$F$4 &amp; placeVal,
  extras, "&amp;utm_term=" &amp; Y1404 &amp; "&amp;adCreative=" &amp; AW1404 &amp; "&amp;suggestedTerms=" &amp; AU1404,
  IF(
    NOT(completed),
    "Missing Info",
    IF(
      NOT(approved),
      "Awaiting Approval",
      baseURL &amp; utm_source &amp; utm_campaign &amp; utm_medium &amp; utm_content &amp; utm_place &amp; extras
    )
  )
)</f>
        <v>Missing Info</v>
      </c>
      <c r="AC1404" s="72" t="str">
        <f t="shared" si="3"/>
        <v/>
      </c>
      <c r="AD1404" s="68"/>
      <c r="AE1404" s="106"/>
      <c r="AF1404" s="114" t="str">
        <f t="shared" si="4"/>
        <v/>
      </c>
      <c r="AG1404" s="68"/>
      <c r="AH1404" s="111"/>
      <c r="AI1404" s="68"/>
      <c r="AJ1404" s="68"/>
      <c r="AK1404" s="124" t="str">
        <f>IFERROR(__xludf.DUMMYFUNCTION("iferror(split(AJ1404,""|""),"""")"),"")</f>
        <v/>
      </c>
      <c r="AL1404" s="111"/>
      <c r="AM1404" s="111"/>
      <c r="AN1404" s="118"/>
      <c r="AO1404" s="111"/>
      <c r="AP1404" s="111"/>
      <c r="AQ1404" s="111"/>
      <c r="AR1404" s="111"/>
      <c r="AS1404" s="68" t="str">
        <f>IFERROR(__xludf.DUMMYFUNCTION("REGEXREPLACE(E1404, ""\?.*"", """")
"),"")</f>
        <v/>
      </c>
      <c r="AT1404" s="120" t="str">
        <f>IFERROR(__xludf.DUMMYFUNCTION("TEXTJOIN(CHAR(10)&amp;CHAR(10), TRUE,
  ""H1: "" &amp;
    IFERROR(INDEX(IMPORTXML(REGEXREPLACE(AS1404,""\?.*"",""""),""//h1[1]""),1),""""),
  IFERROR(""H2/H3: "" &amp;
    TEXTJOIN(CHAR(10), TRUE,
      IMPORTXML(REGEXREPLACE(AS1404,""\?.*"",""""),""//h2[normalize-s"&amp;"pace()] | //h3[normalize-space()]"")
    ),""""),
  IFERROR(""Paragraphs: "" &amp;
    TEXTJOIN(CHAR(10)&amp;CHAR(10), TRUE,
      IMPORTXML(REGEXREPLACE(AS1404,""\?.*"",""""),
        ""//article//p[normalize-space()] | //div[contains(@class,'entry-content') or "&amp;"contains(@class,'post-content') or contains(@class,'single-content') or contains(@class,'content') or contains(@class,'article')]//p[normalize-space()]""
      )
    ),"""")
)
"),"H1: ")</f>
        <v>H1: </v>
      </c>
      <c r="AU1404" s="68" t="str">
        <f t="shared" si="5"/>
        <v/>
      </c>
      <c r="AV1404" s="68"/>
      <c r="AW1404" s="68"/>
      <c r="AX1404" s="77"/>
    </row>
    <row r="1405">
      <c r="A1405" s="68"/>
      <c r="B1405" s="68"/>
      <c r="C1405" s="69"/>
      <c r="D1405" s="68"/>
      <c r="E1405" s="68"/>
      <c r="F1405" s="68"/>
      <c r="G1405" s="68"/>
      <c r="H1405" s="68" t="str">
        <f t="shared" si="1"/>
        <v/>
      </c>
      <c r="I1405" s="68"/>
      <c r="J1405" s="111"/>
      <c r="K1405" s="111"/>
      <c r="L1405" s="122" t="b">
        <v>0</v>
      </c>
      <c r="M1405" s="111"/>
      <c r="N1405" s="109" t="b">
        <v>0</v>
      </c>
      <c r="O1405" s="111"/>
      <c r="P1405" s="109" t="b">
        <v>0</v>
      </c>
      <c r="Q1405" s="111"/>
      <c r="R1405" s="109" t="b">
        <v>0</v>
      </c>
      <c r="S1405" s="111"/>
      <c r="T1405" s="111"/>
      <c r="U1405" s="111"/>
      <c r="V1405" s="111"/>
      <c r="W1405" s="111"/>
      <c r="X1405" s="111"/>
      <c r="Y1405" s="70" t="str">
        <f t="shared" si="8"/>
        <v/>
      </c>
      <c r="Z1405" s="111"/>
      <c r="AA1405" s="112" t="str">
        <f t="shared" si="2"/>
        <v>Missing Info</v>
      </c>
      <c r="AB1405" s="113" t="str">
        <f>LET(
  completed, AA1405="Complete",
  approved, AG1405="Approved",
  srcVal,   IFERROR(VLOOKUP(D1405, Lookup!A:F, 2, FALSE), ""),
  campVal,  IFERROR(VLOOKUP(D1405, Lookup!A:F, 3, FALSE), ""),
  medVal,   IFERROR(VLOOKUP(D1405, Lookup!A:F, 4, FALSE), ""),
  contVal,  IFERROR(VLOOKUP(D1405, Lookup!A:F, 5, FALSE), ""),
  placeVal, IFERROR(VLOOKUP(D1405, Lookup!A:F, 6, FALSE), ""),
  baseURL, AS1405 &amp; "?",
  utm_source,   Lookup!$B$4 &amp; srcVal,
  utm_campaign, Lookup!$C$4 &amp; campVal,
  utm_medium,   Lookup!$D$4 &amp; medVal,
  utm_content,  Lookup!$E$4 &amp; contVal,
  utm_place,    Lookup!$F$4 &amp; placeVal,
  extras, "&amp;utm_term=" &amp; Y1405 &amp; "&amp;adCreative=" &amp; AW1405 &amp; "&amp;suggestedTerms=" &amp; AU1405,
  IF(
    NOT(completed),
    "Missing Info",
    IF(
      NOT(approved),
      "Awaiting Approval",
      baseURL &amp; utm_source &amp; utm_campaign &amp; utm_medium &amp; utm_content &amp; utm_place &amp; extras
    )
  )
)</f>
        <v>Missing Info</v>
      </c>
      <c r="AC1405" s="72" t="str">
        <f t="shared" si="3"/>
        <v/>
      </c>
      <c r="AD1405" s="68"/>
      <c r="AE1405" s="106"/>
      <c r="AF1405" s="114" t="str">
        <f t="shared" si="4"/>
        <v/>
      </c>
      <c r="AG1405" s="68"/>
      <c r="AH1405" s="111"/>
      <c r="AI1405" s="68"/>
      <c r="AJ1405" s="68"/>
      <c r="AK1405" s="124" t="str">
        <f>IFERROR(__xludf.DUMMYFUNCTION("iferror(split(AJ1405,""|""),"""")"),"")</f>
        <v/>
      </c>
      <c r="AL1405" s="111"/>
      <c r="AM1405" s="111"/>
      <c r="AN1405" s="118"/>
      <c r="AO1405" s="111"/>
      <c r="AP1405" s="111"/>
      <c r="AQ1405" s="111"/>
      <c r="AR1405" s="111"/>
      <c r="AS1405" s="68" t="str">
        <f>IFERROR(__xludf.DUMMYFUNCTION("REGEXREPLACE(E1405, ""\?.*"", """")
"),"")</f>
        <v/>
      </c>
      <c r="AT1405" s="120" t="str">
        <f>IFERROR(__xludf.DUMMYFUNCTION("TEXTJOIN(CHAR(10)&amp;CHAR(10), TRUE,
  ""H1: "" &amp;
    IFERROR(INDEX(IMPORTXML(REGEXREPLACE(AS1405,""\?.*"",""""),""//h1[1]""),1),""""),
  IFERROR(""H2/H3: "" &amp;
    TEXTJOIN(CHAR(10), TRUE,
      IMPORTXML(REGEXREPLACE(AS1405,""\?.*"",""""),""//h2[normalize-s"&amp;"pace()] | //h3[normalize-space()]"")
    ),""""),
  IFERROR(""Paragraphs: "" &amp;
    TEXTJOIN(CHAR(10)&amp;CHAR(10), TRUE,
      IMPORTXML(REGEXREPLACE(AS1405,""\?.*"",""""),
        ""//article//p[normalize-space()] | //div[contains(@class,'entry-content') or "&amp;"contains(@class,'post-content') or contains(@class,'single-content') or contains(@class,'content') or contains(@class,'article')]//p[normalize-space()]""
      )
    ),"""")
)
"),"H1: ")</f>
        <v>H1: </v>
      </c>
      <c r="AU1405" s="68" t="str">
        <f t="shared" si="5"/>
        <v/>
      </c>
      <c r="AV1405" s="68"/>
      <c r="AW1405" s="68"/>
      <c r="AX1405" s="77"/>
    </row>
    <row r="1406">
      <c r="A1406" s="68"/>
      <c r="B1406" s="68"/>
      <c r="C1406" s="69"/>
      <c r="D1406" s="68"/>
      <c r="E1406" s="68"/>
      <c r="F1406" s="68"/>
      <c r="G1406" s="68"/>
      <c r="H1406" s="68" t="str">
        <f t="shared" si="1"/>
        <v/>
      </c>
      <c r="I1406" s="68"/>
      <c r="J1406" s="111"/>
      <c r="K1406" s="111"/>
      <c r="L1406" s="122" t="b">
        <v>0</v>
      </c>
      <c r="M1406" s="111"/>
      <c r="N1406" s="109" t="b">
        <v>0</v>
      </c>
      <c r="O1406" s="111"/>
      <c r="P1406" s="109" t="b">
        <v>0</v>
      </c>
      <c r="Q1406" s="111"/>
      <c r="R1406" s="109" t="b">
        <v>0</v>
      </c>
      <c r="S1406" s="111"/>
      <c r="T1406" s="111"/>
      <c r="U1406" s="111"/>
      <c r="V1406" s="111"/>
      <c r="W1406" s="111"/>
      <c r="X1406" s="111"/>
      <c r="Y1406" s="70" t="str">
        <f t="shared" si="8"/>
        <v/>
      </c>
      <c r="Z1406" s="111"/>
      <c r="AA1406" s="112" t="str">
        <f t="shared" si="2"/>
        <v>Missing Info</v>
      </c>
      <c r="AB1406" s="113" t="str">
        <f>LET(
  completed, AA1406="Complete",
  approved, AG1406="Approved",
  srcVal,   IFERROR(VLOOKUP(D1406, Lookup!A:F, 2, FALSE), ""),
  campVal,  IFERROR(VLOOKUP(D1406, Lookup!A:F, 3, FALSE), ""),
  medVal,   IFERROR(VLOOKUP(D1406, Lookup!A:F, 4, FALSE), ""),
  contVal,  IFERROR(VLOOKUP(D1406, Lookup!A:F, 5, FALSE), ""),
  placeVal, IFERROR(VLOOKUP(D1406, Lookup!A:F, 6, FALSE), ""),
  baseURL, AS1406 &amp; "?",
  utm_source,   Lookup!$B$4 &amp; srcVal,
  utm_campaign, Lookup!$C$4 &amp; campVal,
  utm_medium,   Lookup!$D$4 &amp; medVal,
  utm_content,  Lookup!$E$4 &amp; contVal,
  utm_place,    Lookup!$F$4 &amp; placeVal,
  extras, "&amp;utm_term=" &amp; Y1406 &amp; "&amp;adCreative=" &amp; AW1406 &amp; "&amp;suggestedTerms=" &amp; AU1406,
  IF(
    NOT(completed),
    "Missing Info",
    IF(
      NOT(approved),
      "Awaiting Approval",
      baseURL &amp; utm_source &amp; utm_campaign &amp; utm_medium &amp; utm_content &amp; utm_place &amp; extras
    )
  )
)</f>
        <v>Missing Info</v>
      </c>
      <c r="AC1406" s="72" t="str">
        <f t="shared" si="3"/>
        <v/>
      </c>
      <c r="AD1406" s="68"/>
      <c r="AE1406" s="106"/>
      <c r="AF1406" s="114" t="str">
        <f t="shared" si="4"/>
        <v/>
      </c>
      <c r="AG1406" s="68"/>
      <c r="AH1406" s="111"/>
      <c r="AI1406" s="68"/>
      <c r="AJ1406" s="68"/>
      <c r="AK1406" s="124" t="str">
        <f>IFERROR(__xludf.DUMMYFUNCTION("iferror(split(AJ1406,""|""),"""")"),"")</f>
        <v/>
      </c>
      <c r="AL1406" s="111"/>
      <c r="AM1406" s="111"/>
      <c r="AN1406" s="118"/>
      <c r="AO1406" s="111"/>
      <c r="AP1406" s="111"/>
      <c r="AQ1406" s="111"/>
      <c r="AR1406" s="111"/>
      <c r="AS1406" s="68" t="str">
        <f>IFERROR(__xludf.DUMMYFUNCTION("REGEXREPLACE(E1406, ""\?.*"", """")
"),"")</f>
        <v/>
      </c>
      <c r="AT1406" s="120" t="str">
        <f>IFERROR(__xludf.DUMMYFUNCTION("TEXTJOIN(CHAR(10)&amp;CHAR(10), TRUE,
  ""H1: "" &amp;
    IFERROR(INDEX(IMPORTXML(REGEXREPLACE(AS1406,""\?.*"",""""),""//h1[1]""),1),""""),
  IFERROR(""H2/H3: "" &amp;
    TEXTJOIN(CHAR(10), TRUE,
      IMPORTXML(REGEXREPLACE(AS1406,""\?.*"",""""),""//h2[normalize-s"&amp;"pace()] | //h3[normalize-space()]"")
    ),""""),
  IFERROR(""Paragraphs: "" &amp;
    TEXTJOIN(CHAR(10)&amp;CHAR(10), TRUE,
      IMPORTXML(REGEXREPLACE(AS1406,""\?.*"",""""),
        ""//article//p[normalize-space()] | //div[contains(@class,'entry-content') or "&amp;"contains(@class,'post-content') or contains(@class,'single-content') or contains(@class,'content') or contains(@class,'article')]//p[normalize-space()]""
      )
    ),"""")
)
"),"H1: ")</f>
        <v>H1: </v>
      </c>
      <c r="AU1406" s="68" t="str">
        <f t="shared" si="5"/>
        <v/>
      </c>
      <c r="AV1406" s="68"/>
      <c r="AW1406" s="68"/>
      <c r="AX1406" s="77"/>
    </row>
    <row r="1407">
      <c r="A1407" s="68"/>
      <c r="B1407" s="68"/>
      <c r="C1407" s="69"/>
      <c r="D1407" s="68"/>
      <c r="E1407" s="68"/>
      <c r="F1407" s="68"/>
      <c r="G1407" s="68"/>
      <c r="H1407" s="68" t="str">
        <f t="shared" si="1"/>
        <v/>
      </c>
      <c r="I1407" s="68"/>
      <c r="J1407" s="111"/>
      <c r="K1407" s="111"/>
      <c r="L1407" s="122" t="b">
        <v>0</v>
      </c>
      <c r="M1407" s="111"/>
      <c r="N1407" s="109" t="b">
        <v>0</v>
      </c>
      <c r="O1407" s="111"/>
      <c r="P1407" s="109" t="b">
        <v>0</v>
      </c>
      <c r="Q1407" s="111"/>
      <c r="R1407" s="109" t="b">
        <v>0</v>
      </c>
      <c r="S1407" s="111"/>
      <c r="T1407" s="111"/>
      <c r="U1407" s="111"/>
      <c r="V1407" s="111"/>
      <c r="W1407" s="111"/>
      <c r="X1407" s="111"/>
      <c r="Y1407" s="70" t="str">
        <f t="shared" si="8"/>
        <v/>
      </c>
      <c r="Z1407" s="111"/>
      <c r="AA1407" s="112" t="str">
        <f t="shared" si="2"/>
        <v>Missing Info</v>
      </c>
      <c r="AB1407" s="113" t="str">
        <f>LET(
  completed, AA1407="Complete",
  approved, AG1407="Approved",
  srcVal,   IFERROR(VLOOKUP(D1407, Lookup!A:F, 2, FALSE), ""),
  campVal,  IFERROR(VLOOKUP(D1407, Lookup!A:F, 3, FALSE), ""),
  medVal,   IFERROR(VLOOKUP(D1407, Lookup!A:F, 4, FALSE), ""),
  contVal,  IFERROR(VLOOKUP(D1407, Lookup!A:F, 5, FALSE), ""),
  placeVal, IFERROR(VLOOKUP(D1407, Lookup!A:F, 6, FALSE), ""),
  baseURL, AS1407 &amp; "?",
  utm_source,   Lookup!$B$4 &amp; srcVal,
  utm_campaign, Lookup!$C$4 &amp; campVal,
  utm_medium,   Lookup!$D$4 &amp; medVal,
  utm_content,  Lookup!$E$4 &amp; contVal,
  utm_place,    Lookup!$F$4 &amp; placeVal,
  extras, "&amp;utm_term=" &amp; Y1407 &amp; "&amp;adCreative=" &amp; AW1407 &amp; "&amp;suggestedTerms=" &amp; AU1407,
  IF(
    NOT(completed),
    "Missing Info",
    IF(
      NOT(approved),
      "Awaiting Approval",
      baseURL &amp; utm_source &amp; utm_campaign &amp; utm_medium &amp; utm_content &amp; utm_place &amp; extras
    )
  )
)</f>
        <v>Missing Info</v>
      </c>
      <c r="AC1407" s="72" t="str">
        <f t="shared" si="3"/>
        <v/>
      </c>
      <c r="AD1407" s="68"/>
      <c r="AE1407" s="106"/>
      <c r="AF1407" s="114" t="str">
        <f t="shared" si="4"/>
        <v/>
      </c>
      <c r="AG1407" s="68"/>
      <c r="AH1407" s="111"/>
      <c r="AI1407" s="68"/>
      <c r="AJ1407" s="68"/>
      <c r="AK1407" s="124" t="str">
        <f>IFERROR(__xludf.DUMMYFUNCTION("iferror(split(AJ1407,""|""),"""")"),"")</f>
        <v/>
      </c>
      <c r="AL1407" s="111"/>
      <c r="AM1407" s="111"/>
      <c r="AN1407" s="118"/>
      <c r="AO1407" s="111"/>
      <c r="AP1407" s="111"/>
      <c r="AQ1407" s="111"/>
      <c r="AR1407" s="111"/>
      <c r="AS1407" s="68" t="str">
        <f>IFERROR(__xludf.DUMMYFUNCTION("REGEXREPLACE(E1407, ""\?.*"", """")
"),"")</f>
        <v/>
      </c>
      <c r="AT1407" s="120" t="str">
        <f>IFERROR(__xludf.DUMMYFUNCTION("TEXTJOIN(CHAR(10)&amp;CHAR(10), TRUE,
  ""H1: "" &amp;
    IFERROR(INDEX(IMPORTXML(REGEXREPLACE(AS1407,""\?.*"",""""),""//h1[1]""),1),""""),
  IFERROR(""H2/H3: "" &amp;
    TEXTJOIN(CHAR(10), TRUE,
      IMPORTXML(REGEXREPLACE(AS1407,""\?.*"",""""),""//h2[normalize-s"&amp;"pace()] | //h3[normalize-space()]"")
    ),""""),
  IFERROR(""Paragraphs: "" &amp;
    TEXTJOIN(CHAR(10)&amp;CHAR(10), TRUE,
      IMPORTXML(REGEXREPLACE(AS1407,""\?.*"",""""),
        ""//article//p[normalize-space()] | //div[contains(@class,'entry-content') or "&amp;"contains(@class,'post-content') or contains(@class,'single-content') or contains(@class,'content') or contains(@class,'article')]//p[normalize-space()]""
      )
    ),"""")
)
"),"H1: ")</f>
        <v>H1: </v>
      </c>
      <c r="AU1407" s="68" t="str">
        <f t="shared" si="5"/>
        <v/>
      </c>
      <c r="AV1407" s="68"/>
      <c r="AW1407" s="68"/>
      <c r="AX1407" s="77"/>
    </row>
    <row r="1408">
      <c r="A1408" s="68"/>
      <c r="B1408" s="68"/>
      <c r="C1408" s="69"/>
      <c r="D1408" s="68"/>
      <c r="E1408" s="68"/>
      <c r="F1408" s="68"/>
      <c r="G1408" s="68"/>
      <c r="H1408" s="68" t="str">
        <f t="shared" si="1"/>
        <v/>
      </c>
      <c r="I1408" s="68"/>
      <c r="J1408" s="111"/>
      <c r="K1408" s="111"/>
      <c r="L1408" s="122" t="b">
        <v>0</v>
      </c>
      <c r="M1408" s="111"/>
      <c r="N1408" s="109" t="b">
        <v>0</v>
      </c>
      <c r="O1408" s="111"/>
      <c r="P1408" s="109" t="b">
        <v>0</v>
      </c>
      <c r="Q1408" s="111"/>
      <c r="R1408" s="109" t="b">
        <v>0</v>
      </c>
      <c r="S1408" s="111"/>
      <c r="T1408" s="111"/>
      <c r="U1408" s="111"/>
      <c r="V1408" s="111"/>
      <c r="W1408" s="111"/>
      <c r="X1408" s="111"/>
      <c r="Y1408" s="70" t="str">
        <f t="shared" si="8"/>
        <v/>
      </c>
      <c r="Z1408" s="111"/>
      <c r="AA1408" s="112" t="str">
        <f t="shared" si="2"/>
        <v>Missing Info</v>
      </c>
      <c r="AB1408" s="113" t="str">
        <f>LET(
  completed, AA1408="Complete",
  approved, AG1408="Approved",
  srcVal,   IFERROR(VLOOKUP(D1408, Lookup!A:F, 2, FALSE), ""),
  campVal,  IFERROR(VLOOKUP(D1408, Lookup!A:F, 3, FALSE), ""),
  medVal,   IFERROR(VLOOKUP(D1408, Lookup!A:F, 4, FALSE), ""),
  contVal,  IFERROR(VLOOKUP(D1408, Lookup!A:F, 5, FALSE), ""),
  placeVal, IFERROR(VLOOKUP(D1408, Lookup!A:F, 6, FALSE), ""),
  baseURL, AS1408 &amp; "?",
  utm_source,   Lookup!$B$4 &amp; srcVal,
  utm_campaign, Lookup!$C$4 &amp; campVal,
  utm_medium,   Lookup!$D$4 &amp; medVal,
  utm_content,  Lookup!$E$4 &amp; contVal,
  utm_place,    Lookup!$F$4 &amp; placeVal,
  extras, "&amp;utm_term=" &amp; Y1408 &amp; "&amp;adCreative=" &amp; AW1408 &amp; "&amp;suggestedTerms=" &amp; AU1408,
  IF(
    NOT(completed),
    "Missing Info",
    IF(
      NOT(approved),
      "Awaiting Approval",
      baseURL &amp; utm_source &amp; utm_campaign &amp; utm_medium &amp; utm_content &amp; utm_place &amp; extras
    )
  )
)</f>
        <v>Missing Info</v>
      </c>
      <c r="AC1408" s="72" t="str">
        <f t="shared" si="3"/>
        <v/>
      </c>
      <c r="AD1408" s="68"/>
      <c r="AE1408" s="106"/>
      <c r="AF1408" s="114" t="str">
        <f t="shared" si="4"/>
        <v/>
      </c>
      <c r="AG1408" s="68"/>
      <c r="AH1408" s="111"/>
      <c r="AI1408" s="68"/>
      <c r="AJ1408" s="68"/>
      <c r="AK1408" s="124" t="str">
        <f>IFERROR(__xludf.DUMMYFUNCTION("iferror(split(AJ1408,""|""),"""")"),"")</f>
        <v/>
      </c>
      <c r="AL1408" s="111"/>
      <c r="AM1408" s="111"/>
      <c r="AN1408" s="118"/>
      <c r="AO1408" s="111"/>
      <c r="AP1408" s="111"/>
      <c r="AQ1408" s="111"/>
      <c r="AR1408" s="111"/>
      <c r="AS1408" s="68" t="str">
        <f>IFERROR(__xludf.DUMMYFUNCTION("REGEXREPLACE(E1408, ""\?.*"", """")
"),"")</f>
        <v/>
      </c>
      <c r="AT1408" s="120" t="str">
        <f>IFERROR(__xludf.DUMMYFUNCTION("TEXTJOIN(CHAR(10)&amp;CHAR(10), TRUE,
  ""H1: "" &amp;
    IFERROR(INDEX(IMPORTXML(REGEXREPLACE(AS1408,""\?.*"",""""),""//h1[1]""),1),""""),
  IFERROR(""H2/H3: "" &amp;
    TEXTJOIN(CHAR(10), TRUE,
      IMPORTXML(REGEXREPLACE(AS1408,""\?.*"",""""),""//h2[normalize-s"&amp;"pace()] | //h3[normalize-space()]"")
    ),""""),
  IFERROR(""Paragraphs: "" &amp;
    TEXTJOIN(CHAR(10)&amp;CHAR(10), TRUE,
      IMPORTXML(REGEXREPLACE(AS1408,""\?.*"",""""),
        ""//article//p[normalize-space()] | //div[contains(@class,'entry-content') or "&amp;"contains(@class,'post-content') or contains(@class,'single-content') or contains(@class,'content') or contains(@class,'article')]//p[normalize-space()]""
      )
    ),"""")
)
"),"H1: ")</f>
        <v>H1: </v>
      </c>
      <c r="AU1408" s="68" t="str">
        <f t="shared" si="5"/>
        <v/>
      </c>
      <c r="AV1408" s="68"/>
      <c r="AW1408" s="68"/>
      <c r="AX1408" s="77"/>
    </row>
    <row r="1409">
      <c r="A1409" s="68"/>
      <c r="B1409" s="68"/>
      <c r="C1409" s="69"/>
      <c r="D1409" s="68"/>
      <c r="E1409" s="68"/>
      <c r="F1409" s="68"/>
      <c r="G1409" s="68"/>
      <c r="H1409" s="68" t="str">
        <f t="shared" si="1"/>
        <v/>
      </c>
      <c r="I1409" s="68"/>
      <c r="J1409" s="111"/>
      <c r="K1409" s="111"/>
      <c r="L1409" s="122" t="b">
        <v>0</v>
      </c>
      <c r="M1409" s="111"/>
      <c r="N1409" s="109" t="b">
        <v>0</v>
      </c>
      <c r="O1409" s="111"/>
      <c r="P1409" s="109" t="b">
        <v>0</v>
      </c>
      <c r="Q1409" s="111"/>
      <c r="R1409" s="109" t="b">
        <v>0</v>
      </c>
      <c r="S1409" s="111"/>
      <c r="T1409" s="111"/>
      <c r="U1409" s="111"/>
      <c r="V1409" s="111"/>
      <c r="W1409" s="111"/>
      <c r="X1409" s="111"/>
      <c r="Y1409" s="70" t="str">
        <f t="shared" si="8"/>
        <v/>
      </c>
      <c r="Z1409" s="111"/>
      <c r="AA1409" s="112" t="str">
        <f t="shared" si="2"/>
        <v>Missing Info</v>
      </c>
      <c r="AB1409" s="113" t="str">
        <f>LET(
  completed, AA1409="Complete",
  approved, AG1409="Approved",
  srcVal,   IFERROR(VLOOKUP(D1409, Lookup!A:F, 2, FALSE), ""),
  campVal,  IFERROR(VLOOKUP(D1409, Lookup!A:F, 3, FALSE), ""),
  medVal,   IFERROR(VLOOKUP(D1409, Lookup!A:F, 4, FALSE), ""),
  contVal,  IFERROR(VLOOKUP(D1409, Lookup!A:F, 5, FALSE), ""),
  placeVal, IFERROR(VLOOKUP(D1409, Lookup!A:F, 6, FALSE), ""),
  baseURL, AS1409 &amp; "?",
  utm_source,   Lookup!$B$4 &amp; srcVal,
  utm_campaign, Lookup!$C$4 &amp; campVal,
  utm_medium,   Lookup!$D$4 &amp; medVal,
  utm_content,  Lookup!$E$4 &amp; contVal,
  utm_place,    Lookup!$F$4 &amp; placeVal,
  extras, "&amp;utm_term=" &amp; Y1409 &amp; "&amp;adCreative=" &amp; AW1409 &amp; "&amp;suggestedTerms=" &amp; AU1409,
  IF(
    NOT(completed),
    "Missing Info",
    IF(
      NOT(approved),
      "Awaiting Approval",
      baseURL &amp; utm_source &amp; utm_campaign &amp; utm_medium &amp; utm_content &amp; utm_place &amp; extras
    )
  )
)</f>
        <v>Missing Info</v>
      </c>
      <c r="AC1409" s="72" t="str">
        <f t="shared" si="3"/>
        <v/>
      </c>
      <c r="AD1409" s="68"/>
      <c r="AE1409" s="106"/>
      <c r="AF1409" s="114" t="str">
        <f t="shared" si="4"/>
        <v/>
      </c>
      <c r="AG1409" s="68"/>
      <c r="AH1409" s="111"/>
      <c r="AI1409" s="68"/>
      <c r="AJ1409" s="68"/>
      <c r="AK1409" s="124" t="str">
        <f>IFERROR(__xludf.DUMMYFUNCTION("iferror(split(AJ1409,""|""),"""")"),"")</f>
        <v/>
      </c>
      <c r="AL1409" s="111"/>
      <c r="AM1409" s="111"/>
      <c r="AN1409" s="118"/>
      <c r="AO1409" s="111"/>
      <c r="AP1409" s="111"/>
      <c r="AQ1409" s="111"/>
      <c r="AR1409" s="111"/>
      <c r="AS1409" s="68" t="str">
        <f>IFERROR(__xludf.DUMMYFUNCTION("REGEXREPLACE(E1409, ""\?.*"", """")
"),"")</f>
        <v/>
      </c>
      <c r="AT1409" s="120" t="str">
        <f>IFERROR(__xludf.DUMMYFUNCTION("TEXTJOIN(CHAR(10)&amp;CHAR(10), TRUE,
  ""H1: "" &amp;
    IFERROR(INDEX(IMPORTXML(REGEXREPLACE(AS1409,""\?.*"",""""),""//h1[1]""),1),""""),
  IFERROR(""H2/H3: "" &amp;
    TEXTJOIN(CHAR(10), TRUE,
      IMPORTXML(REGEXREPLACE(AS1409,""\?.*"",""""),""//h2[normalize-s"&amp;"pace()] | //h3[normalize-space()]"")
    ),""""),
  IFERROR(""Paragraphs: "" &amp;
    TEXTJOIN(CHAR(10)&amp;CHAR(10), TRUE,
      IMPORTXML(REGEXREPLACE(AS1409,""\?.*"",""""),
        ""//article//p[normalize-space()] | //div[contains(@class,'entry-content') or "&amp;"contains(@class,'post-content') or contains(@class,'single-content') or contains(@class,'content') or contains(@class,'article')]//p[normalize-space()]""
      )
    ),"""")
)
"),"H1: ")</f>
        <v>H1: </v>
      </c>
      <c r="AU1409" s="68" t="str">
        <f t="shared" si="5"/>
        <v/>
      </c>
      <c r="AV1409" s="68"/>
      <c r="AW1409" s="68"/>
      <c r="AX1409" s="77"/>
    </row>
    <row r="1410">
      <c r="A1410" s="68"/>
      <c r="B1410" s="68"/>
      <c r="C1410" s="69"/>
      <c r="D1410" s="68"/>
      <c r="E1410" s="68"/>
      <c r="F1410" s="68"/>
      <c r="G1410" s="68"/>
      <c r="H1410" s="68" t="str">
        <f t="shared" si="1"/>
        <v/>
      </c>
      <c r="I1410" s="68"/>
      <c r="J1410" s="111"/>
      <c r="K1410" s="111"/>
      <c r="L1410" s="122" t="b">
        <v>0</v>
      </c>
      <c r="M1410" s="111"/>
      <c r="N1410" s="109" t="b">
        <v>0</v>
      </c>
      <c r="O1410" s="111"/>
      <c r="P1410" s="109" t="b">
        <v>0</v>
      </c>
      <c r="Q1410" s="111"/>
      <c r="R1410" s="109" t="b">
        <v>0</v>
      </c>
      <c r="S1410" s="111"/>
      <c r="T1410" s="111"/>
      <c r="U1410" s="111"/>
      <c r="V1410" s="111"/>
      <c r="W1410" s="111"/>
      <c r="X1410" s="111"/>
      <c r="Y1410" s="70" t="str">
        <f t="shared" si="8"/>
        <v/>
      </c>
      <c r="Z1410" s="111"/>
      <c r="AA1410" s="112" t="str">
        <f t="shared" si="2"/>
        <v>Missing Info</v>
      </c>
      <c r="AB1410" s="113" t="str">
        <f>LET(
  completed, AA1410="Complete",
  approved, AG1410="Approved",
  srcVal,   IFERROR(VLOOKUP(D1410, Lookup!A:F, 2, FALSE), ""),
  campVal,  IFERROR(VLOOKUP(D1410, Lookup!A:F, 3, FALSE), ""),
  medVal,   IFERROR(VLOOKUP(D1410, Lookup!A:F, 4, FALSE), ""),
  contVal,  IFERROR(VLOOKUP(D1410, Lookup!A:F, 5, FALSE), ""),
  placeVal, IFERROR(VLOOKUP(D1410, Lookup!A:F, 6, FALSE), ""),
  baseURL, AS1410 &amp; "?",
  utm_source,   Lookup!$B$4 &amp; srcVal,
  utm_campaign, Lookup!$C$4 &amp; campVal,
  utm_medium,   Lookup!$D$4 &amp; medVal,
  utm_content,  Lookup!$E$4 &amp; contVal,
  utm_place,    Lookup!$F$4 &amp; placeVal,
  extras, "&amp;utm_term=" &amp; Y1410 &amp; "&amp;adCreative=" &amp; AW1410 &amp; "&amp;suggestedTerms=" &amp; AU1410,
  IF(
    NOT(completed),
    "Missing Info",
    IF(
      NOT(approved),
      "Awaiting Approval",
      baseURL &amp; utm_source &amp; utm_campaign &amp; utm_medium &amp; utm_content &amp; utm_place &amp; extras
    )
  )
)</f>
        <v>Missing Info</v>
      </c>
      <c r="AC1410" s="72" t="str">
        <f t="shared" si="3"/>
        <v/>
      </c>
      <c r="AD1410" s="68"/>
      <c r="AE1410" s="106"/>
      <c r="AF1410" s="114" t="str">
        <f t="shared" si="4"/>
        <v/>
      </c>
      <c r="AG1410" s="68"/>
      <c r="AH1410" s="111"/>
      <c r="AI1410" s="68"/>
      <c r="AJ1410" s="68"/>
      <c r="AK1410" s="124" t="str">
        <f>IFERROR(__xludf.DUMMYFUNCTION("iferror(split(AJ1410,""|""),"""")"),"")</f>
        <v/>
      </c>
      <c r="AL1410" s="111"/>
      <c r="AM1410" s="111"/>
      <c r="AN1410" s="118"/>
      <c r="AO1410" s="111"/>
      <c r="AP1410" s="111"/>
      <c r="AQ1410" s="111"/>
      <c r="AR1410" s="111"/>
      <c r="AS1410" s="68" t="str">
        <f>IFERROR(__xludf.DUMMYFUNCTION("REGEXREPLACE(E1410, ""\?.*"", """")
"),"")</f>
        <v/>
      </c>
      <c r="AT1410" s="120" t="str">
        <f>IFERROR(__xludf.DUMMYFUNCTION("TEXTJOIN(CHAR(10)&amp;CHAR(10), TRUE,
  ""H1: "" &amp;
    IFERROR(INDEX(IMPORTXML(REGEXREPLACE(AS1410,""\?.*"",""""),""//h1[1]""),1),""""),
  IFERROR(""H2/H3: "" &amp;
    TEXTJOIN(CHAR(10), TRUE,
      IMPORTXML(REGEXREPLACE(AS1410,""\?.*"",""""),""//h2[normalize-s"&amp;"pace()] | //h3[normalize-space()]"")
    ),""""),
  IFERROR(""Paragraphs: "" &amp;
    TEXTJOIN(CHAR(10)&amp;CHAR(10), TRUE,
      IMPORTXML(REGEXREPLACE(AS1410,""\?.*"",""""),
        ""//article//p[normalize-space()] | //div[contains(@class,'entry-content') or "&amp;"contains(@class,'post-content') or contains(@class,'single-content') or contains(@class,'content') or contains(@class,'article')]//p[normalize-space()]""
      )
    ),"""")
)
"),"H1: ")</f>
        <v>H1: </v>
      </c>
      <c r="AU1410" s="68" t="str">
        <f t="shared" si="5"/>
        <v/>
      </c>
      <c r="AV1410" s="68"/>
      <c r="AW1410" s="68"/>
      <c r="AX1410" s="77"/>
    </row>
    <row r="1411">
      <c r="A1411" s="68"/>
      <c r="B1411" s="68"/>
      <c r="C1411" s="69"/>
      <c r="D1411" s="68"/>
      <c r="E1411" s="68"/>
      <c r="F1411" s="68"/>
      <c r="G1411" s="68"/>
      <c r="H1411" s="68" t="str">
        <f t="shared" si="1"/>
        <v/>
      </c>
      <c r="I1411" s="68"/>
      <c r="J1411" s="111"/>
      <c r="K1411" s="111"/>
      <c r="L1411" s="122" t="b">
        <v>0</v>
      </c>
      <c r="M1411" s="111"/>
      <c r="N1411" s="109" t="b">
        <v>0</v>
      </c>
      <c r="O1411" s="111"/>
      <c r="P1411" s="109" t="b">
        <v>0</v>
      </c>
      <c r="Q1411" s="111"/>
      <c r="R1411" s="109" t="b">
        <v>0</v>
      </c>
      <c r="S1411" s="111"/>
      <c r="T1411" s="111"/>
      <c r="U1411" s="111"/>
      <c r="V1411" s="111"/>
      <c r="W1411" s="111"/>
      <c r="X1411" s="111"/>
      <c r="Y1411" s="70" t="str">
        <f t="shared" si="8"/>
        <v/>
      </c>
      <c r="Z1411" s="111"/>
      <c r="AA1411" s="112" t="str">
        <f t="shared" si="2"/>
        <v>Missing Info</v>
      </c>
      <c r="AB1411" s="113" t="str">
        <f>LET(
  completed, AA1411="Complete",
  approved, AG1411="Approved",
  srcVal,   IFERROR(VLOOKUP(D1411, Lookup!A:F, 2, FALSE), ""),
  campVal,  IFERROR(VLOOKUP(D1411, Lookup!A:F, 3, FALSE), ""),
  medVal,   IFERROR(VLOOKUP(D1411, Lookup!A:F, 4, FALSE), ""),
  contVal,  IFERROR(VLOOKUP(D1411, Lookup!A:F, 5, FALSE), ""),
  placeVal, IFERROR(VLOOKUP(D1411, Lookup!A:F, 6, FALSE), ""),
  baseURL, AS1411 &amp; "?",
  utm_source,   Lookup!$B$4 &amp; srcVal,
  utm_campaign, Lookup!$C$4 &amp; campVal,
  utm_medium,   Lookup!$D$4 &amp; medVal,
  utm_content,  Lookup!$E$4 &amp; contVal,
  utm_place,    Lookup!$F$4 &amp; placeVal,
  extras, "&amp;utm_term=" &amp; Y1411 &amp; "&amp;adCreative=" &amp; AW1411 &amp; "&amp;suggestedTerms=" &amp; AU1411,
  IF(
    NOT(completed),
    "Missing Info",
    IF(
      NOT(approved),
      "Awaiting Approval",
      baseURL &amp; utm_source &amp; utm_campaign &amp; utm_medium &amp; utm_content &amp; utm_place &amp; extras
    )
  )
)</f>
        <v>Missing Info</v>
      </c>
      <c r="AC1411" s="72" t="str">
        <f t="shared" si="3"/>
        <v/>
      </c>
      <c r="AD1411" s="68"/>
      <c r="AE1411" s="106"/>
      <c r="AF1411" s="114" t="str">
        <f t="shared" si="4"/>
        <v/>
      </c>
      <c r="AG1411" s="68"/>
      <c r="AH1411" s="111"/>
      <c r="AI1411" s="68"/>
      <c r="AJ1411" s="68"/>
      <c r="AK1411" s="124" t="str">
        <f>IFERROR(__xludf.DUMMYFUNCTION("iferror(split(AJ1411,""|""),"""")"),"")</f>
        <v/>
      </c>
      <c r="AL1411" s="111"/>
      <c r="AM1411" s="111"/>
      <c r="AN1411" s="118"/>
      <c r="AO1411" s="111"/>
      <c r="AP1411" s="111"/>
      <c r="AQ1411" s="111"/>
      <c r="AR1411" s="111"/>
      <c r="AS1411" s="68" t="str">
        <f>IFERROR(__xludf.DUMMYFUNCTION("REGEXREPLACE(E1411, ""\?.*"", """")
"),"")</f>
        <v/>
      </c>
      <c r="AT1411" s="120" t="str">
        <f>IFERROR(__xludf.DUMMYFUNCTION("TEXTJOIN(CHAR(10)&amp;CHAR(10), TRUE,
  ""H1: "" &amp;
    IFERROR(INDEX(IMPORTXML(REGEXREPLACE(AS1411,""\?.*"",""""),""//h1[1]""),1),""""),
  IFERROR(""H2/H3: "" &amp;
    TEXTJOIN(CHAR(10), TRUE,
      IMPORTXML(REGEXREPLACE(AS1411,""\?.*"",""""),""//h2[normalize-s"&amp;"pace()] | //h3[normalize-space()]"")
    ),""""),
  IFERROR(""Paragraphs: "" &amp;
    TEXTJOIN(CHAR(10)&amp;CHAR(10), TRUE,
      IMPORTXML(REGEXREPLACE(AS1411,""\?.*"",""""),
        ""//article//p[normalize-space()] | //div[contains(@class,'entry-content') or "&amp;"contains(@class,'post-content') or contains(@class,'single-content') or contains(@class,'content') or contains(@class,'article')]//p[normalize-space()]""
      )
    ),"""")
)
"),"H1: ")</f>
        <v>H1: </v>
      </c>
      <c r="AU1411" s="68" t="str">
        <f t="shared" si="5"/>
        <v/>
      </c>
      <c r="AV1411" s="68"/>
      <c r="AW1411" s="68"/>
      <c r="AX1411" s="77"/>
    </row>
    <row r="1412">
      <c r="A1412" s="68"/>
      <c r="B1412" s="68"/>
      <c r="C1412" s="69"/>
      <c r="D1412" s="68"/>
      <c r="E1412" s="68"/>
      <c r="F1412" s="68"/>
      <c r="G1412" s="68"/>
      <c r="H1412" s="68" t="str">
        <f t="shared" si="1"/>
        <v/>
      </c>
      <c r="I1412" s="68"/>
      <c r="J1412" s="111"/>
      <c r="K1412" s="111"/>
      <c r="L1412" s="122" t="b">
        <v>0</v>
      </c>
      <c r="M1412" s="111"/>
      <c r="N1412" s="109" t="b">
        <v>0</v>
      </c>
      <c r="O1412" s="111"/>
      <c r="P1412" s="109" t="b">
        <v>0</v>
      </c>
      <c r="Q1412" s="111"/>
      <c r="R1412" s="109" t="b">
        <v>0</v>
      </c>
      <c r="S1412" s="111"/>
      <c r="T1412" s="111"/>
      <c r="U1412" s="111"/>
      <c r="V1412" s="111"/>
      <c r="W1412" s="111"/>
      <c r="X1412" s="111"/>
      <c r="Y1412" s="70" t="str">
        <f t="shared" si="8"/>
        <v/>
      </c>
      <c r="Z1412" s="111"/>
      <c r="AA1412" s="112" t="str">
        <f t="shared" si="2"/>
        <v>Missing Info</v>
      </c>
      <c r="AB1412" s="113" t="str">
        <f>LET(
  completed, AA1412="Complete",
  approved, AG1412="Approved",
  srcVal,   IFERROR(VLOOKUP(D1412, Lookup!A:F, 2, FALSE), ""),
  campVal,  IFERROR(VLOOKUP(D1412, Lookup!A:F, 3, FALSE), ""),
  medVal,   IFERROR(VLOOKUP(D1412, Lookup!A:F, 4, FALSE), ""),
  contVal,  IFERROR(VLOOKUP(D1412, Lookup!A:F, 5, FALSE), ""),
  placeVal, IFERROR(VLOOKUP(D1412, Lookup!A:F, 6, FALSE), ""),
  baseURL, AS1412 &amp; "?",
  utm_source,   Lookup!$B$4 &amp; srcVal,
  utm_campaign, Lookup!$C$4 &amp; campVal,
  utm_medium,   Lookup!$D$4 &amp; medVal,
  utm_content,  Lookup!$E$4 &amp; contVal,
  utm_place,    Lookup!$F$4 &amp; placeVal,
  extras, "&amp;utm_term=" &amp; Y1412 &amp; "&amp;adCreative=" &amp; AW1412 &amp; "&amp;suggestedTerms=" &amp; AU1412,
  IF(
    NOT(completed),
    "Missing Info",
    IF(
      NOT(approved),
      "Awaiting Approval",
      baseURL &amp; utm_source &amp; utm_campaign &amp; utm_medium &amp; utm_content &amp; utm_place &amp; extras
    )
  )
)</f>
        <v>Missing Info</v>
      </c>
      <c r="AC1412" s="72" t="str">
        <f t="shared" si="3"/>
        <v/>
      </c>
      <c r="AD1412" s="68"/>
      <c r="AE1412" s="106"/>
      <c r="AF1412" s="114" t="str">
        <f t="shared" si="4"/>
        <v/>
      </c>
      <c r="AG1412" s="68"/>
      <c r="AH1412" s="111"/>
      <c r="AI1412" s="68"/>
      <c r="AJ1412" s="68"/>
      <c r="AK1412" s="124" t="str">
        <f>IFERROR(__xludf.DUMMYFUNCTION("iferror(split(AJ1412,""|""),"""")"),"")</f>
        <v/>
      </c>
      <c r="AL1412" s="111"/>
      <c r="AM1412" s="111"/>
      <c r="AN1412" s="118"/>
      <c r="AO1412" s="111"/>
      <c r="AP1412" s="111"/>
      <c r="AQ1412" s="111"/>
      <c r="AR1412" s="111"/>
      <c r="AS1412" s="68" t="str">
        <f>IFERROR(__xludf.DUMMYFUNCTION("REGEXREPLACE(E1412, ""\?.*"", """")
"),"")</f>
        <v/>
      </c>
      <c r="AT1412" s="120" t="str">
        <f>IFERROR(__xludf.DUMMYFUNCTION("TEXTJOIN(CHAR(10)&amp;CHAR(10), TRUE,
  ""H1: "" &amp;
    IFERROR(INDEX(IMPORTXML(REGEXREPLACE(AS1412,""\?.*"",""""),""//h1[1]""),1),""""),
  IFERROR(""H2/H3: "" &amp;
    TEXTJOIN(CHAR(10), TRUE,
      IMPORTXML(REGEXREPLACE(AS1412,""\?.*"",""""),""//h2[normalize-s"&amp;"pace()] | //h3[normalize-space()]"")
    ),""""),
  IFERROR(""Paragraphs: "" &amp;
    TEXTJOIN(CHAR(10)&amp;CHAR(10), TRUE,
      IMPORTXML(REGEXREPLACE(AS1412,""\?.*"",""""),
        ""//article//p[normalize-space()] | //div[contains(@class,'entry-content') or "&amp;"contains(@class,'post-content') or contains(@class,'single-content') or contains(@class,'content') or contains(@class,'article')]//p[normalize-space()]""
      )
    ),"""")
)
"),"H1: ")</f>
        <v>H1: </v>
      </c>
      <c r="AU1412" s="68" t="str">
        <f t="shared" si="5"/>
        <v/>
      </c>
      <c r="AV1412" s="68"/>
      <c r="AW1412" s="68"/>
      <c r="AX1412" s="77"/>
    </row>
    <row r="1413">
      <c r="A1413" s="68"/>
      <c r="B1413" s="68"/>
      <c r="C1413" s="69"/>
      <c r="D1413" s="68"/>
      <c r="E1413" s="68"/>
      <c r="F1413" s="68"/>
      <c r="G1413" s="68"/>
      <c r="H1413" s="68" t="str">
        <f t="shared" si="1"/>
        <v/>
      </c>
      <c r="I1413" s="68"/>
      <c r="J1413" s="111"/>
      <c r="K1413" s="111"/>
      <c r="L1413" s="122" t="b">
        <v>0</v>
      </c>
      <c r="M1413" s="111"/>
      <c r="N1413" s="109" t="b">
        <v>0</v>
      </c>
      <c r="O1413" s="111"/>
      <c r="P1413" s="109" t="b">
        <v>0</v>
      </c>
      <c r="Q1413" s="111"/>
      <c r="R1413" s="109" t="b">
        <v>0</v>
      </c>
      <c r="S1413" s="111"/>
      <c r="T1413" s="111"/>
      <c r="U1413" s="111"/>
      <c r="V1413" s="111"/>
      <c r="W1413" s="111"/>
      <c r="X1413" s="111"/>
      <c r="Y1413" s="70" t="str">
        <f t="shared" si="8"/>
        <v/>
      </c>
      <c r="Z1413" s="111"/>
      <c r="AA1413" s="112" t="str">
        <f t="shared" si="2"/>
        <v>Missing Info</v>
      </c>
      <c r="AB1413" s="113" t="str">
        <f>LET(
  completed, AA1413="Complete",
  approved, AG1413="Approved",
  srcVal,   IFERROR(VLOOKUP(D1413, Lookup!A:F, 2, FALSE), ""),
  campVal,  IFERROR(VLOOKUP(D1413, Lookup!A:F, 3, FALSE), ""),
  medVal,   IFERROR(VLOOKUP(D1413, Lookup!A:F, 4, FALSE), ""),
  contVal,  IFERROR(VLOOKUP(D1413, Lookup!A:F, 5, FALSE), ""),
  placeVal, IFERROR(VLOOKUP(D1413, Lookup!A:F, 6, FALSE), ""),
  baseURL, AS1413 &amp; "?",
  utm_source,   Lookup!$B$4 &amp; srcVal,
  utm_campaign, Lookup!$C$4 &amp; campVal,
  utm_medium,   Lookup!$D$4 &amp; medVal,
  utm_content,  Lookup!$E$4 &amp; contVal,
  utm_place,    Lookup!$F$4 &amp; placeVal,
  extras, "&amp;utm_term=" &amp; Y1413 &amp; "&amp;adCreative=" &amp; AW1413 &amp; "&amp;suggestedTerms=" &amp; AU1413,
  IF(
    NOT(completed),
    "Missing Info",
    IF(
      NOT(approved),
      "Awaiting Approval",
      baseURL &amp; utm_source &amp; utm_campaign &amp; utm_medium &amp; utm_content &amp; utm_place &amp; extras
    )
  )
)</f>
        <v>Missing Info</v>
      </c>
      <c r="AC1413" s="72" t="str">
        <f t="shared" si="3"/>
        <v/>
      </c>
      <c r="AD1413" s="68"/>
      <c r="AE1413" s="106"/>
      <c r="AF1413" s="114" t="str">
        <f t="shared" si="4"/>
        <v/>
      </c>
      <c r="AG1413" s="68"/>
      <c r="AH1413" s="111"/>
      <c r="AI1413" s="68"/>
      <c r="AJ1413" s="68"/>
      <c r="AK1413" s="124" t="str">
        <f>IFERROR(__xludf.DUMMYFUNCTION("iferror(split(AJ1413,""|""),"""")"),"")</f>
        <v/>
      </c>
      <c r="AL1413" s="111"/>
      <c r="AM1413" s="111"/>
      <c r="AN1413" s="118"/>
      <c r="AO1413" s="111"/>
      <c r="AP1413" s="111"/>
      <c r="AQ1413" s="111"/>
      <c r="AR1413" s="111"/>
      <c r="AS1413" s="68" t="str">
        <f>IFERROR(__xludf.DUMMYFUNCTION("REGEXREPLACE(E1413, ""\?.*"", """")
"),"")</f>
        <v/>
      </c>
      <c r="AT1413" s="120" t="str">
        <f>IFERROR(__xludf.DUMMYFUNCTION("TEXTJOIN(CHAR(10)&amp;CHAR(10), TRUE,
  ""H1: "" &amp;
    IFERROR(INDEX(IMPORTXML(REGEXREPLACE(AS1413,""\?.*"",""""),""//h1[1]""),1),""""),
  IFERROR(""H2/H3: "" &amp;
    TEXTJOIN(CHAR(10), TRUE,
      IMPORTXML(REGEXREPLACE(AS1413,""\?.*"",""""),""//h2[normalize-s"&amp;"pace()] | //h3[normalize-space()]"")
    ),""""),
  IFERROR(""Paragraphs: "" &amp;
    TEXTJOIN(CHAR(10)&amp;CHAR(10), TRUE,
      IMPORTXML(REGEXREPLACE(AS1413,""\?.*"",""""),
        ""//article//p[normalize-space()] | //div[contains(@class,'entry-content') or "&amp;"contains(@class,'post-content') or contains(@class,'single-content') or contains(@class,'content') or contains(@class,'article')]//p[normalize-space()]""
      )
    ),"""")
)
"),"H1: ")</f>
        <v>H1: </v>
      </c>
      <c r="AU1413" s="68" t="str">
        <f t="shared" si="5"/>
        <v/>
      </c>
      <c r="AV1413" s="68"/>
      <c r="AW1413" s="68"/>
      <c r="AX1413" s="77"/>
    </row>
    <row r="1414">
      <c r="A1414" s="68"/>
      <c r="B1414" s="68"/>
      <c r="C1414" s="69"/>
      <c r="D1414" s="68"/>
      <c r="E1414" s="68"/>
      <c r="F1414" s="68"/>
      <c r="G1414" s="68"/>
      <c r="H1414" s="68" t="str">
        <f t="shared" si="1"/>
        <v/>
      </c>
      <c r="I1414" s="68"/>
      <c r="J1414" s="111"/>
      <c r="K1414" s="111"/>
      <c r="L1414" s="122" t="b">
        <v>0</v>
      </c>
      <c r="M1414" s="111"/>
      <c r="N1414" s="109" t="b">
        <v>0</v>
      </c>
      <c r="O1414" s="111"/>
      <c r="P1414" s="109" t="b">
        <v>0</v>
      </c>
      <c r="Q1414" s="111"/>
      <c r="R1414" s="109" t="b">
        <v>0</v>
      </c>
      <c r="S1414" s="111"/>
      <c r="T1414" s="111"/>
      <c r="U1414" s="111"/>
      <c r="V1414" s="111"/>
      <c r="W1414" s="111"/>
      <c r="X1414" s="111"/>
      <c r="Y1414" s="70" t="str">
        <f t="shared" si="8"/>
        <v/>
      </c>
      <c r="Z1414" s="111"/>
      <c r="AA1414" s="112" t="str">
        <f t="shared" si="2"/>
        <v>Missing Info</v>
      </c>
      <c r="AB1414" s="113" t="str">
        <f>LET(
  completed, AA1414="Complete",
  approved, AG1414="Approved",
  srcVal,   IFERROR(VLOOKUP(D1414, Lookup!A:F, 2, FALSE), ""),
  campVal,  IFERROR(VLOOKUP(D1414, Lookup!A:F, 3, FALSE), ""),
  medVal,   IFERROR(VLOOKUP(D1414, Lookup!A:F, 4, FALSE), ""),
  contVal,  IFERROR(VLOOKUP(D1414, Lookup!A:F, 5, FALSE), ""),
  placeVal, IFERROR(VLOOKUP(D1414, Lookup!A:F, 6, FALSE), ""),
  baseURL, AS1414 &amp; "?",
  utm_source,   Lookup!$B$4 &amp; srcVal,
  utm_campaign, Lookup!$C$4 &amp; campVal,
  utm_medium,   Lookup!$D$4 &amp; medVal,
  utm_content,  Lookup!$E$4 &amp; contVal,
  utm_place,    Lookup!$F$4 &amp; placeVal,
  extras, "&amp;utm_term=" &amp; Y1414 &amp; "&amp;adCreative=" &amp; AW1414 &amp; "&amp;suggestedTerms=" &amp; AU1414,
  IF(
    NOT(completed),
    "Missing Info",
    IF(
      NOT(approved),
      "Awaiting Approval",
      baseURL &amp; utm_source &amp; utm_campaign &amp; utm_medium &amp; utm_content &amp; utm_place &amp; extras
    )
  )
)</f>
        <v>Missing Info</v>
      </c>
      <c r="AC1414" s="72" t="str">
        <f t="shared" si="3"/>
        <v/>
      </c>
      <c r="AD1414" s="68"/>
      <c r="AE1414" s="106"/>
      <c r="AF1414" s="114" t="str">
        <f t="shared" si="4"/>
        <v/>
      </c>
      <c r="AG1414" s="68"/>
      <c r="AH1414" s="111"/>
      <c r="AI1414" s="68"/>
      <c r="AJ1414" s="68"/>
      <c r="AK1414" s="124" t="str">
        <f>IFERROR(__xludf.DUMMYFUNCTION("iferror(split(AJ1414,""|""),"""")"),"")</f>
        <v/>
      </c>
      <c r="AL1414" s="111"/>
      <c r="AM1414" s="111"/>
      <c r="AN1414" s="118"/>
      <c r="AO1414" s="111"/>
      <c r="AP1414" s="111"/>
      <c r="AQ1414" s="111"/>
      <c r="AR1414" s="111"/>
      <c r="AS1414" s="68" t="str">
        <f>IFERROR(__xludf.DUMMYFUNCTION("REGEXREPLACE(E1414, ""\?.*"", """")
"),"")</f>
        <v/>
      </c>
      <c r="AT1414" s="120" t="str">
        <f>IFERROR(__xludf.DUMMYFUNCTION("TEXTJOIN(CHAR(10)&amp;CHAR(10), TRUE,
  ""H1: "" &amp;
    IFERROR(INDEX(IMPORTXML(REGEXREPLACE(AS1414,""\?.*"",""""),""//h1[1]""),1),""""),
  IFERROR(""H2/H3: "" &amp;
    TEXTJOIN(CHAR(10), TRUE,
      IMPORTXML(REGEXREPLACE(AS1414,""\?.*"",""""),""//h2[normalize-s"&amp;"pace()] | //h3[normalize-space()]"")
    ),""""),
  IFERROR(""Paragraphs: "" &amp;
    TEXTJOIN(CHAR(10)&amp;CHAR(10), TRUE,
      IMPORTXML(REGEXREPLACE(AS1414,""\?.*"",""""),
        ""//article//p[normalize-space()] | //div[contains(@class,'entry-content') or "&amp;"contains(@class,'post-content') or contains(@class,'single-content') or contains(@class,'content') or contains(@class,'article')]//p[normalize-space()]""
      )
    ),"""")
)
"),"H1: ")</f>
        <v>H1: </v>
      </c>
      <c r="AU1414" s="68" t="str">
        <f t="shared" si="5"/>
        <v/>
      </c>
      <c r="AV1414" s="68"/>
      <c r="AW1414" s="68"/>
      <c r="AX1414" s="77"/>
    </row>
    <row r="1415">
      <c r="A1415" s="68"/>
      <c r="B1415" s="68"/>
      <c r="C1415" s="69"/>
      <c r="D1415" s="68"/>
      <c r="E1415" s="68"/>
      <c r="F1415" s="68"/>
      <c r="G1415" s="68"/>
      <c r="H1415" s="68" t="str">
        <f t="shared" si="1"/>
        <v/>
      </c>
      <c r="I1415" s="68"/>
      <c r="J1415" s="111"/>
      <c r="K1415" s="111"/>
      <c r="L1415" s="122" t="b">
        <v>0</v>
      </c>
      <c r="M1415" s="111"/>
      <c r="N1415" s="109" t="b">
        <v>0</v>
      </c>
      <c r="O1415" s="111"/>
      <c r="P1415" s="109" t="b">
        <v>0</v>
      </c>
      <c r="Q1415" s="111"/>
      <c r="R1415" s="109" t="b">
        <v>0</v>
      </c>
      <c r="S1415" s="111"/>
      <c r="T1415" s="111"/>
      <c r="U1415" s="111"/>
      <c r="V1415" s="111"/>
      <c r="W1415" s="111"/>
      <c r="X1415" s="111"/>
      <c r="Y1415" s="70" t="str">
        <f t="shared" si="8"/>
        <v/>
      </c>
      <c r="Z1415" s="111"/>
      <c r="AA1415" s="112" t="str">
        <f t="shared" si="2"/>
        <v>Missing Info</v>
      </c>
      <c r="AB1415" s="113" t="str">
        <f>LET(
  completed, AA1415="Complete",
  approved, AG1415="Approved",
  srcVal,   IFERROR(VLOOKUP(D1415, Lookup!A:F, 2, FALSE), ""),
  campVal,  IFERROR(VLOOKUP(D1415, Lookup!A:F, 3, FALSE), ""),
  medVal,   IFERROR(VLOOKUP(D1415, Lookup!A:F, 4, FALSE), ""),
  contVal,  IFERROR(VLOOKUP(D1415, Lookup!A:F, 5, FALSE), ""),
  placeVal, IFERROR(VLOOKUP(D1415, Lookup!A:F, 6, FALSE), ""),
  baseURL, AS1415 &amp; "?",
  utm_source,   Lookup!$B$4 &amp; srcVal,
  utm_campaign, Lookup!$C$4 &amp; campVal,
  utm_medium,   Lookup!$D$4 &amp; medVal,
  utm_content,  Lookup!$E$4 &amp; contVal,
  utm_place,    Lookup!$F$4 &amp; placeVal,
  extras, "&amp;utm_term=" &amp; Y1415 &amp; "&amp;adCreative=" &amp; AW1415 &amp; "&amp;suggestedTerms=" &amp; AU1415,
  IF(
    NOT(completed),
    "Missing Info",
    IF(
      NOT(approved),
      "Awaiting Approval",
      baseURL &amp; utm_source &amp; utm_campaign &amp; utm_medium &amp; utm_content &amp; utm_place &amp; extras
    )
  )
)</f>
        <v>Missing Info</v>
      </c>
      <c r="AC1415" s="72" t="str">
        <f t="shared" si="3"/>
        <v/>
      </c>
      <c r="AD1415" s="68"/>
      <c r="AE1415" s="106"/>
      <c r="AF1415" s="114" t="str">
        <f t="shared" si="4"/>
        <v/>
      </c>
      <c r="AG1415" s="68"/>
      <c r="AH1415" s="111"/>
      <c r="AI1415" s="68"/>
      <c r="AJ1415" s="68"/>
      <c r="AK1415" s="124" t="str">
        <f>IFERROR(__xludf.DUMMYFUNCTION("iferror(split(AJ1415,""|""),"""")"),"")</f>
        <v/>
      </c>
      <c r="AL1415" s="111"/>
      <c r="AM1415" s="111"/>
      <c r="AN1415" s="118"/>
      <c r="AO1415" s="111"/>
      <c r="AP1415" s="111"/>
      <c r="AQ1415" s="111"/>
      <c r="AR1415" s="111"/>
      <c r="AS1415" s="68" t="str">
        <f>IFERROR(__xludf.DUMMYFUNCTION("REGEXREPLACE(E1415, ""\?.*"", """")
"),"")</f>
        <v/>
      </c>
      <c r="AT1415" s="120" t="str">
        <f>IFERROR(__xludf.DUMMYFUNCTION("TEXTJOIN(CHAR(10)&amp;CHAR(10), TRUE,
  ""H1: "" &amp;
    IFERROR(INDEX(IMPORTXML(REGEXREPLACE(AS1415,""\?.*"",""""),""//h1[1]""),1),""""),
  IFERROR(""H2/H3: "" &amp;
    TEXTJOIN(CHAR(10), TRUE,
      IMPORTXML(REGEXREPLACE(AS1415,""\?.*"",""""),""//h2[normalize-s"&amp;"pace()] | //h3[normalize-space()]"")
    ),""""),
  IFERROR(""Paragraphs: "" &amp;
    TEXTJOIN(CHAR(10)&amp;CHAR(10), TRUE,
      IMPORTXML(REGEXREPLACE(AS1415,""\?.*"",""""),
        ""//article//p[normalize-space()] | //div[contains(@class,'entry-content') or "&amp;"contains(@class,'post-content') or contains(@class,'single-content') or contains(@class,'content') or contains(@class,'article')]//p[normalize-space()]""
      )
    ),"""")
)
"),"H1: ")</f>
        <v>H1: </v>
      </c>
      <c r="AU1415" s="68" t="str">
        <f t="shared" si="5"/>
        <v/>
      </c>
      <c r="AV1415" s="68"/>
      <c r="AW1415" s="68"/>
      <c r="AX1415" s="77"/>
    </row>
    <row r="1416">
      <c r="A1416" s="68"/>
      <c r="B1416" s="68"/>
      <c r="C1416" s="69"/>
      <c r="D1416" s="68"/>
      <c r="E1416" s="68"/>
      <c r="F1416" s="68"/>
      <c r="G1416" s="68"/>
      <c r="H1416" s="68" t="str">
        <f t="shared" si="1"/>
        <v/>
      </c>
      <c r="I1416" s="68"/>
      <c r="J1416" s="111"/>
      <c r="K1416" s="111"/>
      <c r="L1416" s="122" t="b">
        <v>0</v>
      </c>
      <c r="M1416" s="111"/>
      <c r="N1416" s="109" t="b">
        <v>0</v>
      </c>
      <c r="O1416" s="111"/>
      <c r="P1416" s="109" t="b">
        <v>0</v>
      </c>
      <c r="Q1416" s="111"/>
      <c r="R1416" s="109" t="b">
        <v>0</v>
      </c>
      <c r="S1416" s="111"/>
      <c r="T1416" s="111"/>
      <c r="U1416" s="111"/>
      <c r="V1416" s="111"/>
      <c r="W1416" s="111"/>
      <c r="X1416" s="111"/>
      <c r="Y1416" s="70" t="str">
        <f t="shared" si="8"/>
        <v/>
      </c>
      <c r="Z1416" s="111"/>
      <c r="AA1416" s="112" t="str">
        <f t="shared" si="2"/>
        <v>Missing Info</v>
      </c>
      <c r="AB1416" s="113" t="str">
        <f>LET(
  completed, AA1416="Complete",
  approved, AG1416="Approved",
  srcVal,   IFERROR(VLOOKUP(D1416, Lookup!A:F, 2, FALSE), ""),
  campVal,  IFERROR(VLOOKUP(D1416, Lookup!A:F, 3, FALSE), ""),
  medVal,   IFERROR(VLOOKUP(D1416, Lookup!A:F, 4, FALSE), ""),
  contVal,  IFERROR(VLOOKUP(D1416, Lookup!A:F, 5, FALSE), ""),
  placeVal, IFERROR(VLOOKUP(D1416, Lookup!A:F, 6, FALSE), ""),
  baseURL, AS1416 &amp; "?",
  utm_source,   Lookup!$B$4 &amp; srcVal,
  utm_campaign, Lookup!$C$4 &amp; campVal,
  utm_medium,   Lookup!$D$4 &amp; medVal,
  utm_content,  Lookup!$E$4 &amp; contVal,
  utm_place,    Lookup!$F$4 &amp; placeVal,
  extras, "&amp;utm_term=" &amp; Y1416 &amp; "&amp;adCreative=" &amp; AW1416 &amp; "&amp;suggestedTerms=" &amp; AU1416,
  IF(
    NOT(completed),
    "Missing Info",
    IF(
      NOT(approved),
      "Awaiting Approval",
      baseURL &amp; utm_source &amp; utm_campaign &amp; utm_medium &amp; utm_content &amp; utm_place &amp; extras
    )
  )
)</f>
        <v>Missing Info</v>
      </c>
      <c r="AC1416" s="72" t="str">
        <f t="shared" si="3"/>
        <v/>
      </c>
      <c r="AD1416" s="68"/>
      <c r="AE1416" s="106"/>
      <c r="AF1416" s="114" t="str">
        <f t="shared" si="4"/>
        <v/>
      </c>
      <c r="AG1416" s="68"/>
      <c r="AH1416" s="111"/>
      <c r="AI1416" s="68"/>
      <c r="AJ1416" s="68"/>
      <c r="AK1416" s="124" t="str">
        <f>IFERROR(__xludf.DUMMYFUNCTION("iferror(split(AJ1416,""|""),"""")"),"")</f>
        <v/>
      </c>
      <c r="AL1416" s="111"/>
      <c r="AM1416" s="111"/>
      <c r="AN1416" s="118"/>
      <c r="AO1416" s="111"/>
      <c r="AP1416" s="111"/>
      <c r="AQ1416" s="111"/>
      <c r="AR1416" s="111"/>
      <c r="AS1416" s="68" t="str">
        <f>IFERROR(__xludf.DUMMYFUNCTION("REGEXREPLACE(E1416, ""\?.*"", """")
"),"")</f>
        <v/>
      </c>
      <c r="AT1416" s="120" t="str">
        <f>IFERROR(__xludf.DUMMYFUNCTION("TEXTJOIN(CHAR(10)&amp;CHAR(10), TRUE,
  ""H1: "" &amp;
    IFERROR(INDEX(IMPORTXML(REGEXREPLACE(AS1416,""\?.*"",""""),""//h1[1]""),1),""""),
  IFERROR(""H2/H3: "" &amp;
    TEXTJOIN(CHAR(10), TRUE,
      IMPORTXML(REGEXREPLACE(AS1416,""\?.*"",""""),""//h2[normalize-s"&amp;"pace()] | //h3[normalize-space()]"")
    ),""""),
  IFERROR(""Paragraphs: "" &amp;
    TEXTJOIN(CHAR(10)&amp;CHAR(10), TRUE,
      IMPORTXML(REGEXREPLACE(AS1416,""\?.*"",""""),
        ""//article//p[normalize-space()] | //div[contains(@class,'entry-content') or "&amp;"contains(@class,'post-content') or contains(@class,'single-content') or contains(@class,'content') or contains(@class,'article')]//p[normalize-space()]""
      )
    ),"""")
)
"),"H1: ")</f>
        <v>H1: </v>
      </c>
      <c r="AU1416" s="68" t="str">
        <f t="shared" si="5"/>
        <v/>
      </c>
      <c r="AV1416" s="68"/>
      <c r="AW1416" s="68"/>
      <c r="AX1416" s="77"/>
    </row>
    <row r="1417">
      <c r="A1417" s="68"/>
      <c r="B1417" s="68"/>
      <c r="C1417" s="69"/>
      <c r="D1417" s="68"/>
      <c r="E1417" s="68"/>
      <c r="F1417" s="68"/>
      <c r="G1417" s="68"/>
      <c r="H1417" s="68" t="str">
        <f t="shared" si="1"/>
        <v/>
      </c>
      <c r="I1417" s="68"/>
      <c r="J1417" s="111"/>
      <c r="K1417" s="111"/>
      <c r="L1417" s="122" t="b">
        <v>0</v>
      </c>
      <c r="M1417" s="111"/>
      <c r="N1417" s="109" t="b">
        <v>0</v>
      </c>
      <c r="O1417" s="111"/>
      <c r="P1417" s="109" t="b">
        <v>0</v>
      </c>
      <c r="Q1417" s="111"/>
      <c r="R1417" s="109" t="b">
        <v>0</v>
      </c>
      <c r="S1417" s="111"/>
      <c r="T1417" s="111"/>
      <c r="U1417" s="111"/>
      <c r="V1417" s="111"/>
      <c r="W1417" s="111"/>
      <c r="X1417" s="111"/>
      <c r="Y1417" s="70" t="str">
        <f t="shared" si="8"/>
        <v/>
      </c>
      <c r="Z1417" s="111"/>
      <c r="AA1417" s="112" t="str">
        <f t="shared" si="2"/>
        <v>Missing Info</v>
      </c>
      <c r="AB1417" s="113" t="str">
        <f>LET(
  completed, AA1417="Complete",
  approved, AG1417="Approved",
  srcVal,   IFERROR(VLOOKUP(D1417, Lookup!A:F, 2, FALSE), ""),
  campVal,  IFERROR(VLOOKUP(D1417, Lookup!A:F, 3, FALSE), ""),
  medVal,   IFERROR(VLOOKUP(D1417, Lookup!A:F, 4, FALSE), ""),
  contVal,  IFERROR(VLOOKUP(D1417, Lookup!A:F, 5, FALSE), ""),
  placeVal, IFERROR(VLOOKUP(D1417, Lookup!A:F, 6, FALSE), ""),
  baseURL, AS1417 &amp; "?",
  utm_source,   Lookup!$B$4 &amp; srcVal,
  utm_campaign, Lookup!$C$4 &amp; campVal,
  utm_medium,   Lookup!$D$4 &amp; medVal,
  utm_content,  Lookup!$E$4 &amp; contVal,
  utm_place,    Lookup!$F$4 &amp; placeVal,
  extras, "&amp;utm_term=" &amp; Y1417 &amp; "&amp;adCreative=" &amp; AW1417 &amp; "&amp;suggestedTerms=" &amp; AU1417,
  IF(
    NOT(completed),
    "Missing Info",
    IF(
      NOT(approved),
      "Awaiting Approval",
      baseURL &amp; utm_source &amp; utm_campaign &amp; utm_medium &amp; utm_content &amp; utm_place &amp; extras
    )
  )
)</f>
        <v>Missing Info</v>
      </c>
      <c r="AC1417" s="72" t="str">
        <f t="shared" si="3"/>
        <v/>
      </c>
      <c r="AD1417" s="68"/>
      <c r="AE1417" s="106"/>
      <c r="AF1417" s="114" t="str">
        <f t="shared" si="4"/>
        <v/>
      </c>
      <c r="AG1417" s="68"/>
      <c r="AH1417" s="111"/>
      <c r="AI1417" s="68"/>
      <c r="AJ1417" s="68"/>
      <c r="AK1417" s="124" t="str">
        <f>IFERROR(__xludf.DUMMYFUNCTION("iferror(split(AJ1417,""|""),"""")"),"")</f>
        <v/>
      </c>
      <c r="AL1417" s="111"/>
      <c r="AM1417" s="111"/>
      <c r="AN1417" s="118"/>
      <c r="AO1417" s="111"/>
      <c r="AP1417" s="111"/>
      <c r="AQ1417" s="111"/>
      <c r="AR1417" s="111"/>
      <c r="AS1417" s="68" t="str">
        <f>IFERROR(__xludf.DUMMYFUNCTION("REGEXREPLACE(E1417, ""\?.*"", """")
"),"")</f>
        <v/>
      </c>
      <c r="AT1417" s="120" t="str">
        <f>IFERROR(__xludf.DUMMYFUNCTION("TEXTJOIN(CHAR(10)&amp;CHAR(10), TRUE,
  ""H1: "" &amp;
    IFERROR(INDEX(IMPORTXML(REGEXREPLACE(AS1417,""\?.*"",""""),""//h1[1]""),1),""""),
  IFERROR(""H2/H3: "" &amp;
    TEXTJOIN(CHAR(10), TRUE,
      IMPORTXML(REGEXREPLACE(AS1417,""\?.*"",""""),""//h2[normalize-s"&amp;"pace()] | //h3[normalize-space()]"")
    ),""""),
  IFERROR(""Paragraphs: "" &amp;
    TEXTJOIN(CHAR(10)&amp;CHAR(10), TRUE,
      IMPORTXML(REGEXREPLACE(AS1417,""\?.*"",""""),
        ""//article//p[normalize-space()] | //div[contains(@class,'entry-content') or "&amp;"contains(@class,'post-content') or contains(@class,'single-content') or contains(@class,'content') or contains(@class,'article')]//p[normalize-space()]""
      )
    ),"""")
)
"),"H1: ")</f>
        <v>H1: </v>
      </c>
      <c r="AU1417" s="68" t="str">
        <f t="shared" si="5"/>
        <v/>
      </c>
      <c r="AV1417" s="68"/>
      <c r="AW1417" s="68"/>
      <c r="AX1417" s="77"/>
    </row>
    <row r="1418">
      <c r="A1418" s="68"/>
      <c r="B1418" s="68"/>
      <c r="C1418" s="69"/>
      <c r="D1418" s="68"/>
      <c r="E1418" s="68"/>
      <c r="F1418" s="68"/>
      <c r="G1418" s="68"/>
      <c r="H1418" s="68" t="str">
        <f t="shared" si="1"/>
        <v/>
      </c>
      <c r="I1418" s="68"/>
      <c r="J1418" s="111"/>
      <c r="K1418" s="111"/>
      <c r="L1418" s="122" t="b">
        <v>0</v>
      </c>
      <c r="M1418" s="111"/>
      <c r="N1418" s="109" t="b">
        <v>0</v>
      </c>
      <c r="O1418" s="111"/>
      <c r="P1418" s="109" t="b">
        <v>0</v>
      </c>
      <c r="Q1418" s="111"/>
      <c r="R1418" s="109" t="b">
        <v>0</v>
      </c>
      <c r="S1418" s="111"/>
      <c r="T1418" s="111"/>
      <c r="U1418" s="111"/>
      <c r="V1418" s="111"/>
      <c r="W1418" s="111"/>
      <c r="X1418" s="111"/>
      <c r="Y1418" s="70" t="str">
        <f t="shared" si="8"/>
        <v/>
      </c>
      <c r="Z1418" s="111"/>
      <c r="AA1418" s="112" t="str">
        <f t="shared" si="2"/>
        <v>Missing Info</v>
      </c>
      <c r="AB1418" s="113" t="str">
        <f>LET(
  completed, AA1418="Complete",
  approved, AG1418="Approved",
  srcVal,   IFERROR(VLOOKUP(D1418, Lookup!A:F, 2, FALSE), ""),
  campVal,  IFERROR(VLOOKUP(D1418, Lookup!A:F, 3, FALSE), ""),
  medVal,   IFERROR(VLOOKUP(D1418, Lookup!A:F, 4, FALSE), ""),
  contVal,  IFERROR(VLOOKUP(D1418, Lookup!A:F, 5, FALSE), ""),
  placeVal, IFERROR(VLOOKUP(D1418, Lookup!A:F, 6, FALSE), ""),
  baseURL, AS1418 &amp; "?",
  utm_source,   Lookup!$B$4 &amp; srcVal,
  utm_campaign, Lookup!$C$4 &amp; campVal,
  utm_medium,   Lookup!$D$4 &amp; medVal,
  utm_content,  Lookup!$E$4 &amp; contVal,
  utm_place,    Lookup!$F$4 &amp; placeVal,
  extras, "&amp;utm_term=" &amp; Y1418 &amp; "&amp;adCreative=" &amp; AW1418 &amp; "&amp;suggestedTerms=" &amp; AU1418,
  IF(
    NOT(completed),
    "Missing Info",
    IF(
      NOT(approved),
      "Awaiting Approval",
      baseURL &amp; utm_source &amp; utm_campaign &amp; utm_medium &amp; utm_content &amp; utm_place &amp; extras
    )
  )
)</f>
        <v>Missing Info</v>
      </c>
      <c r="AC1418" s="72" t="str">
        <f t="shared" si="3"/>
        <v/>
      </c>
      <c r="AD1418" s="68"/>
      <c r="AE1418" s="106"/>
      <c r="AF1418" s="114" t="str">
        <f t="shared" si="4"/>
        <v/>
      </c>
      <c r="AG1418" s="68"/>
      <c r="AH1418" s="111"/>
      <c r="AI1418" s="68"/>
      <c r="AJ1418" s="68"/>
      <c r="AK1418" s="124" t="str">
        <f>IFERROR(__xludf.DUMMYFUNCTION("iferror(split(AJ1418,""|""),"""")"),"")</f>
        <v/>
      </c>
      <c r="AL1418" s="111"/>
      <c r="AM1418" s="111"/>
      <c r="AN1418" s="118"/>
      <c r="AO1418" s="111"/>
      <c r="AP1418" s="111"/>
      <c r="AQ1418" s="111"/>
      <c r="AR1418" s="111"/>
      <c r="AS1418" s="68" t="str">
        <f>IFERROR(__xludf.DUMMYFUNCTION("REGEXREPLACE(E1418, ""\?.*"", """")
"),"")</f>
        <v/>
      </c>
      <c r="AT1418" s="120" t="str">
        <f>IFERROR(__xludf.DUMMYFUNCTION("TEXTJOIN(CHAR(10)&amp;CHAR(10), TRUE,
  ""H1: "" &amp;
    IFERROR(INDEX(IMPORTXML(REGEXREPLACE(AS1418,""\?.*"",""""),""//h1[1]""),1),""""),
  IFERROR(""H2/H3: "" &amp;
    TEXTJOIN(CHAR(10), TRUE,
      IMPORTXML(REGEXREPLACE(AS1418,""\?.*"",""""),""//h2[normalize-s"&amp;"pace()] | //h3[normalize-space()]"")
    ),""""),
  IFERROR(""Paragraphs: "" &amp;
    TEXTJOIN(CHAR(10)&amp;CHAR(10), TRUE,
      IMPORTXML(REGEXREPLACE(AS1418,""\?.*"",""""),
        ""//article//p[normalize-space()] | //div[contains(@class,'entry-content') or "&amp;"contains(@class,'post-content') or contains(@class,'single-content') or contains(@class,'content') or contains(@class,'article')]//p[normalize-space()]""
      )
    ),"""")
)
"),"H1: ")</f>
        <v>H1: </v>
      </c>
      <c r="AU1418" s="68" t="str">
        <f t="shared" si="5"/>
        <v/>
      </c>
      <c r="AV1418" s="68"/>
      <c r="AW1418" s="68"/>
      <c r="AX1418" s="77"/>
    </row>
    <row r="1419">
      <c r="A1419" s="68"/>
      <c r="B1419" s="68"/>
      <c r="C1419" s="69"/>
      <c r="D1419" s="68"/>
      <c r="E1419" s="68"/>
      <c r="F1419" s="68"/>
      <c r="G1419" s="68"/>
      <c r="H1419" s="68" t="str">
        <f t="shared" si="1"/>
        <v/>
      </c>
      <c r="I1419" s="68"/>
      <c r="J1419" s="111"/>
      <c r="K1419" s="111"/>
      <c r="L1419" s="122" t="b">
        <v>0</v>
      </c>
      <c r="M1419" s="111"/>
      <c r="N1419" s="109" t="b">
        <v>0</v>
      </c>
      <c r="O1419" s="111"/>
      <c r="P1419" s="109" t="b">
        <v>0</v>
      </c>
      <c r="Q1419" s="111"/>
      <c r="R1419" s="109" t="b">
        <v>0</v>
      </c>
      <c r="S1419" s="111"/>
      <c r="T1419" s="111"/>
      <c r="U1419" s="111"/>
      <c r="V1419" s="111"/>
      <c r="W1419" s="111"/>
      <c r="X1419" s="111"/>
      <c r="Y1419" s="70" t="str">
        <f t="shared" si="8"/>
        <v/>
      </c>
      <c r="Z1419" s="111"/>
      <c r="AA1419" s="112" t="str">
        <f t="shared" si="2"/>
        <v>Missing Info</v>
      </c>
      <c r="AB1419" s="113" t="str">
        <f>LET(
  completed, AA1419="Complete",
  approved, AG1419="Approved",
  srcVal,   IFERROR(VLOOKUP(D1419, Lookup!A:F, 2, FALSE), ""),
  campVal,  IFERROR(VLOOKUP(D1419, Lookup!A:F, 3, FALSE), ""),
  medVal,   IFERROR(VLOOKUP(D1419, Lookup!A:F, 4, FALSE), ""),
  contVal,  IFERROR(VLOOKUP(D1419, Lookup!A:F, 5, FALSE), ""),
  placeVal, IFERROR(VLOOKUP(D1419, Lookup!A:F, 6, FALSE), ""),
  baseURL, AS1419 &amp; "?",
  utm_source,   Lookup!$B$4 &amp; srcVal,
  utm_campaign, Lookup!$C$4 &amp; campVal,
  utm_medium,   Lookup!$D$4 &amp; medVal,
  utm_content,  Lookup!$E$4 &amp; contVal,
  utm_place,    Lookup!$F$4 &amp; placeVal,
  extras, "&amp;utm_term=" &amp; Y1419 &amp; "&amp;adCreative=" &amp; AW1419 &amp; "&amp;suggestedTerms=" &amp; AU1419,
  IF(
    NOT(completed),
    "Missing Info",
    IF(
      NOT(approved),
      "Awaiting Approval",
      baseURL &amp; utm_source &amp; utm_campaign &amp; utm_medium &amp; utm_content &amp; utm_place &amp; extras
    )
  )
)</f>
        <v>Missing Info</v>
      </c>
      <c r="AC1419" s="72" t="str">
        <f t="shared" si="3"/>
        <v/>
      </c>
      <c r="AD1419" s="68"/>
      <c r="AE1419" s="106"/>
      <c r="AF1419" s="114" t="str">
        <f t="shared" si="4"/>
        <v/>
      </c>
      <c r="AG1419" s="68"/>
      <c r="AH1419" s="111"/>
      <c r="AI1419" s="68"/>
      <c r="AJ1419" s="68"/>
      <c r="AK1419" s="124" t="str">
        <f>IFERROR(__xludf.DUMMYFUNCTION("iferror(split(AJ1419,""|""),"""")"),"")</f>
        <v/>
      </c>
      <c r="AL1419" s="111"/>
      <c r="AM1419" s="111"/>
      <c r="AN1419" s="118"/>
      <c r="AO1419" s="111"/>
      <c r="AP1419" s="111"/>
      <c r="AQ1419" s="111"/>
      <c r="AR1419" s="111"/>
      <c r="AS1419" s="68" t="str">
        <f>IFERROR(__xludf.DUMMYFUNCTION("REGEXREPLACE(E1419, ""\?.*"", """")
"),"")</f>
        <v/>
      </c>
      <c r="AT1419" s="120" t="str">
        <f>IFERROR(__xludf.DUMMYFUNCTION("TEXTJOIN(CHAR(10)&amp;CHAR(10), TRUE,
  ""H1: "" &amp;
    IFERROR(INDEX(IMPORTXML(REGEXREPLACE(AS1419,""\?.*"",""""),""//h1[1]""),1),""""),
  IFERROR(""H2/H3: "" &amp;
    TEXTJOIN(CHAR(10), TRUE,
      IMPORTXML(REGEXREPLACE(AS1419,""\?.*"",""""),""//h2[normalize-s"&amp;"pace()] | //h3[normalize-space()]"")
    ),""""),
  IFERROR(""Paragraphs: "" &amp;
    TEXTJOIN(CHAR(10)&amp;CHAR(10), TRUE,
      IMPORTXML(REGEXREPLACE(AS1419,""\?.*"",""""),
        ""//article//p[normalize-space()] | //div[contains(@class,'entry-content') or "&amp;"contains(@class,'post-content') or contains(@class,'single-content') or contains(@class,'content') or contains(@class,'article')]//p[normalize-space()]""
      )
    ),"""")
)
"),"H1: ")</f>
        <v>H1: </v>
      </c>
      <c r="AU1419" s="68" t="str">
        <f t="shared" si="5"/>
        <v/>
      </c>
      <c r="AV1419" s="68"/>
      <c r="AW1419" s="68"/>
      <c r="AX1419" s="77"/>
    </row>
    <row r="1420">
      <c r="A1420" s="68"/>
      <c r="B1420" s="68"/>
      <c r="C1420" s="69"/>
      <c r="D1420" s="68"/>
      <c r="E1420" s="68"/>
      <c r="F1420" s="68"/>
      <c r="G1420" s="68"/>
      <c r="H1420" s="68" t="str">
        <f t="shared" si="1"/>
        <v/>
      </c>
      <c r="I1420" s="68"/>
      <c r="J1420" s="111"/>
      <c r="K1420" s="111"/>
      <c r="L1420" s="122" t="b">
        <v>0</v>
      </c>
      <c r="M1420" s="111"/>
      <c r="N1420" s="109" t="b">
        <v>0</v>
      </c>
      <c r="O1420" s="111"/>
      <c r="P1420" s="109" t="b">
        <v>0</v>
      </c>
      <c r="Q1420" s="111"/>
      <c r="R1420" s="109" t="b">
        <v>0</v>
      </c>
      <c r="S1420" s="111"/>
      <c r="T1420" s="111"/>
      <c r="U1420" s="111"/>
      <c r="V1420" s="111"/>
      <c r="W1420" s="111"/>
      <c r="X1420" s="111"/>
      <c r="Y1420" s="70" t="str">
        <f t="shared" si="8"/>
        <v/>
      </c>
      <c r="Z1420" s="111"/>
      <c r="AA1420" s="112" t="str">
        <f t="shared" si="2"/>
        <v>Missing Info</v>
      </c>
      <c r="AB1420" s="113" t="str">
        <f>LET(
  completed, AA1420="Complete",
  approved, AG1420="Approved",
  srcVal,   IFERROR(VLOOKUP(D1420, Lookup!A:F, 2, FALSE), ""),
  campVal,  IFERROR(VLOOKUP(D1420, Lookup!A:F, 3, FALSE), ""),
  medVal,   IFERROR(VLOOKUP(D1420, Lookup!A:F, 4, FALSE), ""),
  contVal,  IFERROR(VLOOKUP(D1420, Lookup!A:F, 5, FALSE), ""),
  placeVal, IFERROR(VLOOKUP(D1420, Lookup!A:F, 6, FALSE), ""),
  baseURL, AS1420 &amp; "?",
  utm_source,   Lookup!$B$4 &amp; srcVal,
  utm_campaign, Lookup!$C$4 &amp; campVal,
  utm_medium,   Lookup!$D$4 &amp; medVal,
  utm_content,  Lookup!$E$4 &amp; contVal,
  utm_place,    Lookup!$F$4 &amp; placeVal,
  extras, "&amp;utm_term=" &amp; Y1420 &amp; "&amp;adCreative=" &amp; AW1420 &amp; "&amp;suggestedTerms=" &amp; AU1420,
  IF(
    NOT(completed),
    "Missing Info",
    IF(
      NOT(approved),
      "Awaiting Approval",
      baseURL &amp; utm_source &amp; utm_campaign &amp; utm_medium &amp; utm_content &amp; utm_place &amp; extras
    )
  )
)</f>
        <v>Missing Info</v>
      </c>
      <c r="AC1420" s="72" t="str">
        <f t="shared" si="3"/>
        <v/>
      </c>
      <c r="AD1420" s="68"/>
      <c r="AE1420" s="106"/>
      <c r="AF1420" s="114" t="str">
        <f t="shared" si="4"/>
        <v/>
      </c>
      <c r="AG1420" s="68"/>
      <c r="AH1420" s="111"/>
      <c r="AI1420" s="68"/>
      <c r="AJ1420" s="68"/>
      <c r="AK1420" s="124" t="str">
        <f>IFERROR(__xludf.DUMMYFUNCTION("iferror(split(AJ1420,""|""),"""")"),"")</f>
        <v/>
      </c>
      <c r="AL1420" s="111"/>
      <c r="AM1420" s="111"/>
      <c r="AN1420" s="118"/>
      <c r="AO1420" s="111"/>
      <c r="AP1420" s="111"/>
      <c r="AQ1420" s="111"/>
      <c r="AR1420" s="111"/>
      <c r="AS1420" s="68" t="str">
        <f>IFERROR(__xludf.DUMMYFUNCTION("REGEXREPLACE(E1420, ""\?.*"", """")
"),"")</f>
        <v/>
      </c>
      <c r="AT1420" s="120" t="str">
        <f>IFERROR(__xludf.DUMMYFUNCTION("TEXTJOIN(CHAR(10)&amp;CHAR(10), TRUE,
  ""H1: "" &amp;
    IFERROR(INDEX(IMPORTXML(REGEXREPLACE(AS1420,""\?.*"",""""),""//h1[1]""),1),""""),
  IFERROR(""H2/H3: "" &amp;
    TEXTJOIN(CHAR(10), TRUE,
      IMPORTXML(REGEXREPLACE(AS1420,""\?.*"",""""),""//h2[normalize-s"&amp;"pace()] | //h3[normalize-space()]"")
    ),""""),
  IFERROR(""Paragraphs: "" &amp;
    TEXTJOIN(CHAR(10)&amp;CHAR(10), TRUE,
      IMPORTXML(REGEXREPLACE(AS1420,""\?.*"",""""),
        ""//article//p[normalize-space()] | //div[contains(@class,'entry-content') or "&amp;"contains(@class,'post-content') or contains(@class,'single-content') or contains(@class,'content') or contains(@class,'article')]//p[normalize-space()]""
      )
    ),"""")
)
"),"H1: ")</f>
        <v>H1: </v>
      </c>
      <c r="AU1420" s="68" t="str">
        <f t="shared" si="5"/>
        <v/>
      </c>
      <c r="AV1420" s="68"/>
      <c r="AW1420" s="68"/>
      <c r="AX1420" s="77"/>
    </row>
    <row r="1421">
      <c r="A1421" s="68"/>
      <c r="B1421" s="68"/>
      <c r="C1421" s="69"/>
      <c r="D1421" s="68"/>
      <c r="E1421" s="68"/>
      <c r="F1421" s="68"/>
      <c r="G1421" s="68"/>
      <c r="H1421" s="68" t="str">
        <f t="shared" si="1"/>
        <v/>
      </c>
      <c r="I1421" s="68"/>
      <c r="J1421" s="111"/>
      <c r="K1421" s="111"/>
      <c r="L1421" s="122" t="b">
        <v>0</v>
      </c>
      <c r="M1421" s="111"/>
      <c r="N1421" s="109" t="b">
        <v>0</v>
      </c>
      <c r="O1421" s="111"/>
      <c r="P1421" s="109" t="b">
        <v>0</v>
      </c>
      <c r="Q1421" s="111"/>
      <c r="R1421" s="109" t="b">
        <v>0</v>
      </c>
      <c r="S1421" s="111"/>
      <c r="T1421" s="111"/>
      <c r="U1421" s="111"/>
      <c r="V1421" s="111"/>
      <c r="W1421" s="111"/>
      <c r="X1421" s="111"/>
      <c r="Y1421" s="70" t="str">
        <f t="shared" si="8"/>
        <v/>
      </c>
      <c r="Z1421" s="111"/>
      <c r="AA1421" s="112" t="str">
        <f t="shared" si="2"/>
        <v>Missing Info</v>
      </c>
      <c r="AB1421" s="113" t="str">
        <f>LET(
  completed, AA1421="Complete",
  approved, AG1421="Approved",
  srcVal,   IFERROR(VLOOKUP(D1421, Lookup!A:F, 2, FALSE), ""),
  campVal,  IFERROR(VLOOKUP(D1421, Lookup!A:F, 3, FALSE), ""),
  medVal,   IFERROR(VLOOKUP(D1421, Lookup!A:F, 4, FALSE), ""),
  contVal,  IFERROR(VLOOKUP(D1421, Lookup!A:F, 5, FALSE), ""),
  placeVal, IFERROR(VLOOKUP(D1421, Lookup!A:F, 6, FALSE), ""),
  baseURL, AS1421 &amp; "?",
  utm_source,   Lookup!$B$4 &amp; srcVal,
  utm_campaign, Lookup!$C$4 &amp; campVal,
  utm_medium,   Lookup!$D$4 &amp; medVal,
  utm_content,  Lookup!$E$4 &amp; contVal,
  utm_place,    Lookup!$F$4 &amp; placeVal,
  extras, "&amp;utm_term=" &amp; Y1421 &amp; "&amp;adCreative=" &amp; AW1421 &amp; "&amp;suggestedTerms=" &amp; AU1421,
  IF(
    NOT(completed),
    "Missing Info",
    IF(
      NOT(approved),
      "Awaiting Approval",
      baseURL &amp; utm_source &amp; utm_campaign &amp; utm_medium &amp; utm_content &amp; utm_place &amp; extras
    )
  )
)</f>
        <v>Missing Info</v>
      </c>
      <c r="AC1421" s="72" t="str">
        <f t="shared" si="3"/>
        <v/>
      </c>
      <c r="AD1421" s="68"/>
      <c r="AE1421" s="106"/>
      <c r="AF1421" s="114" t="str">
        <f t="shared" si="4"/>
        <v/>
      </c>
      <c r="AG1421" s="68"/>
      <c r="AH1421" s="111"/>
      <c r="AI1421" s="68"/>
      <c r="AJ1421" s="68"/>
      <c r="AK1421" s="124" t="str">
        <f>IFERROR(__xludf.DUMMYFUNCTION("iferror(split(AJ1421,""|""),"""")"),"")</f>
        <v/>
      </c>
      <c r="AL1421" s="111"/>
      <c r="AM1421" s="111"/>
      <c r="AN1421" s="118"/>
      <c r="AO1421" s="111"/>
      <c r="AP1421" s="111"/>
      <c r="AQ1421" s="111"/>
      <c r="AR1421" s="111"/>
      <c r="AS1421" s="68" t="str">
        <f>IFERROR(__xludf.DUMMYFUNCTION("REGEXREPLACE(E1421, ""\?.*"", """")
"),"")</f>
        <v/>
      </c>
      <c r="AT1421" s="120" t="str">
        <f>IFERROR(__xludf.DUMMYFUNCTION("TEXTJOIN(CHAR(10)&amp;CHAR(10), TRUE,
  ""H1: "" &amp;
    IFERROR(INDEX(IMPORTXML(REGEXREPLACE(AS1421,""\?.*"",""""),""//h1[1]""),1),""""),
  IFERROR(""H2/H3: "" &amp;
    TEXTJOIN(CHAR(10), TRUE,
      IMPORTXML(REGEXREPLACE(AS1421,""\?.*"",""""),""//h2[normalize-s"&amp;"pace()] | //h3[normalize-space()]"")
    ),""""),
  IFERROR(""Paragraphs: "" &amp;
    TEXTJOIN(CHAR(10)&amp;CHAR(10), TRUE,
      IMPORTXML(REGEXREPLACE(AS1421,""\?.*"",""""),
        ""//article//p[normalize-space()] | //div[contains(@class,'entry-content') or "&amp;"contains(@class,'post-content') or contains(@class,'single-content') or contains(@class,'content') or contains(@class,'article')]//p[normalize-space()]""
      )
    ),"""")
)
"),"H1: ")</f>
        <v>H1: </v>
      </c>
      <c r="AU1421" s="68" t="str">
        <f t="shared" si="5"/>
        <v/>
      </c>
      <c r="AV1421" s="68"/>
      <c r="AW1421" s="68"/>
      <c r="AX1421" s="77"/>
    </row>
    <row r="1422">
      <c r="A1422" s="68"/>
      <c r="B1422" s="68"/>
      <c r="C1422" s="69"/>
      <c r="D1422" s="68"/>
      <c r="E1422" s="68"/>
      <c r="F1422" s="68"/>
      <c r="G1422" s="68"/>
      <c r="H1422" s="68" t="str">
        <f t="shared" si="1"/>
        <v/>
      </c>
      <c r="I1422" s="68"/>
      <c r="J1422" s="111"/>
      <c r="K1422" s="111"/>
      <c r="L1422" s="122" t="b">
        <v>0</v>
      </c>
      <c r="M1422" s="111"/>
      <c r="N1422" s="109" t="b">
        <v>0</v>
      </c>
      <c r="O1422" s="111"/>
      <c r="P1422" s="109" t="b">
        <v>0</v>
      </c>
      <c r="Q1422" s="111"/>
      <c r="R1422" s="109" t="b">
        <v>0</v>
      </c>
      <c r="S1422" s="111"/>
      <c r="T1422" s="111"/>
      <c r="U1422" s="111"/>
      <c r="V1422" s="111"/>
      <c r="W1422" s="111"/>
      <c r="X1422" s="111"/>
      <c r="Y1422" s="70" t="str">
        <f t="shared" si="8"/>
        <v/>
      </c>
      <c r="Z1422" s="111"/>
      <c r="AA1422" s="112" t="str">
        <f t="shared" si="2"/>
        <v>Missing Info</v>
      </c>
      <c r="AB1422" s="113" t="str">
        <f>LET(
  completed, AA1422="Complete",
  approved, AG1422="Approved",
  srcVal,   IFERROR(VLOOKUP(D1422, Lookup!A:F, 2, FALSE), ""),
  campVal,  IFERROR(VLOOKUP(D1422, Lookup!A:F, 3, FALSE), ""),
  medVal,   IFERROR(VLOOKUP(D1422, Lookup!A:F, 4, FALSE), ""),
  contVal,  IFERROR(VLOOKUP(D1422, Lookup!A:F, 5, FALSE), ""),
  placeVal, IFERROR(VLOOKUP(D1422, Lookup!A:F, 6, FALSE), ""),
  baseURL, AS1422 &amp; "?",
  utm_source,   Lookup!$B$4 &amp; srcVal,
  utm_campaign, Lookup!$C$4 &amp; campVal,
  utm_medium,   Lookup!$D$4 &amp; medVal,
  utm_content,  Lookup!$E$4 &amp; contVal,
  utm_place,    Lookup!$F$4 &amp; placeVal,
  extras, "&amp;utm_term=" &amp; Y1422 &amp; "&amp;adCreative=" &amp; AW1422 &amp; "&amp;suggestedTerms=" &amp; AU1422,
  IF(
    NOT(completed),
    "Missing Info",
    IF(
      NOT(approved),
      "Awaiting Approval",
      baseURL &amp; utm_source &amp; utm_campaign &amp; utm_medium &amp; utm_content &amp; utm_place &amp; extras
    )
  )
)</f>
        <v>Missing Info</v>
      </c>
      <c r="AC1422" s="72" t="str">
        <f t="shared" si="3"/>
        <v/>
      </c>
      <c r="AD1422" s="68"/>
      <c r="AE1422" s="106"/>
      <c r="AF1422" s="114" t="str">
        <f t="shared" si="4"/>
        <v/>
      </c>
      <c r="AG1422" s="68"/>
      <c r="AH1422" s="111"/>
      <c r="AI1422" s="68"/>
      <c r="AJ1422" s="68"/>
      <c r="AK1422" s="124" t="str">
        <f>IFERROR(__xludf.DUMMYFUNCTION("iferror(split(AJ1422,""|""),"""")"),"")</f>
        <v/>
      </c>
      <c r="AL1422" s="111"/>
      <c r="AM1422" s="111"/>
      <c r="AN1422" s="118"/>
      <c r="AO1422" s="111"/>
      <c r="AP1422" s="111"/>
      <c r="AQ1422" s="111"/>
      <c r="AR1422" s="111"/>
      <c r="AS1422" s="68" t="str">
        <f>IFERROR(__xludf.DUMMYFUNCTION("REGEXREPLACE(E1422, ""\?.*"", """")
"),"")</f>
        <v/>
      </c>
      <c r="AT1422" s="120" t="str">
        <f>IFERROR(__xludf.DUMMYFUNCTION("TEXTJOIN(CHAR(10)&amp;CHAR(10), TRUE,
  ""H1: "" &amp;
    IFERROR(INDEX(IMPORTXML(REGEXREPLACE(AS1422,""\?.*"",""""),""//h1[1]""),1),""""),
  IFERROR(""H2/H3: "" &amp;
    TEXTJOIN(CHAR(10), TRUE,
      IMPORTXML(REGEXREPLACE(AS1422,""\?.*"",""""),""//h2[normalize-s"&amp;"pace()] | //h3[normalize-space()]"")
    ),""""),
  IFERROR(""Paragraphs: "" &amp;
    TEXTJOIN(CHAR(10)&amp;CHAR(10), TRUE,
      IMPORTXML(REGEXREPLACE(AS1422,""\?.*"",""""),
        ""//article//p[normalize-space()] | //div[contains(@class,'entry-content') or "&amp;"contains(@class,'post-content') or contains(@class,'single-content') or contains(@class,'content') or contains(@class,'article')]//p[normalize-space()]""
      )
    ),"""")
)
"),"H1: ")</f>
        <v>H1: </v>
      </c>
      <c r="AU1422" s="68" t="str">
        <f t="shared" si="5"/>
        <v/>
      </c>
      <c r="AV1422" s="68"/>
      <c r="AW1422" s="68"/>
      <c r="AX1422" s="77"/>
    </row>
    <row r="1423">
      <c r="A1423" s="68"/>
      <c r="B1423" s="68"/>
      <c r="C1423" s="69"/>
      <c r="D1423" s="68"/>
      <c r="E1423" s="68"/>
      <c r="F1423" s="68"/>
      <c r="G1423" s="68"/>
      <c r="H1423" s="68" t="str">
        <f t="shared" si="1"/>
        <v/>
      </c>
      <c r="I1423" s="68"/>
      <c r="J1423" s="111"/>
      <c r="K1423" s="111"/>
      <c r="L1423" s="122" t="b">
        <v>0</v>
      </c>
      <c r="M1423" s="111"/>
      <c r="N1423" s="109" t="b">
        <v>0</v>
      </c>
      <c r="O1423" s="111"/>
      <c r="P1423" s="109" t="b">
        <v>0</v>
      </c>
      <c r="Q1423" s="111"/>
      <c r="R1423" s="109" t="b">
        <v>0</v>
      </c>
      <c r="S1423" s="111"/>
      <c r="T1423" s="111"/>
      <c r="U1423" s="111"/>
      <c r="V1423" s="111"/>
      <c r="W1423" s="111"/>
      <c r="X1423" s="111"/>
      <c r="Y1423" s="70" t="str">
        <f t="shared" si="8"/>
        <v/>
      </c>
      <c r="Z1423" s="111"/>
      <c r="AA1423" s="112" t="str">
        <f t="shared" si="2"/>
        <v>Missing Info</v>
      </c>
      <c r="AB1423" s="113" t="str">
        <f>LET(
  completed, AA1423="Complete",
  approved, AG1423="Approved",
  srcVal,   IFERROR(VLOOKUP(D1423, Lookup!A:F, 2, FALSE), ""),
  campVal,  IFERROR(VLOOKUP(D1423, Lookup!A:F, 3, FALSE), ""),
  medVal,   IFERROR(VLOOKUP(D1423, Lookup!A:F, 4, FALSE), ""),
  contVal,  IFERROR(VLOOKUP(D1423, Lookup!A:F, 5, FALSE), ""),
  placeVal, IFERROR(VLOOKUP(D1423, Lookup!A:F, 6, FALSE), ""),
  baseURL, AS1423 &amp; "?",
  utm_source,   Lookup!$B$4 &amp; srcVal,
  utm_campaign, Lookup!$C$4 &amp; campVal,
  utm_medium,   Lookup!$D$4 &amp; medVal,
  utm_content,  Lookup!$E$4 &amp; contVal,
  utm_place,    Lookup!$F$4 &amp; placeVal,
  extras, "&amp;utm_term=" &amp; Y1423 &amp; "&amp;adCreative=" &amp; AW1423 &amp; "&amp;suggestedTerms=" &amp; AU1423,
  IF(
    NOT(completed),
    "Missing Info",
    IF(
      NOT(approved),
      "Awaiting Approval",
      baseURL &amp; utm_source &amp; utm_campaign &amp; utm_medium &amp; utm_content &amp; utm_place &amp; extras
    )
  )
)</f>
        <v>Missing Info</v>
      </c>
      <c r="AC1423" s="72" t="str">
        <f t="shared" si="3"/>
        <v/>
      </c>
      <c r="AD1423" s="68"/>
      <c r="AE1423" s="106"/>
      <c r="AF1423" s="114" t="str">
        <f t="shared" si="4"/>
        <v/>
      </c>
      <c r="AG1423" s="68"/>
      <c r="AH1423" s="111"/>
      <c r="AI1423" s="68"/>
      <c r="AJ1423" s="68"/>
      <c r="AK1423" s="124" t="str">
        <f>IFERROR(__xludf.DUMMYFUNCTION("iferror(split(AJ1423,""|""),"""")"),"")</f>
        <v/>
      </c>
      <c r="AL1423" s="111"/>
      <c r="AM1423" s="111"/>
      <c r="AN1423" s="118"/>
      <c r="AO1423" s="111"/>
      <c r="AP1423" s="111"/>
      <c r="AQ1423" s="111"/>
      <c r="AR1423" s="111"/>
      <c r="AS1423" s="68" t="str">
        <f>IFERROR(__xludf.DUMMYFUNCTION("REGEXREPLACE(E1423, ""\?.*"", """")
"),"")</f>
        <v/>
      </c>
      <c r="AT1423" s="120" t="str">
        <f>IFERROR(__xludf.DUMMYFUNCTION("TEXTJOIN(CHAR(10)&amp;CHAR(10), TRUE,
  ""H1: "" &amp;
    IFERROR(INDEX(IMPORTXML(REGEXREPLACE(AS1423,""\?.*"",""""),""//h1[1]""),1),""""),
  IFERROR(""H2/H3: "" &amp;
    TEXTJOIN(CHAR(10), TRUE,
      IMPORTXML(REGEXREPLACE(AS1423,""\?.*"",""""),""//h2[normalize-s"&amp;"pace()] | //h3[normalize-space()]"")
    ),""""),
  IFERROR(""Paragraphs: "" &amp;
    TEXTJOIN(CHAR(10)&amp;CHAR(10), TRUE,
      IMPORTXML(REGEXREPLACE(AS1423,""\?.*"",""""),
        ""//article//p[normalize-space()] | //div[contains(@class,'entry-content') or "&amp;"contains(@class,'post-content') or contains(@class,'single-content') or contains(@class,'content') or contains(@class,'article')]//p[normalize-space()]""
      )
    ),"""")
)
"),"H1: ")</f>
        <v>H1: </v>
      </c>
      <c r="AU1423" s="68" t="str">
        <f t="shared" si="5"/>
        <v/>
      </c>
      <c r="AV1423" s="68"/>
      <c r="AW1423" s="68"/>
      <c r="AX1423" s="77"/>
    </row>
    <row r="1424">
      <c r="A1424" s="68"/>
      <c r="B1424" s="68"/>
      <c r="C1424" s="69"/>
      <c r="D1424" s="68"/>
      <c r="E1424" s="68"/>
      <c r="F1424" s="68"/>
      <c r="G1424" s="68"/>
      <c r="H1424" s="68" t="str">
        <f t="shared" si="1"/>
        <v/>
      </c>
      <c r="I1424" s="68"/>
      <c r="J1424" s="111"/>
      <c r="K1424" s="111"/>
      <c r="L1424" s="122" t="b">
        <v>0</v>
      </c>
      <c r="M1424" s="111"/>
      <c r="N1424" s="109" t="b">
        <v>0</v>
      </c>
      <c r="O1424" s="111"/>
      <c r="P1424" s="109" t="b">
        <v>0</v>
      </c>
      <c r="Q1424" s="111"/>
      <c r="R1424" s="109" t="b">
        <v>0</v>
      </c>
      <c r="S1424" s="111"/>
      <c r="T1424" s="111"/>
      <c r="U1424" s="111"/>
      <c r="V1424" s="111"/>
      <c r="W1424" s="111"/>
      <c r="X1424" s="111"/>
      <c r="Y1424" s="70" t="str">
        <f t="shared" si="8"/>
        <v/>
      </c>
      <c r="Z1424" s="111"/>
      <c r="AA1424" s="112" t="str">
        <f t="shared" si="2"/>
        <v>Missing Info</v>
      </c>
      <c r="AB1424" s="113" t="str">
        <f>LET(
  completed, AA1424="Complete",
  approved, AG1424="Approved",
  srcVal,   IFERROR(VLOOKUP(D1424, Lookup!A:F, 2, FALSE), ""),
  campVal,  IFERROR(VLOOKUP(D1424, Lookup!A:F, 3, FALSE), ""),
  medVal,   IFERROR(VLOOKUP(D1424, Lookup!A:F, 4, FALSE), ""),
  contVal,  IFERROR(VLOOKUP(D1424, Lookup!A:F, 5, FALSE), ""),
  placeVal, IFERROR(VLOOKUP(D1424, Lookup!A:F, 6, FALSE), ""),
  baseURL, AS1424 &amp; "?",
  utm_source,   Lookup!$B$4 &amp; srcVal,
  utm_campaign, Lookup!$C$4 &amp; campVal,
  utm_medium,   Lookup!$D$4 &amp; medVal,
  utm_content,  Lookup!$E$4 &amp; contVal,
  utm_place,    Lookup!$F$4 &amp; placeVal,
  extras, "&amp;utm_term=" &amp; Y1424 &amp; "&amp;adCreative=" &amp; AW1424 &amp; "&amp;suggestedTerms=" &amp; AU1424,
  IF(
    NOT(completed),
    "Missing Info",
    IF(
      NOT(approved),
      "Awaiting Approval",
      baseURL &amp; utm_source &amp; utm_campaign &amp; utm_medium &amp; utm_content &amp; utm_place &amp; extras
    )
  )
)</f>
        <v>Missing Info</v>
      </c>
      <c r="AC1424" s="72" t="str">
        <f t="shared" si="3"/>
        <v/>
      </c>
      <c r="AD1424" s="68"/>
      <c r="AE1424" s="106"/>
      <c r="AF1424" s="114" t="str">
        <f t="shared" si="4"/>
        <v/>
      </c>
      <c r="AG1424" s="68"/>
      <c r="AH1424" s="111"/>
      <c r="AI1424" s="68"/>
      <c r="AJ1424" s="68"/>
      <c r="AK1424" s="124" t="str">
        <f>IFERROR(__xludf.DUMMYFUNCTION("iferror(split(AJ1424,""|""),"""")"),"")</f>
        <v/>
      </c>
      <c r="AL1424" s="111"/>
      <c r="AM1424" s="111"/>
      <c r="AN1424" s="118"/>
      <c r="AO1424" s="111"/>
      <c r="AP1424" s="111"/>
      <c r="AQ1424" s="111"/>
      <c r="AR1424" s="111"/>
      <c r="AS1424" s="68" t="str">
        <f>IFERROR(__xludf.DUMMYFUNCTION("REGEXREPLACE(E1424, ""\?.*"", """")
"),"")</f>
        <v/>
      </c>
      <c r="AT1424" s="120" t="str">
        <f>IFERROR(__xludf.DUMMYFUNCTION("TEXTJOIN(CHAR(10)&amp;CHAR(10), TRUE,
  ""H1: "" &amp;
    IFERROR(INDEX(IMPORTXML(REGEXREPLACE(AS1424,""\?.*"",""""),""//h1[1]""),1),""""),
  IFERROR(""H2/H3: "" &amp;
    TEXTJOIN(CHAR(10), TRUE,
      IMPORTXML(REGEXREPLACE(AS1424,""\?.*"",""""),""//h2[normalize-s"&amp;"pace()] | //h3[normalize-space()]"")
    ),""""),
  IFERROR(""Paragraphs: "" &amp;
    TEXTJOIN(CHAR(10)&amp;CHAR(10), TRUE,
      IMPORTXML(REGEXREPLACE(AS1424,""\?.*"",""""),
        ""//article//p[normalize-space()] | //div[contains(@class,'entry-content') or "&amp;"contains(@class,'post-content') or contains(@class,'single-content') or contains(@class,'content') or contains(@class,'article')]//p[normalize-space()]""
      )
    ),"""")
)
"),"H1: ")</f>
        <v>H1: </v>
      </c>
      <c r="AU1424" s="68" t="str">
        <f t="shared" si="5"/>
        <v/>
      </c>
      <c r="AV1424" s="68"/>
      <c r="AW1424" s="68"/>
      <c r="AX1424" s="77"/>
    </row>
    <row r="1425">
      <c r="A1425" s="68"/>
      <c r="B1425" s="68"/>
      <c r="C1425" s="69"/>
      <c r="D1425" s="68"/>
      <c r="E1425" s="68"/>
      <c r="F1425" s="68"/>
      <c r="G1425" s="68"/>
      <c r="H1425" s="68" t="str">
        <f t="shared" si="1"/>
        <v/>
      </c>
      <c r="I1425" s="68"/>
      <c r="J1425" s="111"/>
      <c r="K1425" s="111"/>
      <c r="L1425" s="122" t="b">
        <v>0</v>
      </c>
      <c r="M1425" s="111"/>
      <c r="N1425" s="109" t="b">
        <v>0</v>
      </c>
      <c r="O1425" s="111"/>
      <c r="P1425" s="109" t="b">
        <v>0</v>
      </c>
      <c r="Q1425" s="111"/>
      <c r="R1425" s="109" t="b">
        <v>0</v>
      </c>
      <c r="S1425" s="111"/>
      <c r="T1425" s="111"/>
      <c r="U1425" s="111"/>
      <c r="V1425" s="111"/>
      <c r="W1425" s="111"/>
      <c r="X1425" s="111"/>
      <c r="Y1425" s="70" t="str">
        <f t="shared" si="8"/>
        <v/>
      </c>
      <c r="Z1425" s="111"/>
      <c r="AA1425" s="112" t="str">
        <f t="shared" si="2"/>
        <v>Missing Info</v>
      </c>
      <c r="AB1425" s="113" t="str">
        <f>LET(
  completed, AA1425="Complete",
  approved, AG1425="Approved",
  srcVal,   IFERROR(VLOOKUP(D1425, Lookup!A:F, 2, FALSE), ""),
  campVal,  IFERROR(VLOOKUP(D1425, Lookup!A:F, 3, FALSE), ""),
  medVal,   IFERROR(VLOOKUP(D1425, Lookup!A:F, 4, FALSE), ""),
  contVal,  IFERROR(VLOOKUP(D1425, Lookup!A:F, 5, FALSE), ""),
  placeVal, IFERROR(VLOOKUP(D1425, Lookup!A:F, 6, FALSE), ""),
  baseURL, AS1425 &amp; "?",
  utm_source,   Lookup!$B$4 &amp; srcVal,
  utm_campaign, Lookup!$C$4 &amp; campVal,
  utm_medium,   Lookup!$D$4 &amp; medVal,
  utm_content,  Lookup!$E$4 &amp; contVal,
  utm_place,    Lookup!$F$4 &amp; placeVal,
  extras, "&amp;utm_term=" &amp; Y1425 &amp; "&amp;adCreative=" &amp; AW1425 &amp; "&amp;suggestedTerms=" &amp; AU1425,
  IF(
    NOT(completed),
    "Missing Info",
    IF(
      NOT(approved),
      "Awaiting Approval",
      baseURL &amp; utm_source &amp; utm_campaign &amp; utm_medium &amp; utm_content &amp; utm_place &amp; extras
    )
  )
)</f>
        <v>Missing Info</v>
      </c>
      <c r="AC1425" s="72" t="str">
        <f t="shared" si="3"/>
        <v/>
      </c>
      <c r="AD1425" s="68"/>
      <c r="AE1425" s="106"/>
      <c r="AF1425" s="114" t="str">
        <f t="shared" si="4"/>
        <v/>
      </c>
      <c r="AG1425" s="68"/>
      <c r="AH1425" s="111"/>
      <c r="AI1425" s="68"/>
      <c r="AJ1425" s="68"/>
      <c r="AK1425" s="124" t="str">
        <f>IFERROR(__xludf.DUMMYFUNCTION("iferror(split(AJ1425,""|""),"""")"),"")</f>
        <v/>
      </c>
      <c r="AL1425" s="111"/>
      <c r="AM1425" s="111"/>
      <c r="AN1425" s="118"/>
      <c r="AO1425" s="111"/>
      <c r="AP1425" s="111"/>
      <c r="AQ1425" s="111"/>
      <c r="AR1425" s="111"/>
      <c r="AS1425" s="68" t="str">
        <f>IFERROR(__xludf.DUMMYFUNCTION("REGEXREPLACE(E1425, ""\?.*"", """")
"),"")</f>
        <v/>
      </c>
      <c r="AT1425" s="120" t="str">
        <f>IFERROR(__xludf.DUMMYFUNCTION("TEXTJOIN(CHAR(10)&amp;CHAR(10), TRUE,
  ""H1: "" &amp;
    IFERROR(INDEX(IMPORTXML(REGEXREPLACE(AS1425,""\?.*"",""""),""//h1[1]""),1),""""),
  IFERROR(""H2/H3: "" &amp;
    TEXTJOIN(CHAR(10), TRUE,
      IMPORTXML(REGEXREPLACE(AS1425,""\?.*"",""""),""//h2[normalize-s"&amp;"pace()] | //h3[normalize-space()]"")
    ),""""),
  IFERROR(""Paragraphs: "" &amp;
    TEXTJOIN(CHAR(10)&amp;CHAR(10), TRUE,
      IMPORTXML(REGEXREPLACE(AS1425,""\?.*"",""""),
        ""//article//p[normalize-space()] | //div[contains(@class,'entry-content') or "&amp;"contains(@class,'post-content') or contains(@class,'single-content') or contains(@class,'content') or contains(@class,'article')]//p[normalize-space()]""
      )
    ),"""")
)
"),"H1: ")</f>
        <v>H1: </v>
      </c>
      <c r="AU1425" s="68" t="str">
        <f t="shared" si="5"/>
        <v/>
      </c>
      <c r="AV1425" s="68"/>
      <c r="AW1425" s="68"/>
      <c r="AX1425" s="77"/>
    </row>
    <row r="1426">
      <c r="A1426" s="68"/>
      <c r="B1426" s="68"/>
      <c r="C1426" s="69"/>
      <c r="D1426" s="68"/>
      <c r="E1426" s="68"/>
      <c r="F1426" s="68"/>
      <c r="G1426" s="68"/>
      <c r="H1426" s="68" t="str">
        <f t="shared" si="1"/>
        <v/>
      </c>
      <c r="I1426" s="68"/>
      <c r="J1426" s="111"/>
      <c r="K1426" s="111"/>
      <c r="L1426" s="122" t="b">
        <v>0</v>
      </c>
      <c r="M1426" s="111"/>
      <c r="N1426" s="109" t="b">
        <v>0</v>
      </c>
      <c r="O1426" s="111"/>
      <c r="P1426" s="109" t="b">
        <v>0</v>
      </c>
      <c r="Q1426" s="111"/>
      <c r="R1426" s="109" t="b">
        <v>0</v>
      </c>
      <c r="S1426" s="111"/>
      <c r="T1426" s="111"/>
      <c r="U1426" s="111"/>
      <c r="V1426" s="111"/>
      <c r="W1426" s="111"/>
      <c r="X1426" s="111"/>
      <c r="Y1426" s="70" t="str">
        <f t="shared" si="8"/>
        <v/>
      </c>
      <c r="Z1426" s="111"/>
      <c r="AA1426" s="112" t="str">
        <f t="shared" si="2"/>
        <v>Missing Info</v>
      </c>
      <c r="AB1426" s="113" t="str">
        <f>LET(
  completed, AA1426="Complete",
  approved, AG1426="Approved",
  srcVal,   IFERROR(VLOOKUP(D1426, Lookup!A:F, 2, FALSE), ""),
  campVal,  IFERROR(VLOOKUP(D1426, Lookup!A:F, 3, FALSE), ""),
  medVal,   IFERROR(VLOOKUP(D1426, Lookup!A:F, 4, FALSE), ""),
  contVal,  IFERROR(VLOOKUP(D1426, Lookup!A:F, 5, FALSE), ""),
  placeVal, IFERROR(VLOOKUP(D1426, Lookup!A:F, 6, FALSE), ""),
  baseURL, AS1426 &amp; "?",
  utm_source,   Lookup!$B$4 &amp; srcVal,
  utm_campaign, Lookup!$C$4 &amp; campVal,
  utm_medium,   Lookup!$D$4 &amp; medVal,
  utm_content,  Lookup!$E$4 &amp; contVal,
  utm_place,    Lookup!$F$4 &amp; placeVal,
  extras, "&amp;utm_term=" &amp; Y1426 &amp; "&amp;adCreative=" &amp; AW1426 &amp; "&amp;suggestedTerms=" &amp; AU1426,
  IF(
    NOT(completed),
    "Missing Info",
    IF(
      NOT(approved),
      "Awaiting Approval",
      baseURL &amp; utm_source &amp; utm_campaign &amp; utm_medium &amp; utm_content &amp; utm_place &amp; extras
    )
  )
)</f>
        <v>Missing Info</v>
      </c>
      <c r="AC1426" s="72" t="str">
        <f t="shared" si="3"/>
        <v/>
      </c>
      <c r="AD1426" s="68"/>
      <c r="AE1426" s="106"/>
      <c r="AF1426" s="114" t="str">
        <f t="shared" si="4"/>
        <v/>
      </c>
      <c r="AG1426" s="68"/>
      <c r="AH1426" s="111"/>
      <c r="AI1426" s="68"/>
      <c r="AJ1426" s="68"/>
      <c r="AK1426" s="124" t="str">
        <f>IFERROR(__xludf.DUMMYFUNCTION("iferror(split(AJ1426,""|""),"""")"),"")</f>
        <v/>
      </c>
      <c r="AL1426" s="111"/>
      <c r="AM1426" s="111"/>
      <c r="AN1426" s="118"/>
      <c r="AO1426" s="111"/>
      <c r="AP1426" s="111"/>
      <c r="AQ1426" s="111"/>
      <c r="AR1426" s="111"/>
      <c r="AS1426" s="68" t="str">
        <f>IFERROR(__xludf.DUMMYFUNCTION("REGEXREPLACE(E1426, ""\?.*"", """")
"),"")</f>
        <v/>
      </c>
      <c r="AT1426" s="120" t="str">
        <f>IFERROR(__xludf.DUMMYFUNCTION("TEXTJOIN(CHAR(10)&amp;CHAR(10), TRUE,
  ""H1: "" &amp;
    IFERROR(INDEX(IMPORTXML(REGEXREPLACE(AS1426,""\?.*"",""""),""//h1[1]""),1),""""),
  IFERROR(""H2/H3: "" &amp;
    TEXTJOIN(CHAR(10), TRUE,
      IMPORTXML(REGEXREPLACE(AS1426,""\?.*"",""""),""//h2[normalize-s"&amp;"pace()] | //h3[normalize-space()]"")
    ),""""),
  IFERROR(""Paragraphs: "" &amp;
    TEXTJOIN(CHAR(10)&amp;CHAR(10), TRUE,
      IMPORTXML(REGEXREPLACE(AS1426,""\?.*"",""""),
        ""//article//p[normalize-space()] | //div[contains(@class,'entry-content') or "&amp;"contains(@class,'post-content') or contains(@class,'single-content') or contains(@class,'content') or contains(@class,'article')]//p[normalize-space()]""
      )
    ),"""")
)
"),"H1: ")</f>
        <v>H1: </v>
      </c>
      <c r="AU1426" s="68" t="str">
        <f t="shared" si="5"/>
        <v/>
      </c>
      <c r="AV1426" s="68"/>
      <c r="AW1426" s="68"/>
      <c r="AX1426" s="77"/>
    </row>
    <row r="1427">
      <c r="A1427" s="68"/>
      <c r="B1427" s="68"/>
      <c r="C1427" s="69"/>
      <c r="D1427" s="68"/>
      <c r="E1427" s="68"/>
      <c r="F1427" s="68"/>
      <c r="G1427" s="68"/>
      <c r="H1427" s="68" t="str">
        <f t="shared" si="1"/>
        <v/>
      </c>
      <c r="I1427" s="68"/>
      <c r="J1427" s="111"/>
      <c r="K1427" s="111"/>
      <c r="L1427" s="122" t="b">
        <v>0</v>
      </c>
      <c r="M1427" s="111"/>
      <c r="N1427" s="109" t="b">
        <v>0</v>
      </c>
      <c r="O1427" s="111"/>
      <c r="P1427" s="109" t="b">
        <v>0</v>
      </c>
      <c r="Q1427" s="111"/>
      <c r="R1427" s="109" t="b">
        <v>0</v>
      </c>
      <c r="S1427" s="111"/>
      <c r="T1427" s="111"/>
      <c r="U1427" s="111"/>
      <c r="V1427" s="111"/>
      <c r="W1427" s="111"/>
      <c r="X1427" s="111"/>
      <c r="Y1427" s="70" t="str">
        <f t="shared" si="8"/>
        <v/>
      </c>
      <c r="Z1427" s="111"/>
      <c r="AA1427" s="112" t="str">
        <f t="shared" si="2"/>
        <v>Missing Info</v>
      </c>
      <c r="AB1427" s="113" t="str">
        <f>LET(
  completed, AA1427="Complete",
  approved, AG1427="Approved",
  srcVal,   IFERROR(VLOOKUP(D1427, Lookup!A:F, 2, FALSE), ""),
  campVal,  IFERROR(VLOOKUP(D1427, Lookup!A:F, 3, FALSE), ""),
  medVal,   IFERROR(VLOOKUP(D1427, Lookup!A:F, 4, FALSE), ""),
  contVal,  IFERROR(VLOOKUP(D1427, Lookup!A:F, 5, FALSE), ""),
  placeVal, IFERROR(VLOOKUP(D1427, Lookup!A:F, 6, FALSE), ""),
  baseURL, AS1427 &amp; "?",
  utm_source,   Lookup!$B$4 &amp; srcVal,
  utm_campaign, Lookup!$C$4 &amp; campVal,
  utm_medium,   Lookup!$D$4 &amp; medVal,
  utm_content,  Lookup!$E$4 &amp; contVal,
  utm_place,    Lookup!$F$4 &amp; placeVal,
  extras, "&amp;utm_term=" &amp; Y1427 &amp; "&amp;adCreative=" &amp; AW1427 &amp; "&amp;suggestedTerms=" &amp; AU1427,
  IF(
    NOT(completed),
    "Missing Info",
    IF(
      NOT(approved),
      "Awaiting Approval",
      baseURL &amp; utm_source &amp; utm_campaign &amp; utm_medium &amp; utm_content &amp; utm_place &amp; extras
    )
  )
)</f>
        <v>Missing Info</v>
      </c>
      <c r="AC1427" s="72" t="str">
        <f t="shared" si="3"/>
        <v/>
      </c>
      <c r="AD1427" s="68"/>
      <c r="AE1427" s="106"/>
      <c r="AF1427" s="114" t="str">
        <f t="shared" si="4"/>
        <v/>
      </c>
      <c r="AG1427" s="68"/>
      <c r="AH1427" s="111"/>
      <c r="AI1427" s="68"/>
      <c r="AJ1427" s="68"/>
      <c r="AK1427" s="124" t="str">
        <f>IFERROR(__xludf.DUMMYFUNCTION("iferror(split(AJ1427,""|""),"""")"),"")</f>
        <v/>
      </c>
      <c r="AL1427" s="111"/>
      <c r="AM1427" s="111"/>
      <c r="AN1427" s="118"/>
      <c r="AO1427" s="111"/>
      <c r="AP1427" s="111"/>
      <c r="AQ1427" s="111"/>
      <c r="AR1427" s="111"/>
      <c r="AS1427" s="68" t="str">
        <f>IFERROR(__xludf.DUMMYFUNCTION("REGEXREPLACE(E1427, ""\?.*"", """")
"),"")</f>
        <v/>
      </c>
      <c r="AT1427" s="120" t="str">
        <f>IFERROR(__xludf.DUMMYFUNCTION("TEXTJOIN(CHAR(10)&amp;CHAR(10), TRUE,
  ""H1: "" &amp;
    IFERROR(INDEX(IMPORTXML(REGEXREPLACE(AS1427,""\?.*"",""""),""//h1[1]""),1),""""),
  IFERROR(""H2/H3: "" &amp;
    TEXTJOIN(CHAR(10), TRUE,
      IMPORTXML(REGEXREPLACE(AS1427,""\?.*"",""""),""//h2[normalize-s"&amp;"pace()] | //h3[normalize-space()]"")
    ),""""),
  IFERROR(""Paragraphs: "" &amp;
    TEXTJOIN(CHAR(10)&amp;CHAR(10), TRUE,
      IMPORTXML(REGEXREPLACE(AS1427,""\?.*"",""""),
        ""//article//p[normalize-space()] | //div[contains(@class,'entry-content') or "&amp;"contains(@class,'post-content') or contains(@class,'single-content') or contains(@class,'content') or contains(@class,'article')]//p[normalize-space()]""
      )
    ),"""")
)
"),"H1: ")</f>
        <v>H1: </v>
      </c>
      <c r="AU1427" s="68" t="str">
        <f t="shared" si="5"/>
        <v/>
      </c>
      <c r="AV1427" s="68"/>
      <c r="AW1427" s="68"/>
      <c r="AX1427" s="77"/>
    </row>
    <row r="1428">
      <c r="A1428" s="68"/>
      <c r="B1428" s="68"/>
      <c r="C1428" s="69"/>
      <c r="D1428" s="68"/>
      <c r="E1428" s="68"/>
      <c r="F1428" s="68"/>
      <c r="G1428" s="68"/>
      <c r="H1428" s="68" t="str">
        <f t="shared" si="1"/>
        <v/>
      </c>
      <c r="I1428" s="68"/>
      <c r="J1428" s="111"/>
      <c r="K1428" s="111"/>
      <c r="L1428" s="122" t="b">
        <v>0</v>
      </c>
      <c r="M1428" s="111"/>
      <c r="N1428" s="109" t="b">
        <v>0</v>
      </c>
      <c r="O1428" s="111"/>
      <c r="P1428" s="109" t="b">
        <v>0</v>
      </c>
      <c r="Q1428" s="111"/>
      <c r="R1428" s="109" t="b">
        <v>0</v>
      </c>
      <c r="S1428" s="111"/>
      <c r="T1428" s="111"/>
      <c r="U1428" s="111"/>
      <c r="V1428" s="111"/>
      <c r="W1428" s="111"/>
      <c r="X1428" s="111"/>
      <c r="Y1428" s="70" t="str">
        <f t="shared" si="8"/>
        <v/>
      </c>
      <c r="Z1428" s="111"/>
      <c r="AA1428" s="112" t="str">
        <f t="shared" si="2"/>
        <v>Missing Info</v>
      </c>
      <c r="AB1428" s="113" t="str">
        <f>LET(
  completed, AA1428="Complete",
  approved, AG1428="Approved",
  srcVal,   IFERROR(VLOOKUP(D1428, Lookup!A:F, 2, FALSE), ""),
  campVal,  IFERROR(VLOOKUP(D1428, Lookup!A:F, 3, FALSE), ""),
  medVal,   IFERROR(VLOOKUP(D1428, Lookup!A:F, 4, FALSE), ""),
  contVal,  IFERROR(VLOOKUP(D1428, Lookup!A:F, 5, FALSE), ""),
  placeVal, IFERROR(VLOOKUP(D1428, Lookup!A:F, 6, FALSE), ""),
  baseURL, AS1428 &amp; "?",
  utm_source,   Lookup!$B$4 &amp; srcVal,
  utm_campaign, Lookup!$C$4 &amp; campVal,
  utm_medium,   Lookup!$D$4 &amp; medVal,
  utm_content,  Lookup!$E$4 &amp; contVal,
  utm_place,    Lookup!$F$4 &amp; placeVal,
  extras, "&amp;utm_term=" &amp; Y1428 &amp; "&amp;adCreative=" &amp; AW1428 &amp; "&amp;suggestedTerms=" &amp; AU1428,
  IF(
    NOT(completed),
    "Missing Info",
    IF(
      NOT(approved),
      "Awaiting Approval",
      baseURL &amp; utm_source &amp; utm_campaign &amp; utm_medium &amp; utm_content &amp; utm_place &amp; extras
    )
  )
)</f>
        <v>Missing Info</v>
      </c>
      <c r="AC1428" s="72" t="str">
        <f t="shared" si="3"/>
        <v/>
      </c>
      <c r="AD1428" s="68"/>
      <c r="AE1428" s="106"/>
      <c r="AF1428" s="114" t="str">
        <f t="shared" si="4"/>
        <v/>
      </c>
      <c r="AG1428" s="68"/>
      <c r="AH1428" s="111"/>
      <c r="AI1428" s="68"/>
      <c r="AJ1428" s="68"/>
      <c r="AK1428" s="124" t="str">
        <f>IFERROR(__xludf.DUMMYFUNCTION("iferror(split(AJ1428,""|""),"""")"),"")</f>
        <v/>
      </c>
      <c r="AL1428" s="111"/>
      <c r="AM1428" s="111"/>
      <c r="AN1428" s="118"/>
      <c r="AO1428" s="111"/>
      <c r="AP1428" s="111"/>
      <c r="AQ1428" s="111"/>
      <c r="AR1428" s="111"/>
      <c r="AS1428" s="68" t="str">
        <f>IFERROR(__xludf.DUMMYFUNCTION("REGEXREPLACE(E1428, ""\?.*"", """")
"),"")</f>
        <v/>
      </c>
      <c r="AT1428" s="120" t="str">
        <f>IFERROR(__xludf.DUMMYFUNCTION("TEXTJOIN(CHAR(10)&amp;CHAR(10), TRUE,
  ""H1: "" &amp;
    IFERROR(INDEX(IMPORTXML(REGEXREPLACE(AS1428,""\?.*"",""""),""//h1[1]""),1),""""),
  IFERROR(""H2/H3: "" &amp;
    TEXTJOIN(CHAR(10), TRUE,
      IMPORTXML(REGEXREPLACE(AS1428,""\?.*"",""""),""//h2[normalize-s"&amp;"pace()] | //h3[normalize-space()]"")
    ),""""),
  IFERROR(""Paragraphs: "" &amp;
    TEXTJOIN(CHAR(10)&amp;CHAR(10), TRUE,
      IMPORTXML(REGEXREPLACE(AS1428,""\?.*"",""""),
        ""//article//p[normalize-space()] | //div[contains(@class,'entry-content') or "&amp;"contains(@class,'post-content') or contains(@class,'single-content') or contains(@class,'content') or contains(@class,'article')]//p[normalize-space()]""
      )
    ),"""")
)
"),"H1: ")</f>
        <v>H1: </v>
      </c>
      <c r="AU1428" s="68" t="str">
        <f t="shared" si="5"/>
        <v/>
      </c>
      <c r="AV1428" s="68"/>
      <c r="AW1428" s="68"/>
      <c r="AX1428" s="77"/>
    </row>
    <row r="1429">
      <c r="A1429" s="68"/>
      <c r="B1429" s="68"/>
      <c r="C1429" s="69"/>
      <c r="D1429" s="68"/>
      <c r="E1429" s="68"/>
      <c r="F1429" s="68"/>
      <c r="G1429" s="68"/>
      <c r="H1429" s="68" t="str">
        <f t="shared" si="1"/>
        <v/>
      </c>
      <c r="I1429" s="68"/>
      <c r="J1429" s="111"/>
      <c r="K1429" s="111"/>
      <c r="L1429" s="122" t="b">
        <v>0</v>
      </c>
      <c r="M1429" s="111"/>
      <c r="N1429" s="109" t="b">
        <v>0</v>
      </c>
      <c r="O1429" s="111"/>
      <c r="P1429" s="109" t="b">
        <v>0</v>
      </c>
      <c r="Q1429" s="111"/>
      <c r="R1429" s="109" t="b">
        <v>0</v>
      </c>
      <c r="S1429" s="111"/>
      <c r="T1429" s="111"/>
      <c r="U1429" s="111"/>
      <c r="V1429" s="111"/>
      <c r="W1429" s="111"/>
      <c r="X1429" s="111"/>
      <c r="Y1429" s="70" t="str">
        <f t="shared" si="8"/>
        <v/>
      </c>
      <c r="Z1429" s="111"/>
      <c r="AA1429" s="112" t="str">
        <f t="shared" si="2"/>
        <v>Missing Info</v>
      </c>
      <c r="AB1429" s="113" t="str">
        <f>LET(
  completed, AA1429="Complete",
  approved, AG1429="Approved",
  srcVal,   IFERROR(VLOOKUP(D1429, Lookup!A:F, 2, FALSE), ""),
  campVal,  IFERROR(VLOOKUP(D1429, Lookup!A:F, 3, FALSE), ""),
  medVal,   IFERROR(VLOOKUP(D1429, Lookup!A:F, 4, FALSE), ""),
  contVal,  IFERROR(VLOOKUP(D1429, Lookup!A:F, 5, FALSE), ""),
  placeVal, IFERROR(VLOOKUP(D1429, Lookup!A:F, 6, FALSE), ""),
  baseURL, AS1429 &amp; "?",
  utm_source,   Lookup!$B$4 &amp; srcVal,
  utm_campaign, Lookup!$C$4 &amp; campVal,
  utm_medium,   Lookup!$D$4 &amp; medVal,
  utm_content,  Lookup!$E$4 &amp; contVal,
  utm_place,    Lookup!$F$4 &amp; placeVal,
  extras, "&amp;utm_term=" &amp; Y1429 &amp; "&amp;adCreative=" &amp; AW1429 &amp; "&amp;suggestedTerms=" &amp; AU1429,
  IF(
    NOT(completed),
    "Missing Info",
    IF(
      NOT(approved),
      "Awaiting Approval",
      baseURL &amp; utm_source &amp; utm_campaign &amp; utm_medium &amp; utm_content &amp; utm_place &amp; extras
    )
  )
)</f>
        <v>Missing Info</v>
      </c>
      <c r="AC1429" s="72" t="str">
        <f t="shared" si="3"/>
        <v/>
      </c>
      <c r="AD1429" s="68"/>
      <c r="AE1429" s="106"/>
      <c r="AF1429" s="114" t="str">
        <f t="shared" si="4"/>
        <v/>
      </c>
      <c r="AG1429" s="68"/>
      <c r="AH1429" s="111"/>
      <c r="AI1429" s="68"/>
      <c r="AJ1429" s="68"/>
      <c r="AK1429" s="124" t="str">
        <f>IFERROR(__xludf.DUMMYFUNCTION("iferror(split(AJ1429,""|""),"""")"),"")</f>
        <v/>
      </c>
      <c r="AL1429" s="111"/>
      <c r="AM1429" s="111"/>
      <c r="AN1429" s="118"/>
      <c r="AO1429" s="111"/>
      <c r="AP1429" s="111"/>
      <c r="AQ1429" s="111"/>
      <c r="AR1429" s="111"/>
      <c r="AS1429" s="68" t="str">
        <f>IFERROR(__xludf.DUMMYFUNCTION("REGEXREPLACE(E1429, ""\?.*"", """")
"),"")</f>
        <v/>
      </c>
      <c r="AT1429" s="120" t="str">
        <f>IFERROR(__xludf.DUMMYFUNCTION("TEXTJOIN(CHAR(10)&amp;CHAR(10), TRUE,
  ""H1: "" &amp;
    IFERROR(INDEX(IMPORTXML(REGEXREPLACE(AS1429,""\?.*"",""""),""//h1[1]""),1),""""),
  IFERROR(""H2/H3: "" &amp;
    TEXTJOIN(CHAR(10), TRUE,
      IMPORTXML(REGEXREPLACE(AS1429,""\?.*"",""""),""//h2[normalize-s"&amp;"pace()] | //h3[normalize-space()]"")
    ),""""),
  IFERROR(""Paragraphs: "" &amp;
    TEXTJOIN(CHAR(10)&amp;CHAR(10), TRUE,
      IMPORTXML(REGEXREPLACE(AS1429,""\?.*"",""""),
        ""//article//p[normalize-space()] | //div[contains(@class,'entry-content') or "&amp;"contains(@class,'post-content') or contains(@class,'single-content') or contains(@class,'content') or contains(@class,'article')]//p[normalize-space()]""
      )
    ),"""")
)
"),"H1: ")</f>
        <v>H1: </v>
      </c>
      <c r="AU1429" s="68" t="str">
        <f t="shared" si="5"/>
        <v/>
      </c>
      <c r="AV1429" s="68"/>
      <c r="AW1429" s="68"/>
      <c r="AX1429" s="77"/>
    </row>
    <row r="1430">
      <c r="A1430" s="68"/>
      <c r="B1430" s="68"/>
      <c r="C1430" s="69"/>
      <c r="D1430" s="68"/>
      <c r="E1430" s="68"/>
      <c r="F1430" s="68"/>
      <c r="G1430" s="68"/>
      <c r="H1430" s="68" t="str">
        <f t="shared" si="1"/>
        <v/>
      </c>
      <c r="I1430" s="68"/>
      <c r="J1430" s="111"/>
      <c r="K1430" s="111"/>
      <c r="L1430" s="122" t="b">
        <v>0</v>
      </c>
      <c r="M1430" s="111"/>
      <c r="N1430" s="109" t="b">
        <v>0</v>
      </c>
      <c r="O1430" s="111"/>
      <c r="P1430" s="109" t="b">
        <v>0</v>
      </c>
      <c r="Q1430" s="111"/>
      <c r="R1430" s="109" t="b">
        <v>0</v>
      </c>
      <c r="S1430" s="111"/>
      <c r="T1430" s="111"/>
      <c r="U1430" s="111"/>
      <c r="V1430" s="111"/>
      <c r="W1430" s="111"/>
      <c r="X1430" s="111"/>
      <c r="Y1430" s="70" t="str">
        <f t="shared" si="8"/>
        <v/>
      </c>
      <c r="Z1430" s="111"/>
      <c r="AA1430" s="112" t="str">
        <f t="shared" si="2"/>
        <v>Missing Info</v>
      </c>
      <c r="AB1430" s="113" t="str">
        <f>LET(
  completed, AA1430="Complete",
  approved, AG1430="Approved",
  srcVal,   IFERROR(VLOOKUP(D1430, Lookup!A:F, 2, FALSE), ""),
  campVal,  IFERROR(VLOOKUP(D1430, Lookup!A:F, 3, FALSE), ""),
  medVal,   IFERROR(VLOOKUP(D1430, Lookup!A:F, 4, FALSE), ""),
  contVal,  IFERROR(VLOOKUP(D1430, Lookup!A:F, 5, FALSE), ""),
  placeVal, IFERROR(VLOOKUP(D1430, Lookup!A:F, 6, FALSE), ""),
  baseURL, AS1430 &amp; "?",
  utm_source,   Lookup!$B$4 &amp; srcVal,
  utm_campaign, Lookup!$C$4 &amp; campVal,
  utm_medium,   Lookup!$D$4 &amp; medVal,
  utm_content,  Lookup!$E$4 &amp; contVal,
  utm_place,    Lookup!$F$4 &amp; placeVal,
  extras, "&amp;utm_term=" &amp; Y1430 &amp; "&amp;adCreative=" &amp; AW1430 &amp; "&amp;suggestedTerms=" &amp; AU1430,
  IF(
    NOT(completed),
    "Missing Info",
    IF(
      NOT(approved),
      "Awaiting Approval",
      baseURL &amp; utm_source &amp; utm_campaign &amp; utm_medium &amp; utm_content &amp; utm_place &amp; extras
    )
  )
)</f>
        <v>Missing Info</v>
      </c>
      <c r="AC1430" s="72" t="str">
        <f t="shared" si="3"/>
        <v/>
      </c>
      <c r="AD1430" s="68"/>
      <c r="AE1430" s="106"/>
      <c r="AF1430" s="114" t="str">
        <f t="shared" si="4"/>
        <v/>
      </c>
      <c r="AG1430" s="68"/>
      <c r="AH1430" s="111"/>
      <c r="AI1430" s="68"/>
      <c r="AJ1430" s="68"/>
      <c r="AK1430" s="124" t="str">
        <f>IFERROR(__xludf.DUMMYFUNCTION("iferror(split(AJ1430,""|""),"""")"),"")</f>
        <v/>
      </c>
      <c r="AL1430" s="111"/>
      <c r="AM1430" s="111"/>
      <c r="AN1430" s="118"/>
      <c r="AO1430" s="111"/>
      <c r="AP1430" s="111"/>
      <c r="AQ1430" s="111"/>
      <c r="AR1430" s="111"/>
      <c r="AS1430" s="68" t="str">
        <f>IFERROR(__xludf.DUMMYFUNCTION("REGEXREPLACE(E1430, ""\?.*"", """")
"),"")</f>
        <v/>
      </c>
      <c r="AT1430" s="120" t="str">
        <f>IFERROR(__xludf.DUMMYFUNCTION("TEXTJOIN(CHAR(10)&amp;CHAR(10), TRUE,
  ""H1: "" &amp;
    IFERROR(INDEX(IMPORTXML(REGEXREPLACE(AS1430,""\?.*"",""""),""//h1[1]""),1),""""),
  IFERROR(""H2/H3: "" &amp;
    TEXTJOIN(CHAR(10), TRUE,
      IMPORTXML(REGEXREPLACE(AS1430,""\?.*"",""""),""//h2[normalize-s"&amp;"pace()] | //h3[normalize-space()]"")
    ),""""),
  IFERROR(""Paragraphs: "" &amp;
    TEXTJOIN(CHAR(10)&amp;CHAR(10), TRUE,
      IMPORTXML(REGEXREPLACE(AS1430,""\?.*"",""""),
        ""//article//p[normalize-space()] | //div[contains(@class,'entry-content') or "&amp;"contains(@class,'post-content') or contains(@class,'single-content') or contains(@class,'content') or contains(@class,'article')]//p[normalize-space()]""
      )
    ),"""")
)
"),"H1: ")</f>
        <v>H1: </v>
      </c>
      <c r="AU1430" s="68" t="str">
        <f t="shared" si="5"/>
        <v/>
      </c>
      <c r="AV1430" s="68"/>
      <c r="AW1430" s="68"/>
      <c r="AX1430" s="77"/>
    </row>
    <row r="1431">
      <c r="A1431" s="68"/>
      <c r="B1431" s="68"/>
      <c r="C1431" s="69"/>
      <c r="D1431" s="68"/>
      <c r="E1431" s="68"/>
      <c r="F1431" s="68"/>
      <c r="G1431" s="68"/>
      <c r="H1431" s="68" t="str">
        <f t="shared" si="1"/>
        <v/>
      </c>
      <c r="I1431" s="68"/>
      <c r="J1431" s="111"/>
      <c r="K1431" s="111"/>
      <c r="L1431" s="122" t="b">
        <v>0</v>
      </c>
      <c r="M1431" s="111"/>
      <c r="N1431" s="109" t="b">
        <v>0</v>
      </c>
      <c r="O1431" s="111"/>
      <c r="P1431" s="109" t="b">
        <v>0</v>
      </c>
      <c r="Q1431" s="111"/>
      <c r="R1431" s="109" t="b">
        <v>0</v>
      </c>
      <c r="S1431" s="111"/>
      <c r="T1431" s="111"/>
      <c r="U1431" s="111"/>
      <c r="V1431" s="111"/>
      <c r="W1431" s="111"/>
      <c r="X1431" s="111"/>
      <c r="Y1431" s="70" t="str">
        <f t="shared" si="8"/>
        <v/>
      </c>
      <c r="Z1431" s="111"/>
      <c r="AA1431" s="112" t="str">
        <f t="shared" si="2"/>
        <v>Missing Info</v>
      </c>
      <c r="AB1431" s="113" t="str">
        <f>LET(
  completed, AA1431="Complete",
  approved, AG1431="Approved",
  srcVal,   IFERROR(VLOOKUP(D1431, Lookup!A:F, 2, FALSE), ""),
  campVal,  IFERROR(VLOOKUP(D1431, Lookup!A:F, 3, FALSE), ""),
  medVal,   IFERROR(VLOOKUP(D1431, Lookup!A:F, 4, FALSE), ""),
  contVal,  IFERROR(VLOOKUP(D1431, Lookup!A:F, 5, FALSE), ""),
  placeVal, IFERROR(VLOOKUP(D1431, Lookup!A:F, 6, FALSE), ""),
  baseURL, AS1431 &amp; "?",
  utm_source,   Lookup!$B$4 &amp; srcVal,
  utm_campaign, Lookup!$C$4 &amp; campVal,
  utm_medium,   Lookup!$D$4 &amp; medVal,
  utm_content,  Lookup!$E$4 &amp; contVal,
  utm_place,    Lookup!$F$4 &amp; placeVal,
  extras, "&amp;utm_term=" &amp; Y1431 &amp; "&amp;adCreative=" &amp; AW1431 &amp; "&amp;suggestedTerms=" &amp; AU1431,
  IF(
    NOT(completed),
    "Missing Info",
    IF(
      NOT(approved),
      "Awaiting Approval",
      baseURL &amp; utm_source &amp; utm_campaign &amp; utm_medium &amp; utm_content &amp; utm_place &amp; extras
    )
  )
)</f>
        <v>Missing Info</v>
      </c>
      <c r="AC1431" s="72" t="str">
        <f t="shared" si="3"/>
        <v/>
      </c>
      <c r="AD1431" s="68"/>
      <c r="AE1431" s="106"/>
      <c r="AF1431" s="114" t="str">
        <f t="shared" si="4"/>
        <v/>
      </c>
      <c r="AG1431" s="68"/>
      <c r="AH1431" s="111"/>
      <c r="AI1431" s="68"/>
      <c r="AJ1431" s="68"/>
      <c r="AK1431" s="124" t="str">
        <f>IFERROR(__xludf.DUMMYFUNCTION("iferror(split(AJ1431,""|""),"""")"),"")</f>
        <v/>
      </c>
      <c r="AL1431" s="111"/>
      <c r="AM1431" s="111"/>
      <c r="AN1431" s="118"/>
      <c r="AO1431" s="111"/>
      <c r="AP1431" s="111"/>
      <c r="AQ1431" s="111"/>
      <c r="AR1431" s="111"/>
      <c r="AS1431" s="68" t="str">
        <f>IFERROR(__xludf.DUMMYFUNCTION("REGEXREPLACE(E1431, ""\?.*"", """")
"),"")</f>
        <v/>
      </c>
      <c r="AT1431" s="120" t="str">
        <f>IFERROR(__xludf.DUMMYFUNCTION("TEXTJOIN(CHAR(10)&amp;CHAR(10), TRUE,
  ""H1: "" &amp;
    IFERROR(INDEX(IMPORTXML(REGEXREPLACE(AS1431,""\?.*"",""""),""//h1[1]""),1),""""),
  IFERROR(""H2/H3: "" &amp;
    TEXTJOIN(CHAR(10), TRUE,
      IMPORTXML(REGEXREPLACE(AS1431,""\?.*"",""""),""//h2[normalize-s"&amp;"pace()] | //h3[normalize-space()]"")
    ),""""),
  IFERROR(""Paragraphs: "" &amp;
    TEXTJOIN(CHAR(10)&amp;CHAR(10), TRUE,
      IMPORTXML(REGEXREPLACE(AS1431,""\?.*"",""""),
        ""//article//p[normalize-space()] | //div[contains(@class,'entry-content') or "&amp;"contains(@class,'post-content') or contains(@class,'single-content') or contains(@class,'content') or contains(@class,'article')]//p[normalize-space()]""
      )
    ),"""")
)
"),"H1: ")</f>
        <v>H1: </v>
      </c>
      <c r="AU1431" s="68" t="str">
        <f t="shared" si="5"/>
        <v/>
      </c>
      <c r="AV1431" s="68"/>
      <c r="AW1431" s="68"/>
      <c r="AX1431" s="77"/>
    </row>
    <row r="1432">
      <c r="A1432" s="68"/>
      <c r="B1432" s="68"/>
      <c r="C1432" s="69"/>
      <c r="D1432" s="68"/>
      <c r="E1432" s="68"/>
      <c r="F1432" s="68"/>
      <c r="G1432" s="68"/>
      <c r="H1432" s="68" t="str">
        <f t="shared" si="1"/>
        <v/>
      </c>
      <c r="I1432" s="68"/>
      <c r="J1432" s="111"/>
      <c r="K1432" s="111"/>
      <c r="L1432" s="122" t="b">
        <v>0</v>
      </c>
      <c r="M1432" s="111"/>
      <c r="N1432" s="109" t="b">
        <v>0</v>
      </c>
      <c r="O1432" s="111"/>
      <c r="P1432" s="109" t="b">
        <v>0</v>
      </c>
      <c r="Q1432" s="111"/>
      <c r="R1432" s="109" t="b">
        <v>0</v>
      </c>
      <c r="S1432" s="111"/>
      <c r="T1432" s="111"/>
      <c r="U1432" s="111"/>
      <c r="V1432" s="111"/>
      <c r="W1432" s="111"/>
      <c r="X1432" s="111"/>
      <c r="Y1432" s="70" t="str">
        <f t="shared" si="8"/>
        <v/>
      </c>
      <c r="Z1432" s="111"/>
      <c r="AA1432" s="112" t="str">
        <f t="shared" si="2"/>
        <v>Missing Info</v>
      </c>
      <c r="AB1432" s="113" t="str">
        <f>LET(
  completed, AA1432="Complete",
  approved, AG1432="Approved",
  srcVal,   IFERROR(VLOOKUP(D1432, Lookup!A:F, 2, FALSE), ""),
  campVal,  IFERROR(VLOOKUP(D1432, Lookup!A:F, 3, FALSE), ""),
  medVal,   IFERROR(VLOOKUP(D1432, Lookup!A:F, 4, FALSE), ""),
  contVal,  IFERROR(VLOOKUP(D1432, Lookup!A:F, 5, FALSE), ""),
  placeVal, IFERROR(VLOOKUP(D1432, Lookup!A:F, 6, FALSE), ""),
  baseURL, AS1432 &amp; "?",
  utm_source,   Lookup!$B$4 &amp; srcVal,
  utm_campaign, Lookup!$C$4 &amp; campVal,
  utm_medium,   Lookup!$D$4 &amp; medVal,
  utm_content,  Lookup!$E$4 &amp; contVal,
  utm_place,    Lookup!$F$4 &amp; placeVal,
  extras, "&amp;utm_term=" &amp; Y1432 &amp; "&amp;adCreative=" &amp; AW1432 &amp; "&amp;suggestedTerms=" &amp; AU1432,
  IF(
    NOT(completed),
    "Missing Info",
    IF(
      NOT(approved),
      "Awaiting Approval",
      baseURL &amp; utm_source &amp; utm_campaign &amp; utm_medium &amp; utm_content &amp; utm_place &amp; extras
    )
  )
)</f>
        <v>Missing Info</v>
      </c>
      <c r="AC1432" s="72" t="str">
        <f t="shared" si="3"/>
        <v/>
      </c>
      <c r="AD1432" s="68"/>
      <c r="AE1432" s="106"/>
      <c r="AF1432" s="114" t="str">
        <f t="shared" si="4"/>
        <v/>
      </c>
      <c r="AG1432" s="68"/>
      <c r="AH1432" s="111"/>
      <c r="AI1432" s="68"/>
      <c r="AJ1432" s="68"/>
      <c r="AK1432" s="124" t="str">
        <f>IFERROR(__xludf.DUMMYFUNCTION("iferror(split(AJ1432,""|""),"""")"),"")</f>
        <v/>
      </c>
      <c r="AL1432" s="111"/>
      <c r="AM1432" s="111"/>
      <c r="AN1432" s="118"/>
      <c r="AO1432" s="111"/>
      <c r="AP1432" s="111"/>
      <c r="AQ1432" s="111"/>
      <c r="AR1432" s="111"/>
      <c r="AS1432" s="68" t="str">
        <f>IFERROR(__xludf.DUMMYFUNCTION("REGEXREPLACE(E1432, ""\?.*"", """")
"),"")</f>
        <v/>
      </c>
      <c r="AT1432" s="120" t="str">
        <f>IFERROR(__xludf.DUMMYFUNCTION("TEXTJOIN(CHAR(10)&amp;CHAR(10), TRUE,
  ""H1: "" &amp;
    IFERROR(INDEX(IMPORTXML(REGEXREPLACE(AS1432,""\?.*"",""""),""//h1[1]""),1),""""),
  IFERROR(""H2/H3: "" &amp;
    TEXTJOIN(CHAR(10), TRUE,
      IMPORTXML(REGEXREPLACE(AS1432,""\?.*"",""""),""//h2[normalize-s"&amp;"pace()] | //h3[normalize-space()]"")
    ),""""),
  IFERROR(""Paragraphs: "" &amp;
    TEXTJOIN(CHAR(10)&amp;CHAR(10), TRUE,
      IMPORTXML(REGEXREPLACE(AS1432,""\?.*"",""""),
        ""//article//p[normalize-space()] | //div[contains(@class,'entry-content') or "&amp;"contains(@class,'post-content') or contains(@class,'single-content') or contains(@class,'content') or contains(@class,'article')]//p[normalize-space()]""
      )
    ),"""")
)
"),"H1: ")</f>
        <v>H1: </v>
      </c>
      <c r="AU1432" s="68" t="str">
        <f t="shared" si="5"/>
        <v/>
      </c>
      <c r="AV1432" s="68"/>
      <c r="AW1432" s="68"/>
      <c r="AX1432" s="77"/>
    </row>
    <row r="1433">
      <c r="A1433" s="68"/>
      <c r="B1433" s="68"/>
      <c r="C1433" s="69"/>
      <c r="D1433" s="68"/>
      <c r="E1433" s="68"/>
      <c r="F1433" s="68"/>
      <c r="G1433" s="68"/>
      <c r="H1433" s="68" t="str">
        <f t="shared" si="1"/>
        <v/>
      </c>
      <c r="I1433" s="68"/>
      <c r="J1433" s="111"/>
      <c r="K1433" s="111"/>
      <c r="L1433" s="122" t="b">
        <v>0</v>
      </c>
      <c r="M1433" s="111"/>
      <c r="N1433" s="109" t="b">
        <v>0</v>
      </c>
      <c r="O1433" s="111"/>
      <c r="P1433" s="109" t="b">
        <v>0</v>
      </c>
      <c r="Q1433" s="111"/>
      <c r="R1433" s="109" t="b">
        <v>0</v>
      </c>
      <c r="S1433" s="111"/>
      <c r="T1433" s="111"/>
      <c r="U1433" s="111"/>
      <c r="V1433" s="111"/>
      <c r="W1433" s="111"/>
      <c r="X1433" s="111"/>
      <c r="Y1433" s="70" t="str">
        <f t="shared" si="8"/>
        <v/>
      </c>
      <c r="Z1433" s="111"/>
      <c r="AA1433" s="112" t="str">
        <f t="shared" si="2"/>
        <v>Missing Info</v>
      </c>
      <c r="AB1433" s="113" t="str">
        <f>LET(
  completed, AA1433="Complete",
  approved, AG1433="Approved",
  srcVal,   IFERROR(VLOOKUP(D1433, Lookup!A:F, 2, FALSE), ""),
  campVal,  IFERROR(VLOOKUP(D1433, Lookup!A:F, 3, FALSE), ""),
  medVal,   IFERROR(VLOOKUP(D1433, Lookup!A:F, 4, FALSE), ""),
  contVal,  IFERROR(VLOOKUP(D1433, Lookup!A:F, 5, FALSE), ""),
  placeVal, IFERROR(VLOOKUP(D1433, Lookup!A:F, 6, FALSE), ""),
  baseURL, AS1433 &amp; "?",
  utm_source,   Lookup!$B$4 &amp; srcVal,
  utm_campaign, Lookup!$C$4 &amp; campVal,
  utm_medium,   Lookup!$D$4 &amp; medVal,
  utm_content,  Lookup!$E$4 &amp; contVal,
  utm_place,    Lookup!$F$4 &amp; placeVal,
  extras, "&amp;utm_term=" &amp; Y1433 &amp; "&amp;adCreative=" &amp; AW1433 &amp; "&amp;suggestedTerms=" &amp; AU1433,
  IF(
    NOT(completed),
    "Missing Info",
    IF(
      NOT(approved),
      "Awaiting Approval",
      baseURL &amp; utm_source &amp; utm_campaign &amp; utm_medium &amp; utm_content &amp; utm_place &amp; extras
    )
  )
)</f>
        <v>Missing Info</v>
      </c>
      <c r="AC1433" s="72" t="str">
        <f t="shared" si="3"/>
        <v/>
      </c>
      <c r="AD1433" s="68"/>
      <c r="AE1433" s="106"/>
      <c r="AF1433" s="114" t="str">
        <f t="shared" si="4"/>
        <v/>
      </c>
      <c r="AG1433" s="68"/>
      <c r="AH1433" s="111"/>
      <c r="AI1433" s="68"/>
      <c r="AJ1433" s="68"/>
      <c r="AK1433" s="124" t="str">
        <f>IFERROR(__xludf.DUMMYFUNCTION("iferror(split(AJ1433,""|""),"""")"),"")</f>
        <v/>
      </c>
      <c r="AL1433" s="111"/>
      <c r="AM1433" s="111"/>
      <c r="AN1433" s="118"/>
      <c r="AO1433" s="111"/>
      <c r="AP1433" s="111"/>
      <c r="AQ1433" s="111"/>
      <c r="AR1433" s="111"/>
      <c r="AS1433" s="68" t="str">
        <f>IFERROR(__xludf.DUMMYFUNCTION("REGEXREPLACE(E1433, ""\?.*"", """")
"),"")</f>
        <v/>
      </c>
      <c r="AT1433" s="120" t="str">
        <f>IFERROR(__xludf.DUMMYFUNCTION("TEXTJOIN(CHAR(10)&amp;CHAR(10), TRUE,
  ""H1: "" &amp;
    IFERROR(INDEX(IMPORTXML(REGEXREPLACE(AS1433,""\?.*"",""""),""//h1[1]""),1),""""),
  IFERROR(""H2/H3: "" &amp;
    TEXTJOIN(CHAR(10), TRUE,
      IMPORTXML(REGEXREPLACE(AS1433,""\?.*"",""""),""//h2[normalize-s"&amp;"pace()] | //h3[normalize-space()]"")
    ),""""),
  IFERROR(""Paragraphs: "" &amp;
    TEXTJOIN(CHAR(10)&amp;CHAR(10), TRUE,
      IMPORTXML(REGEXREPLACE(AS1433,""\?.*"",""""),
        ""//article//p[normalize-space()] | //div[contains(@class,'entry-content') or "&amp;"contains(@class,'post-content') or contains(@class,'single-content') or contains(@class,'content') or contains(@class,'article')]//p[normalize-space()]""
      )
    ),"""")
)
"),"H1: ")</f>
        <v>H1: </v>
      </c>
      <c r="AU1433" s="68" t="str">
        <f t="shared" si="5"/>
        <v/>
      </c>
      <c r="AV1433" s="68"/>
      <c r="AW1433" s="68"/>
      <c r="AX1433" s="77"/>
    </row>
    <row r="1434">
      <c r="A1434" s="68"/>
      <c r="B1434" s="68"/>
      <c r="C1434" s="69"/>
      <c r="D1434" s="68"/>
      <c r="E1434" s="68"/>
      <c r="F1434" s="68"/>
      <c r="G1434" s="68"/>
      <c r="H1434" s="68" t="str">
        <f t="shared" si="1"/>
        <v/>
      </c>
      <c r="I1434" s="68"/>
      <c r="J1434" s="111"/>
      <c r="K1434" s="111"/>
      <c r="L1434" s="122" t="b">
        <v>0</v>
      </c>
      <c r="M1434" s="111"/>
      <c r="N1434" s="109" t="b">
        <v>0</v>
      </c>
      <c r="O1434" s="111"/>
      <c r="P1434" s="109" t="b">
        <v>0</v>
      </c>
      <c r="Q1434" s="111"/>
      <c r="R1434" s="109" t="b">
        <v>0</v>
      </c>
      <c r="S1434" s="111"/>
      <c r="T1434" s="111"/>
      <c r="U1434" s="111"/>
      <c r="V1434" s="111"/>
      <c r="W1434" s="111"/>
      <c r="X1434" s="111"/>
      <c r="Y1434" s="70" t="str">
        <f t="shared" si="8"/>
        <v/>
      </c>
      <c r="Z1434" s="111"/>
      <c r="AA1434" s="112" t="str">
        <f t="shared" si="2"/>
        <v>Missing Info</v>
      </c>
      <c r="AB1434" s="113" t="str">
        <f>LET(
  completed, AA1434="Complete",
  approved, AG1434="Approved",
  srcVal,   IFERROR(VLOOKUP(D1434, Lookup!A:F, 2, FALSE), ""),
  campVal,  IFERROR(VLOOKUP(D1434, Lookup!A:F, 3, FALSE), ""),
  medVal,   IFERROR(VLOOKUP(D1434, Lookup!A:F, 4, FALSE), ""),
  contVal,  IFERROR(VLOOKUP(D1434, Lookup!A:F, 5, FALSE), ""),
  placeVal, IFERROR(VLOOKUP(D1434, Lookup!A:F, 6, FALSE), ""),
  baseURL, AS1434 &amp; "?",
  utm_source,   Lookup!$B$4 &amp; srcVal,
  utm_campaign, Lookup!$C$4 &amp; campVal,
  utm_medium,   Lookup!$D$4 &amp; medVal,
  utm_content,  Lookup!$E$4 &amp; contVal,
  utm_place,    Lookup!$F$4 &amp; placeVal,
  extras, "&amp;utm_term=" &amp; Y1434 &amp; "&amp;adCreative=" &amp; AW1434 &amp; "&amp;suggestedTerms=" &amp; AU1434,
  IF(
    NOT(completed),
    "Missing Info",
    IF(
      NOT(approved),
      "Awaiting Approval",
      baseURL &amp; utm_source &amp; utm_campaign &amp; utm_medium &amp; utm_content &amp; utm_place &amp; extras
    )
  )
)</f>
        <v>Missing Info</v>
      </c>
      <c r="AC1434" s="72" t="str">
        <f t="shared" si="3"/>
        <v/>
      </c>
      <c r="AD1434" s="68"/>
      <c r="AE1434" s="106"/>
      <c r="AF1434" s="114" t="str">
        <f t="shared" si="4"/>
        <v/>
      </c>
      <c r="AG1434" s="68"/>
      <c r="AH1434" s="111"/>
      <c r="AI1434" s="68"/>
      <c r="AJ1434" s="68"/>
      <c r="AK1434" s="124" t="str">
        <f>IFERROR(__xludf.DUMMYFUNCTION("iferror(split(AJ1434,""|""),"""")"),"")</f>
        <v/>
      </c>
      <c r="AL1434" s="111"/>
      <c r="AM1434" s="111"/>
      <c r="AN1434" s="118"/>
      <c r="AO1434" s="111"/>
      <c r="AP1434" s="111"/>
      <c r="AQ1434" s="111"/>
      <c r="AR1434" s="111"/>
      <c r="AS1434" s="68" t="str">
        <f>IFERROR(__xludf.DUMMYFUNCTION("REGEXREPLACE(E1434, ""\?.*"", """")
"),"")</f>
        <v/>
      </c>
      <c r="AT1434" s="120" t="str">
        <f>IFERROR(__xludf.DUMMYFUNCTION("TEXTJOIN(CHAR(10)&amp;CHAR(10), TRUE,
  ""H1: "" &amp;
    IFERROR(INDEX(IMPORTXML(REGEXREPLACE(AS1434,""\?.*"",""""),""//h1[1]""),1),""""),
  IFERROR(""H2/H3: "" &amp;
    TEXTJOIN(CHAR(10), TRUE,
      IMPORTXML(REGEXREPLACE(AS1434,""\?.*"",""""),""//h2[normalize-s"&amp;"pace()] | //h3[normalize-space()]"")
    ),""""),
  IFERROR(""Paragraphs: "" &amp;
    TEXTJOIN(CHAR(10)&amp;CHAR(10), TRUE,
      IMPORTXML(REGEXREPLACE(AS1434,""\?.*"",""""),
        ""//article//p[normalize-space()] | //div[contains(@class,'entry-content') or "&amp;"contains(@class,'post-content') or contains(@class,'single-content') or contains(@class,'content') or contains(@class,'article')]//p[normalize-space()]""
      )
    ),"""")
)
"),"H1: ")</f>
        <v>H1: </v>
      </c>
      <c r="AU1434" s="68" t="str">
        <f t="shared" si="5"/>
        <v/>
      </c>
      <c r="AV1434" s="68"/>
      <c r="AW1434" s="68"/>
      <c r="AX1434" s="77"/>
    </row>
    <row r="1435">
      <c r="A1435" s="68"/>
      <c r="B1435" s="68"/>
      <c r="C1435" s="69"/>
      <c r="D1435" s="68"/>
      <c r="E1435" s="68"/>
      <c r="F1435" s="68"/>
      <c r="G1435" s="68"/>
      <c r="H1435" s="68" t="str">
        <f t="shared" si="1"/>
        <v/>
      </c>
      <c r="I1435" s="68"/>
      <c r="J1435" s="111"/>
      <c r="K1435" s="111"/>
      <c r="L1435" s="122" t="b">
        <v>0</v>
      </c>
      <c r="M1435" s="111"/>
      <c r="N1435" s="109" t="b">
        <v>0</v>
      </c>
      <c r="O1435" s="111"/>
      <c r="P1435" s="109" t="b">
        <v>0</v>
      </c>
      <c r="Q1435" s="111"/>
      <c r="R1435" s="109" t="b">
        <v>0</v>
      </c>
      <c r="S1435" s="111"/>
      <c r="T1435" s="111"/>
      <c r="U1435" s="111"/>
      <c r="V1435" s="111"/>
      <c r="W1435" s="111"/>
      <c r="X1435" s="111"/>
      <c r="Y1435" s="70" t="str">
        <f t="shared" si="8"/>
        <v/>
      </c>
      <c r="Z1435" s="111"/>
      <c r="AA1435" s="112" t="str">
        <f t="shared" si="2"/>
        <v>Missing Info</v>
      </c>
      <c r="AB1435" s="113" t="str">
        <f>LET(
  completed, AA1435="Complete",
  approved, AG1435="Approved",
  srcVal,   IFERROR(VLOOKUP(D1435, Lookup!A:F, 2, FALSE), ""),
  campVal,  IFERROR(VLOOKUP(D1435, Lookup!A:F, 3, FALSE), ""),
  medVal,   IFERROR(VLOOKUP(D1435, Lookup!A:F, 4, FALSE), ""),
  contVal,  IFERROR(VLOOKUP(D1435, Lookup!A:F, 5, FALSE), ""),
  placeVal, IFERROR(VLOOKUP(D1435, Lookup!A:F, 6, FALSE), ""),
  baseURL, AS1435 &amp; "?",
  utm_source,   Lookup!$B$4 &amp; srcVal,
  utm_campaign, Lookup!$C$4 &amp; campVal,
  utm_medium,   Lookup!$D$4 &amp; medVal,
  utm_content,  Lookup!$E$4 &amp; contVal,
  utm_place,    Lookup!$F$4 &amp; placeVal,
  extras, "&amp;utm_term=" &amp; Y1435 &amp; "&amp;adCreative=" &amp; AW1435 &amp; "&amp;suggestedTerms=" &amp; AU1435,
  IF(
    NOT(completed),
    "Missing Info",
    IF(
      NOT(approved),
      "Awaiting Approval",
      baseURL &amp; utm_source &amp; utm_campaign &amp; utm_medium &amp; utm_content &amp; utm_place &amp; extras
    )
  )
)</f>
        <v>Missing Info</v>
      </c>
      <c r="AC1435" s="72" t="str">
        <f t="shared" si="3"/>
        <v/>
      </c>
      <c r="AD1435" s="68"/>
      <c r="AE1435" s="106"/>
      <c r="AF1435" s="114" t="str">
        <f t="shared" si="4"/>
        <v/>
      </c>
      <c r="AG1435" s="68"/>
      <c r="AH1435" s="111"/>
      <c r="AI1435" s="68"/>
      <c r="AJ1435" s="68"/>
      <c r="AK1435" s="124" t="str">
        <f>IFERROR(__xludf.DUMMYFUNCTION("iferror(split(AJ1435,""|""),"""")"),"")</f>
        <v/>
      </c>
      <c r="AL1435" s="111"/>
      <c r="AM1435" s="111"/>
      <c r="AN1435" s="118"/>
      <c r="AO1435" s="111"/>
      <c r="AP1435" s="111"/>
      <c r="AQ1435" s="111"/>
      <c r="AR1435" s="111"/>
      <c r="AS1435" s="68" t="str">
        <f>IFERROR(__xludf.DUMMYFUNCTION("REGEXREPLACE(E1435, ""\?.*"", """")
"),"")</f>
        <v/>
      </c>
      <c r="AT1435" s="120" t="str">
        <f>IFERROR(__xludf.DUMMYFUNCTION("TEXTJOIN(CHAR(10)&amp;CHAR(10), TRUE,
  ""H1: "" &amp;
    IFERROR(INDEX(IMPORTXML(REGEXREPLACE(AS1435,""\?.*"",""""),""//h1[1]""),1),""""),
  IFERROR(""H2/H3: "" &amp;
    TEXTJOIN(CHAR(10), TRUE,
      IMPORTXML(REGEXREPLACE(AS1435,""\?.*"",""""),""//h2[normalize-s"&amp;"pace()] | //h3[normalize-space()]"")
    ),""""),
  IFERROR(""Paragraphs: "" &amp;
    TEXTJOIN(CHAR(10)&amp;CHAR(10), TRUE,
      IMPORTXML(REGEXREPLACE(AS1435,""\?.*"",""""),
        ""//article//p[normalize-space()] | //div[contains(@class,'entry-content') or "&amp;"contains(@class,'post-content') or contains(@class,'single-content') or contains(@class,'content') or contains(@class,'article')]//p[normalize-space()]""
      )
    ),"""")
)
"),"H1: ")</f>
        <v>H1: </v>
      </c>
      <c r="AU1435" s="68" t="str">
        <f t="shared" si="5"/>
        <v/>
      </c>
      <c r="AV1435" s="68"/>
      <c r="AW1435" s="68"/>
      <c r="AX1435" s="77"/>
    </row>
    <row r="1436">
      <c r="A1436" s="68"/>
      <c r="B1436" s="68"/>
      <c r="C1436" s="69"/>
      <c r="D1436" s="68"/>
      <c r="E1436" s="68"/>
      <c r="F1436" s="68"/>
      <c r="G1436" s="68"/>
      <c r="H1436" s="68" t="str">
        <f t="shared" si="1"/>
        <v/>
      </c>
      <c r="I1436" s="68"/>
      <c r="J1436" s="111"/>
      <c r="K1436" s="111"/>
      <c r="L1436" s="122" t="b">
        <v>0</v>
      </c>
      <c r="M1436" s="111"/>
      <c r="N1436" s="109" t="b">
        <v>0</v>
      </c>
      <c r="O1436" s="111"/>
      <c r="P1436" s="109" t="b">
        <v>0</v>
      </c>
      <c r="Q1436" s="111"/>
      <c r="R1436" s="109" t="b">
        <v>0</v>
      </c>
      <c r="S1436" s="111"/>
      <c r="T1436" s="111"/>
      <c r="U1436" s="111"/>
      <c r="V1436" s="111"/>
      <c r="W1436" s="111"/>
      <c r="X1436" s="111"/>
      <c r="Y1436" s="70" t="str">
        <f t="shared" si="8"/>
        <v/>
      </c>
      <c r="Z1436" s="111"/>
      <c r="AA1436" s="112" t="str">
        <f t="shared" si="2"/>
        <v>Missing Info</v>
      </c>
      <c r="AB1436" s="113" t="str">
        <f>LET(
  completed, AA1436="Complete",
  approved, AG1436="Approved",
  srcVal,   IFERROR(VLOOKUP(D1436, Lookup!A:F, 2, FALSE), ""),
  campVal,  IFERROR(VLOOKUP(D1436, Lookup!A:F, 3, FALSE), ""),
  medVal,   IFERROR(VLOOKUP(D1436, Lookup!A:F, 4, FALSE), ""),
  contVal,  IFERROR(VLOOKUP(D1436, Lookup!A:F, 5, FALSE), ""),
  placeVal, IFERROR(VLOOKUP(D1436, Lookup!A:F, 6, FALSE), ""),
  baseURL, AS1436 &amp; "?",
  utm_source,   Lookup!$B$4 &amp; srcVal,
  utm_campaign, Lookup!$C$4 &amp; campVal,
  utm_medium,   Lookup!$D$4 &amp; medVal,
  utm_content,  Lookup!$E$4 &amp; contVal,
  utm_place,    Lookup!$F$4 &amp; placeVal,
  extras, "&amp;utm_term=" &amp; Y1436 &amp; "&amp;adCreative=" &amp; AW1436 &amp; "&amp;suggestedTerms=" &amp; AU1436,
  IF(
    NOT(completed),
    "Missing Info",
    IF(
      NOT(approved),
      "Awaiting Approval",
      baseURL &amp; utm_source &amp; utm_campaign &amp; utm_medium &amp; utm_content &amp; utm_place &amp; extras
    )
  )
)</f>
        <v>Missing Info</v>
      </c>
      <c r="AC1436" s="72" t="str">
        <f t="shared" si="3"/>
        <v/>
      </c>
      <c r="AD1436" s="68"/>
      <c r="AE1436" s="106"/>
      <c r="AF1436" s="114" t="str">
        <f t="shared" si="4"/>
        <v/>
      </c>
      <c r="AG1436" s="68"/>
      <c r="AH1436" s="111"/>
      <c r="AI1436" s="68"/>
      <c r="AJ1436" s="68"/>
      <c r="AK1436" s="124" t="str">
        <f>IFERROR(__xludf.DUMMYFUNCTION("iferror(split(AJ1436,""|""),"""")"),"")</f>
        <v/>
      </c>
      <c r="AL1436" s="111"/>
      <c r="AM1436" s="111"/>
      <c r="AN1436" s="118"/>
      <c r="AO1436" s="111"/>
      <c r="AP1436" s="111"/>
      <c r="AQ1436" s="111"/>
      <c r="AR1436" s="111"/>
      <c r="AS1436" s="68" t="str">
        <f>IFERROR(__xludf.DUMMYFUNCTION("REGEXREPLACE(E1436, ""\?.*"", """")
"),"")</f>
        <v/>
      </c>
      <c r="AT1436" s="120" t="str">
        <f>IFERROR(__xludf.DUMMYFUNCTION("TEXTJOIN(CHAR(10)&amp;CHAR(10), TRUE,
  ""H1: "" &amp;
    IFERROR(INDEX(IMPORTXML(REGEXREPLACE(AS1436,""\?.*"",""""),""//h1[1]""),1),""""),
  IFERROR(""H2/H3: "" &amp;
    TEXTJOIN(CHAR(10), TRUE,
      IMPORTXML(REGEXREPLACE(AS1436,""\?.*"",""""),""//h2[normalize-s"&amp;"pace()] | //h3[normalize-space()]"")
    ),""""),
  IFERROR(""Paragraphs: "" &amp;
    TEXTJOIN(CHAR(10)&amp;CHAR(10), TRUE,
      IMPORTXML(REGEXREPLACE(AS1436,""\?.*"",""""),
        ""//article//p[normalize-space()] | //div[contains(@class,'entry-content') or "&amp;"contains(@class,'post-content') or contains(@class,'single-content') or contains(@class,'content') or contains(@class,'article')]//p[normalize-space()]""
      )
    ),"""")
)
"),"H1: ")</f>
        <v>H1: </v>
      </c>
      <c r="AU1436" s="68" t="str">
        <f t="shared" si="5"/>
        <v/>
      </c>
      <c r="AV1436" s="68"/>
      <c r="AW1436" s="68"/>
      <c r="AX1436" s="77"/>
    </row>
    <row r="1437">
      <c r="A1437" s="68"/>
      <c r="B1437" s="68"/>
      <c r="C1437" s="69"/>
      <c r="D1437" s="68"/>
      <c r="E1437" s="68"/>
      <c r="F1437" s="68"/>
      <c r="G1437" s="68"/>
      <c r="H1437" s="68" t="str">
        <f t="shared" si="1"/>
        <v/>
      </c>
      <c r="I1437" s="68"/>
      <c r="J1437" s="111"/>
      <c r="K1437" s="111"/>
      <c r="L1437" s="122" t="b">
        <v>0</v>
      </c>
      <c r="M1437" s="111"/>
      <c r="N1437" s="109" t="b">
        <v>0</v>
      </c>
      <c r="O1437" s="111"/>
      <c r="P1437" s="109" t="b">
        <v>0</v>
      </c>
      <c r="Q1437" s="111"/>
      <c r="R1437" s="109" t="b">
        <v>0</v>
      </c>
      <c r="S1437" s="111"/>
      <c r="T1437" s="111"/>
      <c r="U1437" s="111"/>
      <c r="V1437" s="111"/>
      <c r="W1437" s="111"/>
      <c r="X1437" s="111"/>
      <c r="Y1437" s="70" t="str">
        <f t="shared" si="8"/>
        <v/>
      </c>
      <c r="Z1437" s="111"/>
      <c r="AA1437" s="112" t="str">
        <f t="shared" si="2"/>
        <v>Missing Info</v>
      </c>
      <c r="AB1437" s="113" t="str">
        <f>LET(
  completed, AA1437="Complete",
  approved, AG1437="Approved",
  srcVal,   IFERROR(VLOOKUP(D1437, Lookup!A:F, 2, FALSE), ""),
  campVal,  IFERROR(VLOOKUP(D1437, Lookup!A:F, 3, FALSE), ""),
  medVal,   IFERROR(VLOOKUP(D1437, Lookup!A:F, 4, FALSE), ""),
  contVal,  IFERROR(VLOOKUP(D1437, Lookup!A:F, 5, FALSE), ""),
  placeVal, IFERROR(VLOOKUP(D1437, Lookup!A:F, 6, FALSE), ""),
  baseURL, AS1437 &amp; "?",
  utm_source,   Lookup!$B$4 &amp; srcVal,
  utm_campaign, Lookup!$C$4 &amp; campVal,
  utm_medium,   Lookup!$D$4 &amp; medVal,
  utm_content,  Lookup!$E$4 &amp; contVal,
  utm_place,    Lookup!$F$4 &amp; placeVal,
  extras, "&amp;utm_term=" &amp; Y1437 &amp; "&amp;adCreative=" &amp; AW1437 &amp; "&amp;suggestedTerms=" &amp; AU1437,
  IF(
    NOT(completed),
    "Missing Info",
    IF(
      NOT(approved),
      "Awaiting Approval",
      baseURL &amp; utm_source &amp; utm_campaign &amp; utm_medium &amp; utm_content &amp; utm_place &amp; extras
    )
  )
)</f>
        <v>Missing Info</v>
      </c>
      <c r="AC1437" s="72" t="str">
        <f t="shared" si="3"/>
        <v/>
      </c>
      <c r="AD1437" s="68"/>
      <c r="AE1437" s="106"/>
      <c r="AF1437" s="114" t="str">
        <f t="shared" si="4"/>
        <v/>
      </c>
      <c r="AG1437" s="68"/>
      <c r="AH1437" s="111"/>
      <c r="AI1437" s="68"/>
      <c r="AJ1437" s="68"/>
      <c r="AK1437" s="124" t="str">
        <f>IFERROR(__xludf.DUMMYFUNCTION("iferror(split(AJ1437,""|""),"""")"),"")</f>
        <v/>
      </c>
      <c r="AL1437" s="111"/>
      <c r="AM1437" s="111"/>
      <c r="AN1437" s="118"/>
      <c r="AO1437" s="111"/>
      <c r="AP1437" s="111"/>
      <c r="AQ1437" s="111"/>
      <c r="AR1437" s="111"/>
      <c r="AS1437" s="68" t="str">
        <f>IFERROR(__xludf.DUMMYFUNCTION("REGEXREPLACE(E1437, ""\?.*"", """")
"),"")</f>
        <v/>
      </c>
      <c r="AT1437" s="120" t="str">
        <f>IFERROR(__xludf.DUMMYFUNCTION("TEXTJOIN(CHAR(10)&amp;CHAR(10), TRUE,
  ""H1: "" &amp;
    IFERROR(INDEX(IMPORTXML(REGEXREPLACE(AS1437,""\?.*"",""""),""//h1[1]""),1),""""),
  IFERROR(""H2/H3: "" &amp;
    TEXTJOIN(CHAR(10), TRUE,
      IMPORTXML(REGEXREPLACE(AS1437,""\?.*"",""""),""//h2[normalize-s"&amp;"pace()] | //h3[normalize-space()]"")
    ),""""),
  IFERROR(""Paragraphs: "" &amp;
    TEXTJOIN(CHAR(10)&amp;CHAR(10), TRUE,
      IMPORTXML(REGEXREPLACE(AS1437,""\?.*"",""""),
        ""//article//p[normalize-space()] | //div[contains(@class,'entry-content') or "&amp;"contains(@class,'post-content') or contains(@class,'single-content') or contains(@class,'content') or contains(@class,'article')]//p[normalize-space()]""
      )
    ),"""")
)
"),"H1: ")</f>
        <v>H1: </v>
      </c>
      <c r="AU1437" s="68" t="str">
        <f t="shared" si="5"/>
        <v/>
      </c>
      <c r="AV1437" s="68"/>
      <c r="AW1437" s="68"/>
      <c r="AX1437" s="77"/>
    </row>
    <row r="1438">
      <c r="A1438" s="68"/>
      <c r="B1438" s="68"/>
      <c r="C1438" s="69"/>
      <c r="D1438" s="68"/>
      <c r="E1438" s="68"/>
      <c r="F1438" s="68"/>
      <c r="G1438" s="68"/>
      <c r="H1438" s="68" t="str">
        <f t="shared" si="1"/>
        <v/>
      </c>
      <c r="I1438" s="68"/>
      <c r="J1438" s="111"/>
      <c r="K1438" s="111"/>
      <c r="L1438" s="122" t="b">
        <v>0</v>
      </c>
      <c r="M1438" s="111"/>
      <c r="N1438" s="109" t="b">
        <v>0</v>
      </c>
      <c r="O1438" s="111"/>
      <c r="P1438" s="109" t="b">
        <v>0</v>
      </c>
      <c r="Q1438" s="111"/>
      <c r="R1438" s="109" t="b">
        <v>0</v>
      </c>
      <c r="S1438" s="111"/>
      <c r="T1438" s="111"/>
      <c r="U1438" s="111"/>
      <c r="V1438" s="111"/>
      <c r="W1438" s="111"/>
      <c r="X1438" s="111"/>
      <c r="Y1438" s="70" t="str">
        <f t="shared" si="8"/>
        <v/>
      </c>
      <c r="Z1438" s="111"/>
      <c r="AA1438" s="112" t="str">
        <f t="shared" si="2"/>
        <v>Missing Info</v>
      </c>
      <c r="AB1438" s="113" t="str">
        <f>LET(
  completed, AA1438="Complete",
  approved, AG1438="Approved",
  srcVal,   IFERROR(VLOOKUP(D1438, Lookup!A:F, 2, FALSE), ""),
  campVal,  IFERROR(VLOOKUP(D1438, Lookup!A:F, 3, FALSE), ""),
  medVal,   IFERROR(VLOOKUP(D1438, Lookup!A:F, 4, FALSE), ""),
  contVal,  IFERROR(VLOOKUP(D1438, Lookup!A:F, 5, FALSE), ""),
  placeVal, IFERROR(VLOOKUP(D1438, Lookup!A:F, 6, FALSE), ""),
  baseURL, AS1438 &amp; "?",
  utm_source,   Lookup!$B$4 &amp; srcVal,
  utm_campaign, Lookup!$C$4 &amp; campVal,
  utm_medium,   Lookup!$D$4 &amp; medVal,
  utm_content,  Lookup!$E$4 &amp; contVal,
  utm_place,    Lookup!$F$4 &amp; placeVal,
  extras, "&amp;utm_term=" &amp; Y1438 &amp; "&amp;adCreative=" &amp; AW1438 &amp; "&amp;suggestedTerms=" &amp; AU1438,
  IF(
    NOT(completed),
    "Missing Info",
    IF(
      NOT(approved),
      "Awaiting Approval",
      baseURL &amp; utm_source &amp; utm_campaign &amp; utm_medium &amp; utm_content &amp; utm_place &amp; extras
    )
  )
)</f>
        <v>Missing Info</v>
      </c>
      <c r="AC1438" s="72" t="str">
        <f t="shared" si="3"/>
        <v/>
      </c>
      <c r="AD1438" s="68"/>
      <c r="AE1438" s="106"/>
      <c r="AF1438" s="114" t="str">
        <f t="shared" si="4"/>
        <v/>
      </c>
      <c r="AG1438" s="68"/>
      <c r="AH1438" s="111"/>
      <c r="AI1438" s="68"/>
      <c r="AJ1438" s="68"/>
      <c r="AK1438" s="124" t="str">
        <f>IFERROR(__xludf.DUMMYFUNCTION("iferror(split(AJ1438,""|""),"""")"),"")</f>
        <v/>
      </c>
      <c r="AL1438" s="111"/>
      <c r="AM1438" s="111"/>
      <c r="AN1438" s="118"/>
      <c r="AO1438" s="111"/>
      <c r="AP1438" s="111"/>
      <c r="AQ1438" s="111"/>
      <c r="AR1438" s="111"/>
      <c r="AS1438" s="68" t="str">
        <f>IFERROR(__xludf.DUMMYFUNCTION("REGEXREPLACE(E1438, ""\?.*"", """")
"),"")</f>
        <v/>
      </c>
      <c r="AT1438" s="120" t="str">
        <f>IFERROR(__xludf.DUMMYFUNCTION("TEXTJOIN(CHAR(10)&amp;CHAR(10), TRUE,
  ""H1: "" &amp;
    IFERROR(INDEX(IMPORTXML(REGEXREPLACE(AS1438,""\?.*"",""""),""//h1[1]""),1),""""),
  IFERROR(""H2/H3: "" &amp;
    TEXTJOIN(CHAR(10), TRUE,
      IMPORTXML(REGEXREPLACE(AS1438,""\?.*"",""""),""//h2[normalize-s"&amp;"pace()] | //h3[normalize-space()]"")
    ),""""),
  IFERROR(""Paragraphs: "" &amp;
    TEXTJOIN(CHAR(10)&amp;CHAR(10), TRUE,
      IMPORTXML(REGEXREPLACE(AS1438,""\?.*"",""""),
        ""//article//p[normalize-space()] | //div[contains(@class,'entry-content') or "&amp;"contains(@class,'post-content') or contains(@class,'single-content') or contains(@class,'content') or contains(@class,'article')]//p[normalize-space()]""
      )
    ),"""")
)
"),"H1: ")</f>
        <v>H1: </v>
      </c>
      <c r="AU1438" s="68" t="str">
        <f t="shared" si="5"/>
        <v/>
      </c>
      <c r="AV1438" s="68"/>
      <c r="AW1438" s="68"/>
      <c r="AX1438" s="77"/>
    </row>
    <row r="1439">
      <c r="A1439" s="68"/>
      <c r="B1439" s="68"/>
      <c r="C1439" s="69"/>
      <c r="D1439" s="68"/>
      <c r="E1439" s="68"/>
      <c r="F1439" s="68"/>
      <c r="G1439" s="68"/>
      <c r="H1439" s="68" t="str">
        <f t="shared" si="1"/>
        <v/>
      </c>
      <c r="I1439" s="68"/>
      <c r="J1439" s="111"/>
      <c r="K1439" s="111"/>
      <c r="L1439" s="122" t="b">
        <v>0</v>
      </c>
      <c r="M1439" s="111"/>
      <c r="N1439" s="109" t="b">
        <v>0</v>
      </c>
      <c r="O1439" s="111"/>
      <c r="P1439" s="109" t="b">
        <v>0</v>
      </c>
      <c r="Q1439" s="111"/>
      <c r="R1439" s="109" t="b">
        <v>0</v>
      </c>
      <c r="S1439" s="111"/>
      <c r="T1439" s="111"/>
      <c r="U1439" s="111"/>
      <c r="V1439" s="111"/>
      <c r="W1439" s="111"/>
      <c r="X1439" s="111"/>
      <c r="Y1439" s="70" t="str">
        <f t="shared" si="8"/>
        <v/>
      </c>
      <c r="Z1439" s="111"/>
      <c r="AA1439" s="112" t="str">
        <f t="shared" si="2"/>
        <v>Missing Info</v>
      </c>
      <c r="AB1439" s="113" t="str">
        <f>LET(
  completed, AA1439="Complete",
  approved, AG1439="Approved",
  srcVal,   IFERROR(VLOOKUP(D1439, Lookup!A:F, 2, FALSE), ""),
  campVal,  IFERROR(VLOOKUP(D1439, Lookup!A:F, 3, FALSE), ""),
  medVal,   IFERROR(VLOOKUP(D1439, Lookup!A:F, 4, FALSE), ""),
  contVal,  IFERROR(VLOOKUP(D1439, Lookup!A:F, 5, FALSE), ""),
  placeVal, IFERROR(VLOOKUP(D1439, Lookup!A:F, 6, FALSE), ""),
  baseURL, AS1439 &amp; "?",
  utm_source,   Lookup!$B$4 &amp; srcVal,
  utm_campaign, Lookup!$C$4 &amp; campVal,
  utm_medium,   Lookup!$D$4 &amp; medVal,
  utm_content,  Lookup!$E$4 &amp; contVal,
  utm_place,    Lookup!$F$4 &amp; placeVal,
  extras, "&amp;utm_term=" &amp; Y1439 &amp; "&amp;adCreative=" &amp; AW1439 &amp; "&amp;suggestedTerms=" &amp; AU1439,
  IF(
    NOT(completed),
    "Missing Info",
    IF(
      NOT(approved),
      "Awaiting Approval",
      baseURL &amp; utm_source &amp; utm_campaign &amp; utm_medium &amp; utm_content &amp; utm_place &amp; extras
    )
  )
)</f>
        <v>Missing Info</v>
      </c>
      <c r="AC1439" s="72" t="str">
        <f t="shared" si="3"/>
        <v/>
      </c>
      <c r="AD1439" s="68"/>
      <c r="AE1439" s="106"/>
      <c r="AF1439" s="114" t="str">
        <f t="shared" si="4"/>
        <v/>
      </c>
      <c r="AG1439" s="68"/>
      <c r="AH1439" s="111"/>
      <c r="AI1439" s="68"/>
      <c r="AJ1439" s="68"/>
      <c r="AK1439" s="124" t="str">
        <f>IFERROR(__xludf.DUMMYFUNCTION("iferror(split(AJ1439,""|""),"""")"),"")</f>
        <v/>
      </c>
      <c r="AL1439" s="111"/>
      <c r="AM1439" s="111"/>
      <c r="AN1439" s="118"/>
      <c r="AO1439" s="111"/>
      <c r="AP1439" s="111"/>
      <c r="AQ1439" s="111"/>
      <c r="AR1439" s="111"/>
      <c r="AS1439" s="68" t="str">
        <f>IFERROR(__xludf.DUMMYFUNCTION("REGEXREPLACE(E1439, ""\?.*"", """")
"),"")</f>
        <v/>
      </c>
      <c r="AT1439" s="120" t="str">
        <f>IFERROR(__xludf.DUMMYFUNCTION("TEXTJOIN(CHAR(10)&amp;CHAR(10), TRUE,
  ""H1: "" &amp;
    IFERROR(INDEX(IMPORTXML(REGEXREPLACE(AS1439,""\?.*"",""""),""//h1[1]""),1),""""),
  IFERROR(""H2/H3: "" &amp;
    TEXTJOIN(CHAR(10), TRUE,
      IMPORTXML(REGEXREPLACE(AS1439,""\?.*"",""""),""//h2[normalize-s"&amp;"pace()] | //h3[normalize-space()]"")
    ),""""),
  IFERROR(""Paragraphs: "" &amp;
    TEXTJOIN(CHAR(10)&amp;CHAR(10), TRUE,
      IMPORTXML(REGEXREPLACE(AS1439,""\?.*"",""""),
        ""//article//p[normalize-space()] | //div[contains(@class,'entry-content') or "&amp;"contains(@class,'post-content') or contains(@class,'single-content') or contains(@class,'content') or contains(@class,'article')]//p[normalize-space()]""
      )
    ),"""")
)
"),"H1: ")</f>
        <v>H1: </v>
      </c>
      <c r="AU1439" s="68" t="str">
        <f t="shared" si="5"/>
        <v/>
      </c>
      <c r="AV1439" s="68"/>
      <c r="AW1439" s="68"/>
      <c r="AX1439" s="77"/>
    </row>
    <row r="1440">
      <c r="A1440" s="68"/>
      <c r="B1440" s="68"/>
      <c r="C1440" s="69"/>
      <c r="D1440" s="68"/>
      <c r="E1440" s="68"/>
      <c r="F1440" s="68"/>
      <c r="G1440" s="68"/>
      <c r="H1440" s="68" t="str">
        <f t="shared" si="1"/>
        <v/>
      </c>
      <c r="I1440" s="68"/>
      <c r="J1440" s="111"/>
      <c r="K1440" s="111"/>
      <c r="L1440" s="122" t="b">
        <v>0</v>
      </c>
      <c r="M1440" s="111"/>
      <c r="N1440" s="109" t="b">
        <v>0</v>
      </c>
      <c r="O1440" s="111"/>
      <c r="P1440" s="109" t="b">
        <v>0</v>
      </c>
      <c r="Q1440" s="111"/>
      <c r="R1440" s="109" t="b">
        <v>0</v>
      </c>
      <c r="S1440" s="111"/>
      <c r="T1440" s="111"/>
      <c r="U1440" s="111"/>
      <c r="V1440" s="111"/>
      <c r="W1440" s="111"/>
      <c r="X1440" s="111"/>
      <c r="Y1440" s="70" t="str">
        <f t="shared" si="8"/>
        <v/>
      </c>
      <c r="Z1440" s="111"/>
      <c r="AA1440" s="112" t="str">
        <f t="shared" si="2"/>
        <v>Missing Info</v>
      </c>
      <c r="AB1440" s="113" t="str">
        <f>LET(
  completed, AA1440="Complete",
  approved, AG1440="Approved",
  srcVal,   IFERROR(VLOOKUP(D1440, Lookup!A:F, 2, FALSE), ""),
  campVal,  IFERROR(VLOOKUP(D1440, Lookup!A:F, 3, FALSE), ""),
  medVal,   IFERROR(VLOOKUP(D1440, Lookup!A:F, 4, FALSE), ""),
  contVal,  IFERROR(VLOOKUP(D1440, Lookup!A:F, 5, FALSE), ""),
  placeVal, IFERROR(VLOOKUP(D1440, Lookup!A:F, 6, FALSE), ""),
  baseURL, AS1440 &amp; "?",
  utm_source,   Lookup!$B$4 &amp; srcVal,
  utm_campaign, Lookup!$C$4 &amp; campVal,
  utm_medium,   Lookup!$D$4 &amp; medVal,
  utm_content,  Lookup!$E$4 &amp; contVal,
  utm_place,    Lookup!$F$4 &amp; placeVal,
  extras, "&amp;utm_term=" &amp; Y1440 &amp; "&amp;adCreative=" &amp; AW1440 &amp; "&amp;suggestedTerms=" &amp; AU1440,
  IF(
    NOT(completed),
    "Missing Info",
    IF(
      NOT(approved),
      "Awaiting Approval",
      baseURL &amp; utm_source &amp; utm_campaign &amp; utm_medium &amp; utm_content &amp; utm_place &amp; extras
    )
  )
)</f>
        <v>Missing Info</v>
      </c>
      <c r="AC1440" s="72" t="str">
        <f t="shared" si="3"/>
        <v/>
      </c>
      <c r="AD1440" s="68"/>
      <c r="AE1440" s="106"/>
      <c r="AF1440" s="114" t="str">
        <f t="shared" si="4"/>
        <v/>
      </c>
      <c r="AG1440" s="68"/>
      <c r="AH1440" s="111"/>
      <c r="AI1440" s="68"/>
      <c r="AJ1440" s="68"/>
      <c r="AK1440" s="124" t="str">
        <f>IFERROR(__xludf.DUMMYFUNCTION("iferror(split(AJ1440,""|""),"""")"),"")</f>
        <v/>
      </c>
      <c r="AL1440" s="111"/>
      <c r="AM1440" s="111"/>
      <c r="AN1440" s="118"/>
      <c r="AO1440" s="111"/>
      <c r="AP1440" s="111"/>
      <c r="AQ1440" s="111"/>
      <c r="AR1440" s="111"/>
      <c r="AS1440" s="68" t="str">
        <f>IFERROR(__xludf.DUMMYFUNCTION("REGEXREPLACE(E1440, ""\?.*"", """")
"),"")</f>
        <v/>
      </c>
      <c r="AT1440" s="120" t="str">
        <f>IFERROR(__xludf.DUMMYFUNCTION("TEXTJOIN(CHAR(10)&amp;CHAR(10), TRUE,
  ""H1: "" &amp;
    IFERROR(INDEX(IMPORTXML(REGEXREPLACE(AS1440,""\?.*"",""""),""//h1[1]""),1),""""),
  IFERROR(""H2/H3: "" &amp;
    TEXTJOIN(CHAR(10), TRUE,
      IMPORTXML(REGEXREPLACE(AS1440,""\?.*"",""""),""//h2[normalize-s"&amp;"pace()] | //h3[normalize-space()]"")
    ),""""),
  IFERROR(""Paragraphs: "" &amp;
    TEXTJOIN(CHAR(10)&amp;CHAR(10), TRUE,
      IMPORTXML(REGEXREPLACE(AS1440,""\?.*"",""""),
        ""//article//p[normalize-space()] | //div[contains(@class,'entry-content') or "&amp;"contains(@class,'post-content') or contains(@class,'single-content') or contains(@class,'content') or contains(@class,'article')]//p[normalize-space()]""
      )
    ),"""")
)
"),"H1: ")</f>
        <v>H1: </v>
      </c>
      <c r="AU1440" s="68" t="str">
        <f t="shared" si="5"/>
        <v/>
      </c>
      <c r="AV1440" s="68"/>
      <c r="AW1440" s="68"/>
      <c r="AX1440" s="77"/>
    </row>
    <row r="1441">
      <c r="A1441" s="68"/>
      <c r="B1441" s="68"/>
      <c r="C1441" s="69"/>
      <c r="D1441" s="68"/>
      <c r="E1441" s="68"/>
      <c r="F1441" s="68"/>
      <c r="G1441" s="68"/>
      <c r="H1441" s="68" t="str">
        <f t="shared" si="1"/>
        <v/>
      </c>
      <c r="I1441" s="68"/>
      <c r="J1441" s="111"/>
      <c r="K1441" s="111"/>
      <c r="L1441" s="122" t="b">
        <v>0</v>
      </c>
      <c r="M1441" s="111"/>
      <c r="N1441" s="109" t="b">
        <v>0</v>
      </c>
      <c r="O1441" s="111"/>
      <c r="P1441" s="109" t="b">
        <v>0</v>
      </c>
      <c r="Q1441" s="111"/>
      <c r="R1441" s="109" t="b">
        <v>0</v>
      </c>
      <c r="S1441" s="111"/>
      <c r="T1441" s="111"/>
      <c r="U1441" s="111"/>
      <c r="V1441" s="111"/>
      <c r="W1441" s="111"/>
      <c r="X1441" s="111"/>
      <c r="Y1441" s="70" t="str">
        <f t="shared" si="8"/>
        <v/>
      </c>
      <c r="Z1441" s="111"/>
      <c r="AA1441" s="112" t="str">
        <f t="shared" si="2"/>
        <v>Missing Info</v>
      </c>
      <c r="AB1441" s="113" t="str">
        <f>LET(
  completed, AA1441="Complete",
  approved, AG1441="Approved",
  srcVal,   IFERROR(VLOOKUP(D1441, Lookup!A:F, 2, FALSE), ""),
  campVal,  IFERROR(VLOOKUP(D1441, Lookup!A:F, 3, FALSE), ""),
  medVal,   IFERROR(VLOOKUP(D1441, Lookup!A:F, 4, FALSE), ""),
  contVal,  IFERROR(VLOOKUP(D1441, Lookup!A:F, 5, FALSE), ""),
  placeVal, IFERROR(VLOOKUP(D1441, Lookup!A:F, 6, FALSE), ""),
  baseURL, AS1441 &amp; "?",
  utm_source,   Lookup!$B$4 &amp; srcVal,
  utm_campaign, Lookup!$C$4 &amp; campVal,
  utm_medium,   Lookup!$D$4 &amp; medVal,
  utm_content,  Lookup!$E$4 &amp; contVal,
  utm_place,    Lookup!$F$4 &amp; placeVal,
  extras, "&amp;utm_term=" &amp; Y1441 &amp; "&amp;adCreative=" &amp; AW1441 &amp; "&amp;suggestedTerms=" &amp; AU1441,
  IF(
    NOT(completed),
    "Missing Info",
    IF(
      NOT(approved),
      "Awaiting Approval",
      baseURL &amp; utm_source &amp; utm_campaign &amp; utm_medium &amp; utm_content &amp; utm_place &amp; extras
    )
  )
)</f>
        <v>Missing Info</v>
      </c>
      <c r="AC1441" s="72" t="str">
        <f t="shared" si="3"/>
        <v/>
      </c>
      <c r="AD1441" s="68"/>
      <c r="AE1441" s="106"/>
      <c r="AF1441" s="114" t="str">
        <f t="shared" si="4"/>
        <v/>
      </c>
      <c r="AG1441" s="68"/>
      <c r="AH1441" s="111"/>
      <c r="AI1441" s="68"/>
      <c r="AJ1441" s="68"/>
      <c r="AK1441" s="124" t="str">
        <f>IFERROR(__xludf.DUMMYFUNCTION("iferror(split(AJ1441,""|""),"""")"),"")</f>
        <v/>
      </c>
      <c r="AL1441" s="111"/>
      <c r="AM1441" s="111"/>
      <c r="AN1441" s="118"/>
      <c r="AO1441" s="111"/>
      <c r="AP1441" s="111"/>
      <c r="AQ1441" s="111"/>
      <c r="AR1441" s="111"/>
      <c r="AS1441" s="68" t="str">
        <f>IFERROR(__xludf.DUMMYFUNCTION("REGEXREPLACE(E1441, ""\?.*"", """")
"),"")</f>
        <v/>
      </c>
      <c r="AT1441" s="120" t="str">
        <f>IFERROR(__xludf.DUMMYFUNCTION("TEXTJOIN(CHAR(10)&amp;CHAR(10), TRUE,
  ""H1: "" &amp;
    IFERROR(INDEX(IMPORTXML(REGEXREPLACE(AS1441,""\?.*"",""""),""//h1[1]""),1),""""),
  IFERROR(""H2/H3: "" &amp;
    TEXTJOIN(CHAR(10), TRUE,
      IMPORTXML(REGEXREPLACE(AS1441,""\?.*"",""""),""//h2[normalize-s"&amp;"pace()] | //h3[normalize-space()]"")
    ),""""),
  IFERROR(""Paragraphs: "" &amp;
    TEXTJOIN(CHAR(10)&amp;CHAR(10), TRUE,
      IMPORTXML(REGEXREPLACE(AS1441,""\?.*"",""""),
        ""//article//p[normalize-space()] | //div[contains(@class,'entry-content') or "&amp;"contains(@class,'post-content') or contains(@class,'single-content') or contains(@class,'content') or contains(@class,'article')]//p[normalize-space()]""
      )
    ),"""")
)
"),"H1: ")</f>
        <v>H1: </v>
      </c>
      <c r="AU1441" s="68" t="str">
        <f t="shared" si="5"/>
        <v/>
      </c>
      <c r="AV1441" s="68"/>
      <c r="AW1441" s="68"/>
      <c r="AX1441" s="77"/>
    </row>
    <row r="1442">
      <c r="A1442" s="68"/>
      <c r="B1442" s="68"/>
      <c r="C1442" s="69"/>
      <c r="D1442" s="68"/>
      <c r="E1442" s="68"/>
      <c r="F1442" s="68"/>
      <c r="G1442" s="68"/>
      <c r="H1442" s="68" t="str">
        <f t="shared" si="1"/>
        <v/>
      </c>
      <c r="I1442" s="68"/>
      <c r="J1442" s="111"/>
      <c r="K1442" s="111"/>
      <c r="L1442" s="122" t="b">
        <v>0</v>
      </c>
      <c r="M1442" s="111"/>
      <c r="N1442" s="109" t="b">
        <v>0</v>
      </c>
      <c r="O1442" s="111"/>
      <c r="P1442" s="109" t="b">
        <v>0</v>
      </c>
      <c r="Q1442" s="111"/>
      <c r="R1442" s="109" t="b">
        <v>0</v>
      </c>
      <c r="S1442" s="111"/>
      <c r="T1442" s="111"/>
      <c r="U1442" s="111"/>
      <c r="V1442" s="111"/>
      <c r="W1442" s="111"/>
      <c r="X1442" s="111"/>
      <c r="Y1442" s="70" t="str">
        <f t="shared" si="8"/>
        <v/>
      </c>
      <c r="Z1442" s="111"/>
      <c r="AA1442" s="112" t="str">
        <f t="shared" si="2"/>
        <v>Missing Info</v>
      </c>
      <c r="AB1442" s="113" t="str">
        <f>LET(
  completed, AA1442="Complete",
  approved, AG1442="Approved",
  srcVal,   IFERROR(VLOOKUP(D1442, Lookup!A:F, 2, FALSE), ""),
  campVal,  IFERROR(VLOOKUP(D1442, Lookup!A:F, 3, FALSE), ""),
  medVal,   IFERROR(VLOOKUP(D1442, Lookup!A:F, 4, FALSE), ""),
  contVal,  IFERROR(VLOOKUP(D1442, Lookup!A:F, 5, FALSE), ""),
  placeVal, IFERROR(VLOOKUP(D1442, Lookup!A:F, 6, FALSE), ""),
  baseURL, AS1442 &amp; "?",
  utm_source,   Lookup!$B$4 &amp; srcVal,
  utm_campaign, Lookup!$C$4 &amp; campVal,
  utm_medium,   Lookup!$D$4 &amp; medVal,
  utm_content,  Lookup!$E$4 &amp; contVal,
  utm_place,    Lookup!$F$4 &amp; placeVal,
  extras, "&amp;utm_term=" &amp; Y1442 &amp; "&amp;adCreative=" &amp; AW1442 &amp; "&amp;suggestedTerms=" &amp; AU1442,
  IF(
    NOT(completed),
    "Missing Info",
    IF(
      NOT(approved),
      "Awaiting Approval",
      baseURL &amp; utm_source &amp; utm_campaign &amp; utm_medium &amp; utm_content &amp; utm_place &amp; extras
    )
  )
)</f>
        <v>Missing Info</v>
      </c>
      <c r="AC1442" s="72" t="str">
        <f t="shared" si="3"/>
        <v/>
      </c>
      <c r="AD1442" s="68"/>
      <c r="AE1442" s="106"/>
      <c r="AF1442" s="114" t="str">
        <f t="shared" si="4"/>
        <v/>
      </c>
      <c r="AG1442" s="68"/>
      <c r="AH1442" s="111"/>
      <c r="AI1442" s="68"/>
      <c r="AJ1442" s="68"/>
      <c r="AK1442" s="124" t="str">
        <f>IFERROR(__xludf.DUMMYFUNCTION("iferror(split(AJ1442,""|""),"""")"),"")</f>
        <v/>
      </c>
      <c r="AL1442" s="111"/>
      <c r="AM1442" s="111"/>
      <c r="AN1442" s="118"/>
      <c r="AO1442" s="111"/>
      <c r="AP1442" s="111"/>
      <c r="AQ1442" s="111"/>
      <c r="AR1442" s="111"/>
      <c r="AS1442" s="68" t="str">
        <f>IFERROR(__xludf.DUMMYFUNCTION("REGEXREPLACE(E1442, ""\?.*"", """")
"),"")</f>
        <v/>
      </c>
      <c r="AT1442" s="120" t="str">
        <f>IFERROR(__xludf.DUMMYFUNCTION("TEXTJOIN(CHAR(10)&amp;CHAR(10), TRUE,
  ""H1: "" &amp;
    IFERROR(INDEX(IMPORTXML(REGEXREPLACE(AS1442,""\?.*"",""""),""//h1[1]""),1),""""),
  IFERROR(""H2/H3: "" &amp;
    TEXTJOIN(CHAR(10), TRUE,
      IMPORTXML(REGEXREPLACE(AS1442,""\?.*"",""""),""//h2[normalize-s"&amp;"pace()] | //h3[normalize-space()]"")
    ),""""),
  IFERROR(""Paragraphs: "" &amp;
    TEXTJOIN(CHAR(10)&amp;CHAR(10), TRUE,
      IMPORTXML(REGEXREPLACE(AS1442,""\?.*"",""""),
        ""//article//p[normalize-space()] | //div[contains(@class,'entry-content') or "&amp;"contains(@class,'post-content') or contains(@class,'single-content') or contains(@class,'content') or contains(@class,'article')]//p[normalize-space()]""
      )
    ),"""")
)
"),"H1: ")</f>
        <v>H1: </v>
      </c>
      <c r="AU1442" s="68" t="str">
        <f t="shared" si="5"/>
        <v/>
      </c>
      <c r="AV1442" s="68"/>
      <c r="AW1442" s="68"/>
      <c r="AX1442" s="77"/>
    </row>
    <row r="1443">
      <c r="A1443" s="68"/>
      <c r="B1443" s="68"/>
      <c r="C1443" s="69"/>
      <c r="D1443" s="68"/>
      <c r="E1443" s="68"/>
      <c r="F1443" s="68"/>
      <c r="G1443" s="68"/>
      <c r="H1443" s="68" t="str">
        <f t="shared" si="1"/>
        <v/>
      </c>
      <c r="I1443" s="68"/>
      <c r="J1443" s="111"/>
      <c r="K1443" s="111"/>
      <c r="L1443" s="122" t="b">
        <v>0</v>
      </c>
      <c r="M1443" s="111"/>
      <c r="N1443" s="109" t="b">
        <v>0</v>
      </c>
      <c r="O1443" s="111"/>
      <c r="P1443" s="109" t="b">
        <v>0</v>
      </c>
      <c r="Q1443" s="111"/>
      <c r="R1443" s="109" t="b">
        <v>0</v>
      </c>
      <c r="S1443" s="111"/>
      <c r="T1443" s="111"/>
      <c r="U1443" s="111"/>
      <c r="V1443" s="111"/>
      <c r="W1443" s="111"/>
      <c r="X1443" s="111"/>
      <c r="Y1443" s="70" t="str">
        <f t="shared" si="8"/>
        <v/>
      </c>
      <c r="Z1443" s="111"/>
      <c r="AA1443" s="112" t="str">
        <f t="shared" si="2"/>
        <v>Missing Info</v>
      </c>
      <c r="AB1443" s="113" t="str">
        <f>LET(
  completed, AA1443="Complete",
  approved, AG1443="Approved",
  srcVal,   IFERROR(VLOOKUP(D1443, Lookup!A:F, 2, FALSE), ""),
  campVal,  IFERROR(VLOOKUP(D1443, Lookup!A:F, 3, FALSE), ""),
  medVal,   IFERROR(VLOOKUP(D1443, Lookup!A:F, 4, FALSE), ""),
  contVal,  IFERROR(VLOOKUP(D1443, Lookup!A:F, 5, FALSE), ""),
  placeVal, IFERROR(VLOOKUP(D1443, Lookup!A:F, 6, FALSE), ""),
  baseURL, AS1443 &amp; "?",
  utm_source,   Lookup!$B$4 &amp; srcVal,
  utm_campaign, Lookup!$C$4 &amp; campVal,
  utm_medium,   Lookup!$D$4 &amp; medVal,
  utm_content,  Lookup!$E$4 &amp; contVal,
  utm_place,    Lookup!$F$4 &amp; placeVal,
  extras, "&amp;utm_term=" &amp; Y1443 &amp; "&amp;adCreative=" &amp; AW1443 &amp; "&amp;suggestedTerms=" &amp; AU1443,
  IF(
    NOT(completed),
    "Missing Info",
    IF(
      NOT(approved),
      "Awaiting Approval",
      baseURL &amp; utm_source &amp; utm_campaign &amp; utm_medium &amp; utm_content &amp; utm_place &amp; extras
    )
  )
)</f>
        <v>Missing Info</v>
      </c>
      <c r="AC1443" s="72" t="str">
        <f t="shared" si="3"/>
        <v/>
      </c>
      <c r="AD1443" s="68"/>
      <c r="AE1443" s="106"/>
      <c r="AF1443" s="114" t="str">
        <f t="shared" si="4"/>
        <v/>
      </c>
      <c r="AG1443" s="68"/>
      <c r="AH1443" s="111"/>
      <c r="AI1443" s="68"/>
      <c r="AJ1443" s="68"/>
      <c r="AK1443" s="124" t="str">
        <f>IFERROR(__xludf.DUMMYFUNCTION("iferror(split(AJ1443,""|""),"""")"),"")</f>
        <v/>
      </c>
      <c r="AL1443" s="111"/>
      <c r="AM1443" s="111"/>
      <c r="AN1443" s="118"/>
      <c r="AO1443" s="111"/>
      <c r="AP1443" s="111"/>
      <c r="AQ1443" s="111"/>
      <c r="AR1443" s="111"/>
      <c r="AS1443" s="68" t="str">
        <f>IFERROR(__xludf.DUMMYFUNCTION("REGEXREPLACE(E1443, ""\?.*"", """")
"),"")</f>
        <v/>
      </c>
      <c r="AT1443" s="120" t="str">
        <f>IFERROR(__xludf.DUMMYFUNCTION("TEXTJOIN(CHAR(10)&amp;CHAR(10), TRUE,
  ""H1: "" &amp;
    IFERROR(INDEX(IMPORTXML(REGEXREPLACE(AS1443,""\?.*"",""""),""//h1[1]""),1),""""),
  IFERROR(""H2/H3: "" &amp;
    TEXTJOIN(CHAR(10), TRUE,
      IMPORTXML(REGEXREPLACE(AS1443,""\?.*"",""""),""//h2[normalize-s"&amp;"pace()] | //h3[normalize-space()]"")
    ),""""),
  IFERROR(""Paragraphs: "" &amp;
    TEXTJOIN(CHAR(10)&amp;CHAR(10), TRUE,
      IMPORTXML(REGEXREPLACE(AS1443,""\?.*"",""""),
        ""//article//p[normalize-space()] | //div[contains(@class,'entry-content') or "&amp;"contains(@class,'post-content') or contains(@class,'single-content') or contains(@class,'content') or contains(@class,'article')]//p[normalize-space()]""
      )
    ),"""")
)
"),"H1: ")</f>
        <v>H1: </v>
      </c>
      <c r="AU1443" s="68" t="str">
        <f t="shared" si="5"/>
        <v/>
      </c>
      <c r="AV1443" s="68"/>
      <c r="AW1443" s="68"/>
      <c r="AX1443" s="77"/>
    </row>
    <row r="1444">
      <c r="A1444" s="68"/>
      <c r="B1444" s="68"/>
      <c r="C1444" s="69"/>
      <c r="D1444" s="68"/>
      <c r="E1444" s="68"/>
      <c r="F1444" s="68"/>
      <c r="G1444" s="68"/>
      <c r="H1444" s="68" t="str">
        <f t="shared" si="1"/>
        <v/>
      </c>
      <c r="I1444" s="68"/>
      <c r="J1444" s="111"/>
      <c r="K1444" s="111"/>
      <c r="L1444" s="122" t="b">
        <v>0</v>
      </c>
      <c r="M1444" s="111"/>
      <c r="N1444" s="109" t="b">
        <v>0</v>
      </c>
      <c r="O1444" s="111"/>
      <c r="P1444" s="109" t="b">
        <v>0</v>
      </c>
      <c r="Q1444" s="111"/>
      <c r="R1444" s="109" t="b">
        <v>0</v>
      </c>
      <c r="S1444" s="111"/>
      <c r="T1444" s="111"/>
      <c r="U1444" s="111"/>
      <c r="V1444" s="111"/>
      <c r="W1444" s="111"/>
      <c r="X1444" s="111"/>
      <c r="Y1444" s="70" t="str">
        <f t="shared" si="8"/>
        <v/>
      </c>
      <c r="Z1444" s="111"/>
      <c r="AA1444" s="112" t="str">
        <f t="shared" si="2"/>
        <v>Missing Info</v>
      </c>
      <c r="AB1444" s="113" t="str">
        <f>LET(
  completed, AA1444="Complete",
  approved, AG1444="Approved",
  srcVal,   IFERROR(VLOOKUP(D1444, Lookup!A:F, 2, FALSE), ""),
  campVal,  IFERROR(VLOOKUP(D1444, Lookup!A:F, 3, FALSE), ""),
  medVal,   IFERROR(VLOOKUP(D1444, Lookup!A:F, 4, FALSE), ""),
  contVal,  IFERROR(VLOOKUP(D1444, Lookup!A:F, 5, FALSE), ""),
  placeVal, IFERROR(VLOOKUP(D1444, Lookup!A:F, 6, FALSE), ""),
  baseURL, AS1444 &amp; "?",
  utm_source,   Lookup!$B$4 &amp; srcVal,
  utm_campaign, Lookup!$C$4 &amp; campVal,
  utm_medium,   Lookup!$D$4 &amp; medVal,
  utm_content,  Lookup!$E$4 &amp; contVal,
  utm_place,    Lookup!$F$4 &amp; placeVal,
  extras, "&amp;utm_term=" &amp; Y1444 &amp; "&amp;adCreative=" &amp; AW1444 &amp; "&amp;suggestedTerms=" &amp; AU1444,
  IF(
    NOT(completed),
    "Missing Info",
    IF(
      NOT(approved),
      "Awaiting Approval",
      baseURL &amp; utm_source &amp; utm_campaign &amp; utm_medium &amp; utm_content &amp; utm_place &amp; extras
    )
  )
)</f>
        <v>Missing Info</v>
      </c>
      <c r="AC1444" s="72" t="str">
        <f t="shared" si="3"/>
        <v/>
      </c>
      <c r="AD1444" s="68"/>
      <c r="AE1444" s="106"/>
      <c r="AF1444" s="114" t="str">
        <f t="shared" si="4"/>
        <v/>
      </c>
      <c r="AG1444" s="68"/>
      <c r="AH1444" s="111"/>
      <c r="AI1444" s="68"/>
      <c r="AJ1444" s="68"/>
      <c r="AK1444" s="124" t="str">
        <f>IFERROR(__xludf.DUMMYFUNCTION("iferror(split(AJ1444,""|""),"""")"),"")</f>
        <v/>
      </c>
      <c r="AL1444" s="111"/>
      <c r="AM1444" s="111"/>
      <c r="AN1444" s="118"/>
      <c r="AO1444" s="111"/>
      <c r="AP1444" s="111"/>
      <c r="AQ1444" s="111"/>
      <c r="AR1444" s="111"/>
      <c r="AS1444" s="68" t="str">
        <f>IFERROR(__xludf.DUMMYFUNCTION("REGEXREPLACE(E1444, ""\?.*"", """")
"),"")</f>
        <v/>
      </c>
      <c r="AT1444" s="120" t="str">
        <f>IFERROR(__xludf.DUMMYFUNCTION("TEXTJOIN(CHAR(10)&amp;CHAR(10), TRUE,
  ""H1: "" &amp;
    IFERROR(INDEX(IMPORTXML(REGEXREPLACE(AS1444,""\?.*"",""""),""//h1[1]""),1),""""),
  IFERROR(""H2/H3: "" &amp;
    TEXTJOIN(CHAR(10), TRUE,
      IMPORTXML(REGEXREPLACE(AS1444,""\?.*"",""""),""//h2[normalize-s"&amp;"pace()] | //h3[normalize-space()]"")
    ),""""),
  IFERROR(""Paragraphs: "" &amp;
    TEXTJOIN(CHAR(10)&amp;CHAR(10), TRUE,
      IMPORTXML(REGEXREPLACE(AS1444,""\?.*"",""""),
        ""//article//p[normalize-space()] | //div[contains(@class,'entry-content') or "&amp;"contains(@class,'post-content') or contains(@class,'single-content') or contains(@class,'content') or contains(@class,'article')]//p[normalize-space()]""
      )
    ),"""")
)
"),"H1: ")</f>
        <v>H1: </v>
      </c>
      <c r="AU1444" s="68" t="str">
        <f t="shared" si="5"/>
        <v/>
      </c>
      <c r="AV1444" s="68"/>
      <c r="AW1444" s="68"/>
      <c r="AX1444" s="77"/>
    </row>
    <row r="1445">
      <c r="A1445" s="68"/>
      <c r="B1445" s="68"/>
      <c r="C1445" s="69"/>
      <c r="D1445" s="68"/>
      <c r="E1445" s="68"/>
      <c r="F1445" s="68"/>
      <c r="G1445" s="68"/>
      <c r="H1445" s="68" t="str">
        <f t="shared" si="1"/>
        <v/>
      </c>
      <c r="I1445" s="68"/>
      <c r="J1445" s="111"/>
      <c r="K1445" s="111"/>
      <c r="L1445" s="122" t="b">
        <v>0</v>
      </c>
      <c r="M1445" s="111"/>
      <c r="N1445" s="109" t="b">
        <v>0</v>
      </c>
      <c r="O1445" s="111"/>
      <c r="P1445" s="109" t="b">
        <v>0</v>
      </c>
      <c r="Q1445" s="111"/>
      <c r="R1445" s="109" t="b">
        <v>0</v>
      </c>
      <c r="S1445" s="111"/>
      <c r="T1445" s="111"/>
      <c r="U1445" s="111"/>
      <c r="V1445" s="111"/>
      <c r="W1445" s="111"/>
      <c r="X1445" s="111"/>
      <c r="Y1445" s="70" t="str">
        <f t="shared" si="8"/>
        <v/>
      </c>
      <c r="Z1445" s="111"/>
      <c r="AA1445" s="112" t="str">
        <f t="shared" si="2"/>
        <v>Missing Info</v>
      </c>
      <c r="AB1445" s="113" t="str">
        <f>LET(
  completed, AA1445="Complete",
  approved, AG1445="Approved",
  srcVal,   IFERROR(VLOOKUP(D1445, Lookup!A:F, 2, FALSE), ""),
  campVal,  IFERROR(VLOOKUP(D1445, Lookup!A:F, 3, FALSE), ""),
  medVal,   IFERROR(VLOOKUP(D1445, Lookup!A:F, 4, FALSE), ""),
  contVal,  IFERROR(VLOOKUP(D1445, Lookup!A:F, 5, FALSE), ""),
  placeVal, IFERROR(VLOOKUP(D1445, Lookup!A:F, 6, FALSE), ""),
  baseURL, AS1445 &amp; "?",
  utm_source,   Lookup!$B$4 &amp; srcVal,
  utm_campaign, Lookup!$C$4 &amp; campVal,
  utm_medium,   Lookup!$D$4 &amp; medVal,
  utm_content,  Lookup!$E$4 &amp; contVal,
  utm_place,    Lookup!$F$4 &amp; placeVal,
  extras, "&amp;utm_term=" &amp; Y1445 &amp; "&amp;adCreative=" &amp; AW1445 &amp; "&amp;suggestedTerms=" &amp; AU1445,
  IF(
    NOT(completed),
    "Missing Info",
    IF(
      NOT(approved),
      "Awaiting Approval",
      baseURL &amp; utm_source &amp; utm_campaign &amp; utm_medium &amp; utm_content &amp; utm_place &amp; extras
    )
  )
)</f>
        <v>Missing Info</v>
      </c>
      <c r="AC1445" s="72" t="str">
        <f t="shared" si="3"/>
        <v/>
      </c>
      <c r="AD1445" s="68"/>
      <c r="AE1445" s="106"/>
      <c r="AF1445" s="114" t="str">
        <f t="shared" si="4"/>
        <v/>
      </c>
      <c r="AG1445" s="68"/>
      <c r="AH1445" s="111"/>
      <c r="AI1445" s="68"/>
      <c r="AJ1445" s="68"/>
      <c r="AK1445" s="124" t="str">
        <f>IFERROR(__xludf.DUMMYFUNCTION("iferror(split(AJ1445,""|""),"""")"),"")</f>
        <v/>
      </c>
      <c r="AL1445" s="111"/>
      <c r="AM1445" s="111"/>
      <c r="AN1445" s="118"/>
      <c r="AO1445" s="111"/>
      <c r="AP1445" s="111"/>
      <c r="AQ1445" s="111"/>
      <c r="AR1445" s="111"/>
      <c r="AS1445" s="68" t="str">
        <f>IFERROR(__xludf.DUMMYFUNCTION("REGEXREPLACE(E1445, ""\?.*"", """")
"),"")</f>
        <v/>
      </c>
      <c r="AT1445" s="120" t="str">
        <f>IFERROR(__xludf.DUMMYFUNCTION("TEXTJOIN(CHAR(10)&amp;CHAR(10), TRUE,
  ""H1: "" &amp;
    IFERROR(INDEX(IMPORTXML(REGEXREPLACE(AS1445,""\?.*"",""""),""//h1[1]""),1),""""),
  IFERROR(""H2/H3: "" &amp;
    TEXTJOIN(CHAR(10), TRUE,
      IMPORTXML(REGEXREPLACE(AS1445,""\?.*"",""""),""//h2[normalize-s"&amp;"pace()] | //h3[normalize-space()]"")
    ),""""),
  IFERROR(""Paragraphs: "" &amp;
    TEXTJOIN(CHAR(10)&amp;CHAR(10), TRUE,
      IMPORTXML(REGEXREPLACE(AS1445,""\?.*"",""""),
        ""//article//p[normalize-space()] | //div[contains(@class,'entry-content') or "&amp;"contains(@class,'post-content') or contains(@class,'single-content') or contains(@class,'content') or contains(@class,'article')]//p[normalize-space()]""
      )
    ),"""")
)
"),"H1: ")</f>
        <v>H1: </v>
      </c>
      <c r="AU1445" s="68" t="str">
        <f t="shared" si="5"/>
        <v/>
      </c>
      <c r="AV1445" s="68"/>
      <c r="AW1445" s="68"/>
      <c r="AX1445" s="77"/>
    </row>
    <row r="1446">
      <c r="A1446" s="68"/>
      <c r="B1446" s="68"/>
      <c r="C1446" s="69"/>
      <c r="D1446" s="68"/>
      <c r="E1446" s="68"/>
      <c r="F1446" s="68"/>
      <c r="G1446" s="68"/>
      <c r="H1446" s="68" t="str">
        <f t="shared" si="1"/>
        <v/>
      </c>
      <c r="I1446" s="68"/>
      <c r="J1446" s="111"/>
      <c r="K1446" s="111"/>
      <c r="L1446" s="122" t="b">
        <v>0</v>
      </c>
      <c r="M1446" s="111"/>
      <c r="N1446" s="109" t="b">
        <v>0</v>
      </c>
      <c r="O1446" s="111"/>
      <c r="P1446" s="109" t="b">
        <v>0</v>
      </c>
      <c r="Q1446" s="111"/>
      <c r="R1446" s="109" t="b">
        <v>0</v>
      </c>
      <c r="S1446" s="111"/>
      <c r="T1446" s="111"/>
      <c r="U1446" s="111"/>
      <c r="V1446" s="111"/>
      <c r="W1446" s="111"/>
      <c r="X1446" s="111"/>
      <c r="Y1446" s="70" t="str">
        <f t="shared" si="8"/>
        <v/>
      </c>
      <c r="Z1446" s="111"/>
      <c r="AA1446" s="112" t="str">
        <f t="shared" si="2"/>
        <v>Missing Info</v>
      </c>
      <c r="AB1446" s="113" t="str">
        <f>LET(
  completed, AA1446="Complete",
  approved, AG1446="Approved",
  srcVal,   IFERROR(VLOOKUP(D1446, Lookup!A:F, 2, FALSE), ""),
  campVal,  IFERROR(VLOOKUP(D1446, Lookup!A:F, 3, FALSE), ""),
  medVal,   IFERROR(VLOOKUP(D1446, Lookup!A:F, 4, FALSE), ""),
  contVal,  IFERROR(VLOOKUP(D1446, Lookup!A:F, 5, FALSE), ""),
  placeVal, IFERROR(VLOOKUP(D1446, Lookup!A:F, 6, FALSE), ""),
  baseURL, AS1446 &amp; "?",
  utm_source,   Lookup!$B$4 &amp; srcVal,
  utm_campaign, Lookup!$C$4 &amp; campVal,
  utm_medium,   Lookup!$D$4 &amp; medVal,
  utm_content,  Lookup!$E$4 &amp; contVal,
  utm_place,    Lookup!$F$4 &amp; placeVal,
  extras, "&amp;utm_term=" &amp; Y1446 &amp; "&amp;adCreative=" &amp; AW1446 &amp; "&amp;suggestedTerms=" &amp; AU1446,
  IF(
    NOT(completed),
    "Missing Info",
    IF(
      NOT(approved),
      "Awaiting Approval",
      baseURL &amp; utm_source &amp; utm_campaign &amp; utm_medium &amp; utm_content &amp; utm_place &amp; extras
    )
  )
)</f>
        <v>Missing Info</v>
      </c>
      <c r="AC1446" s="72" t="str">
        <f t="shared" si="3"/>
        <v/>
      </c>
      <c r="AD1446" s="68"/>
      <c r="AE1446" s="106"/>
      <c r="AF1446" s="114" t="str">
        <f t="shared" si="4"/>
        <v/>
      </c>
      <c r="AG1446" s="68"/>
      <c r="AH1446" s="111"/>
      <c r="AI1446" s="68"/>
      <c r="AJ1446" s="68"/>
      <c r="AK1446" s="124" t="str">
        <f>IFERROR(__xludf.DUMMYFUNCTION("iferror(split(AJ1446,""|""),"""")"),"")</f>
        <v/>
      </c>
      <c r="AL1446" s="111"/>
      <c r="AM1446" s="111"/>
      <c r="AN1446" s="118"/>
      <c r="AO1446" s="111"/>
      <c r="AP1446" s="111"/>
      <c r="AQ1446" s="111"/>
      <c r="AR1446" s="111"/>
      <c r="AS1446" s="68" t="str">
        <f>IFERROR(__xludf.DUMMYFUNCTION("REGEXREPLACE(E1446, ""\?.*"", """")
"),"")</f>
        <v/>
      </c>
      <c r="AT1446" s="120" t="str">
        <f>IFERROR(__xludf.DUMMYFUNCTION("TEXTJOIN(CHAR(10)&amp;CHAR(10), TRUE,
  ""H1: "" &amp;
    IFERROR(INDEX(IMPORTXML(REGEXREPLACE(AS1446,""\?.*"",""""),""//h1[1]""),1),""""),
  IFERROR(""H2/H3: "" &amp;
    TEXTJOIN(CHAR(10), TRUE,
      IMPORTXML(REGEXREPLACE(AS1446,""\?.*"",""""),""//h2[normalize-s"&amp;"pace()] | //h3[normalize-space()]"")
    ),""""),
  IFERROR(""Paragraphs: "" &amp;
    TEXTJOIN(CHAR(10)&amp;CHAR(10), TRUE,
      IMPORTXML(REGEXREPLACE(AS1446,""\?.*"",""""),
        ""//article//p[normalize-space()] | //div[contains(@class,'entry-content') or "&amp;"contains(@class,'post-content') or contains(@class,'single-content') or contains(@class,'content') or contains(@class,'article')]//p[normalize-space()]""
      )
    ),"""")
)
"),"H1: ")</f>
        <v>H1: </v>
      </c>
      <c r="AU1446" s="68" t="str">
        <f t="shared" si="5"/>
        <v/>
      </c>
      <c r="AV1446" s="68"/>
      <c r="AW1446" s="68"/>
      <c r="AX1446" s="77"/>
    </row>
    <row r="1447">
      <c r="A1447" s="68"/>
      <c r="B1447" s="68"/>
      <c r="C1447" s="69"/>
      <c r="D1447" s="68"/>
      <c r="E1447" s="68"/>
      <c r="F1447" s="68"/>
      <c r="G1447" s="68"/>
      <c r="H1447" s="68" t="str">
        <f t="shared" si="1"/>
        <v/>
      </c>
      <c r="I1447" s="68"/>
      <c r="J1447" s="111"/>
      <c r="K1447" s="111"/>
      <c r="L1447" s="122" t="b">
        <v>0</v>
      </c>
      <c r="M1447" s="111"/>
      <c r="N1447" s="109" t="b">
        <v>0</v>
      </c>
      <c r="O1447" s="111"/>
      <c r="P1447" s="109" t="b">
        <v>0</v>
      </c>
      <c r="Q1447" s="111"/>
      <c r="R1447" s="109" t="b">
        <v>0</v>
      </c>
      <c r="S1447" s="111"/>
      <c r="T1447" s="111"/>
      <c r="U1447" s="111"/>
      <c r="V1447" s="111"/>
      <c r="W1447" s="111"/>
      <c r="X1447" s="111"/>
      <c r="Y1447" s="70" t="str">
        <f t="shared" si="8"/>
        <v/>
      </c>
      <c r="Z1447" s="111"/>
      <c r="AA1447" s="112" t="str">
        <f t="shared" si="2"/>
        <v>Missing Info</v>
      </c>
      <c r="AB1447" s="113" t="str">
        <f>LET(
  completed, AA1447="Complete",
  approved, AG1447="Approved",
  srcVal,   IFERROR(VLOOKUP(D1447, Lookup!A:F, 2, FALSE), ""),
  campVal,  IFERROR(VLOOKUP(D1447, Lookup!A:F, 3, FALSE), ""),
  medVal,   IFERROR(VLOOKUP(D1447, Lookup!A:F, 4, FALSE), ""),
  contVal,  IFERROR(VLOOKUP(D1447, Lookup!A:F, 5, FALSE), ""),
  placeVal, IFERROR(VLOOKUP(D1447, Lookup!A:F, 6, FALSE), ""),
  baseURL, AS1447 &amp; "?",
  utm_source,   Lookup!$B$4 &amp; srcVal,
  utm_campaign, Lookup!$C$4 &amp; campVal,
  utm_medium,   Lookup!$D$4 &amp; medVal,
  utm_content,  Lookup!$E$4 &amp; contVal,
  utm_place,    Lookup!$F$4 &amp; placeVal,
  extras, "&amp;utm_term=" &amp; Y1447 &amp; "&amp;adCreative=" &amp; AW1447 &amp; "&amp;suggestedTerms=" &amp; AU1447,
  IF(
    NOT(completed),
    "Missing Info",
    IF(
      NOT(approved),
      "Awaiting Approval",
      baseURL &amp; utm_source &amp; utm_campaign &amp; utm_medium &amp; utm_content &amp; utm_place &amp; extras
    )
  )
)</f>
        <v>Missing Info</v>
      </c>
      <c r="AC1447" s="72" t="str">
        <f t="shared" si="3"/>
        <v/>
      </c>
      <c r="AD1447" s="68"/>
      <c r="AE1447" s="106"/>
      <c r="AF1447" s="114" t="str">
        <f t="shared" si="4"/>
        <v/>
      </c>
      <c r="AG1447" s="68"/>
      <c r="AH1447" s="111"/>
      <c r="AI1447" s="68"/>
      <c r="AJ1447" s="68"/>
      <c r="AK1447" s="124" t="str">
        <f>IFERROR(__xludf.DUMMYFUNCTION("iferror(split(AJ1447,""|""),"""")"),"")</f>
        <v/>
      </c>
      <c r="AL1447" s="111"/>
      <c r="AM1447" s="111"/>
      <c r="AN1447" s="118"/>
      <c r="AO1447" s="111"/>
      <c r="AP1447" s="111"/>
      <c r="AQ1447" s="111"/>
      <c r="AR1447" s="111"/>
      <c r="AS1447" s="68" t="str">
        <f>IFERROR(__xludf.DUMMYFUNCTION("REGEXREPLACE(E1447, ""\?.*"", """")
"),"")</f>
        <v/>
      </c>
      <c r="AT1447" s="120" t="str">
        <f>IFERROR(__xludf.DUMMYFUNCTION("TEXTJOIN(CHAR(10)&amp;CHAR(10), TRUE,
  ""H1: "" &amp;
    IFERROR(INDEX(IMPORTXML(REGEXREPLACE(AS1447,""\?.*"",""""),""//h1[1]""),1),""""),
  IFERROR(""H2/H3: "" &amp;
    TEXTJOIN(CHAR(10), TRUE,
      IMPORTXML(REGEXREPLACE(AS1447,""\?.*"",""""),""//h2[normalize-s"&amp;"pace()] | //h3[normalize-space()]"")
    ),""""),
  IFERROR(""Paragraphs: "" &amp;
    TEXTJOIN(CHAR(10)&amp;CHAR(10), TRUE,
      IMPORTXML(REGEXREPLACE(AS1447,""\?.*"",""""),
        ""//article//p[normalize-space()] | //div[contains(@class,'entry-content') or "&amp;"contains(@class,'post-content') or contains(@class,'single-content') or contains(@class,'content') or contains(@class,'article')]//p[normalize-space()]""
      )
    ),"""")
)
"),"H1: ")</f>
        <v>H1: </v>
      </c>
      <c r="AU1447" s="68" t="str">
        <f t="shared" si="5"/>
        <v/>
      </c>
      <c r="AV1447" s="68"/>
      <c r="AW1447" s="68"/>
      <c r="AX1447" s="77"/>
    </row>
    <row r="1448">
      <c r="A1448" s="68"/>
      <c r="B1448" s="68"/>
      <c r="C1448" s="69"/>
      <c r="D1448" s="68"/>
      <c r="E1448" s="68"/>
      <c r="F1448" s="68"/>
      <c r="G1448" s="68"/>
      <c r="H1448" s="68" t="str">
        <f t="shared" si="1"/>
        <v/>
      </c>
      <c r="I1448" s="68"/>
      <c r="J1448" s="111"/>
      <c r="K1448" s="111"/>
      <c r="L1448" s="122" t="b">
        <v>0</v>
      </c>
      <c r="M1448" s="111"/>
      <c r="N1448" s="109" t="b">
        <v>0</v>
      </c>
      <c r="O1448" s="111"/>
      <c r="P1448" s="109" t="b">
        <v>0</v>
      </c>
      <c r="Q1448" s="111"/>
      <c r="R1448" s="109" t="b">
        <v>0</v>
      </c>
      <c r="S1448" s="111"/>
      <c r="T1448" s="111"/>
      <c r="U1448" s="111"/>
      <c r="V1448" s="111"/>
      <c r="W1448" s="111"/>
      <c r="X1448" s="111"/>
      <c r="Y1448" s="70" t="str">
        <f t="shared" si="8"/>
        <v/>
      </c>
      <c r="Z1448" s="111"/>
      <c r="AA1448" s="112" t="str">
        <f t="shared" si="2"/>
        <v>Missing Info</v>
      </c>
      <c r="AB1448" s="113" t="str">
        <f>LET(
  completed, AA1448="Complete",
  approved, AG1448="Approved",
  srcVal,   IFERROR(VLOOKUP(D1448, Lookup!A:F, 2, FALSE), ""),
  campVal,  IFERROR(VLOOKUP(D1448, Lookup!A:F, 3, FALSE), ""),
  medVal,   IFERROR(VLOOKUP(D1448, Lookup!A:F, 4, FALSE), ""),
  contVal,  IFERROR(VLOOKUP(D1448, Lookup!A:F, 5, FALSE), ""),
  placeVal, IFERROR(VLOOKUP(D1448, Lookup!A:F, 6, FALSE), ""),
  baseURL, AS1448 &amp; "?",
  utm_source,   Lookup!$B$4 &amp; srcVal,
  utm_campaign, Lookup!$C$4 &amp; campVal,
  utm_medium,   Lookup!$D$4 &amp; medVal,
  utm_content,  Lookup!$E$4 &amp; contVal,
  utm_place,    Lookup!$F$4 &amp; placeVal,
  extras, "&amp;utm_term=" &amp; Y1448 &amp; "&amp;adCreative=" &amp; AW1448 &amp; "&amp;suggestedTerms=" &amp; AU1448,
  IF(
    NOT(completed),
    "Missing Info",
    IF(
      NOT(approved),
      "Awaiting Approval",
      baseURL &amp; utm_source &amp; utm_campaign &amp; utm_medium &amp; utm_content &amp; utm_place &amp; extras
    )
  )
)</f>
        <v>Missing Info</v>
      </c>
      <c r="AC1448" s="72" t="str">
        <f t="shared" si="3"/>
        <v/>
      </c>
      <c r="AD1448" s="68"/>
      <c r="AE1448" s="106"/>
      <c r="AF1448" s="114" t="str">
        <f t="shared" si="4"/>
        <v/>
      </c>
      <c r="AG1448" s="68"/>
      <c r="AH1448" s="111"/>
      <c r="AI1448" s="68"/>
      <c r="AJ1448" s="68"/>
      <c r="AK1448" s="124" t="str">
        <f>IFERROR(__xludf.DUMMYFUNCTION("iferror(split(AJ1448,""|""),"""")"),"")</f>
        <v/>
      </c>
      <c r="AL1448" s="111"/>
      <c r="AM1448" s="111"/>
      <c r="AN1448" s="118"/>
      <c r="AO1448" s="111"/>
      <c r="AP1448" s="111"/>
      <c r="AQ1448" s="111"/>
      <c r="AR1448" s="111"/>
      <c r="AS1448" s="68" t="str">
        <f>IFERROR(__xludf.DUMMYFUNCTION("REGEXREPLACE(E1448, ""\?.*"", """")
"),"")</f>
        <v/>
      </c>
      <c r="AT1448" s="120" t="str">
        <f>IFERROR(__xludf.DUMMYFUNCTION("TEXTJOIN(CHAR(10)&amp;CHAR(10), TRUE,
  ""H1: "" &amp;
    IFERROR(INDEX(IMPORTXML(REGEXREPLACE(AS1448,""\?.*"",""""),""//h1[1]""),1),""""),
  IFERROR(""H2/H3: "" &amp;
    TEXTJOIN(CHAR(10), TRUE,
      IMPORTXML(REGEXREPLACE(AS1448,""\?.*"",""""),""//h2[normalize-s"&amp;"pace()] | //h3[normalize-space()]"")
    ),""""),
  IFERROR(""Paragraphs: "" &amp;
    TEXTJOIN(CHAR(10)&amp;CHAR(10), TRUE,
      IMPORTXML(REGEXREPLACE(AS1448,""\?.*"",""""),
        ""//article//p[normalize-space()] | //div[contains(@class,'entry-content') or "&amp;"contains(@class,'post-content') or contains(@class,'single-content') or contains(@class,'content') or contains(@class,'article')]//p[normalize-space()]""
      )
    ),"""")
)
"),"H1: ")</f>
        <v>H1: </v>
      </c>
      <c r="AU1448" s="68" t="str">
        <f t="shared" si="5"/>
        <v/>
      </c>
      <c r="AV1448" s="68"/>
      <c r="AW1448" s="68"/>
      <c r="AX1448" s="77"/>
    </row>
    <row r="1449">
      <c r="A1449" s="68"/>
      <c r="B1449" s="68"/>
      <c r="C1449" s="69"/>
      <c r="D1449" s="68"/>
      <c r="E1449" s="68"/>
      <c r="F1449" s="68"/>
      <c r="G1449" s="68"/>
      <c r="H1449" s="68" t="str">
        <f t="shared" si="1"/>
        <v/>
      </c>
      <c r="I1449" s="68"/>
      <c r="J1449" s="111"/>
      <c r="K1449" s="111"/>
      <c r="L1449" s="122" t="b">
        <v>0</v>
      </c>
      <c r="M1449" s="111"/>
      <c r="N1449" s="109" t="b">
        <v>0</v>
      </c>
      <c r="O1449" s="111"/>
      <c r="P1449" s="109" t="b">
        <v>0</v>
      </c>
      <c r="Q1449" s="111"/>
      <c r="R1449" s="109" t="b">
        <v>0</v>
      </c>
      <c r="S1449" s="111"/>
      <c r="T1449" s="111"/>
      <c r="U1449" s="111"/>
      <c r="V1449" s="111"/>
      <c r="W1449" s="111"/>
      <c r="X1449" s="111"/>
      <c r="Y1449" s="70" t="str">
        <f t="shared" si="8"/>
        <v/>
      </c>
      <c r="Z1449" s="111"/>
      <c r="AA1449" s="112" t="str">
        <f t="shared" si="2"/>
        <v>Missing Info</v>
      </c>
      <c r="AB1449" s="113" t="str">
        <f>LET(
  completed, AA1449="Complete",
  approved, AG1449="Approved",
  srcVal,   IFERROR(VLOOKUP(D1449, Lookup!A:F, 2, FALSE), ""),
  campVal,  IFERROR(VLOOKUP(D1449, Lookup!A:F, 3, FALSE), ""),
  medVal,   IFERROR(VLOOKUP(D1449, Lookup!A:F, 4, FALSE), ""),
  contVal,  IFERROR(VLOOKUP(D1449, Lookup!A:F, 5, FALSE), ""),
  placeVal, IFERROR(VLOOKUP(D1449, Lookup!A:F, 6, FALSE), ""),
  baseURL, AS1449 &amp; "?",
  utm_source,   Lookup!$B$4 &amp; srcVal,
  utm_campaign, Lookup!$C$4 &amp; campVal,
  utm_medium,   Lookup!$D$4 &amp; medVal,
  utm_content,  Lookup!$E$4 &amp; contVal,
  utm_place,    Lookup!$F$4 &amp; placeVal,
  extras, "&amp;utm_term=" &amp; Y1449 &amp; "&amp;adCreative=" &amp; AW1449 &amp; "&amp;suggestedTerms=" &amp; AU1449,
  IF(
    NOT(completed),
    "Missing Info",
    IF(
      NOT(approved),
      "Awaiting Approval",
      baseURL &amp; utm_source &amp; utm_campaign &amp; utm_medium &amp; utm_content &amp; utm_place &amp; extras
    )
  )
)</f>
        <v>Missing Info</v>
      </c>
      <c r="AC1449" s="72" t="str">
        <f t="shared" si="3"/>
        <v/>
      </c>
      <c r="AD1449" s="68"/>
      <c r="AE1449" s="106"/>
      <c r="AF1449" s="114" t="str">
        <f t="shared" si="4"/>
        <v/>
      </c>
      <c r="AG1449" s="68"/>
      <c r="AH1449" s="111"/>
      <c r="AI1449" s="68"/>
      <c r="AJ1449" s="68"/>
      <c r="AK1449" s="124" t="str">
        <f>IFERROR(__xludf.DUMMYFUNCTION("iferror(split(AJ1449,""|""),"""")"),"")</f>
        <v/>
      </c>
      <c r="AL1449" s="111"/>
      <c r="AM1449" s="111"/>
      <c r="AN1449" s="118"/>
      <c r="AO1449" s="111"/>
      <c r="AP1449" s="111"/>
      <c r="AQ1449" s="111"/>
      <c r="AR1449" s="111"/>
      <c r="AS1449" s="68" t="str">
        <f>IFERROR(__xludf.DUMMYFUNCTION("REGEXREPLACE(E1449, ""\?.*"", """")
"),"")</f>
        <v/>
      </c>
      <c r="AT1449" s="120" t="str">
        <f>IFERROR(__xludf.DUMMYFUNCTION("TEXTJOIN(CHAR(10)&amp;CHAR(10), TRUE,
  ""H1: "" &amp;
    IFERROR(INDEX(IMPORTXML(REGEXREPLACE(AS1449,""\?.*"",""""),""//h1[1]""),1),""""),
  IFERROR(""H2/H3: "" &amp;
    TEXTJOIN(CHAR(10), TRUE,
      IMPORTXML(REGEXREPLACE(AS1449,""\?.*"",""""),""//h2[normalize-s"&amp;"pace()] | //h3[normalize-space()]"")
    ),""""),
  IFERROR(""Paragraphs: "" &amp;
    TEXTJOIN(CHAR(10)&amp;CHAR(10), TRUE,
      IMPORTXML(REGEXREPLACE(AS1449,""\?.*"",""""),
        ""//article//p[normalize-space()] | //div[contains(@class,'entry-content') or "&amp;"contains(@class,'post-content') or contains(@class,'single-content') or contains(@class,'content') or contains(@class,'article')]//p[normalize-space()]""
      )
    ),"""")
)
"),"H1: ")</f>
        <v>H1: </v>
      </c>
      <c r="AU1449" s="68" t="str">
        <f t="shared" si="5"/>
        <v/>
      </c>
      <c r="AV1449" s="68"/>
      <c r="AW1449" s="68"/>
      <c r="AX1449" s="77"/>
    </row>
    <row r="1450">
      <c r="A1450" s="68"/>
      <c r="B1450" s="68"/>
      <c r="C1450" s="69"/>
      <c r="D1450" s="68"/>
      <c r="E1450" s="68"/>
      <c r="F1450" s="68"/>
      <c r="G1450" s="68"/>
      <c r="H1450" s="68" t="str">
        <f t="shared" si="1"/>
        <v/>
      </c>
      <c r="I1450" s="68"/>
      <c r="J1450" s="111"/>
      <c r="K1450" s="111"/>
      <c r="L1450" s="122" t="b">
        <v>0</v>
      </c>
      <c r="M1450" s="111"/>
      <c r="N1450" s="109" t="b">
        <v>0</v>
      </c>
      <c r="O1450" s="111"/>
      <c r="P1450" s="109" t="b">
        <v>0</v>
      </c>
      <c r="Q1450" s="111"/>
      <c r="R1450" s="109" t="b">
        <v>0</v>
      </c>
      <c r="S1450" s="111"/>
      <c r="T1450" s="111"/>
      <c r="U1450" s="111"/>
      <c r="V1450" s="111"/>
      <c r="W1450" s="111"/>
      <c r="X1450" s="111"/>
      <c r="Y1450" s="70" t="str">
        <f t="shared" si="8"/>
        <v/>
      </c>
      <c r="Z1450" s="111"/>
      <c r="AA1450" s="112" t="str">
        <f t="shared" si="2"/>
        <v>Missing Info</v>
      </c>
      <c r="AB1450" s="113" t="str">
        <f>LET(
  completed, AA1450="Complete",
  approved, AG1450="Approved",
  srcVal,   IFERROR(VLOOKUP(D1450, Lookup!A:F, 2, FALSE), ""),
  campVal,  IFERROR(VLOOKUP(D1450, Lookup!A:F, 3, FALSE), ""),
  medVal,   IFERROR(VLOOKUP(D1450, Lookup!A:F, 4, FALSE), ""),
  contVal,  IFERROR(VLOOKUP(D1450, Lookup!A:F, 5, FALSE), ""),
  placeVal, IFERROR(VLOOKUP(D1450, Lookup!A:F, 6, FALSE), ""),
  baseURL, AS1450 &amp; "?",
  utm_source,   Lookup!$B$4 &amp; srcVal,
  utm_campaign, Lookup!$C$4 &amp; campVal,
  utm_medium,   Lookup!$D$4 &amp; medVal,
  utm_content,  Lookup!$E$4 &amp; contVal,
  utm_place,    Lookup!$F$4 &amp; placeVal,
  extras, "&amp;utm_term=" &amp; Y1450 &amp; "&amp;adCreative=" &amp; AW1450 &amp; "&amp;suggestedTerms=" &amp; AU1450,
  IF(
    NOT(completed),
    "Missing Info",
    IF(
      NOT(approved),
      "Awaiting Approval",
      baseURL &amp; utm_source &amp; utm_campaign &amp; utm_medium &amp; utm_content &amp; utm_place &amp; extras
    )
  )
)</f>
        <v>Missing Info</v>
      </c>
      <c r="AC1450" s="72" t="str">
        <f t="shared" si="3"/>
        <v/>
      </c>
      <c r="AD1450" s="68"/>
      <c r="AE1450" s="106"/>
      <c r="AF1450" s="114" t="str">
        <f t="shared" si="4"/>
        <v/>
      </c>
      <c r="AG1450" s="68"/>
      <c r="AH1450" s="111"/>
      <c r="AI1450" s="68"/>
      <c r="AJ1450" s="68"/>
      <c r="AK1450" s="124" t="str">
        <f>IFERROR(__xludf.DUMMYFUNCTION("iferror(split(AJ1450,""|""),"""")"),"")</f>
        <v/>
      </c>
      <c r="AL1450" s="111"/>
      <c r="AM1450" s="111"/>
      <c r="AN1450" s="118"/>
      <c r="AO1450" s="111"/>
      <c r="AP1450" s="111"/>
      <c r="AQ1450" s="111"/>
      <c r="AR1450" s="111"/>
      <c r="AS1450" s="68" t="str">
        <f>IFERROR(__xludf.DUMMYFUNCTION("REGEXREPLACE(E1450, ""\?.*"", """")
"),"")</f>
        <v/>
      </c>
      <c r="AT1450" s="120" t="str">
        <f>IFERROR(__xludf.DUMMYFUNCTION("TEXTJOIN(CHAR(10)&amp;CHAR(10), TRUE,
  ""H1: "" &amp;
    IFERROR(INDEX(IMPORTXML(REGEXREPLACE(AS1450,""\?.*"",""""),""//h1[1]""),1),""""),
  IFERROR(""H2/H3: "" &amp;
    TEXTJOIN(CHAR(10), TRUE,
      IMPORTXML(REGEXREPLACE(AS1450,""\?.*"",""""),""//h2[normalize-s"&amp;"pace()] | //h3[normalize-space()]"")
    ),""""),
  IFERROR(""Paragraphs: "" &amp;
    TEXTJOIN(CHAR(10)&amp;CHAR(10), TRUE,
      IMPORTXML(REGEXREPLACE(AS1450,""\?.*"",""""),
        ""//article//p[normalize-space()] | //div[contains(@class,'entry-content') or "&amp;"contains(@class,'post-content') or contains(@class,'single-content') or contains(@class,'content') or contains(@class,'article')]//p[normalize-space()]""
      )
    ),"""")
)
"),"H1: ")</f>
        <v>H1: </v>
      </c>
      <c r="AU1450" s="68" t="str">
        <f t="shared" si="5"/>
        <v/>
      </c>
      <c r="AV1450" s="68"/>
      <c r="AW1450" s="68"/>
      <c r="AX1450" s="77"/>
    </row>
    <row r="1451">
      <c r="A1451" s="68"/>
      <c r="B1451" s="68"/>
      <c r="C1451" s="69"/>
      <c r="D1451" s="68"/>
      <c r="E1451" s="68"/>
      <c r="F1451" s="68"/>
      <c r="G1451" s="68"/>
      <c r="H1451" s="68" t="str">
        <f t="shared" si="1"/>
        <v/>
      </c>
      <c r="I1451" s="68"/>
      <c r="J1451" s="111"/>
      <c r="K1451" s="111"/>
      <c r="L1451" s="122" t="b">
        <v>0</v>
      </c>
      <c r="M1451" s="111"/>
      <c r="N1451" s="109" t="b">
        <v>0</v>
      </c>
      <c r="O1451" s="111"/>
      <c r="P1451" s="109" t="b">
        <v>0</v>
      </c>
      <c r="Q1451" s="111"/>
      <c r="R1451" s="109" t="b">
        <v>0</v>
      </c>
      <c r="S1451" s="111"/>
      <c r="T1451" s="111"/>
      <c r="U1451" s="111"/>
      <c r="V1451" s="111"/>
      <c r="W1451" s="111"/>
      <c r="X1451" s="111"/>
      <c r="Y1451" s="70" t="str">
        <f t="shared" si="8"/>
        <v/>
      </c>
      <c r="Z1451" s="111"/>
      <c r="AA1451" s="112" t="str">
        <f t="shared" si="2"/>
        <v>Missing Info</v>
      </c>
      <c r="AB1451" s="113" t="str">
        <f>LET(
  completed, AA1451="Complete",
  approved, AG1451="Approved",
  srcVal,   IFERROR(VLOOKUP(D1451, Lookup!A:F, 2, FALSE), ""),
  campVal,  IFERROR(VLOOKUP(D1451, Lookup!A:F, 3, FALSE), ""),
  medVal,   IFERROR(VLOOKUP(D1451, Lookup!A:F, 4, FALSE), ""),
  contVal,  IFERROR(VLOOKUP(D1451, Lookup!A:F, 5, FALSE), ""),
  placeVal, IFERROR(VLOOKUP(D1451, Lookup!A:F, 6, FALSE), ""),
  baseURL, AS1451 &amp; "?",
  utm_source,   Lookup!$B$4 &amp; srcVal,
  utm_campaign, Lookup!$C$4 &amp; campVal,
  utm_medium,   Lookup!$D$4 &amp; medVal,
  utm_content,  Lookup!$E$4 &amp; contVal,
  utm_place,    Lookup!$F$4 &amp; placeVal,
  extras, "&amp;utm_term=" &amp; Y1451 &amp; "&amp;adCreative=" &amp; AW1451 &amp; "&amp;suggestedTerms=" &amp; AU1451,
  IF(
    NOT(completed),
    "Missing Info",
    IF(
      NOT(approved),
      "Awaiting Approval",
      baseURL &amp; utm_source &amp; utm_campaign &amp; utm_medium &amp; utm_content &amp; utm_place &amp; extras
    )
  )
)</f>
        <v>Missing Info</v>
      </c>
      <c r="AC1451" s="72" t="str">
        <f t="shared" si="3"/>
        <v/>
      </c>
      <c r="AD1451" s="68"/>
      <c r="AE1451" s="106"/>
      <c r="AF1451" s="114" t="str">
        <f t="shared" si="4"/>
        <v/>
      </c>
      <c r="AG1451" s="68"/>
      <c r="AH1451" s="111"/>
      <c r="AI1451" s="68"/>
      <c r="AJ1451" s="68"/>
      <c r="AK1451" s="124" t="str">
        <f>IFERROR(__xludf.DUMMYFUNCTION("iferror(split(AJ1451,""|""),"""")"),"")</f>
        <v/>
      </c>
      <c r="AL1451" s="111"/>
      <c r="AM1451" s="111"/>
      <c r="AN1451" s="118"/>
      <c r="AO1451" s="111"/>
      <c r="AP1451" s="111"/>
      <c r="AQ1451" s="111"/>
      <c r="AR1451" s="111"/>
      <c r="AS1451" s="68" t="str">
        <f>IFERROR(__xludf.DUMMYFUNCTION("REGEXREPLACE(E1451, ""\?.*"", """")
"),"")</f>
        <v/>
      </c>
      <c r="AT1451" s="120" t="str">
        <f>IFERROR(__xludf.DUMMYFUNCTION("TEXTJOIN(CHAR(10)&amp;CHAR(10), TRUE,
  ""H1: "" &amp;
    IFERROR(INDEX(IMPORTXML(REGEXREPLACE(AS1451,""\?.*"",""""),""//h1[1]""),1),""""),
  IFERROR(""H2/H3: "" &amp;
    TEXTJOIN(CHAR(10), TRUE,
      IMPORTXML(REGEXREPLACE(AS1451,""\?.*"",""""),""//h2[normalize-s"&amp;"pace()] | //h3[normalize-space()]"")
    ),""""),
  IFERROR(""Paragraphs: "" &amp;
    TEXTJOIN(CHAR(10)&amp;CHAR(10), TRUE,
      IMPORTXML(REGEXREPLACE(AS1451,""\?.*"",""""),
        ""//article//p[normalize-space()] | //div[contains(@class,'entry-content') or "&amp;"contains(@class,'post-content') or contains(@class,'single-content') or contains(@class,'content') or contains(@class,'article')]//p[normalize-space()]""
      )
    ),"""")
)
"),"H1: ")</f>
        <v>H1: </v>
      </c>
      <c r="AU1451" s="68" t="str">
        <f t="shared" si="5"/>
        <v/>
      </c>
      <c r="AV1451" s="68"/>
      <c r="AW1451" s="68"/>
      <c r="AX1451" s="77"/>
    </row>
    <row r="1452">
      <c r="A1452" s="68"/>
      <c r="B1452" s="68"/>
      <c r="C1452" s="69"/>
      <c r="D1452" s="68"/>
      <c r="E1452" s="68"/>
      <c r="F1452" s="68"/>
      <c r="G1452" s="68"/>
      <c r="H1452" s="68" t="str">
        <f t="shared" si="1"/>
        <v/>
      </c>
      <c r="I1452" s="68"/>
      <c r="J1452" s="111"/>
      <c r="K1452" s="111"/>
      <c r="L1452" s="122" t="b">
        <v>0</v>
      </c>
      <c r="M1452" s="111"/>
      <c r="N1452" s="109" t="b">
        <v>0</v>
      </c>
      <c r="O1452" s="111"/>
      <c r="P1452" s="109" t="b">
        <v>0</v>
      </c>
      <c r="Q1452" s="111"/>
      <c r="R1452" s="109" t="b">
        <v>0</v>
      </c>
      <c r="S1452" s="111"/>
      <c r="T1452" s="111"/>
      <c r="U1452" s="111"/>
      <c r="V1452" s="111"/>
      <c r="W1452" s="111"/>
      <c r="X1452" s="111"/>
      <c r="Y1452" s="70" t="str">
        <f t="shared" si="8"/>
        <v/>
      </c>
      <c r="Z1452" s="111"/>
      <c r="AA1452" s="112" t="str">
        <f t="shared" si="2"/>
        <v>Missing Info</v>
      </c>
      <c r="AB1452" s="113" t="str">
        <f>LET(
  completed, AA1452="Complete",
  approved, AG1452="Approved",
  srcVal,   IFERROR(VLOOKUP(D1452, Lookup!A:F, 2, FALSE), ""),
  campVal,  IFERROR(VLOOKUP(D1452, Lookup!A:F, 3, FALSE), ""),
  medVal,   IFERROR(VLOOKUP(D1452, Lookup!A:F, 4, FALSE), ""),
  contVal,  IFERROR(VLOOKUP(D1452, Lookup!A:F, 5, FALSE), ""),
  placeVal, IFERROR(VLOOKUP(D1452, Lookup!A:F, 6, FALSE), ""),
  baseURL, AS1452 &amp; "?",
  utm_source,   Lookup!$B$4 &amp; srcVal,
  utm_campaign, Lookup!$C$4 &amp; campVal,
  utm_medium,   Lookup!$D$4 &amp; medVal,
  utm_content,  Lookup!$E$4 &amp; contVal,
  utm_place,    Lookup!$F$4 &amp; placeVal,
  extras, "&amp;utm_term=" &amp; Y1452 &amp; "&amp;adCreative=" &amp; AW1452 &amp; "&amp;suggestedTerms=" &amp; AU1452,
  IF(
    NOT(completed),
    "Missing Info",
    IF(
      NOT(approved),
      "Awaiting Approval",
      baseURL &amp; utm_source &amp; utm_campaign &amp; utm_medium &amp; utm_content &amp; utm_place &amp; extras
    )
  )
)</f>
        <v>Missing Info</v>
      </c>
      <c r="AC1452" s="72" t="str">
        <f t="shared" si="3"/>
        <v/>
      </c>
      <c r="AD1452" s="68"/>
      <c r="AE1452" s="106"/>
      <c r="AF1452" s="114" t="str">
        <f t="shared" si="4"/>
        <v/>
      </c>
      <c r="AG1452" s="68"/>
      <c r="AH1452" s="111"/>
      <c r="AI1452" s="68"/>
      <c r="AJ1452" s="68"/>
      <c r="AK1452" s="124" t="str">
        <f>IFERROR(__xludf.DUMMYFUNCTION("iferror(split(AJ1452,""|""),"""")"),"")</f>
        <v/>
      </c>
      <c r="AL1452" s="111"/>
      <c r="AM1452" s="111"/>
      <c r="AN1452" s="118"/>
      <c r="AO1452" s="111"/>
      <c r="AP1452" s="111"/>
      <c r="AQ1452" s="111"/>
      <c r="AR1452" s="111"/>
      <c r="AS1452" s="68" t="str">
        <f>IFERROR(__xludf.DUMMYFUNCTION("REGEXREPLACE(E1452, ""\?.*"", """")
"),"")</f>
        <v/>
      </c>
      <c r="AT1452" s="120" t="str">
        <f>IFERROR(__xludf.DUMMYFUNCTION("TEXTJOIN(CHAR(10)&amp;CHAR(10), TRUE,
  ""H1: "" &amp;
    IFERROR(INDEX(IMPORTXML(REGEXREPLACE(AS1452,""\?.*"",""""),""//h1[1]""),1),""""),
  IFERROR(""H2/H3: "" &amp;
    TEXTJOIN(CHAR(10), TRUE,
      IMPORTXML(REGEXREPLACE(AS1452,""\?.*"",""""),""//h2[normalize-s"&amp;"pace()] | //h3[normalize-space()]"")
    ),""""),
  IFERROR(""Paragraphs: "" &amp;
    TEXTJOIN(CHAR(10)&amp;CHAR(10), TRUE,
      IMPORTXML(REGEXREPLACE(AS1452,""\?.*"",""""),
        ""//article//p[normalize-space()] | //div[contains(@class,'entry-content') or "&amp;"contains(@class,'post-content') or contains(@class,'single-content') or contains(@class,'content') or contains(@class,'article')]//p[normalize-space()]""
      )
    ),"""")
)
"),"H1: ")</f>
        <v>H1: </v>
      </c>
      <c r="AU1452" s="68" t="str">
        <f t="shared" si="5"/>
        <v/>
      </c>
      <c r="AV1452" s="68"/>
      <c r="AW1452" s="68"/>
      <c r="AX1452" s="77"/>
    </row>
    <row r="1453">
      <c r="A1453" s="68"/>
      <c r="B1453" s="68"/>
      <c r="C1453" s="69"/>
      <c r="D1453" s="68"/>
      <c r="E1453" s="68"/>
      <c r="F1453" s="68"/>
      <c r="G1453" s="68"/>
      <c r="H1453" s="68" t="str">
        <f t="shared" si="1"/>
        <v/>
      </c>
      <c r="I1453" s="68"/>
      <c r="J1453" s="111"/>
      <c r="K1453" s="111"/>
      <c r="L1453" s="122" t="b">
        <v>0</v>
      </c>
      <c r="M1453" s="111"/>
      <c r="N1453" s="109" t="b">
        <v>0</v>
      </c>
      <c r="O1453" s="111"/>
      <c r="P1453" s="109" t="b">
        <v>0</v>
      </c>
      <c r="Q1453" s="111"/>
      <c r="R1453" s="109" t="b">
        <v>0</v>
      </c>
      <c r="S1453" s="111"/>
      <c r="T1453" s="111"/>
      <c r="U1453" s="111"/>
      <c r="V1453" s="111"/>
      <c r="W1453" s="111"/>
      <c r="X1453" s="111"/>
      <c r="Y1453" s="70" t="str">
        <f t="shared" si="8"/>
        <v/>
      </c>
      <c r="Z1453" s="111"/>
      <c r="AA1453" s="112" t="str">
        <f t="shared" si="2"/>
        <v>Missing Info</v>
      </c>
      <c r="AB1453" s="113" t="str">
        <f>LET(
  completed, AA1453="Complete",
  approved, AG1453="Approved",
  srcVal,   IFERROR(VLOOKUP(D1453, Lookup!A:F, 2, FALSE), ""),
  campVal,  IFERROR(VLOOKUP(D1453, Lookup!A:F, 3, FALSE), ""),
  medVal,   IFERROR(VLOOKUP(D1453, Lookup!A:F, 4, FALSE), ""),
  contVal,  IFERROR(VLOOKUP(D1453, Lookup!A:F, 5, FALSE), ""),
  placeVal, IFERROR(VLOOKUP(D1453, Lookup!A:F, 6, FALSE), ""),
  baseURL, AS1453 &amp; "?",
  utm_source,   Lookup!$B$4 &amp; srcVal,
  utm_campaign, Lookup!$C$4 &amp; campVal,
  utm_medium,   Lookup!$D$4 &amp; medVal,
  utm_content,  Lookup!$E$4 &amp; contVal,
  utm_place,    Lookup!$F$4 &amp; placeVal,
  extras, "&amp;utm_term=" &amp; Y1453 &amp; "&amp;adCreative=" &amp; AW1453 &amp; "&amp;suggestedTerms=" &amp; AU1453,
  IF(
    NOT(completed),
    "Missing Info",
    IF(
      NOT(approved),
      "Awaiting Approval",
      baseURL &amp; utm_source &amp; utm_campaign &amp; utm_medium &amp; utm_content &amp; utm_place &amp; extras
    )
  )
)</f>
        <v>Missing Info</v>
      </c>
      <c r="AC1453" s="72" t="str">
        <f t="shared" si="3"/>
        <v/>
      </c>
      <c r="AD1453" s="68"/>
      <c r="AE1453" s="106"/>
      <c r="AF1453" s="114" t="str">
        <f t="shared" si="4"/>
        <v/>
      </c>
      <c r="AG1453" s="68"/>
      <c r="AH1453" s="111"/>
      <c r="AI1453" s="68"/>
      <c r="AJ1453" s="68"/>
      <c r="AK1453" s="124" t="str">
        <f>IFERROR(__xludf.DUMMYFUNCTION("iferror(split(AJ1453,""|""),"""")"),"")</f>
        <v/>
      </c>
      <c r="AL1453" s="111"/>
      <c r="AM1453" s="111"/>
      <c r="AN1453" s="118"/>
      <c r="AO1453" s="111"/>
      <c r="AP1453" s="111"/>
      <c r="AQ1453" s="111"/>
      <c r="AR1453" s="111"/>
      <c r="AS1453" s="68" t="str">
        <f>IFERROR(__xludf.DUMMYFUNCTION("REGEXREPLACE(E1453, ""\?.*"", """")
"),"")</f>
        <v/>
      </c>
      <c r="AT1453" s="120" t="str">
        <f>IFERROR(__xludf.DUMMYFUNCTION("TEXTJOIN(CHAR(10)&amp;CHAR(10), TRUE,
  ""H1: "" &amp;
    IFERROR(INDEX(IMPORTXML(REGEXREPLACE(AS1453,""\?.*"",""""),""//h1[1]""),1),""""),
  IFERROR(""H2/H3: "" &amp;
    TEXTJOIN(CHAR(10), TRUE,
      IMPORTXML(REGEXREPLACE(AS1453,""\?.*"",""""),""//h2[normalize-s"&amp;"pace()] | //h3[normalize-space()]"")
    ),""""),
  IFERROR(""Paragraphs: "" &amp;
    TEXTJOIN(CHAR(10)&amp;CHAR(10), TRUE,
      IMPORTXML(REGEXREPLACE(AS1453,""\?.*"",""""),
        ""//article//p[normalize-space()] | //div[contains(@class,'entry-content') or "&amp;"contains(@class,'post-content') or contains(@class,'single-content') or contains(@class,'content') or contains(@class,'article')]//p[normalize-space()]""
      )
    ),"""")
)
"),"H1: ")</f>
        <v>H1: </v>
      </c>
      <c r="AU1453" s="68" t="str">
        <f t="shared" si="5"/>
        <v/>
      </c>
      <c r="AV1453" s="68"/>
      <c r="AW1453" s="68"/>
      <c r="AX1453" s="77"/>
    </row>
    <row r="1454">
      <c r="A1454" s="68"/>
      <c r="B1454" s="68"/>
      <c r="C1454" s="69"/>
      <c r="D1454" s="68"/>
      <c r="E1454" s="68"/>
      <c r="F1454" s="68"/>
      <c r="G1454" s="68"/>
      <c r="H1454" s="68" t="str">
        <f t="shared" si="1"/>
        <v/>
      </c>
      <c r="I1454" s="68"/>
      <c r="J1454" s="111"/>
      <c r="K1454" s="111"/>
      <c r="L1454" s="122" t="b">
        <v>0</v>
      </c>
      <c r="M1454" s="111"/>
      <c r="N1454" s="109" t="b">
        <v>0</v>
      </c>
      <c r="O1454" s="111"/>
      <c r="P1454" s="109" t="b">
        <v>0</v>
      </c>
      <c r="Q1454" s="111"/>
      <c r="R1454" s="109" t="b">
        <v>0</v>
      </c>
      <c r="S1454" s="111"/>
      <c r="T1454" s="111"/>
      <c r="U1454" s="111"/>
      <c r="V1454" s="111"/>
      <c r="W1454" s="111"/>
      <c r="X1454" s="111"/>
      <c r="Y1454" s="70" t="str">
        <f t="shared" si="8"/>
        <v/>
      </c>
      <c r="Z1454" s="111"/>
      <c r="AA1454" s="112" t="str">
        <f t="shared" si="2"/>
        <v>Missing Info</v>
      </c>
      <c r="AB1454" s="113" t="str">
        <f>LET(
  completed, AA1454="Complete",
  approved, AG1454="Approved",
  srcVal,   IFERROR(VLOOKUP(D1454, Lookup!A:F, 2, FALSE), ""),
  campVal,  IFERROR(VLOOKUP(D1454, Lookup!A:F, 3, FALSE), ""),
  medVal,   IFERROR(VLOOKUP(D1454, Lookup!A:F, 4, FALSE), ""),
  contVal,  IFERROR(VLOOKUP(D1454, Lookup!A:F, 5, FALSE), ""),
  placeVal, IFERROR(VLOOKUP(D1454, Lookup!A:F, 6, FALSE), ""),
  baseURL, AS1454 &amp; "?",
  utm_source,   Lookup!$B$4 &amp; srcVal,
  utm_campaign, Lookup!$C$4 &amp; campVal,
  utm_medium,   Lookup!$D$4 &amp; medVal,
  utm_content,  Lookup!$E$4 &amp; contVal,
  utm_place,    Lookup!$F$4 &amp; placeVal,
  extras, "&amp;utm_term=" &amp; Y1454 &amp; "&amp;adCreative=" &amp; AW1454 &amp; "&amp;suggestedTerms=" &amp; AU1454,
  IF(
    NOT(completed),
    "Missing Info",
    IF(
      NOT(approved),
      "Awaiting Approval",
      baseURL &amp; utm_source &amp; utm_campaign &amp; utm_medium &amp; utm_content &amp; utm_place &amp; extras
    )
  )
)</f>
        <v>Missing Info</v>
      </c>
      <c r="AC1454" s="72" t="str">
        <f t="shared" si="3"/>
        <v/>
      </c>
      <c r="AD1454" s="68"/>
      <c r="AE1454" s="106"/>
      <c r="AF1454" s="114" t="str">
        <f t="shared" si="4"/>
        <v/>
      </c>
      <c r="AG1454" s="68"/>
      <c r="AH1454" s="111"/>
      <c r="AI1454" s="68"/>
      <c r="AJ1454" s="68"/>
      <c r="AK1454" s="124" t="str">
        <f>IFERROR(__xludf.DUMMYFUNCTION("iferror(split(AJ1454,""|""),"""")"),"")</f>
        <v/>
      </c>
      <c r="AL1454" s="111"/>
      <c r="AM1454" s="111"/>
      <c r="AN1454" s="118"/>
      <c r="AO1454" s="111"/>
      <c r="AP1454" s="111"/>
      <c r="AQ1454" s="111"/>
      <c r="AR1454" s="111"/>
      <c r="AS1454" s="68" t="str">
        <f>IFERROR(__xludf.DUMMYFUNCTION("REGEXREPLACE(E1454, ""\?.*"", """")
"),"")</f>
        <v/>
      </c>
      <c r="AT1454" s="120" t="str">
        <f>IFERROR(__xludf.DUMMYFUNCTION("TEXTJOIN(CHAR(10)&amp;CHAR(10), TRUE,
  ""H1: "" &amp;
    IFERROR(INDEX(IMPORTXML(REGEXREPLACE(AS1454,""\?.*"",""""),""//h1[1]""),1),""""),
  IFERROR(""H2/H3: "" &amp;
    TEXTJOIN(CHAR(10), TRUE,
      IMPORTXML(REGEXREPLACE(AS1454,""\?.*"",""""),""//h2[normalize-s"&amp;"pace()] | //h3[normalize-space()]"")
    ),""""),
  IFERROR(""Paragraphs: "" &amp;
    TEXTJOIN(CHAR(10)&amp;CHAR(10), TRUE,
      IMPORTXML(REGEXREPLACE(AS1454,""\?.*"",""""),
        ""//article//p[normalize-space()] | //div[contains(@class,'entry-content') or "&amp;"contains(@class,'post-content') or contains(@class,'single-content') or contains(@class,'content') or contains(@class,'article')]//p[normalize-space()]""
      )
    ),"""")
)
"),"H1: ")</f>
        <v>H1: </v>
      </c>
      <c r="AU1454" s="68" t="str">
        <f t="shared" si="5"/>
        <v/>
      </c>
      <c r="AV1454" s="68"/>
      <c r="AW1454" s="68"/>
      <c r="AX1454" s="77"/>
    </row>
    <row r="1455">
      <c r="A1455" s="68"/>
      <c r="B1455" s="68"/>
      <c r="C1455" s="69"/>
      <c r="D1455" s="68"/>
      <c r="E1455" s="68"/>
      <c r="F1455" s="68"/>
      <c r="G1455" s="68"/>
      <c r="H1455" s="68" t="str">
        <f t="shared" si="1"/>
        <v/>
      </c>
      <c r="I1455" s="68"/>
      <c r="J1455" s="111"/>
      <c r="K1455" s="111"/>
      <c r="L1455" s="122" t="b">
        <v>0</v>
      </c>
      <c r="M1455" s="111"/>
      <c r="N1455" s="109" t="b">
        <v>0</v>
      </c>
      <c r="O1455" s="111"/>
      <c r="P1455" s="109" t="b">
        <v>0</v>
      </c>
      <c r="Q1455" s="111"/>
      <c r="R1455" s="109" t="b">
        <v>0</v>
      </c>
      <c r="S1455" s="111"/>
      <c r="T1455" s="111"/>
      <c r="U1455" s="111"/>
      <c r="V1455" s="111"/>
      <c r="W1455" s="111"/>
      <c r="X1455" s="111"/>
      <c r="Y1455" s="70" t="str">
        <f t="shared" si="8"/>
        <v/>
      </c>
      <c r="Z1455" s="111"/>
      <c r="AA1455" s="112" t="str">
        <f t="shared" si="2"/>
        <v>Missing Info</v>
      </c>
      <c r="AB1455" s="113" t="str">
        <f>LET(
  completed, AA1455="Complete",
  approved, AG1455="Approved",
  srcVal,   IFERROR(VLOOKUP(D1455, Lookup!A:F, 2, FALSE), ""),
  campVal,  IFERROR(VLOOKUP(D1455, Lookup!A:F, 3, FALSE), ""),
  medVal,   IFERROR(VLOOKUP(D1455, Lookup!A:F, 4, FALSE), ""),
  contVal,  IFERROR(VLOOKUP(D1455, Lookup!A:F, 5, FALSE), ""),
  placeVal, IFERROR(VLOOKUP(D1455, Lookup!A:F, 6, FALSE), ""),
  baseURL, AS1455 &amp; "?",
  utm_source,   Lookup!$B$4 &amp; srcVal,
  utm_campaign, Lookup!$C$4 &amp; campVal,
  utm_medium,   Lookup!$D$4 &amp; medVal,
  utm_content,  Lookup!$E$4 &amp; contVal,
  utm_place,    Lookup!$F$4 &amp; placeVal,
  extras, "&amp;utm_term=" &amp; Y1455 &amp; "&amp;adCreative=" &amp; AW1455 &amp; "&amp;suggestedTerms=" &amp; AU1455,
  IF(
    NOT(completed),
    "Missing Info",
    IF(
      NOT(approved),
      "Awaiting Approval",
      baseURL &amp; utm_source &amp; utm_campaign &amp; utm_medium &amp; utm_content &amp; utm_place &amp; extras
    )
  )
)</f>
        <v>Missing Info</v>
      </c>
      <c r="AC1455" s="72" t="str">
        <f t="shared" si="3"/>
        <v/>
      </c>
      <c r="AD1455" s="68"/>
      <c r="AE1455" s="106"/>
      <c r="AF1455" s="114" t="str">
        <f t="shared" si="4"/>
        <v/>
      </c>
      <c r="AG1455" s="68"/>
      <c r="AH1455" s="111"/>
      <c r="AI1455" s="68"/>
      <c r="AJ1455" s="68"/>
      <c r="AK1455" s="124" t="str">
        <f>IFERROR(__xludf.DUMMYFUNCTION("iferror(split(AJ1455,""|""),"""")"),"")</f>
        <v/>
      </c>
      <c r="AL1455" s="111"/>
      <c r="AM1455" s="111"/>
      <c r="AN1455" s="118"/>
      <c r="AO1455" s="111"/>
      <c r="AP1455" s="111"/>
      <c r="AQ1455" s="111"/>
      <c r="AR1455" s="111"/>
      <c r="AS1455" s="68" t="str">
        <f>IFERROR(__xludf.DUMMYFUNCTION("REGEXREPLACE(E1455, ""\?.*"", """")
"),"")</f>
        <v/>
      </c>
      <c r="AT1455" s="120" t="str">
        <f>IFERROR(__xludf.DUMMYFUNCTION("TEXTJOIN(CHAR(10)&amp;CHAR(10), TRUE,
  ""H1: "" &amp;
    IFERROR(INDEX(IMPORTXML(REGEXREPLACE(AS1455,""\?.*"",""""),""//h1[1]""),1),""""),
  IFERROR(""H2/H3: "" &amp;
    TEXTJOIN(CHAR(10), TRUE,
      IMPORTXML(REGEXREPLACE(AS1455,""\?.*"",""""),""//h2[normalize-s"&amp;"pace()] | //h3[normalize-space()]"")
    ),""""),
  IFERROR(""Paragraphs: "" &amp;
    TEXTJOIN(CHAR(10)&amp;CHAR(10), TRUE,
      IMPORTXML(REGEXREPLACE(AS1455,""\?.*"",""""),
        ""//article//p[normalize-space()] | //div[contains(@class,'entry-content') or "&amp;"contains(@class,'post-content') or contains(@class,'single-content') or contains(@class,'content') or contains(@class,'article')]//p[normalize-space()]""
      )
    ),"""")
)
"),"H1: ")</f>
        <v>H1: </v>
      </c>
      <c r="AU1455" s="68" t="str">
        <f t="shared" si="5"/>
        <v/>
      </c>
      <c r="AV1455" s="68"/>
      <c r="AW1455" s="68"/>
      <c r="AX1455" s="77"/>
    </row>
    <row r="1456">
      <c r="A1456" s="68"/>
      <c r="B1456" s="68"/>
      <c r="C1456" s="69"/>
      <c r="D1456" s="68"/>
      <c r="E1456" s="68"/>
      <c r="F1456" s="68"/>
      <c r="G1456" s="68"/>
      <c r="H1456" s="68" t="str">
        <f t="shared" si="1"/>
        <v/>
      </c>
      <c r="I1456" s="68"/>
      <c r="J1456" s="111"/>
      <c r="K1456" s="111"/>
      <c r="L1456" s="122" t="b">
        <v>0</v>
      </c>
      <c r="M1456" s="111"/>
      <c r="N1456" s="109" t="b">
        <v>0</v>
      </c>
      <c r="O1456" s="111"/>
      <c r="P1456" s="109" t="b">
        <v>0</v>
      </c>
      <c r="Q1456" s="111"/>
      <c r="R1456" s="109" t="b">
        <v>0</v>
      </c>
      <c r="S1456" s="111"/>
      <c r="T1456" s="111"/>
      <c r="U1456" s="111"/>
      <c r="V1456" s="111"/>
      <c r="W1456" s="111"/>
      <c r="X1456" s="111"/>
      <c r="Y1456" s="70" t="str">
        <f t="shared" si="8"/>
        <v/>
      </c>
      <c r="Z1456" s="111"/>
      <c r="AA1456" s="112" t="str">
        <f t="shared" si="2"/>
        <v>Missing Info</v>
      </c>
      <c r="AB1456" s="113" t="str">
        <f>LET(
  completed, AA1456="Complete",
  approved, AG1456="Approved",
  srcVal,   IFERROR(VLOOKUP(D1456, Lookup!A:F, 2, FALSE), ""),
  campVal,  IFERROR(VLOOKUP(D1456, Lookup!A:F, 3, FALSE), ""),
  medVal,   IFERROR(VLOOKUP(D1456, Lookup!A:F, 4, FALSE), ""),
  contVal,  IFERROR(VLOOKUP(D1456, Lookup!A:F, 5, FALSE), ""),
  placeVal, IFERROR(VLOOKUP(D1456, Lookup!A:F, 6, FALSE), ""),
  baseURL, AS1456 &amp; "?",
  utm_source,   Lookup!$B$4 &amp; srcVal,
  utm_campaign, Lookup!$C$4 &amp; campVal,
  utm_medium,   Lookup!$D$4 &amp; medVal,
  utm_content,  Lookup!$E$4 &amp; contVal,
  utm_place,    Lookup!$F$4 &amp; placeVal,
  extras, "&amp;utm_term=" &amp; Y1456 &amp; "&amp;adCreative=" &amp; AW1456 &amp; "&amp;suggestedTerms=" &amp; AU1456,
  IF(
    NOT(completed),
    "Missing Info",
    IF(
      NOT(approved),
      "Awaiting Approval",
      baseURL &amp; utm_source &amp; utm_campaign &amp; utm_medium &amp; utm_content &amp; utm_place &amp; extras
    )
  )
)</f>
        <v>Missing Info</v>
      </c>
      <c r="AC1456" s="72" t="str">
        <f t="shared" si="3"/>
        <v/>
      </c>
      <c r="AD1456" s="68"/>
      <c r="AE1456" s="106"/>
      <c r="AF1456" s="114" t="str">
        <f t="shared" si="4"/>
        <v/>
      </c>
      <c r="AG1456" s="68"/>
      <c r="AH1456" s="111"/>
      <c r="AI1456" s="68"/>
      <c r="AJ1456" s="68"/>
      <c r="AK1456" s="124" t="str">
        <f>IFERROR(__xludf.DUMMYFUNCTION("iferror(split(AJ1456,""|""),"""")"),"")</f>
        <v/>
      </c>
      <c r="AL1456" s="111"/>
      <c r="AM1456" s="111"/>
      <c r="AN1456" s="118"/>
      <c r="AO1456" s="111"/>
      <c r="AP1456" s="111"/>
      <c r="AQ1456" s="111"/>
      <c r="AR1456" s="111"/>
      <c r="AS1456" s="68" t="str">
        <f>IFERROR(__xludf.DUMMYFUNCTION("REGEXREPLACE(E1456, ""\?.*"", """")
"),"")</f>
        <v/>
      </c>
      <c r="AT1456" s="120" t="str">
        <f>IFERROR(__xludf.DUMMYFUNCTION("TEXTJOIN(CHAR(10)&amp;CHAR(10), TRUE,
  ""H1: "" &amp;
    IFERROR(INDEX(IMPORTXML(REGEXREPLACE(AS1456,""\?.*"",""""),""//h1[1]""),1),""""),
  IFERROR(""H2/H3: "" &amp;
    TEXTJOIN(CHAR(10), TRUE,
      IMPORTXML(REGEXREPLACE(AS1456,""\?.*"",""""),""//h2[normalize-s"&amp;"pace()] | //h3[normalize-space()]"")
    ),""""),
  IFERROR(""Paragraphs: "" &amp;
    TEXTJOIN(CHAR(10)&amp;CHAR(10), TRUE,
      IMPORTXML(REGEXREPLACE(AS1456,""\?.*"",""""),
        ""//article//p[normalize-space()] | //div[contains(@class,'entry-content') or "&amp;"contains(@class,'post-content') or contains(@class,'single-content') or contains(@class,'content') or contains(@class,'article')]//p[normalize-space()]""
      )
    ),"""")
)
"),"H1: ")</f>
        <v>H1: </v>
      </c>
      <c r="AU1456" s="68" t="str">
        <f t="shared" si="5"/>
        <v/>
      </c>
      <c r="AV1456" s="68"/>
      <c r="AW1456" s="68"/>
      <c r="AX1456" s="77"/>
    </row>
    <row r="1457">
      <c r="A1457" s="68"/>
      <c r="B1457" s="68"/>
      <c r="C1457" s="69"/>
      <c r="D1457" s="68"/>
      <c r="E1457" s="68"/>
      <c r="F1457" s="68"/>
      <c r="G1457" s="68"/>
      <c r="H1457" s="68" t="str">
        <f t="shared" si="1"/>
        <v/>
      </c>
      <c r="I1457" s="68"/>
      <c r="J1457" s="111"/>
      <c r="K1457" s="111"/>
      <c r="L1457" s="122" t="b">
        <v>0</v>
      </c>
      <c r="M1457" s="111"/>
      <c r="N1457" s="109" t="b">
        <v>0</v>
      </c>
      <c r="O1457" s="111"/>
      <c r="P1457" s="109" t="b">
        <v>0</v>
      </c>
      <c r="Q1457" s="111"/>
      <c r="R1457" s="109" t="b">
        <v>0</v>
      </c>
      <c r="S1457" s="111"/>
      <c r="T1457" s="111"/>
      <c r="U1457" s="111"/>
      <c r="V1457" s="111"/>
      <c r="W1457" s="111"/>
      <c r="X1457" s="111"/>
      <c r="Y1457" s="70" t="str">
        <f t="shared" si="8"/>
        <v/>
      </c>
      <c r="Z1457" s="111"/>
      <c r="AA1457" s="112" t="str">
        <f t="shared" si="2"/>
        <v>Missing Info</v>
      </c>
      <c r="AB1457" s="113" t="str">
        <f>LET(
  completed, AA1457="Complete",
  approved, AG1457="Approved",
  srcVal,   IFERROR(VLOOKUP(D1457, Lookup!A:F, 2, FALSE), ""),
  campVal,  IFERROR(VLOOKUP(D1457, Lookup!A:F, 3, FALSE), ""),
  medVal,   IFERROR(VLOOKUP(D1457, Lookup!A:F, 4, FALSE), ""),
  contVal,  IFERROR(VLOOKUP(D1457, Lookup!A:F, 5, FALSE), ""),
  placeVal, IFERROR(VLOOKUP(D1457, Lookup!A:F, 6, FALSE), ""),
  baseURL, AS1457 &amp; "?",
  utm_source,   Lookup!$B$4 &amp; srcVal,
  utm_campaign, Lookup!$C$4 &amp; campVal,
  utm_medium,   Lookup!$D$4 &amp; medVal,
  utm_content,  Lookup!$E$4 &amp; contVal,
  utm_place,    Lookup!$F$4 &amp; placeVal,
  extras, "&amp;utm_term=" &amp; Y1457 &amp; "&amp;adCreative=" &amp; AW1457 &amp; "&amp;suggestedTerms=" &amp; AU1457,
  IF(
    NOT(completed),
    "Missing Info",
    IF(
      NOT(approved),
      "Awaiting Approval",
      baseURL &amp; utm_source &amp; utm_campaign &amp; utm_medium &amp; utm_content &amp; utm_place &amp; extras
    )
  )
)</f>
        <v>Missing Info</v>
      </c>
      <c r="AC1457" s="72" t="str">
        <f t="shared" si="3"/>
        <v/>
      </c>
      <c r="AD1457" s="68"/>
      <c r="AE1457" s="106"/>
      <c r="AF1457" s="114" t="str">
        <f t="shared" si="4"/>
        <v/>
      </c>
      <c r="AG1457" s="68"/>
      <c r="AH1457" s="111"/>
      <c r="AI1457" s="68"/>
      <c r="AJ1457" s="68"/>
      <c r="AK1457" s="124" t="str">
        <f>IFERROR(__xludf.DUMMYFUNCTION("iferror(split(AJ1457,""|""),"""")"),"")</f>
        <v/>
      </c>
      <c r="AL1457" s="111"/>
      <c r="AM1457" s="111"/>
      <c r="AN1457" s="118"/>
      <c r="AO1457" s="111"/>
      <c r="AP1457" s="111"/>
      <c r="AQ1457" s="111"/>
      <c r="AR1457" s="111"/>
      <c r="AS1457" s="68" t="str">
        <f>IFERROR(__xludf.DUMMYFUNCTION("REGEXREPLACE(E1457, ""\?.*"", """")
"),"")</f>
        <v/>
      </c>
      <c r="AT1457" s="120" t="str">
        <f>IFERROR(__xludf.DUMMYFUNCTION("TEXTJOIN(CHAR(10)&amp;CHAR(10), TRUE,
  ""H1: "" &amp;
    IFERROR(INDEX(IMPORTXML(REGEXREPLACE(AS1457,""\?.*"",""""),""//h1[1]""),1),""""),
  IFERROR(""H2/H3: "" &amp;
    TEXTJOIN(CHAR(10), TRUE,
      IMPORTXML(REGEXREPLACE(AS1457,""\?.*"",""""),""//h2[normalize-s"&amp;"pace()] | //h3[normalize-space()]"")
    ),""""),
  IFERROR(""Paragraphs: "" &amp;
    TEXTJOIN(CHAR(10)&amp;CHAR(10), TRUE,
      IMPORTXML(REGEXREPLACE(AS1457,""\?.*"",""""),
        ""//article//p[normalize-space()] | //div[contains(@class,'entry-content') or "&amp;"contains(@class,'post-content') or contains(@class,'single-content') or contains(@class,'content') or contains(@class,'article')]//p[normalize-space()]""
      )
    ),"""")
)
"),"H1: ")</f>
        <v>H1: </v>
      </c>
      <c r="AU1457" s="68" t="str">
        <f t="shared" si="5"/>
        <v/>
      </c>
      <c r="AV1457" s="68"/>
      <c r="AW1457" s="68"/>
      <c r="AX1457" s="77"/>
    </row>
    <row r="1458">
      <c r="A1458" s="68"/>
      <c r="B1458" s="68"/>
      <c r="C1458" s="69"/>
      <c r="D1458" s="68"/>
      <c r="E1458" s="68"/>
      <c r="F1458" s="68"/>
      <c r="G1458" s="68"/>
      <c r="H1458" s="68" t="str">
        <f t="shared" si="1"/>
        <v/>
      </c>
      <c r="I1458" s="68"/>
      <c r="J1458" s="111"/>
      <c r="K1458" s="111"/>
      <c r="L1458" s="122" t="b">
        <v>0</v>
      </c>
      <c r="M1458" s="111"/>
      <c r="N1458" s="109" t="b">
        <v>0</v>
      </c>
      <c r="O1458" s="111"/>
      <c r="P1458" s="109" t="b">
        <v>0</v>
      </c>
      <c r="Q1458" s="111"/>
      <c r="R1458" s="109" t="b">
        <v>0</v>
      </c>
      <c r="S1458" s="111"/>
      <c r="T1458" s="111"/>
      <c r="U1458" s="111"/>
      <c r="V1458" s="111"/>
      <c r="W1458" s="111"/>
      <c r="X1458" s="111"/>
      <c r="Y1458" s="70" t="str">
        <f t="shared" si="8"/>
        <v/>
      </c>
      <c r="Z1458" s="111"/>
      <c r="AA1458" s="112" t="str">
        <f t="shared" si="2"/>
        <v>Missing Info</v>
      </c>
      <c r="AB1458" s="113" t="str">
        <f>LET(
  completed, AA1458="Complete",
  approved, AG1458="Approved",
  srcVal,   IFERROR(VLOOKUP(D1458, Lookup!A:F, 2, FALSE), ""),
  campVal,  IFERROR(VLOOKUP(D1458, Lookup!A:F, 3, FALSE), ""),
  medVal,   IFERROR(VLOOKUP(D1458, Lookup!A:F, 4, FALSE), ""),
  contVal,  IFERROR(VLOOKUP(D1458, Lookup!A:F, 5, FALSE), ""),
  placeVal, IFERROR(VLOOKUP(D1458, Lookup!A:F, 6, FALSE), ""),
  baseURL, AS1458 &amp; "?",
  utm_source,   Lookup!$B$4 &amp; srcVal,
  utm_campaign, Lookup!$C$4 &amp; campVal,
  utm_medium,   Lookup!$D$4 &amp; medVal,
  utm_content,  Lookup!$E$4 &amp; contVal,
  utm_place,    Lookup!$F$4 &amp; placeVal,
  extras, "&amp;utm_term=" &amp; Y1458 &amp; "&amp;adCreative=" &amp; AW1458 &amp; "&amp;suggestedTerms=" &amp; AU1458,
  IF(
    NOT(completed),
    "Missing Info",
    IF(
      NOT(approved),
      "Awaiting Approval",
      baseURL &amp; utm_source &amp; utm_campaign &amp; utm_medium &amp; utm_content &amp; utm_place &amp; extras
    )
  )
)</f>
        <v>Missing Info</v>
      </c>
      <c r="AC1458" s="72" t="str">
        <f t="shared" si="3"/>
        <v/>
      </c>
      <c r="AD1458" s="68"/>
      <c r="AE1458" s="106"/>
      <c r="AF1458" s="114" t="str">
        <f t="shared" si="4"/>
        <v/>
      </c>
      <c r="AG1458" s="68"/>
      <c r="AH1458" s="111"/>
      <c r="AI1458" s="68"/>
      <c r="AJ1458" s="68"/>
      <c r="AK1458" s="124" t="str">
        <f>IFERROR(__xludf.DUMMYFUNCTION("iferror(split(AJ1458,""|""),"""")"),"")</f>
        <v/>
      </c>
      <c r="AL1458" s="111"/>
      <c r="AM1458" s="111"/>
      <c r="AN1458" s="118"/>
      <c r="AO1458" s="111"/>
      <c r="AP1458" s="111"/>
      <c r="AQ1458" s="111"/>
      <c r="AR1458" s="111"/>
      <c r="AS1458" s="68" t="str">
        <f>IFERROR(__xludf.DUMMYFUNCTION("REGEXREPLACE(E1458, ""\?.*"", """")
"),"")</f>
        <v/>
      </c>
      <c r="AT1458" s="120" t="str">
        <f>IFERROR(__xludf.DUMMYFUNCTION("TEXTJOIN(CHAR(10)&amp;CHAR(10), TRUE,
  ""H1: "" &amp;
    IFERROR(INDEX(IMPORTXML(REGEXREPLACE(AS1458,""\?.*"",""""),""//h1[1]""),1),""""),
  IFERROR(""H2/H3: "" &amp;
    TEXTJOIN(CHAR(10), TRUE,
      IMPORTXML(REGEXREPLACE(AS1458,""\?.*"",""""),""//h2[normalize-s"&amp;"pace()] | //h3[normalize-space()]"")
    ),""""),
  IFERROR(""Paragraphs: "" &amp;
    TEXTJOIN(CHAR(10)&amp;CHAR(10), TRUE,
      IMPORTXML(REGEXREPLACE(AS1458,""\?.*"",""""),
        ""//article//p[normalize-space()] | //div[contains(@class,'entry-content') or "&amp;"contains(@class,'post-content') or contains(@class,'single-content') or contains(@class,'content') or contains(@class,'article')]//p[normalize-space()]""
      )
    ),"""")
)
"),"H1: ")</f>
        <v>H1: </v>
      </c>
      <c r="AU1458" s="68" t="str">
        <f t="shared" si="5"/>
        <v/>
      </c>
      <c r="AV1458" s="68"/>
      <c r="AW1458" s="68"/>
      <c r="AX1458" s="77"/>
    </row>
    <row r="1459">
      <c r="A1459" s="68"/>
      <c r="B1459" s="68"/>
      <c r="C1459" s="69"/>
      <c r="D1459" s="68"/>
      <c r="E1459" s="68"/>
      <c r="F1459" s="68"/>
      <c r="G1459" s="68"/>
      <c r="H1459" s="68" t="str">
        <f t="shared" si="1"/>
        <v/>
      </c>
      <c r="I1459" s="68"/>
      <c r="J1459" s="111"/>
      <c r="K1459" s="111"/>
      <c r="L1459" s="122" t="b">
        <v>0</v>
      </c>
      <c r="M1459" s="111"/>
      <c r="N1459" s="109" t="b">
        <v>0</v>
      </c>
      <c r="O1459" s="111"/>
      <c r="P1459" s="109" t="b">
        <v>0</v>
      </c>
      <c r="Q1459" s="111"/>
      <c r="R1459" s="109" t="b">
        <v>0</v>
      </c>
      <c r="S1459" s="111"/>
      <c r="T1459" s="111"/>
      <c r="U1459" s="111"/>
      <c r="V1459" s="111"/>
      <c r="W1459" s="111"/>
      <c r="X1459" s="111"/>
      <c r="Y1459" s="70" t="str">
        <f t="shared" si="8"/>
        <v/>
      </c>
      <c r="Z1459" s="111"/>
      <c r="AA1459" s="112" t="str">
        <f t="shared" si="2"/>
        <v>Missing Info</v>
      </c>
      <c r="AB1459" s="113" t="str">
        <f>LET(
  completed, AA1459="Complete",
  approved, AG1459="Approved",
  srcVal,   IFERROR(VLOOKUP(D1459, Lookup!A:F, 2, FALSE), ""),
  campVal,  IFERROR(VLOOKUP(D1459, Lookup!A:F, 3, FALSE), ""),
  medVal,   IFERROR(VLOOKUP(D1459, Lookup!A:F, 4, FALSE), ""),
  contVal,  IFERROR(VLOOKUP(D1459, Lookup!A:F, 5, FALSE), ""),
  placeVal, IFERROR(VLOOKUP(D1459, Lookup!A:F, 6, FALSE), ""),
  baseURL, AS1459 &amp; "?",
  utm_source,   Lookup!$B$4 &amp; srcVal,
  utm_campaign, Lookup!$C$4 &amp; campVal,
  utm_medium,   Lookup!$D$4 &amp; medVal,
  utm_content,  Lookup!$E$4 &amp; contVal,
  utm_place,    Lookup!$F$4 &amp; placeVal,
  extras, "&amp;utm_term=" &amp; Y1459 &amp; "&amp;adCreative=" &amp; AW1459 &amp; "&amp;suggestedTerms=" &amp; AU1459,
  IF(
    NOT(completed),
    "Missing Info",
    IF(
      NOT(approved),
      "Awaiting Approval",
      baseURL &amp; utm_source &amp; utm_campaign &amp; utm_medium &amp; utm_content &amp; utm_place &amp; extras
    )
  )
)</f>
        <v>Missing Info</v>
      </c>
      <c r="AC1459" s="72" t="str">
        <f t="shared" si="3"/>
        <v/>
      </c>
      <c r="AD1459" s="68"/>
      <c r="AE1459" s="106"/>
      <c r="AF1459" s="114" t="str">
        <f t="shared" si="4"/>
        <v/>
      </c>
      <c r="AG1459" s="68"/>
      <c r="AH1459" s="111"/>
      <c r="AI1459" s="68"/>
      <c r="AJ1459" s="68"/>
      <c r="AK1459" s="124" t="str">
        <f>IFERROR(__xludf.DUMMYFUNCTION("iferror(split(AJ1459,""|""),"""")"),"")</f>
        <v/>
      </c>
      <c r="AL1459" s="111"/>
      <c r="AM1459" s="111"/>
      <c r="AN1459" s="118"/>
      <c r="AO1459" s="111"/>
      <c r="AP1459" s="111"/>
      <c r="AQ1459" s="111"/>
      <c r="AR1459" s="111"/>
      <c r="AS1459" s="68" t="str">
        <f>IFERROR(__xludf.DUMMYFUNCTION("REGEXREPLACE(E1459, ""\?.*"", """")
"),"")</f>
        <v/>
      </c>
      <c r="AT1459" s="120" t="str">
        <f>IFERROR(__xludf.DUMMYFUNCTION("TEXTJOIN(CHAR(10)&amp;CHAR(10), TRUE,
  ""H1: "" &amp;
    IFERROR(INDEX(IMPORTXML(REGEXREPLACE(AS1459,""\?.*"",""""),""//h1[1]""),1),""""),
  IFERROR(""H2/H3: "" &amp;
    TEXTJOIN(CHAR(10), TRUE,
      IMPORTXML(REGEXREPLACE(AS1459,""\?.*"",""""),""//h2[normalize-s"&amp;"pace()] | //h3[normalize-space()]"")
    ),""""),
  IFERROR(""Paragraphs: "" &amp;
    TEXTJOIN(CHAR(10)&amp;CHAR(10), TRUE,
      IMPORTXML(REGEXREPLACE(AS1459,""\?.*"",""""),
        ""//article//p[normalize-space()] | //div[contains(@class,'entry-content') or "&amp;"contains(@class,'post-content') or contains(@class,'single-content') or contains(@class,'content') or contains(@class,'article')]//p[normalize-space()]""
      )
    ),"""")
)
"),"H1: ")</f>
        <v>H1: </v>
      </c>
      <c r="AU1459" s="68" t="str">
        <f t="shared" si="5"/>
        <v/>
      </c>
      <c r="AV1459" s="68"/>
      <c r="AW1459" s="68"/>
      <c r="AX1459" s="77"/>
    </row>
    <row r="1460">
      <c r="A1460" s="68"/>
      <c r="B1460" s="68"/>
      <c r="C1460" s="69"/>
      <c r="D1460" s="68"/>
      <c r="E1460" s="68"/>
      <c r="F1460" s="68"/>
      <c r="G1460" s="68"/>
      <c r="H1460" s="68" t="str">
        <f t="shared" si="1"/>
        <v/>
      </c>
      <c r="I1460" s="68"/>
      <c r="J1460" s="111"/>
      <c r="K1460" s="111"/>
      <c r="L1460" s="122" t="b">
        <v>0</v>
      </c>
      <c r="M1460" s="111"/>
      <c r="N1460" s="109" t="b">
        <v>0</v>
      </c>
      <c r="O1460" s="111"/>
      <c r="P1460" s="109" t="b">
        <v>0</v>
      </c>
      <c r="Q1460" s="111"/>
      <c r="R1460" s="109" t="b">
        <v>0</v>
      </c>
      <c r="S1460" s="111"/>
      <c r="T1460" s="111"/>
      <c r="U1460" s="111"/>
      <c r="V1460" s="111"/>
      <c r="W1460" s="111"/>
      <c r="X1460" s="111"/>
      <c r="Y1460" s="70" t="str">
        <f t="shared" si="8"/>
        <v/>
      </c>
      <c r="Z1460" s="111"/>
      <c r="AA1460" s="112" t="str">
        <f t="shared" si="2"/>
        <v>Missing Info</v>
      </c>
      <c r="AB1460" s="113" t="str">
        <f>LET(
  completed, AA1460="Complete",
  approved, AG1460="Approved",
  srcVal,   IFERROR(VLOOKUP(D1460, Lookup!A:F, 2, FALSE), ""),
  campVal,  IFERROR(VLOOKUP(D1460, Lookup!A:F, 3, FALSE), ""),
  medVal,   IFERROR(VLOOKUP(D1460, Lookup!A:F, 4, FALSE), ""),
  contVal,  IFERROR(VLOOKUP(D1460, Lookup!A:F, 5, FALSE), ""),
  placeVal, IFERROR(VLOOKUP(D1460, Lookup!A:F, 6, FALSE), ""),
  baseURL, AS1460 &amp; "?",
  utm_source,   Lookup!$B$4 &amp; srcVal,
  utm_campaign, Lookup!$C$4 &amp; campVal,
  utm_medium,   Lookup!$D$4 &amp; medVal,
  utm_content,  Lookup!$E$4 &amp; contVal,
  utm_place,    Lookup!$F$4 &amp; placeVal,
  extras, "&amp;utm_term=" &amp; Y1460 &amp; "&amp;adCreative=" &amp; AW1460 &amp; "&amp;suggestedTerms=" &amp; AU1460,
  IF(
    NOT(completed),
    "Missing Info",
    IF(
      NOT(approved),
      "Awaiting Approval",
      baseURL &amp; utm_source &amp; utm_campaign &amp; utm_medium &amp; utm_content &amp; utm_place &amp; extras
    )
  )
)</f>
        <v>Missing Info</v>
      </c>
      <c r="AC1460" s="72" t="str">
        <f t="shared" si="3"/>
        <v/>
      </c>
      <c r="AD1460" s="68"/>
      <c r="AE1460" s="106"/>
      <c r="AF1460" s="114" t="str">
        <f t="shared" si="4"/>
        <v/>
      </c>
      <c r="AG1460" s="68"/>
      <c r="AH1460" s="111"/>
      <c r="AI1460" s="68"/>
      <c r="AJ1460" s="68"/>
      <c r="AK1460" s="124" t="str">
        <f>IFERROR(__xludf.DUMMYFUNCTION("iferror(split(AJ1460,""|""),"""")"),"")</f>
        <v/>
      </c>
      <c r="AL1460" s="111"/>
      <c r="AM1460" s="111"/>
      <c r="AN1460" s="118"/>
      <c r="AO1460" s="111"/>
      <c r="AP1460" s="111"/>
      <c r="AQ1460" s="111"/>
      <c r="AR1460" s="111"/>
      <c r="AS1460" s="68" t="str">
        <f>IFERROR(__xludf.DUMMYFUNCTION("REGEXREPLACE(E1460, ""\?.*"", """")
"),"")</f>
        <v/>
      </c>
      <c r="AT1460" s="120" t="str">
        <f>IFERROR(__xludf.DUMMYFUNCTION("TEXTJOIN(CHAR(10)&amp;CHAR(10), TRUE,
  ""H1: "" &amp;
    IFERROR(INDEX(IMPORTXML(REGEXREPLACE(AS1460,""\?.*"",""""),""//h1[1]""),1),""""),
  IFERROR(""H2/H3: "" &amp;
    TEXTJOIN(CHAR(10), TRUE,
      IMPORTXML(REGEXREPLACE(AS1460,""\?.*"",""""),""//h2[normalize-s"&amp;"pace()] | //h3[normalize-space()]"")
    ),""""),
  IFERROR(""Paragraphs: "" &amp;
    TEXTJOIN(CHAR(10)&amp;CHAR(10), TRUE,
      IMPORTXML(REGEXREPLACE(AS1460,""\?.*"",""""),
        ""//article//p[normalize-space()] | //div[contains(@class,'entry-content') or "&amp;"contains(@class,'post-content') or contains(@class,'single-content') or contains(@class,'content') or contains(@class,'article')]//p[normalize-space()]""
      )
    ),"""")
)
"),"H1: ")</f>
        <v>H1: </v>
      </c>
      <c r="AU1460" s="68" t="str">
        <f t="shared" si="5"/>
        <v/>
      </c>
      <c r="AV1460" s="68"/>
      <c r="AW1460" s="68"/>
      <c r="AX1460" s="77"/>
    </row>
    <row r="1461">
      <c r="A1461" s="68"/>
      <c r="B1461" s="68"/>
      <c r="C1461" s="69"/>
      <c r="D1461" s="68"/>
      <c r="E1461" s="68"/>
      <c r="F1461" s="68"/>
      <c r="G1461" s="68"/>
      <c r="H1461" s="68" t="str">
        <f t="shared" si="1"/>
        <v/>
      </c>
      <c r="I1461" s="68"/>
      <c r="J1461" s="111"/>
      <c r="K1461" s="111"/>
      <c r="L1461" s="122" t="b">
        <v>0</v>
      </c>
      <c r="M1461" s="111"/>
      <c r="N1461" s="109" t="b">
        <v>0</v>
      </c>
      <c r="O1461" s="111"/>
      <c r="P1461" s="109" t="b">
        <v>0</v>
      </c>
      <c r="Q1461" s="111"/>
      <c r="R1461" s="109" t="b">
        <v>0</v>
      </c>
      <c r="S1461" s="111"/>
      <c r="T1461" s="111"/>
      <c r="U1461" s="111"/>
      <c r="V1461" s="111"/>
      <c r="W1461" s="111"/>
      <c r="X1461" s="111"/>
      <c r="Y1461" s="70" t="str">
        <f t="shared" si="8"/>
        <v/>
      </c>
      <c r="Z1461" s="111"/>
      <c r="AA1461" s="112" t="str">
        <f t="shared" si="2"/>
        <v>Missing Info</v>
      </c>
      <c r="AB1461" s="113" t="str">
        <f>LET(
  completed, AA1461="Complete",
  approved, AG1461="Approved",
  srcVal,   IFERROR(VLOOKUP(D1461, Lookup!A:F, 2, FALSE), ""),
  campVal,  IFERROR(VLOOKUP(D1461, Lookup!A:F, 3, FALSE), ""),
  medVal,   IFERROR(VLOOKUP(D1461, Lookup!A:F, 4, FALSE), ""),
  contVal,  IFERROR(VLOOKUP(D1461, Lookup!A:F, 5, FALSE), ""),
  placeVal, IFERROR(VLOOKUP(D1461, Lookup!A:F, 6, FALSE), ""),
  baseURL, AS1461 &amp; "?",
  utm_source,   Lookup!$B$4 &amp; srcVal,
  utm_campaign, Lookup!$C$4 &amp; campVal,
  utm_medium,   Lookup!$D$4 &amp; medVal,
  utm_content,  Lookup!$E$4 &amp; contVal,
  utm_place,    Lookup!$F$4 &amp; placeVal,
  extras, "&amp;utm_term=" &amp; Y1461 &amp; "&amp;adCreative=" &amp; AW1461 &amp; "&amp;suggestedTerms=" &amp; AU1461,
  IF(
    NOT(completed),
    "Missing Info",
    IF(
      NOT(approved),
      "Awaiting Approval",
      baseURL &amp; utm_source &amp; utm_campaign &amp; utm_medium &amp; utm_content &amp; utm_place &amp; extras
    )
  )
)</f>
        <v>Missing Info</v>
      </c>
      <c r="AC1461" s="72" t="str">
        <f t="shared" si="3"/>
        <v/>
      </c>
      <c r="AD1461" s="68"/>
      <c r="AE1461" s="106"/>
      <c r="AF1461" s="114" t="str">
        <f t="shared" si="4"/>
        <v/>
      </c>
      <c r="AG1461" s="68"/>
      <c r="AH1461" s="111"/>
      <c r="AI1461" s="68"/>
      <c r="AJ1461" s="68"/>
      <c r="AK1461" s="124" t="str">
        <f>IFERROR(__xludf.DUMMYFUNCTION("iferror(split(AJ1461,""|""),"""")"),"")</f>
        <v/>
      </c>
      <c r="AL1461" s="111"/>
      <c r="AM1461" s="111"/>
      <c r="AN1461" s="118"/>
      <c r="AO1461" s="111"/>
      <c r="AP1461" s="111"/>
      <c r="AQ1461" s="111"/>
      <c r="AR1461" s="111"/>
      <c r="AS1461" s="68" t="str">
        <f>IFERROR(__xludf.DUMMYFUNCTION("REGEXREPLACE(E1461, ""\?.*"", """")
"),"")</f>
        <v/>
      </c>
      <c r="AT1461" s="120" t="str">
        <f>IFERROR(__xludf.DUMMYFUNCTION("TEXTJOIN(CHAR(10)&amp;CHAR(10), TRUE,
  ""H1: "" &amp;
    IFERROR(INDEX(IMPORTXML(REGEXREPLACE(AS1461,""\?.*"",""""),""//h1[1]""),1),""""),
  IFERROR(""H2/H3: "" &amp;
    TEXTJOIN(CHAR(10), TRUE,
      IMPORTXML(REGEXREPLACE(AS1461,""\?.*"",""""),""//h2[normalize-s"&amp;"pace()] | //h3[normalize-space()]"")
    ),""""),
  IFERROR(""Paragraphs: "" &amp;
    TEXTJOIN(CHAR(10)&amp;CHAR(10), TRUE,
      IMPORTXML(REGEXREPLACE(AS1461,""\?.*"",""""),
        ""//article//p[normalize-space()] | //div[contains(@class,'entry-content') or "&amp;"contains(@class,'post-content') or contains(@class,'single-content') or contains(@class,'content') or contains(@class,'article')]//p[normalize-space()]""
      )
    ),"""")
)
"),"H1: ")</f>
        <v>H1: </v>
      </c>
      <c r="AU1461" s="68" t="str">
        <f t="shared" si="5"/>
        <v/>
      </c>
      <c r="AV1461" s="68"/>
      <c r="AW1461" s="68"/>
      <c r="AX1461" s="77"/>
    </row>
    <row r="1462">
      <c r="A1462" s="68"/>
      <c r="B1462" s="68"/>
      <c r="C1462" s="69"/>
      <c r="D1462" s="68"/>
      <c r="E1462" s="68"/>
      <c r="F1462" s="68"/>
      <c r="G1462" s="68"/>
      <c r="H1462" s="68" t="str">
        <f t="shared" si="1"/>
        <v/>
      </c>
      <c r="I1462" s="68"/>
      <c r="J1462" s="111"/>
      <c r="K1462" s="111"/>
      <c r="L1462" s="122" t="b">
        <v>0</v>
      </c>
      <c r="M1462" s="111"/>
      <c r="N1462" s="109" t="b">
        <v>0</v>
      </c>
      <c r="O1462" s="111"/>
      <c r="P1462" s="109" t="b">
        <v>0</v>
      </c>
      <c r="Q1462" s="111"/>
      <c r="R1462" s="109" t="b">
        <v>0</v>
      </c>
      <c r="S1462" s="111"/>
      <c r="T1462" s="111"/>
      <c r="U1462" s="111"/>
      <c r="V1462" s="111"/>
      <c r="W1462" s="111"/>
      <c r="X1462" s="111"/>
      <c r="Y1462" s="70" t="str">
        <f t="shared" si="8"/>
        <v/>
      </c>
      <c r="Z1462" s="111"/>
      <c r="AA1462" s="112" t="str">
        <f t="shared" si="2"/>
        <v>Missing Info</v>
      </c>
      <c r="AB1462" s="113" t="str">
        <f>LET(
  completed, AA1462="Complete",
  approved, AG1462="Approved",
  srcVal,   IFERROR(VLOOKUP(D1462, Lookup!A:F, 2, FALSE), ""),
  campVal,  IFERROR(VLOOKUP(D1462, Lookup!A:F, 3, FALSE), ""),
  medVal,   IFERROR(VLOOKUP(D1462, Lookup!A:F, 4, FALSE), ""),
  contVal,  IFERROR(VLOOKUP(D1462, Lookup!A:F, 5, FALSE), ""),
  placeVal, IFERROR(VLOOKUP(D1462, Lookup!A:F, 6, FALSE), ""),
  baseURL, AS1462 &amp; "?",
  utm_source,   Lookup!$B$4 &amp; srcVal,
  utm_campaign, Lookup!$C$4 &amp; campVal,
  utm_medium,   Lookup!$D$4 &amp; medVal,
  utm_content,  Lookup!$E$4 &amp; contVal,
  utm_place,    Lookup!$F$4 &amp; placeVal,
  extras, "&amp;utm_term=" &amp; Y1462 &amp; "&amp;adCreative=" &amp; AW1462 &amp; "&amp;suggestedTerms=" &amp; AU1462,
  IF(
    NOT(completed),
    "Missing Info",
    IF(
      NOT(approved),
      "Awaiting Approval",
      baseURL &amp; utm_source &amp; utm_campaign &amp; utm_medium &amp; utm_content &amp; utm_place &amp; extras
    )
  )
)</f>
        <v>Missing Info</v>
      </c>
      <c r="AC1462" s="72" t="str">
        <f t="shared" si="3"/>
        <v/>
      </c>
      <c r="AD1462" s="68"/>
      <c r="AE1462" s="106"/>
      <c r="AF1462" s="114" t="str">
        <f t="shared" si="4"/>
        <v/>
      </c>
      <c r="AG1462" s="68"/>
      <c r="AH1462" s="111"/>
      <c r="AI1462" s="68"/>
      <c r="AJ1462" s="68"/>
      <c r="AK1462" s="124" t="str">
        <f>IFERROR(__xludf.DUMMYFUNCTION("iferror(split(AJ1462,""|""),"""")"),"")</f>
        <v/>
      </c>
      <c r="AL1462" s="111"/>
      <c r="AM1462" s="111"/>
      <c r="AN1462" s="118"/>
      <c r="AO1462" s="111"/>
      <c r="AP1462" s="111"/>
      <c r="AQ1462" s="111"/>
      <c r="AR1462" s="111"/>
      <c r="AS1462" s="68" t="str">
        <f>IFERROR(__xludf.DUMMYFUNCTION("REGEXREPLACE(E1462, ""\?.*"", """")
"),"")</f>
        <v/>
      </c>
      <c r="AT1462" s="120" t="str">
        <f>IFERROR(__xludf.DUMMYFUNCTION("TEXTJOIN(CHAR(10)&amp;CHAR(10), TRUE,
  ""H1: "" &amp;
    IFERROR(INDEX(IMPORTXML(REGEXREPLACE(AS1462,""\?.*"",""""),""//h1[1]""),1),""""),
  IFERROR(""H2/H3: "" &amp;
    TEXTJOIN(CHAR(10), TRUE,
      IMPORTXML(REGEXREPLACE(AS1462,""\?.*"",""""),""//h2[normalize-s"&amp;"pace()] | //h3[normalize-space()]"")
    ),""""),
  IFERROR(""Paragraphs: "" &amp;
    TEXTJOIN(CHAR(10)&amp;CHAR(10), TRUE,
      IMPORTXML(REGEXREPLACE(AS1462,""\?.*"",""""),
        ""//article//p[normalize-space()] | //div[contains(@class,'entry-content') or "&amp;"contains(@class,'post-content') or contains(@class,'single-content') or contains(@class,'content') or contains(@class,'article')]//p[normalize-space()]""
      )
    ),"""")
)
"),"H1: ")</f>
        <v>H1: </v>
      </c>
      <c r="AU1462" s="68" t="str">
        <f t="shared" si="5"/>
        <v/>
      </c>
      <c r="AV1462" s="68"/>
      <c r="AW1462" s="68"/>
      <c r="AX1462" s="77"/>
    </row>
    <row r="1463">
      <c r="A1463" s="68"/>
      <c r="B1463" s="68"/>
      <c r="C1463" s="69"/>
      <c r="D1463" s="68"/>
      <c r="E1463" s="68"/>
      <c r="F1463" s="68"/>
      <c r="G1463" s="68"/>
      <c r="H1463" s="68" t="str">
        <f t="shared" si="1"/>
        <v/>
      </c>
      <c r="I1463" s="68"/>
      <c r="J1463" s="111"/>
      <c r="K1463" s="111"/>
      <c r="L1463" s="122" t="b">
        <v>0</v>
      </c>
      <c r="M1463" s="111"/>
      <c r="N1463" s="109" t="b">
        <v>0</v>
      </c>
      <c r="O1463" s="111"/>
      <c r="P1463" s="109" t="b">
        <v>0</v>
      </c>
      <c r="Q1463" s="111"/>
      <c r="R1463" s="109" t="b">
        <v>0</v>
      </c>
      <c r="S1463" s="111"/>
      <c r="T1463" s="111"/>
      <c r="U1463" s="111"/>
      <c r="V1463" s="111"/>
      <c r="W1463" s="111"/>
      <c r="X1463" s="111"/>
      <c r="Y1463" s="70" t="str">
        <f t="shared" si="8"/>
        <v/>
      </c>
      <c r="Z1463" s="111"/>
      <c r="AA1463" s="112" t="str">
        <f t="shared" si="2"/>
        <v>Missing Info</v>
      </c>
      <c r="AB1463" s="113" t="str">
        <f>LET(
  completed, AA1463="Complete",
  approved, AG1463="Approved",
  srcVal,   IFERROR(VLOOKUP(D1463, Lookup!A:F, 2, FALSE), ""),
  campVal,  IFERROR(VLOOKUP(D1463, Lookup!A:F, 3, FALSE), ""),
  medVal,   IFERROR(VLOOKUP(D1463, Lookup!A:F, 4, FALSE), ""),
  contVal,  IFERROR(VLOOKUP(D1463, Lookup!A:F, 5, FALSE), ""),
  placeVal, IFERROR(VLOOKUP(D1463, Lookup!A:F, 6, FALSE), ""),
  baseURL, AS1463 &amp; "?",
  utm_source,   Lookup!$B$4 &amp; srcVal,
  utm_campaign, Lookup!$C$4 &amp; campVal,
  utm_medium,   Lookup!$D$4 &amp; medVal,
  utm_content,  Lookup!$E$4 &amp; contVal,
  utm_place,    Lookup!$F$4 &amp; placeVal,
  extras, "&amp;utm_term=" &amp; Y1463 &amp; "&amp;adCreative=" &amp; AW1463 &amp; "&amp;suggestedTerms=" &amp; AU1463,
  IF(
    NOT(completed),
    "Missing Info",
    IF(
      NOT(approved),
      "Awaiting Approval",
      baseURL &amp; utm_source &amp; utm_campaign &amp; utm_medium &amp; utm_content &amp; utm_place &amp; extras
    )
  )
)</f>
        <v>Missing Info</v>
      </c>
      <c r="AC1463" s="72" t="str">
        <f t="shared" si="3"/>
        <v/>
      </c>
      <c r="AD1463" s="68"/>
      <c r="AE1463" s="106"/>
      <c r="AF1463" s="114" t="str">
        <f t="shared" si="4"/>
        <v/>
      </c>
      <c r="AG1463" s="68"/>
      <c r="AH1463" s="111"/>
      <c r="AI1463" s="68"/>
      <c r="AJ1463" s="68"/>
      <c r="AK1463" s="124" t="str">
        <f>IFERROR(__xludf.DUMMYFUNCTION("iferror(split(AJ1463,""|""),"""")"),"")</f>
        <v/>
      </c>
      <c r="AL1463" s="111"/>
      <c r="AM1463" s="111"/>
      <c r="AN1463" s="118"/>
      <c r="AO1463" s="111"/>
      <c r="AP1463" s="111"/>
      <c r="AQ1463" s="111"/>
      <c r="AR1463" s="111"/>
      <c r="AS1463" s="68" t="str">
        <f>IFERROR(__xludf.DUMMYFUNCTION("REGEXREPLACE(E1463, ""\?.*"", """")
"),"")</f>
        <v/>
      </c>
      <c r="AT1463" s="120" t="str">
        <f>IFERROR(__xludf.DUMMYFUNCTION("TEXTJOIN(CHAR(10)&amp;CHAR(10), TRUE,
  ""H1: "" &amp;
    IFERROR(INDEX(IMPORTXML(REGEXREPLACE(AS1463,""\?.*"",""""),""//h1[1]""),1),""""),
  IFERROR(""H2/H3: "" &amp;
    TEXTJOIN(CHAR(10), TRUE,
      IMPORTXML(REGEXREPLACE(AS1463,""\?.*"",""""),""//h2[normalize-s"&amp;"pace()] | //h3[normalize-space()]"")
    ),""""),
  IFERROR(""Paragraphs: "" &amp;
    TEXTJOIN(CHAR(10)&amp;CHAR(10), TRUE,
      IMPORTXML(REGEXREPLACE(AS1463,""\?.*"",""""),
        ""//article//p[normalize-space()] | //div[contains(@class,'entry-content') or "&amp;"contains(@class,'post-content') or contains(@class,'single-content') or contains(@class,'content') or contains(@class,'article')]//p[normalize-space()]""
      )
    ),"""")
)
"),"H1: ")</f>
        <v>H1: </v>
      </c>
      <c r="AU1463" s="68" t="str">
        <f t="shared" si="5"/>
        <v/>
      </c>
      <c r="AV1463" s="68"/>
      <c r="AW1463" s="68"/>
      <c r="AX1463" s="77"/>
    </row>
    <row r="1464">
      <c r="A1464" s="68"/>
      <c r="B1464" s="68"/>
      <c r="C1464" s="69"/>
      <c r="D1464" s="68"/>
      <c r="E1464" s="68"/>
      <c r="F1464" s="68"/>
      <c r="G1464" s="68"/>
      <c r="H1464" s="68" t="str">
        <f t="shared" si="1"/>
        <v/>
      </c>
      <c r="I1464" s="68"/>
      <c r="J1464" s="111"/>
      <c r="K1464" s="111"/>
      <c r="L1464" s="122" t="b">
        <v>0</v>
      </c>
      <c r="M1464" s="111"/>
      <c r="N1464" s="109" t="b">
        <v>0</v>
      </c>
      <c r="O1464" s="111"/>
      <c r="P1464" s="109" t="b">
        <v>0</v>
      </c>
      <c r="Q1464" s="111"/>
      <c r="R1464" s="109" t="b">
        <v>0</v>
      </c>
      <c r="S1464" s="111"/>
      <c r="T1464" s="111"/>
      <c r="U1464" s="111"/>
      <c r="V1464" s="111"/>
      <c r="W1464" s="111"/>
      <c r="X1464" s="111"/>
      <c r="Y1464" s="70" t="str">
        <f t="shared" si="8"/>
        <v/>
      </c>
      <c r="Z1464" s="111"/>
      <c r="AA1464" s="112" t="str">
        <f t="shared" si="2"/>
        <v>Missing Info</v>
      </c>
      <c r="AB1464" s="113" t="str">
        <f>LET(
  completed, AA1464="Complete",
  approved, AG1464="Approved",
  srcVal,   IFERROR(VLOOKUP(D1464, Lookup!A:F, 2, FALSE), ""),
  campVal,  IFERROR(VLOOKUP(D1464, Lookup!A:F, 3, FALSE), ""),
  medVal,   IFERROR(VLOOKUP(D1464, Lookup!A:F, 4, FALSE), ""),
  contVal,  IFERROR(VLOOKUP(D1464, Lookup!A:F, 5, FALSE), ""),
  placeVal, IFERROR(VLOOKUP(D1464, Lookup!A:F, 6, FALSE), ""),
  baseURL, AS1464 &amp; "?",
  utm_source,   Lookup!$B$4 &amp; srcVal,
  utm_campaign, Lookup!$C$4 &amp; campVal,
  utm_medium,   Lookup!$D$4 &amp; medVal,
  utm_content,  Lookup!$E$4 &amp; contVal,
  utm_place,    Lookup!$F$4 &amp; placeVal,
  extras, "&amp;utm_term=" &amp; Y1464 &amp; "&amp;adCreative=" &amp; AW1464 &amp; "&amp;suggestedTerms=" &amp; AU1464,
  IF(
    NOT(completed),
    "Missing Info",
    IF(
      NOT(approved),
      "Awaiting Approval",
      baseURL &amp; utm_source &amp; utm_campaign &amp; utm_medium &amp; utm_content &amp; utm_place &amp; extras
    )
  )
)</f>
        <v>Missing Info</v>
      </c>
      <c r="AC1464" s="72" t="str">
        <f t="shared" si="3"/>
        <v/>
      </c>
      <c r="AD1464" s="68"/>
      <c r="AE1464" s="106"/>
      <c r="AF1464" s="114" t="str">
        <f t="shared" si="4"/>
        <v/>
      </c>
      <c r="AG1464" s="68"/>
      <c r="AH1464" s="111"/>
      <c r="AI1464" s="68"/>
      <c r="AJ1464" s="68"/>
      <c r="AK1464" s="124" t="str">
        <f>IFERROR(__xludf.DUMMYFUNCTION("iferror(split(AJ1464,""|""),"""")"),"")</f>
        <v/>
      </c>
      <c r="AL1464" s="111"/>
      <c r="AM1464" s="111"/>
      <c r="AN1464" s="118"/>
      <c r="AO1464" s="111"/>
      <c r="AP1464" s="111"/>
      <c r="AQ1464" s="111"/>
      <c r="AR1464" s="111"/>
      <c r="AS1464" s="68" t="str">
        <f>IFERROR(__xludf.DUMMYFUNCTION("REGEXREPLACE(E1464, ""\?.*"", """")
"),"")</f>
        <v/>
      </c>
      <c r="AT1464" s="120" t="str">
        <f>IFERROR(__xludf.DUMMYFUNCTION("TEXTJOIN(CHAR(10)&amp;CHAR(10), TRUE,
  ""H1: "" &amp;
    IFERROR(INDEX(IMPORTXML(REGEXREPLACE(AS1464,""\?.*"",""""),""//h1[1]""),1),""""),
  IFERROR(""H2/H3: "" &amp;
    TEXTJOIN(CHAR(10), TRUE,
      IMPORTXML(REGEXREPLACE(AS1464,""\?.*"",""""),""//h2[normalize-s"&amp;"pace()] | //h3[normalize-space()]"")
    ),""""),
  IFERROR(""Paragraphs: "" &amp;
    TEXTJOIN(CHAR(10)&amp;CHAR(10), TRUE,
      IMPORTXML(REGEXREPLACE(AS1464,""\?.*"",""""),
        ""//article//p[normalize-space()] | //div[contains(@class,'entry-content') or "&amp;"contains(@class,'post-content') or contains(@class,'single-content') or contains(@class,'content') or contains(@class,'article')]//p[normalize-space()]""
      )
    ),"""")
)
"),"H1: ")</f>
        <v>H1: </v>
      </c>
      <c r="AU1464" s="68" t="str">
        <f t="shared" si="5"/>
        <v/>
      </c>
      <c r="AV1464" s="68"/>
      <c r="AW1464" s="68"/>
      <c r="AX1464" s="77"/>
    </row>
    <row r="1465">
      <c r="A1465" s="68"/>
      <c r="B1465" s="68"/>
      <c r="C1465" s="69"/>
      <c r="D1465" s="68"/>
      <c r="E1465" s="68"/>
      <c r="F1465" s="68"/>
      <c r="G1465" s="68"/>
      <c r="H1465" s="68" t="str">
        <f t="shared" si="1"/>
        <v/>
      </c>
      <c r="I1465" s="68"/>
      <c r="J1465" s="111"/>
      <c r="K1465" s="111"/>
      <c r="L1465" s="122" t="b">
        <v>0</v>
      </c>
      <c r="M1465" s="111"/>
      <c r="N1465" s="109" t="b">
        <v>0</v>
      </c>
      <c r="O1465" s="111"/>
      <c r="P1465" s="109" t="b">
        <v>0</v>
      </c>
      <c r="Q1465" s="111"/>
      <c r="R1465" s="109" t="b">
        <v>0</v>
      </c>
      <c r="S1465" s="111"/>
      <c r="T1465" s="111"/>
      <c r="U1465" s="111"/>
      <c r="V1465" s="111"/>
      <c r="W1465" s="111"/>
      <c r="X1465" s="111"/>
      <c r="Y1465" s="70" t="str">
        <f t="shared" si="8"/>
        <v/>
      </c>
      <c r="Z1465" s="111"/>
      <c r="AA1465" s="112" t="str">
        <f t="shared" si="2"/>
        <v>Missing Info</v>
      </c>
      <c r="AB1465" s="113" t="str">
        <f>LET(
  completed, AA1465="Complete",
  approved, AG1465="Approved",
  srcVal,   IFERROR(VLOOKUP(D1465, Lookup!A:F, 2, FALSE), ""),
  campVal,  IFERROR(VLOOKUP(D1465, Lookup!A:F, 3, FALSE), ""),
  medVal,   IFERROR(VLOOKUP(D1465, Lookup!A:F, 4, FALSE), ""),
  contVal,  IFERROR(VLOOKUP(D1465, Lookup!A:F, 5, FALSE), ""),
  placeVal, IFERROR(VLOOKUP(D1465, Lookup!A:F, 6, FALSE), ""),
  baseURL, AS1465 &amp; "?",
  utm_source,   Lookup!$B$4 &amp; srcVal,
  utm_campaign, Lookup!$C$4 &amp; campVal,
  utm_medium,   Lookup!$D$4 &amp; medVal,
  utm_content,  Lookup!$E$4 &amp; contVal,
  utm_place,    Lookup!$F$4 &amp; placeVal,
  extras, "&amp;utm_term=" &amp; Y1465 &amp; "&amp;adCreative=" &amp; AW1465 &amp; "&amp;suggestedTerms=" &amp; AU1465,
  IF(
    NOT(completed),
    "Missing Info",
    IF(
      NOT(approved),
      "Awaiting Approval",
      baseURL &amp; utm_source &amp; utm_campaign &amp; utm_medium &amp; utm_content &amp; utm_place &amp; extras
    )
  )
)</f>
        <v>Missing Info</v>
      </c>
      <c r="AC1465" s="72" t="str">
        <f t="shared" si="3"/>
        <v/>
      </c>
      <c r="AD1465" s="68"/>
      <c r="AE1465" s="106"/>
      <c r="AF1465" s="114" t="str">
        <f t="shared" si="4"/>
        <v/>
      </c>
      <c r="AG1465" s="68"/>
      <c r="AH1465" s="111"/>
      <c r="AI1465" s="68"/>
      <c r="AJ1465" s="68"/>
      <c r="AK1465" s="124" t="str">
        <f>IFERROR(__xludf.DUMMYFUNCTION("iferror(split(AJ1465,""|""),"""")"),"")</f>
        <v/>
      </c>
      <c r="AL1465" s="111"/>
      <c r="AM1465" s="111"/>
      <c r="AN1465" s="118"/>
      <c r="AO1465" s="111"/>
      <c r="AP1465" s="111"/>
      <c r="AQ1465" s="111"/>
      <c r="AR1465" s="111"/>
      <c r="AS1465" s="68" t="str">
        <f>IFERROR(__xludf.DUMMYFUNCTION("REGEXREPLACE(E1465, ""\?.*"", """")
"),"")</f>
        <v/>
      </c>
      <c r="AT1465" s="120" t="str">
        <f>IFERROR(__xludf.DUMMYFUNCTION("TEXTJOIN(CHAR(10)&amp;CHAR(10), TRUE,
  ""H1: "" &amp;
    IFERROR(INDEX(IMPORTXML(REGEXREPLACE(AS1465,""\?.*"",""""),""//h1[1]""),1),""""),
  IFERROR(""H2/H3: "" &amp;
    TEXTJOIN(CHAR(10), TRUE,
      IMPORTXML(REGEXREPLACE(AS1465,""\?.*"",""""),""//h2[normalize-s"&amp;"pace()] | //h3[normalize-space()]"")
    ),""""),
  IFERROR(""Paragraphs: "" &amp;
    TEXTJOIN(CHAR(10)&amp;CHAR(10), TRUE,
      IMPORTXML(REGEXREPLACE(AS1465,""\?.*"",""""),
        ""//article//p[normalize-space()] | //div[contains(@class,'entry-content') or "&amp;"contains(@class,'post-content') or contains(@class,'single-content') or contains(@class,'content') or contains(@class,'article')]//p[normalize-space()]""
      )
    ),"""")
)
"),"H1: ")</f>
        <v>H1: </v>
      </c>
      <c r="AU1465" s="68" t="str">
        <f t="shared" si="5"/>
        <v/>
      </c>
      <c r="AV1465" s="68"/>
      <c r="AW1465" s="68"/>
      <c r="AX1465" s="77"/>
    </row>
    <row r="1466">
      <c r="A1466" s="68"/>
      <c r="B1466" s="68"/>
      <c r="C1466" s="69"/>
      <c r="D1466" s="68"/>
      <c r="E1466" s="68"/>
      <c r="F1466" s="68"/>
      <c r="G1466" s="68"/>
      <c r="H1466" s="68" t="str">
        <f t="shared" si="1"/>
        <v/>
      </c>
      <c r="I1466" s="68"/>
      <c r="J1466" s="111"/>
      <c r="K1466" s="111"/>
      <c r="L1466" s="122" t="b">
        <v>0</v>
      </c>
      <c r="M1466" s="111"/>
      <c r="N1466" s="109" t="b">
        <v>0</v>
      </c>
      <c r="O1466" s="111"/>
      <c r="P1466" s="109" t="b">
        <v>0</v>
      </c>
      <c r="Q1466" s="111"/>
      <c r="R1466" s="109" t="b">
        <v>0</v>
      </c>
      <c r="S1466" s="111"/>
      <c r="T1466" s="111"/>
      <c r="U1466" s="111"/>
      <c r="V1466" s="111"/>
      <c r="W1466" s="111"/>
      <c r="X1466" s="111"/>
      <c r="Y1466" s="70" t="str">
        <f t="shared" si="8"/>
        <v/>
      </c>
      <c r="Z1466" s="111"/>
      <c r="AA1466" s="112" t="str">
        <f t="shared" si="2"/>
        <v>Missing Info</v>
      </c>
      <c r="AB1466" s="113" t="str">
        <f>LET(
  completed, AA1466="Complete",
  approved, AG1466="Approved",
  srcVal,   IFERROR(VLOOKUP(D1466, Lookup!A:F, 2, FALSE), ""),
  campVal,  IFERROR(VLOOKUP(D1466, Lookup!A:F, 3, FALSE), ""),
  medVal,   IFERROR(VLOOKUP(D1466, Lookup!A:F, 4, FALSE), ""),
  contVal,  IFERROR(VLOOKUP(D1466, Lookup!A:F, 5, FALSE), ""),
  placeVal, IFERROR(VLOOKUP(D1466, Lookup!A:F, 6, FALSE), ""),
  baseURL, AS1466 &amp; "?",
  utm_source,   Lookup!$B$4 &amp; srcVal,
  utm_campaign, Lookup!$C$4 &amp; campVal,
  utm_medium,   Lookup!$D$4 &amp; medVal,
  utm_content,  Lookup!$E$4 &amp; contVal,
  utm_place,    Lookup!$F$4 &amp; placeVal,
  extras, "&amp;utm_term=" &amp; Y1466 &amp; "&amp;adCreative=" &amp; AW1466 &amp; "&amp;suggestedTerms=" &amp; AU1466,
  IF(
    NOT(completed),
    "Missing Info",
    IF(
      NOT(approved),
      "Awaiting Approval",
      baseURL &amp; utm_source &amp; utm_campaign &amp; utm_medium &amp; utm_content &amp; utm_place &amp; extras
    )
  )
)</f>
        <v>Missing Info</v>
      </c>
      <c r="AC1466" s="72" t="str">
        <f t="shared" si="3"/>
        <v/>
      </c>
      <c r="AD1466" s="68"/>
      <c r="AE1466" s="106"/>
      <c r="AF1466" s="114" t="str">
        <f t="shared" si="4"/>
        <v/>
      </c>
      <c r="AG1466" s="68"/>
      <c r="AH1466" s="111"/>
      <c r="AI1466" s="68"/>
      <c r="AJ1466" s="68"/>
      <c r="AK1466" s="124" t="str">
        <f>IFERROR(__xludf.DUMMYFUNCTION("iferror(split(AJ1466,""|""),"""")"),"")</f>
        <v/>
      </c>
      <c r="AL1466" s="111"/>
      <c r="AM1466" s="111"/>
      <c r="AN1466" s="118"/>
      <c r="AO1466" s="111"/>
      <c r="AP1466" s="111"/>
      <c r="AQ1466" s="111"/>
      <c r="AR1466" s="111"/>
      <c r="AS1466" s="68" t="str">
        <f>IFERROR(__xludf.DUMMYFUNCTION("REGEXREPLACE(E1466, ""\?.*"", """")
"),"")</f>
        <v/>
      </c>
      <c r="AT1466" s="120" t="str">
        <f>IFERROR(__xludf.DUMMYFUNCTION("TEXTJOIN(CHAR(10)&amp;CHAR(10), TRUE,
  ""H1: "" &amp;
    IFERROR(INDEX(IMPORTXML(REGEXREPLACE(AS1466,""\?.*"",""""),""//h1[1]""),1),""""),
  IFERROR(""H2/H3: "" &amp;
    TEXTJOIN(CHAR(10), TRUE,
      IMPORTXML(REGEXREPLACE(AS1466,""\?.*"",""""),""//h2[normalize-s"&amp;"pace()] | //h3[normalize-space()]"")
    ),""""),
  IFERROR(""Paragraphs: "" &amp;
    TEXTJOIN(CHAR(10)&amp;CHAR(10), TRUE,
      IMPORTXML(REGEXREPLACE(AS1466,""\?.*"",""""),
        ""//article//p[normalize-space()] | //div[contains(@class,'entry-content') or "&amp;"contains(@class,'post-content') or contains(@class,'single-content') or contains(@class,'content') or contains(@class,'article')]//p[normalize-space()]""
      )
    ),"""")
)
"),"H1: ")</f>
        <v>H1: </v>
      </c>
      <c r="AU1466" s="68" t="str">
        <f t="shared" si="5"/>
        <v/>
      </c>
      <c r="AV1466" s="68"/>
      <c r="AW1466" s="68"/>
      <c r="AX1466" s="77"/>
    </row>
    <row r="1467">
      <c r="A1467" s="68"/>
      <c r="B1467" s="68"/>
      <c r="C1467" s="69"/>
      <c r="D1467" s="68"/>
      <c r="E1467" s="68"/>
      <c r="F1467" s="68"/>
      <c r="G1467" s="68"/>
      <c r="H1467" s="68" t="str">
        <f t="shared" si="1"/>
        <v/>
      </c>
      <c r="I1467" s="68"/>
      <c r="J1467" s="111"/>
      <c r="K1467" s="111"/>
      <c r="L1467" s="122" t="b">
        <v>0</v>
      </c>
      <c r="M1467" s="111"/>
      <c r="N1467" s="109" t="b">
        <v>0</v>
      </c>
      <c r="O1467" s="111"/>
      <c r="P1467" s="109" t="b">
        <v>0</v>
      </c>
      <c r="Q1467" s="111"/>
      <c r="R1467" s="109" t="b">
        <v>0</v>
      </c>
      <c r="S1467" s="111"/>
      <c r="T1467" s="111"/>
      <c r="U1467" s="111"/>
      <c r="V1467" s="111"/>
      <c r="W1467" s="111"/>
      <c r="X1467" s="111"/>
      <c r="Y1467" s="70" t="str">
        <f t="shared" si="8"/>
        <v/>
      </c>
      <c r="Z1467" s="111"/>
      <c r="AA1467" s="112" t="str">
        <f t="shared" si="2"/>
        <v>Missing Info</v>
      </c>
      <c r="AB1467" s="113" t="str">
        <f>LET(
  completed, AA1467="Complete",
  approved, AG1467="Approved",
  srcVal,   IFERROR(VLOOKUP(D1467, Lookup!A:F, 2, FALSE), ""),
  campVal,  IFERROR(VLOOKUP(D1467, Lookup!A:F, 3, FALSE), ""),
  medVal,   IFERROR(VLOOKUP(D1467, Lookup!A:F, 4, FALSE), ""),
  contVal,  IFERROR(VLOOKUP(D1467, Lookup!A:F, 5, FALSE), ""),
  placeVal, IFERROR(VLOOKUP(D1467, Lookup!A:F, 6, FALSE), ""),
  baseURL, AS1467 &amp; "?",
  utm_source,   Lookup!$B$4 &amp; srcVal,
  utm_campaign, Lookup!$C$4 &amp; campVal,
  utm_medium,   Lookup!$D$4 &amp; medVal,
  utm_content,  Lookup!$E$4 &amp; contVal,
  utm_place,    Lookup!$F$4 &amp; placeVal,
  extras, "&amp;utm_term=" &amp; Y1467 &amp; "&amp;adCreative=" &amp; AW1467 &amp; "&amp;suggestedTerms=" &amp; AU1467,
  IF(
    NOT(completed),
    "Missing Info",
    IF(
      NOT(approved),
      "Awaiting Approval",
      baseURL &amp; utm_source &amp; utm_campaign &amp; utm_medium &amp; utm_content &amp; utm_place &amp; extras
    )
  )
)</f>
        <v>Missing Info</v>
      </c>
      <c r="AC1467" s="72" t="str">
        <f t="shared" si="3"/>
        <v/>
      </c>
      <c r="AD1467" s="68"/>
      <c r="AE1467" s="106"/>
      <c r="AF1467" s="114" t="str">
        <f t="shared" si="4"/>
        <v/>
      </c>
      <c r="AG1467" s="68"/>
      <c r="AH1467" s="111"/>
      <c r="AI1467" s="68"/>
      <c r="AJ1467" s="68"/>
      <c r="AK1467" s="124" t="str">
        <f>IFERROR(__xludf.DUMMYFUNCTION("iferror(split(AJ1467,""|""),"""")"),"")</f>
        <v/>
      </c>
      <c r="AL1467" s="111"/>
      <c r="AM1467" s="111"/>
      <c r="AN1467" s="118"/>
      <c r="AO1467" s="111"/>
      <c r="AP1467" s="111"/>
      <c r="AQ1467" s="111"/>
      <c r="AR1467" s="111"/>
      <c r="AS1467" s="68" t="str">
        <f>IFERROR(__xludf.DUMMYFUNCTION("REGEXREPLACE(E1467, ""\?.*"", """")
"),"")</f>
        <v/>
      </c>
      <c r="AT1467" s="120" t="str">
        <f>IFERROR(__xludf.DUMMYFUNCTION("TEXTJOIN(CHAR(10)&amp;CHAR(10), TRUE,
  ""H1: "" &amp;
    IFERROR(INDEX(IMPORTXML(REGEXREPLACE(AS1467,""\?.*"",""""),""//h1[1]""),1),""""),
  IFERROR(""H2/H3: "" &amp;
    TEXTJOIN(CHAR(10), TRUE,
      IMPORTXML(REGEXREPLACE(AS1467,""\?.*"",""""),""//h2[normalize-s"&amp;"pace()] | //h3[normalize-space()]"")
    ),""""),
  IFERROR(""Paragraphs: "" &amp;
    TEXTJOIN(CHAR(10)&amp;CHAR(10), TRUE,
      IMPORTXML(REGEXREPLACE(AS1467,""\?.*"",""""),
        ""//article//p[normalize-space()] | //div[contains(@class,'entry-content') or "&amp;"contains(@class,'post-content') or contains(@class,'single-content') or contains(@class,'content') or contains(@class,'article')]//p[normalize-space()]""
      )
    ),"""")
)
"),"H1: ")</f>
        <v>H1: </v>
      </c>
      <c r="AU1467" s="68" t="str">
        <f t="shared" si="5"/>
        <v/>
      </c>
      <c r="AV1467" s="68"/>
      <c r="AW1467" s="68"/>
      <c r="AX1467" s="77"/>
    </row>
    <row r="1468">
      <c r="A1468" s="68"/>
      <c r="B1468" s="68"/>
      <c r="C1468" s="69"/>
      <c r="D1468" s="68"/>
      <c r="E1468" s="68"/>
      <c r="F1468" s="68"/>
      <c r="G1468" s="68"/>
      <c r="H1468" s="68" t="str">
        <f t="shared" si="1"/>
        <v/>
      </c>
      <c r="I1468" s="68"/>
      <c r="J1468" s="111"/>
      <c r="K1468" s="111"/>
      <c r="L1468" s="122" t="b">
        <v>0</v>
      </c>
      <c r="M1468" s="111"/>
      <c r="N1468" s="109" t="b">
        <v>0</v>
      </c>
      <c r="O1468" s="111"/>
      <c r="P1468" s="109" t="b">
        <v>0</v>
      </c>
      <c r="Q1468" s="111"/>
      <c r="R1468" s="109" t="b">
        <v>0</v>
      </c>
      <c r="S1468" s="111"/>
      <c r="T1468" s="111"/>
      <c r="U1468" s="111"/>
      <c r="V1468" s="111"/>
      <c r="W1468" s="111"/>
      <c r="X1468" s="111"/>
      <c r="Y1468" s="70" t="str">
        <f t="shared" si="8"/>
        <v/>
      </c>
      <c r="Z1468" s="111"/>
      <c r="AA1468" s="112" t="str">
        <f t="shared" si="2"/>
        <v>Missing Info</v>
      </c>
      <c r="AB1468" s="113" t="str">
        <f>LET(
  completed, AA1468="Complete",
  approved, AG1468="Approved",
  srcVal,   IFERROR(VLOOKUP(D1468, Lookup!A:F, 2, FALSE), ""),
  campVal,  IFERROR(VLOOKUP(D1468, Lookup!A:F, 3, FALSE), ""),
  medVal,   IFERROR(VLOOKUP(D1468, Lookup!A:F, 4, FALSE), ""),
  contVal,  IFERROR(VLOOKUP(D1468, Lookup!A:F, 5, FALSE), ""),
  placeVal, IFERROR(VLOOKUP(D1468, Lookup!A:F, 6, FALSE), ""),
  baseURL, AS1468 &amp; "?",
  utm_source,   Lookup!$B$4 &amp; srcVal,
  utm_campaign, Lookup!$C$4 &amp; campVal,
  utm_medium,   Lookup!$D$4 &amp; medVal,
  utm_content,  Lookup!$E$4 &amp; contVal,
  utm_place,    Lookup!$F$4 &amp; placeVal,
  extras, "&amp;utm_term=" &amp; Y1468 &amp; "&amp;adCreative=" &amp; AW1468 &amp; "&amp;suggestedTerms=" &amp; AU1468,
  IF(
    NOT(completed),
    "Missing Info",
    IF(
      NOT(approved),
      "Awaiting Approval",
      baseURL &amp; utm_source &amp; utm_campaign &amp; utm_medium &amp; utm_content &amp; utm_place &amp; extras
    )
  )
)</f>
        <v>Missing Info</v>
      </c>
      <c r="AC1468" s="72" t="str">
        <f t="shared" si="3"/>
        <v/>
      </c>
      <c r="AD1468" s="68"/>
      <c r="AE1468" s="106"/>
      <c r="AF1468" s="114" t="str">
        <f t="shared" si="4"/>
        <v/>
      </c>
      <c r="AG1468" s="68"/>
      <c r="AH1468" s="111"/>
      <c r="AI1468" s="68"/>
      <c r="AJ1468" s="68"/>
      <c r="AK1468" s="124" t="str">
        <f>IFERROR(__xludf.DUMMYFUNCTION("iferror(split(AJ1468,""|""),"""")"),"")</f>
        <v/>
      </c>
      <c r="AL1468" s="111"/>
      <c r="AM1468" s="111"/>
      <c r="AN1468" s="118"/>
      <c r="AO1468" s="111"/>
      <c r="AP1468" s="111"/>
      <c r="AQ1468" s="111"/>
      <c r="AR1468" s="111"/>
      <c r="AS1468" s="68" t="str">
        <f>IFERROR(__xludf.DUMMYFUNCTION("REGEXREPLACE(E1468, ""\?.*"", """")
"),"")</f>
        <v/>
      </c>
      <c r="AT1468" s="120" t="str">
        <f>IFERROR(__xludf.DUMMYFUNCTION("TEXTJOIN(CHAR(10)&amp;CHAR(10), TRUE,
  ""H1: "" &amp;
    IFERROR(INDEX(IMPORTXML(REGEXREPLACE(AS1468,""\?.*"",""""),""//h1[1]""),1),""""),
  IFERROR(""H2/H3: "" &amp;
    TEXTJOIN(CHAR(10), TRUE,
      IMPORTXML(REGEXREPLACE(AS1468,""\?.*"",""""),""//h2[normalize-s"&amp;"pace()] | //h3[normalize-space()]"")
    ),""""),
  IFERROR(""Paragraphs: "" &amp;
    TEXTJOIN(CHAR(10)&amp;CHAR(10), TRUE,
      IMPORTXML(REGEXREPLACE(AS1468,""\?.*"",""""),
        ""//article//p[normalize-space()] | //div[contains(@class,'entry-content') or "&amp;"contains(@class,'post-content') or contains(@class,'single-content') or contains(@class,'content') or contains(@class,'article')]//p[normalize-space()]""
      )
    ),"""")
)
"),"H1: ")</f>
        <v>H1: </v>
      </c>
      <c r="AU1468" s="68" t="str">
        <f t="shared" si="5"/>
        <v/>
      </c>
      <c r="AV1468" s="68"/>
      <c r="AW1468" s="68"/>
      <c r="AX1468" s="77"/>
    </row>
    <row r="1469">
      <c r="A1469" s="68"/>
      <c r="B1469" s="68"/>
      <c r="C1469" s="69"/>
      <c r="D1469" s="68"/>
      <c r="E1469" s="68"/>
      <c r="F1469" s="68"/>
      <c r="G1469" s="68"/>
      <c r="H1469" s="68" t="str">
        <f t="shared" si="1"/>
        <v/>
      </c>
      <c r="I1469" s="68"/>
      <c r="J1469" s="111"/>
      <c r="K1469" s="111"/>
      <c r="L1469" s="122" t="b">
        <v>0</v>
      </c>
      <c r="M1469" s="111"/>
      <c r="N1469" s="109" t="b">
        <v>0</v>
      </c>
      <c r="O1469" s="111"/>
      <c r="P1469" s="109" t="b">
        <v>0</v>
      </c>
      <c r="Q1469" s="111"/>
      <c r="R1469" s="109" t="b">
        <v>0</v>
      </c>
      <c r="S1469" s="111"/>
      <c r="T1469" s="111"/>
      <c r="U1469" s="111"/>
      <c r="V1469" s="111"/>
      <c r="W1469" s="111"/>
      <c r="X1469" s="111"/>
      <c r="Y1469" s="70" t="str">
        <f t="shared" si="8"/>
        <v/>
      </c>
      <c r="Z1469" s="111"/>
      <c r="AA1469" s="112" t="str">
        <f t="shared" si="2"/>
        <v>Missing Info</v>
      </c>
      <c r="AB1469" s="113" t="str">
        <f>LET(
  completed, AA1469="Complete",
  approved, AG1469="Approved",
  srcVal,   IFERROR(VLOOKUP(D1469, Lookup!A:F, 2, FALSE), ""),
  campVal,  IFERROR(VLOOKUP(D1469, Lookup!A:F, 3, FALSE), ""),
  medVal,   IFERROR(VLOOKUP(D1469, Lookup!A:F, 4, FALSE), ""),
  contVal,  IFERROR(VLOOKUP(D1469, Lookup!A:F, 5, FALSE), ""),
  placeVal, IFERROR(VLOOKUP(D1469, Lookup!A:F, 6, FALSE), ""),
  baseURL, AS1469 &amp; "?",
  utm_source,   Lookup!$B$4 &amp; srcVal,
  utm_campaign, Lookup!$C$4 &amp; campVal,
  utm_medium,   Lookup!$D$4 &amp; medVal,
  utm_content,  Lookup!$E$4 &amp; contVal,
  utm_place,    Lookup!$F$4 &amp; placeVal,
  extras, "&amp;utm_term=" &amp; Y1469 &amp; "&amp;adCreative=" &amp; AW1469 &amp; "&amp;suggestedTerms=" &amp; AU1469,
  IF(
    NOT(completed),
    "Missing Info",
    IF(
      NOT(approved),
      "Awaiting Approval",
      baseURL &amp; utm_source &amp; utm_campaign &amp; utm_medium &amp; utm_content &amp; utm_place &amp; extras
    )
  )
)</f>
        <v>Missing Info</v>
      </c>
      <c r="AC1469" s="72" t="str">
        <f t="shared" si="3"/>
        <v/>
      </c>
      <c r="AD1469" s="68"/>
      <c r="AE1469" s="106"/>
      <c r="AF1469" s="114" t="str">
        <f t="shared" si="4"/>
        <v/>
      </c>
      <c r="AG1469" s="68"/>
      <c r="AH1469" s="111"/>
      <c r="AI1469" s="68"/>
      <c r="AJ1469" s="68"/>
      <c r="AK1469" s="124" t="str">
        <f>IFERROR(__xludf.DUMMYFUNCTION("iferror(split(AJ1469,""|""),"""")"),"")</f>
        <v/>
      </c>
      <c r="AL1469" s="111"/>
      <c r="AM1469" s="111"/>
      <c r="AN1469" s="118"/>
      <c r="AO1469" s="111"/>
      <c r="AP1469" s="111"/>
      <c r="AQ1469" s="111"/>
      <c r="AR1469" s="111"/>
      <c r="AS1469" s="68" t="str">
        <f>IFERROR(__xludf.DUMMYFUNCTION("REGEXREPLACE(E1469, ""\?.*"", """")
"),"")</f>
        <v/>
      </c>
      <c r="AT1469" s="120" t="str">
        <f>IFERROR(__xludf.DUMMYFUNCTION("TEXTJOIN(CHAR(10)&amp;CHAR(10), TRUE,
  ""H1: "" &amp;
    IFERROR(INDEX(IMPORTXML(REGEXREPLACE(AS1469,""\?.*"",""""),""//h1[1]""),1),""""),
  IFERROR(""H2/H3: "" &amp;
    TEXTJOIN(CHAR(10), TRUE,
      IMPORTXML(REGEXREPLACE(AS1469,""\?.*"",""""),""//h2[normalize-s"&amp;"pace()] | //h3[normalize-space()]"")
    ),""""),
  IFERROR(""Paragraphs: "" &amp;
    TEXTJOIN(CHAR(10)&amp;CHAR(10), TRUE,
      IMPORTXML(REGEXREPLACE(AS1469,""\?.*"",""""),
        ""//article//p[normalize-space()] | //div[contains(@class,'entry-content') or "&amp;"contains(@class,'post-content') or contains(@class,'single-content') or contains(@class,'content') or contains(@class,'article')]//p[normalize-space()]""
      )
    ),"""")
)
"),"H1: ")</f>
        <v>H1: </v>
      </c>
      <c r="AU1469" s="68" t="str">
        <f t="shared" si="5"/>
        <v/>
      </c>
      <c r="AV1469" s="68"/>
      <c r="AW1469" s="68"/>
      <c r="AX1469" s="77"/>
    </row>
    <row r="1470">
      <c r="A1470" s="68"/>
      <c r="B1470" s="68"/>
      <c r="C1470" s="69"/>
      <c r="D1470" s="68"/>
      <c r="E1470" s="68"/>
      <c r="F1470" s="68"/>
      <c r="G1470" s="68"/>
      <c r="H1470" s="68" t="str">
        <f t="shared" si="1"/>
        <v/>
      </c>
      <c r="I1470" s="68"/>
      <c r="J1470" s="111"/>
      <c r="K1470" s="111"/>
      <c r="L1470" s="122" t="b">
        <v>0</v>
      </c>
      <c r="M1470" s="111"/>
      <c r="N1470" s="109" t="b">
        <v>0</v>
      </c>
      <c r="O1470" s="111"/>
      <c r="P1470" s="109" t="b">
        <v>0</v>
      </c>
      <c r="Q1470" s="111"/>
      <c r="R1470" s="109" t="b">
        <v>0</v>
      </c>
      <c r="S1470" s="111"/>
      <c r="T1470" s="111"/>
      <c r="U1470" s="111"/>
      <c r="V1470" s="111"/>
      <c r="W1470" s="111"/>
      <c r="X1470" s="111"/>
      <c r="Y1470" s="70" t="str">
        <f t="shared" si="8"/>
        <v/>
      </c>
      <c r="Z1470" s="111"/>
      <c r="AA1470" s="112" t="str">
        <f t="shared" si="2"/>
        <v>Missing Info</v>
      </c>
      <c r="AB1470" s="113" t="str">
        <f>LET(
  completed, AA1470="Complete",
  approved, AG1470="Approved",
  srcVal,   IFERROR(VLOOKUP(D1470, Lookup!A:F, 2, FALSE), ""),
  campVal,  IFERROR(VLOOKUP(D1470, Lookup!A:F, 3, FALSE), ""),
  medVal,   IFERROR(VLOOKUP(D1470, Lookup!A:F, 4, FALSE), ""),
  contVal,  IFERROR(VLOOKUP(D1470, Lookup!A:F, 5, FALSE), ""),
  placeVal, IFERROR(VLOOKUP(D1470, Lookup!A:F, 6, FALSE), ""),
  baseURL, AS1470 &amp; "?",
  utm_source,   Lookup!$B$4 &amp; srcVal,
  utm_campaign, Lookup!$C$4 &amp; campVal,
  utm_medium,   Lookup!$D$4 &amp; medVal,
  utm_content,  Lookup!$E$4 &amp; contVal,
  utm_place,    Lookup!$F$4 &amp; placeVal,
  extras, "&amp;utm_term=" &amp; Y1470 &amp; "&amp;adCreative=" &amp; AW1470 &amp; "&amp;suggestedTerms=" &amp; AU1470,
  IF(
    NOT(completed),
    "Missing Info",
    IF(
      NOT(approved),
      "Awaiting Approval",
      baseURL &amp; utm_source &amp; utm_campaign &amp; utm_medium &amp; utm_content &amp; utm_place &amp; extras
    )
  )
)</f>
        <v>Missing Info</v>
      </c>
      <c r="AC1470" s="72" t="str">
        <f t="shared" si="3"/>
        <v/>
      </c>
      <c r="AD1470" s="68"/>
      <c r="AE1470" s="106"/>
      <c r="AF1470" s="114" t="str">
        <f t="shared" si="4"/>
        <v/>
      </c>
      <c r="AG1470" s="68"/>
      <c r="AH1470" s="111"/>
      <c r="AI1470" s="68"/>
      <c r="AJ1470" s="68"/>
      <c r="AK1470" s="124" t="str">
        <f>IFERROR(__xludf.DUMMYFUNCTION("iferror(split(AJ1470,""|""),"""")"),"")</f>
        <v/>
      </c>
      <c r="AL1470" s="111"/>
      <c r="AM1470" s="111"/>
      <c r="AN1470" s="118"/>
      <c r="AO1470" s="111"/>
      <c r="AP1470" s="111"/>
      <c r="AQ1470" s="111"/>
      <c r="AR1470" s="111"/>
      <c r="AS1470" s="68" t="str">
        <f>IFERROR(__xludf.DUMMYFUNCTION("REGEXREPLACE(E1470, ""\?.*"", """")
"),"")</f>
        <v/>
      </c>
      <c r="AT1470" s="120" t="str">
        <f>IFERROR(__xludf.DUMMYFUNCTION("TEXTJOIN(CHAR(10)&amp;CHAR(10), TRUE,
  ""H1: "" &amp;
    IFERROR(INDEX(IMPORTXML(REGEXREPLACE(AS1470,""\?.*"",""""),""//h1[1]""),1),""""),
  IFERROR(""H2/H3: "" &amp;
    TEXTJOIN(CHAR(10), TRUE,
      IMPORTXML(REGEXREPLACE(AS1470,""\?.*"",""""),""//h2[normalize-s"&amp;"pace()] | //h3[normalize-space()]"")
    ),""""),
  IFERROR(""Paragraphs: "" &amp;
    TEXTJOIN(CHAR(10)&amp;CHAR(10), TRUE,
      IMPORTXML(REGEXREPLACE(AS1470,""\?.*"",""""),
        ""//article//p[normalize-space()] | //div[contains(@class,'entry-content') or "&amp;"contains(@class,'post-content') or contains(@class,'single-content') or contains(@class,'content') or contains(@class,'article')]//p[normalize-space()]""
      )
    ),"""")
)
"),"H1: ")</f>
        <v>H1: </v>
      </c>
      <c r="AU1470" s="68" t="str">
        <f t="shared" si="5"/>
        <v/>
      </c>
      <c r="AV1470" s="68"/>
      <c r="AW1470" s="68"/>
      <c r="AX1470" s="77"/>
    </row>
    <row r="1471">
      <c r="A1471" s="68"/>
      <c r="B1471" s="68"/>
      <c r="C1471" s="69"/>
      <c r="D1471" s="68"/>
      <c r="E1471" s="68"/>
      <c r="F1471" s="68"/>
      <c r="G1471" s="68"/>
      <c r="H1471" s="68" t="str">
        <f t="shared" si="1"/>
        <v/>
      </c>
      <c r="I1471" s="68"/>
      <c r="J1471" s="111"/>
      <c r="K1471" s="111"/>
      <c r="L1471" s="122" t="b">
        <v>0</v>
      </c>
      <c r="M1471" s="111"/>
      <c r="N1471" s="109" t="b">
        <v>0</v>
      </c>
      <c r="O1471" s="111"/>
      <c r="P1471" s="109" t="b">
        <v>0</v>
      </c>
      <c r="Q1471" s="111"/>
      <c r="R1471" s="109" t="b">
        <v>0</v>
      </c>
      <c r="S1471" s="111"/>
      <c r="T1471" s="111"/>
      <c r="U1471" s="111"/>
      <c r="V1471" s="111"/>
      <c r="W1471" s="111"/>
      <c r="X1471" s="111"/>
      <c r="Y1471" s="70" t="str">
        <f t="shared" si="8"/>
        <v/>
      </c>
      <c r="Z1471" s="111"/>
      <c r="AA1471" s="112" t="str">
        <f t="shared" si="2"/>
        <v>Missing Info</v>
      </c>
      <c r="AB1471" s="113" t="str">
        <f>LET(
  completed, AA1471="Complete",
  approved, AG1471="Approved",
  srcVal,   IFERROR(VLOOKUP(D1471, Lookup!A:F, 2, FALSE), ""),
  campVal,  IFERROR(VLOOKUP(D1471, Lookup!A:F, 3, FALSE), ""),
  medVal,   IFERROR(VLOOKUP(D1471, Lookup!A:F, 4, FALSE), ""),
  contVal,  IFERROR(VLOOKUP(D1471, Lookup!A:F, 5, FALSE), ""),
  placeVal, IFERROR(VLOOKUP(D1471, Lookup!A:F, 6, FALSE), ""),
  baseURL, AS1471 &amp; "?",
  utm_source,   Lookup!$B$4 &amp; srcVal,
  utm_campaign, Lookup!$C$4 &amp; campVal,
  utm_medium,   Lookup!$D$4 &amp; medVal,
  utm_content,  Lookup!$E$4 &amp; contVal,
  utm_place,    Lookup!$F$4 &amp; placeVal,
  extras, "&amp;utm_term=" &amp; Y1471 &amp; "&amp;adCreative=" &amp; AW1471 &amp; "&amp;suggestedTerms=" &amp; AU1471,
  IF(
    NOT(completed),
    "Missing Info",
    IF(
      NOT(approved),
      "Awaiting Approval",
      baseURL &amp; utm_source &amp; utm_campaign &amp; utm_medium &amp; utm_content &amp; utm_place &amp; extras
    )
  )
)</f>
        <v>Missing Info</v>
      </c>
      <c r="AC1471" s="72" t="str">
        <f t="shared" si="3"/>
        <v/>
      </c>
      <c r="AD1471" s="68"/>
      <c r="AE1471" s="106"/>
      <c r="AF1471" s="114" t="str">
        <f t="shared" si="4"/>
        <v/>
      </c>
      <c r="AG1471" s="68"/>
      <c r="AH1471" s="111"/>
      <c r="AI1471" s="68"/>
      <c r="AJ1471" s="68"/>
      <c r="AK1471" s="124" t="str">
        <f>IFERROR(__xludf.DUMMYFUNCTION("iferror(split(AJ1471,""|""),"""")"),"")</f>
        <v/>
      </c>
      <c r="AL1471" s="111"/>
      <c r="AM1471" s="111"/>
      <c r="AN1471" s="118"/>
      <c r="AO1471" s="111"/>
      <c r="AP1471" s="111"/>
      <c r="AQ1471" s="111"/>
      <c r="AR1471" s="111"/>
      <c r="AS1471" s="68" t="str">
        <f>IFERROR(__xludf.DUMMYFUNCTION("REGEXREPLACE(E1471, ""\?.*"", """")
"),"")</f>
        <v/>
      </c>
      <c r="AT1471" s="120" t="str">
        <f>IFERROR(__xludf.DUMMYFUNCTION("TEXTJOIN(CHAR(10)&amp;CHAR(10), TRUE,
  ""H1: "" &amp;
    IFERROR(INDEX(IMPORTXML(REGEXREPLACE(AS1471,""\?.*"",""""),""//h1[1]""),1),""""),
  IFERROR(""H2/H3: "" &amp;
    TEXTJOIN(CHAR(10), TRUE,
      IMPORTXML(REGEXREPLACE(AS1471,""\?.*"",""""),""//h2[normalize-s"&amp;"pace()] | //h3[normalize-space()]"")
    ),""""),
  IFERROR(""Paragraphs: "" &amp;
    TEXTJOIN(CHAR(10)&amp;CHAR(10), TRUE,
      IMPORTXML(REGEXREPLACE(AS1471,""\?.*"",""""),
        ""//article//p[normalize-space()] | //div[contains(@class,'entry-content') or "&amp;"contains(@class,'post-content') or contains(@class,'single-content') or contains(@class,'content') or contains(@class,'article')]//p[normalize-space()]""
      )
    ),"""")
)
"),"H1: ")</f>
        <v>H1: </v>
      </c>
      <c r="AU1471" s="68" t="str">
        <f t="shared" si="5"/>
        <v/>
      </c>
      <c r="AV1471" s="68"/>
      <c r="AW1471" s="68"/>
      <c r="AX1471" s="77"/>
    </row>
    <row r="1472">
      <c r="A1472" s="68"/>
      <c r="B1472" s="68"/>
      <c r="C1472" s="69"/>
      <c r="D1472" s="68"/>
      <c r="E1472" s="68"/>
      <c r="F1472" s="68"/>
      <c r="G1472" s="68"/>
      <c r="H1472" s="68" t="str">
        <f t="shared" si="1"/>
        <v/>
      </c>
      <c r="I1472" s="68"/>
      <c r="J1472" s="111"/>
      <c r="K1472" s="111"/>
      <c r="L1472" s="122" t="b">
        <v>0</v>
      </c>
      <c r="M1472" s="111"/>
      <c r="N1472" s="109" t="b">
        <v>0</v>
      </c>
      <c r="O1472" s="111"/>
      <c r="P1472" s="109" t="b">
        <v>0</v>
      </c>
      <c r="Q1472" s="111"/>
      <c r="R1472" s="109" t="b">
        <v>0</v>
      </c>
      <c r="S1472" s="111"/>
      <c r="T1472" s="111"/>
      <c r="U1472" s="111"/>
      <c r="V1472" s="111"/>
      <c r="W1472" s="111"/>
      <c r="X1472" s="111"/>
      <c r="Y1472" s="70" t="str">
        <f t="shared" si="8"/>
        <v/>
      </c>
      <c r="Z1472" s="111"/>
      <c r="AA1472" s="112" t="str">
        <f t="shared" si="2"/>
        <v>Missing Info</v>
      </c>
      <c r="AB1472" s="113" t="str">
        <f>LET(
  completed, AA1472="Complete",
  approved, AG1472="Approved",
  srcVal,   IFERROR(VLOOKUP(D1472, Lookup!A:F, 2, FALSE), ""),
  campVal,  IFERROR(VLOOKUP(D1472, Lookup!A:F, 3, FALSE), ""),
  medVal,   IFERROR(VLOOKUP(D1472, Lookup!A:F, 4, FALSE), ""),
  contVal,  IFERROR(VLOOKUP(D1472, Lookup!A:F, 5, FALSE), ""),
  placeVal, IFERROR(VLOOKUP(D1472, Lookup!A:F, 6, FALSE), ""),
  baseURL, AS1472 &amp; "?",
  utm_source,   Lookup!$B$4 &amp; srcVal,
  utm_campaign, Lookup!$C$4 &amp; campVal,
  utm_medium,   Lookup!$D$4 &amp; medVal,
  utm_content,  Lookup!$E$4 &amp; contVal,
  utm_place,    Lookup!$F$4 &amp; placeVal,
  extras, "&amp;utm_term=" &amp; Y1472 &amp; "&amp;adCreative=" &amp; AW1472 &amp; "&amp;suggestedTerms=" &amp; AU1472,
  IF(
    NOT(completed),
    "Missing Info",
    IF(
      NOT(approved),
      "Awaiting Approval",
      baseURL &amp; utm_source &amp; utm_campaign &amp; utm_medium &amp; utm_content &amp; utm_place &amp; extras
    )
  )
)</f>
        <v>Missing Info</v>
      </c>
      <c r="AC1472" s="72" t="str">
        <f t="shared" si="3"/>
        <v/>
      </c>
      <c r="AD1472" s="68"/>
      <c r="AE1472" s="106"/>
      <c r="AF1472" s="114" t="str">
        <f t="shared" si="4"/>
        <v/>
      </c>
      <c r="AG1472" s="68"/>
      <c r="AH1472" s="111"/>
      <c r="AI1472" s="68"/>
      <c r="AJ1472" s="68"/>
      <c r="AK1472" s="124" t="str">
        <f>IFERROR(__xludf.DUMMYFUNCTION("iferror(split(AJ1472,""|""),"""")"),"")</f>
        <v/>
      </c>
      <c r="AL1472" s="111"/>
      <c r="AM1472" s="111"/>
      <c r="AN1472" s="118"/>
      <c r="AO1472" s="111"/>
      <c r="AP1472" s="111"/>
      <c r="AQ1472" s="111"/>
      <c r="AR1472" s="111"/>
      <c r="AS1472" s="68" t="str">
        <f>IFERROR(__xludf.DUMMYFUNCTION("REGEXREPLACE(E1472, ""\?.*"", """")
"),"")</f>
        <v/>
      </c>
      <c r="AT1472" s="120" t="str">
        <f>IFERROR(__xludf.DUMMYFUNCTION("TEXTJOIN(CHAR(10)&amp;CHAR(10), TRUE,
  ""H1: "" &amp;
    IFERROR(INDEX(IMPORTXML(REGEXREPLACE(AS1472,""\?.*"",""""),""//h1[1]""),1),""""),
  IFERROR(""H2/H3: "" &amp;
    TEXTJOIN(CHAR(10), TRUE,
      IMPORTXML(REGEXREPLACE(AS1472,""\?.*"",""""),""//h2[normalize-s"&amp;"pace()] | //h3[normalize-space()]"")
    ),""""),
  IFERROR(""Paragraphs: "" &amp;
    TEXTJOIN(CHAR(10)&amp;CHAR(10), TRUE,
      IMPORTXML(REGEXREPLACE(AS1472,""\?.*"",""""),
        ""//article//p[normalize-space()] | //div[contains(@class,'entry-content') or "&amp;"contains(@class,'post-content') or contains(@class,'single-content') or contains(@class,'content') or contains(@class,'article')]//p[normalize-space()]""
      )
    ),"""")
)
"),"H1: ")</f>
        <v>H1: </v>
      </c>
      <c r="AU1472" s="68" t="str">
        <f t="shared" si="5"/>
        <v/>
      </c>
      <c r="AV1472" s="68"/>
      <c r="AW1472" s="68"/>
      <c r="AX1472" s="77"/>
    </row>
    <row r="1473">
      <c r="A1473" s="68"/>
      <c r="B1473" s="68"/>
      <c r="C1473" s="69"/>
      <c r="D1473" s="68"/>
      <c r="E1473" s="68"/>
      <c r="F1473" s="68"/>
      <c r="G1473" s="68"/>
      <c r="H1473" s="68" t="str">
        <f t="shared" si="1"/>
        <v/>
      </c>
      <c r="I1473" s="68"/>
      <c r="J1473" s="111"/>
      <c r="K1473" s="111"/>
      <c r="L1473" s="122" t="b">
        <v>0</v>
      </c>
      <c r="M1473" s="111"/>
      <c r="N1473" s="109" t="b">
        <v>0</v>
      </c>
      <c r="O1473" s="111"/>
      <c r="P1473" s="109" t="b">
        <v>0</v>
      </c>
      <c r="Q1473" s="111"/>
      <c r="R1473" s="109" t="b">
        <v>0</v>
      </c>
      <c r="S1473" s="111"/>
      <c r="T1473" s="111"/>
      <c r="U1473" s="111"/>
      <c r="V1473" s="111"/>
      <c r="W1473" s="111"/>
      <c r="X1473" s="111"/>
      <c r="Y1473" s="70" t="str">
        <f t="shared" si="8"/>
        <v/>
      </c>
      <c r="Z1473" s="111"/>
      <c r="AA1473" s="112" t="str">
        <f t="shared" si="2"/>
        <v>Missing Info</v>
      </c>
      <c r="AB1473" s="113" t="str">
        <f>LET(
  completed, AA1473="Complete",
  approved, AG1473="Approved",
  srcVal,   IFERROR(VLOOKUP(D1473, Lookup!A:F, 2, FALSE), ""),
  campVal,  IFERROR(VLOOKUP(D1473, Lookup!A:F, 3, FALSE), ""),
  medVal,   IFERROR(VLOOKUP(D1473, Lookup!A:F, 4, FALSE), ""),
  contVal,  IFERROR(VLOOKUP(D1473, Lookup!A:F, 5, FALSE), ""),
  placeVal, IFERROR(VLOOKUP(D1473, Lookup!A:F, 6, FALSE), ""),
  baseURL, AS1473 &amp; "?",
  utm_source,   Lookup!$B$4 &amp; srcVal,
  utm_campaign, Lookup!$C$4 &amp; campVal,
  utm_medium,   Lookup!$D$4 &amp; medVal,
  utm_content,  Lookup!$E$4 &amp; contVal,
  utm_place,    Lookup!$F$4 &amp; placeVal,
  extras, "&amp;utm_term=" &amp; Y1473 &amp; "&amp;adCreative=" &amp; AW1473 &amp; "&amp;suggestedTerms=" &amp; AU1473,
  IF(
    NOT(completed),
    "Missing Info",
    IF(
      NOT(approved),
      "Awaiting Approval",
      baseURL &amp; utm_source &amp; utm_campaign &amp; utm_medium &amp; utm_content &amp; utm_place &amp; extras
    )
  )
)</f>
        <v>Missing Info</v>
      </c>
      <c r="AC1473" s="72" t="str">
        <f t="shared" si="3"/>
        <v/>
      </c>
      <c r="AD1473" s="68"/>
      <c r="AE1473" s="106"/>
      <c r="AF1473" s="114" t="str">
        <f t="shared" si="4"/>
        <v/>
      </c>
      <c r="AG1473" s="68"/>
      <c r="AH1473" s="111"/>
      <c r="AI1473" s="68"/>
      <c r="AJ1473" s="68"/>
      <c r="AK1473" s="124" t="str">
        <f>IFERROR(__xludf.DUMMYFUNCTION("iferror(split(AJ1473,""|""),"""")"),"")</f>
        <v/>
      </c>
      <c r="AL1473" s="111"/>
      <c r="AM1473" s="111"/>
      <c r="AN1473" s="118"/>
      <c r="AO1473" s="111"/>
      <c r="AP1473" s="111"/>
      <c r="AQ1473" s="111"/>
      <c r="AR1473" s="111"/>
      <c r="AS1473" s="68" t="str">
        <f>IFERROR(__xludf.DUMMYFUNCTION("REGEXREPLACE(E1473, ""\?.*"", """")
"),"")</f>
        <v/>
      </c>
      <c r="AT1473" s="120" t="str">
        <f>IFERROR(__xludf.DUMMYFUNCTION("TEXTJOIN(CHAR(10)&amp;CHAR(10), TRUE,
  ""H1: "" &amp;
    IFERROR(INDEX(IMPORTXML(REGEXREPLACE(AS1473,""\?.*"",""""),""//h1[1]""),1),""""),
  IFERROR(""H2/H3: "" &amp;
    TEXTJOIN(CHAR(10), TRUE,
      IMPORTXML(REGEXREPLACE(AS1473,""\?.*"",""""),""//h2[normalize-s"&amp;"pace()] | //h3[normalize-space()]"")
    ),""""),
  IFERROR(""Paragraphs: "" &amp;
    TEXTJOIN(CHAR(10)&amp;CHAR(10), TRUE,
      IMPORTXML(REGEXREPLACE(AS1473,""\?.*"",""""),
        ""//article//p[normalize-space()] | //div[contains(@class,'entry-content') or "&amp;"contains(@class,'post-content') or contains(@class,'single-content') or contains(@class,'content') or contains(@class,'article')]//p[normalize-space()]""
      )
    ),"""")
)
"),"H1: ")</f>
        <v>H1: </v>
      </c>
      <c r="AU1473" s="68" t="str">
        <f t="shared" si="5"/>
        <v/>
      </c>
      <c r="AV1473" s="68"/>
      <c r="AW1473" s="68"/>
      <c r="AX1473" s="77"/>
    </row>
    <row r="1474">
      <c r="A1474" s="68"/>
      <c r="B1474" s="68"/>
      <c r="C1474" s="69"/>
      <c r="D1474" s="68"/>
      <c r="E1474" s="68"/>
      <c r="F1474" s="68"/>
      <c r="G1474" s="68"/>
      <c r="H1474" s="68" t="str">
        <f t="shared" si="1"/>
        <v/>
      </c>
      <c r="I1474" s="68"/>
      <c r="J1474" s="111"/>
      <c r="K1474" s="111"/>
      <c r="L1474" s="122" t="b">
        <v>0</v>
      </c>
      <c r="M1474" s="111"/>
      <c r="N1474" s="109" t="b">
        <v>0</v>
      </c>
      <c r="O1474" s="111"/>
      <c r="P1474" s="109" t="b">
        <v>0</v>
      </c>
      <c r="Q1474" s="111"/>
      <c r="R1474" s="109" t="b">
        <v>0</v>
      </c>
      <c r="S1474" s="111"/>
      <c r="T1474" s="111"/>
      <c r="U1474" s="111"/>
      <c r="V1474" s="111"/>
      <c r="W1474" s="111"/>
      <c r="X1474" s="111"/>
      <c r="Y1474" s="70" t="str">
        <f t="shared" si="8"/>
        <v/>
      </c>
      <c r="Z1474" s="111"/>
      <c r="AA1474" s="112" t="str">
        <f t="shared" si="2"/>
        <v>Missing Info</v>
      </c>
      <c r="AB1474" s="113" t="str">
        <f>LET(
  completed, AA1474="Complete",
  approved, AG1474="Approved",
  srcVal,   IFERROR(VLOOKUP(D1474, Lookup!A:F, 2, FALSE), ""),
  campVal,  IFERROR(VLOOKUP(D1474, Lookup!A:F, 3, FALSE), ""),
  medVal,   IFERROR(VLOOKUP(D1474, Lookup!A:F, 4, FALSE), ""),
  contVal,  IFERROR(VLOOKUP(D1474, Lookup!A:F, 5, FALSE), ""),
  placeVal, IFERROR(VLOOKUP(D1474, Lookup!A:F, 6, FALSE), ""),
  baseURL, AS1474 &amp; "?",
  utm_source,   Lookup!$B$4 &amp; srcVal,
  utm_campaign, Lookup!$C$4 &amp; campVal,
  utm_medium,   Lookup!$D$4 &amp; medVal,
  utm_content,  Lookup!$E$4 &amp; contVal,
  utm_place,    Lookup!$F$4 &amp; placeVal,
  extras, "&amp;utm_term=" &amp; Y1474 &amp; "&amp;adCreative=" &amp; AW1474 &amp; "&amp;suggestedTerms=" &amp; AU1474,
  IF(
    NOT(completed),
    "Missing Info",
    IF(
      NOT(approved),
      "Awaiting Approval",
      baseURL &amp; utm_source &amp; utm_campaign &amp; utm_medium &amp; utm_content &amp; utm_place &amp; extras
    )
  )
)</f>
        <v>Missing Info</v>
      </c>
      <c r="AC1474" s="72" t="str">
        <f t="shared" si="3"/>
        <v/>
      </c>
      <c r="AD1474" s="68"/>
      <c r="AE1474" s="106"/>
      <c r="AF1474" s="114" t="str">
        <f t="shared" si="4"/>
        <v/>
      </c>
      <c r="AG1474" s="68"/>
      <c r="AH1474" s="111"/>
      <c r="AI1474" s="68"/>
      <c r="AJ1474" s="68"/>
      <c r="AK1474" s="124" t="str">
        <f>IFERROR(__xludf.DUMMYFUNCTION("iferror(split(AJ1474,""|""),"""")"),"")</f>
        <v/>
      </c>
      <c r="AL1474" s="111"/>
      <c r="AM1474" s="111"/>
      <c r="AN1474" s="118"/>
      <c r="AO1474" s="111"/>
      <c r="AP1474" s="111"/>
      <c r="AQ1474" s="111"/>
      <c r="AR1474" s="111"/>
      <c r="AS1474" s="68" t="str">
        <f>IFERROR(__xludf.DUMMYFUNCTION("REGEXREPLACE(E1474, ""\?.*"", """")
"),"")</f>
        <v/>
      </c>
      <c r="AT1474" s="120" t="str">
        <f>IFERROR(__xludf.DUMMYFUNCTION("TEXTJOIN(CHAR(10)&amp;CHAR(10), TRUE,
  ""H1: "" &amp;
    IFERROR(INDEX(IMPORTXML(REGEXREPLACE(AS1474,""\?.*"",""""),""//h1[1]""),1),""""),
  IFERROR(""H2/H3: "" &amp;
    TEXTJOIN(CHAR(10), TRUE,
      IMPORTXML(REGEXREPLACE(AS1474,""\?.*"",""""),""//h2[normalize-s"&amp;"pace()] | //h3[normalize-space()]"")
    ),""""),
  IFERROR(""Paragraphs: "" &amp;
    TEXTJOIN(CHAR(10)&amp;CHAR(10), TRUE,
      IMPORTXML(REGEXREPLACE(AS1474,""\?.*"",""""),
        ""//article//p[normalize-space()] | //div[contains(@class,'entry-content') or "&amp;"contains(@class,'post-content') or contains(@class,'single-content') or contains(@class,'content') or contains(@class,'article')]//p[normalize-space()]""
      )
    ),"""")
)
"),"H1: ")</f>
        <v>H1: </v>
      </c>
      <c r="AU1474" s="68" t="str">
        <f t="shared" si="5"/>
        <v/>
      </c>
      <c r="AV1474" s="68"/>
      <c r="AW1474" s="68"/>
      <c r="AX1474" s="77"/>
    </row>
    <row r="1475">
      <c r="A1475" s="68"/>
      <c r="B1475" s="68"/>
      <c r="C1475" s="69"/>
      <c r="D1475" s="68"/>
      <c r="E1475" s="68"/>
      <c r="F1475" s="68"/>
      <c r="G1475" s="68"/>
      <c r="H1475" s="68" t="str">
        <f t="shared" si="1"/>
        <v/>
      </c>
      <c r="I1475" s="68"/>
      <c r="J1475" s="111"/>
      <c r="K1475" s="111"/>
      <c r="L1475" s="122" t="b">
        <v>0</v>
      </c>
      <c r="M1475" s="111"/>
      <c r="N1475" s="109" t="b">
        <v>0</v>
      </c>
      <c r="O1475" s="111"/>
      <c r="P1475" s="109" t="b">
        <v>0</v>
      </c>
      <c r="Q1475" s="111"/>
      <c r="R1475" s="109" t="b">
        <v>0</v>
      </c>
      <c r="S1475" s="111"/>
      <c r="T1475" s="111"/>
      <c r="U1475" s="111"/>
      <c r="V1475" s="111"/>
      <c r="W1475" s="111"/>
      <c r="X1475" s="111"/>
      <c r="Y1475" s="70" t="str">
        <f t="shared" si="8"/>
        <v/>
      </c>
      <c r="Z1475" s="111"/>
      <c r="AA1475" s="112" t="str">
        <f t="shared" si="2"/>
        <v>Missing Info</v>
      </c>
      <c r="AB1475" s="113" t="str">
        <f>LET(
  completed, AA1475="Complete",
  approved, AG1475="Approved",
  srcVal,   IFERROR(VLOOKUP(D1475, Lookup!A:F, 2, FALSE), ""),
  campVal,  IFERROR(VLOOKUP(D1475, Lookup!A:F, 3, FALSE), ""),
  medVal,   IFERROR(VLOOKUP(D1475, Lookup!A:F, 4, FALSE), ""),
  contVal,  IFERROR(VLOOKUP(D1475, Lookup!A:F, 5, FALSE), ""),
  placeVal, IFERROR(VLOOKUP(D1475, Lookup!A:F, 6, FALSE), ""),
  baseURL, AS1475 &amp; "?",
  utm_source,   Lookup!$B$4 &amp; srcVal,
  utm_campaign, Lookup!$C$4 &amp; campVal,
  utm_medium,   Lookup!$D$4 &amp; medVal,
  utm_content,  Lookup!$E$4 &amp; contVal,
  utm_place,    Lookup!$F$4 &amp; placeVal,
  extras, "&amp;utm_term=" &amp; Y1475 &amp; "&amp;adCreative=" &amp; AW1475 &amp; "&amp;suggestedTerms=" &amp; AU1475,
  IF(
    NOT(completed),
    "Missing Info",
    IF(
      NOT(approved),
      "Awaiting Approval",
      baseURL &amp; utm_source &amp; utm_campaign &amp; utm_medium &amp; utm_content &amp; utm_place &amp; extras
    )
  )
)</f>
        <v>Missing Info</v>
      </c>
      <c r="AC1475" s="72" t="str">
        <f t="shared" si="3"/>
        <v/>
      </c>
      <c r="AD1475" s="68"/>
      <c r="AE1475" s="106"/>
      <c r="AF1475" s="114" t="str">
        <f t="shared" si="4"/>
        <v/>
      </c>
      <c r="AG1475" s="68"/>
      <c r="AH1475" s="111"/>
      <c r="AI1475" s="68"/>
      <c r="AJ1475" s="68"/>
      <c r="AK1475" s="124" t="str">
        <f>IFERROR(__xludf.DUMMYFUNCTION("iferror(split(AJ1475,""|""),"""")"),"")</f>
        <v/>
      </c>
      <c r="AL1475" s="111"/>
      <c r="AM1475" s="111"/>
      <c r="AN1475" s="118"/>
      <c r="AO1475" s="111"/>
      <c r="AP1475" s="111"/>
      <c r="AQ1475" s="111"/>
      <c r="AR1475" s="111"/>
      <c r="AS1475" s="68" t="str">
        <f>IFERROR(__xludf.DUMMYFUNCTION("REGEXREPLACE(E1475, ""\?.*"", """")
"),"")</f>
        <v/>
      </c>
      <c r="AT1475" s="120" t="str">
        <f>IFERROR(__xludf.DUMMYFUNCTION("TEXTJOIN(CHAR(10)&amp;CHAR(10), TRUE,
  ""H1: "" &amp;
    IFERROR(INDEX(IMPORTXML(REGEXREPLACE(AS1475,""\?.*"",""""),""//h1[1]""),1),""""),
  IFERROR(""H2/H3: "" &amp;
    TEXTJOIN(CHAR(10), TRUE,
      IMPORTXML(REGEXREPLACE(AS1475,""\?.*"",""""),""//h2[normalize-s"&amp;"pace()] | //h3[normalize-space()]"")
    ),""""),
  IFERROR(""Paragraphs: "" &amp;
    TEXTJOIN(CHAR(10)&amp;CHAR(10), TRUE,
      IMPORTXML(REGEXREPLACE(AS1475,""\?.*"",""""),
        ""//article//p[normalize-space()] | //div[contains(@class,'entry-content') or "&amp;"contains(@class,'post-content') or contains(@class,'single-content') or contains(@class,'content') or contains(@class,'article')]//p[normalize-space()]""
      )
    ),"""")
)
"),"H1: ")</f>
        <v>H1: </v>
      </c>
      <c r="AU1475" s="68" t="str">
        <f t="shared" si="5"/>
        <v/>
      </c>
      <c r="AV1475" s="68"/>
      <c r="AW1475" s="68"/>
      <c r="AX1475" s="77"/>
    </row>
    <row r="1476">
      <c r="A1476" s="68"/>
      <c r="B1476" s="68"/>
      <c r="C1476" s="69"/>
      <c r="D1476" s="68"/>
      <c r="E1476" s="68"/>
      <c r="F1476" s="68"/>
      <c r="G1476" s="68"/>
      <c r="H1476" s="68" t="str">
        <f t="shared" si="1"/>
        <v/>
      </c>
      <c r="I1476" s="68"/>
      <c r="J1476" s="111"/>
      <c r="K1476" s="111"/>
      <c r="L1476" s="122" t="b">
        <v>0</v>
      </c>
      <c r="M1476" s="111"/>
      <c r="N1476" s="109" t="b">
        <v>0</v>
      </c>
      <c r="O1476" s="111"/>
      <c r="P1476" s="109" t="b">
        <v>0</v>
      </c>
      <c r="Q1476" s="111"/>
      <c r="R1476" s="109" t="b">
        <v>0</v>
      </c>
      <c r="S1476" s="111"/>
      <c r="T1476" s="111"/>
      <c r="U1476" s="111"/>
      <c r="V1476" s="111"/>
      <c r="W1476" s="111"/>
      <c r="X1476" s="111"/>
      <c r="Y1476" s="70" t="str">
        <f t="shared" si="8"/>
        <v/>
      </c>
      <c r="Z1476" s="111"/>
      <c r="AA1476" s="112" t="str">
        <f t="shared" si="2"/>
        <v>Missing Info</v>
      </c>
      <c r="AB1476" s="113" t="str">
        <f>LET(
  completed, AA1476="Complete",
  approved, AG1476="Approved",
  srcVal,   IFERROR(VLOOKUP(D1476, Lookup!A:F, 2, FALSE), ""),
  campVal,  IFERROR(VLOOKUP(D1476, Lookup!A:F, 3, FALSE), ""),
  medVal,   IFERROR(VLOOKUP(D1476, Lookup!A:F, 4, FALSE), ""),
  contVal,  IFERROR(VLOOKUP(D1476, Lookup!A:F, 5, FALSE), ""),
  placeVal, IFERROR(VLOOKUP(D1476, Lookup!A:F, 6, FALSE), ""),
  baseURL, AS1476 &amp; "?",
  utm_source,   Lookup!$B$4 &amp; srcVal,
  utm_campaign, Lookup!$C$4 &amp; campVal,
  utm_medium,   Lookup!$D$4 &amp; medVal,
  utm_content,  Lookup!$E$4 &amp; contVal,
  utm_place,    Lookup!$F$4 &amp; placeVal,
  extras, "&amp;utm_term=" &amp; Y1476 &amp; "&amp;adCreative=" &amp; AW1476 &amp; "&amp;suggestedTerms=" &amp; AU1476,
  IF(
    NOT(completed),
    "Missing Info",
    IF(
      NOT(approved),
      "Awaiting Approval",
      baseURL &amp; utm_source &amp; utm_campaign &amp; utm_medium &amp; utm_content &amp; utm_place &amp; extras
    )
  )
)</f>
        <v>Missing Info</v>
      </c>
      <c r="AC1476" s="72" t="str">
        <f t="shared" si="3"/>
        <v/>
      </c>
      <c r="AD1476" s="68"/>
      <c r="AE1476" s="106"/>
      <c r="AF1476" s="114" t="str">
        <f t="shared" si="4"/>
        <v/>
      </c>
      <c r="AG1476" s="68"/>
      <c r="AH1476" s="111"/>
      <c r="AI1476" s="68"/>
      <c r="AJ1476" s="68"/>
      <c r="AK1476" s="124" t="str">
        <f>IFERROR(__xludf.DUMMYFUNCTION("iferror(split(AJ1476,""|""),"""")"),"")</f>
        <v/>
      </c>
      <c r="AL1476" s="111"/>
      <c r="AM1476" s="111"/>
      <c r="AN1476" s="118"/>
      <c r="AO1476" s="111"/>
      <c r="AP1476" s="111"/>
      <c r="AQ1476" s="111"/>
      <c r="AR1476" s="111"/>
      <c r="AS1476" s="68" t="str">
        <f>IFERROR(__xludf.DUMMYFUNCTION("REGEXREPLACE(E1476, ""\?.*"", """")
"),"")</f>
        <v/>
      </c>
      <c r="AT1476" s="120" t="str">
        <f>IFERROR(__xludf.DUMMYFUNCTION("TEXTJOIN(CHAR(10)&amp;CHAR(10), TRUE,
  ""H1: "" &amp;
    IFERROR(INDEX(IMPORTXML(REGEXREPLACE(AS1476,""\?.*"",""""),""//h1[1]""),1),""""),
  IFERROR(""H2/H3: "" &amp;
    TEXTJOIN(CHAR(10), TRUE,
      IMPORTXML(REGEXREPLACE(AS1476,""\?.*"",""""),""//h2[normalize-s"&amp;"pace()] | //h3[normalize-space()]"")
    ),""""),
  IFERROR(""Paragraphs: "" &amp;
    TEXTJOIN(CHAR(10)&amp;CHAR(10), TRUE,
      IMPORTXML(REGEXREPLACE(AS1476,""\?.*"",""""),
        ""//article//p[normalize-space()] | //div[contains(@class,'entry-content') or "&amp;"contains(@class,'post-content') or contains(@class,'single-content') or contains(@class,'content') or contains(@class,'article')]//p[normalize-space()]""
      )
    ),"""")
)
"),"H1: ")</f>
        <v>H1: </v>
      </c>
      <c r="AU1476" s="68" t="str">
        <f t="shared" si="5"/>
        <v/>
      </c>
      <c r="AV1476" s="68"/>
      <c r="AW1476" s="68"/>
      <c r="AX1476" s="77"/>
    </row>
    <row r="1477">
      <c r="A1477" s="68"/>
      <c r="B1477" s="68"/>
      <c r="C1477" s="69"/>
      <c r="D1477" s="68"/>
      <c r="E1477" s="68"/>
      <c r="F1477" s="68"/>
      <c r="G1477" s="68"/>
      <c r="H1477" s="68" t="str">
        <f t="shared" si="1"/>
        <v/>
      </c>
      <c r="I1477" s="68"/>
      <c r="J1477" s="111"/>
      <c r="K1477" s="111"/>
      <c r="L1477" s="122" t="b">
        <v>0</v>
      </c>
      <c r="M1477" s="111"/>
      <c r="N1477" s="109" t="b">
        <v>0</v>
      </c>
      <c r="O1477" s="111"/>
      <c r="P1477" s="109" t="b">
        <v>0</v>
      </c>
      <c r="Q1477" s="111"/>
      <c r="R1477" s="109" t="b">
        <v>0</v>
      </c>
      <c r="S1477" s="111"/>
      <c r="T1477" s="111"/>
      <c r="U1477" s="111"/>
      <c r="V1477" s="111"/>
      <c r="W1477" s="111"/>
      <c r="X1477" s="111"/>
      <c r="Y1477" s="70" t="str">
        <f t="shared" si="8"/>
        <v/>
      </c>
      <c r="Z1477" s="111"/>
      <c r="AA1477" s="112" t="str">
        <f t="shared" si="2"/>
        <v>Missing Info</v>
      </c>
      <c r="AB1477" s="113" t="str">
        <f>LET(
  completed, AA1477="Complete",
  approved, AG1477="Approved",
  srcVal,   IFERROR(VLOOKUP(D1477, Lookup!A:F, 2, FALSE), ""),
  campVal,  IFERROR(VLOOKUP(D1477, Lookup!A:F, 3, FALSE), ""),
  medVal,   IFERROR(VLOOKUP(D1477, Lookup!A:F, 4, FALSE), ""),
  contVal,  IFERROR(VLOOKUP(D1477, Lookup!A:F, 5, FALSE), ""),
  placeVal, IFERROR(VLOOKUP(D1477, Lookup!A:F, 6, FALSE), ""),
  baseURL, AS1477 &amp; "?",
  utm_source,   Lookup!$B$4 &amp; srcVal,
  utm_campaign, Lookup!$C$4 &amp; campVal,
  utm_medium,   Lookup!$D$4 &amp; medVal,
  utm_content,  Lookup!$E$4 &amp; contVal,
  utm_place,    Lookup!$F$4 &amp; placeVal,
  extras, "&amp;utm_term=" &amp; Y1477 &amp; "&amp;adCreative=" &amp; AW1477 &amp; "&amp;suggestedTerms=" &amp; AU1477,
  IF(
    NOT(completed),
    "Missing Info",
    IF(
      NOT(approved),
      "Awaiting Approval",
      baseURL &amp; utm_source &amp; utm_campaign &amp; utm_medium &amp; utm_content &amp; utm_place &amp; extras
    )
  )
)</f>
        <v>Missing Info</v>
      </c>
      <c r="AC1477" s="72" t="str">
        <f t="shared" si="3"/>
        <v/>
      </c>
      <c r="AD1477" s="68"/>
      <c r="AE1477" s="106"/>
      <c r="AF1477" s="114" t="str">
        <f t="shared" si="4"/>
        <v/>
      </c>
      <c r="AG1477" s="68"/>
      <c r="AH1477" s="111"/>
      <c r="AI1477" s="68"/>
      <c r="AJ1477" s="68"/>
      <c r="AK1477" s="124" t="str">
        <f>IFERROR(__xludf.DUMMYFUNCTION("iferror(split(AJ1477,""|""),"""")"),"")</f>
        <v/>
      </c>
      <c r="AL1477" s="111"/>
      <c r="AM1477" s="111"/>
      <c r="AN1477" s="118"/>
      <c r="AO1477" s="111"/>
      <c r="AP1477" s="111"/>
      <c r="AQ1477" s="111"/>
      <c r="AR1477" s="111"/>
      <c r="AS1477" s="68" t="str">
        <f>IFERROR(__xludf.DUMMYFUNCTION("REGEXREPLACE(E1477, ""\?.*"", """")
"),"")</f>
        <v/>
      </c>
      <c r="AT1477" s="120" t="str">
        <f>IFERROR(__xludf.DUMMYFUNCTION("TEXTJOIN(CHAR(10)&amp;CHAR(10), TRUE,
  ""H1: "" &amp;
    IFERROR(INDEX(IMPORTXML(REGEXREPLACE(AS1477,""\?.*"",""""),""//h1[1]""),1),""""),
  IFERROR(""H2/H3: "" &amp;
    TEXTJOIN(CHAR(10), TRUE,
      IMPORTXML(REGEXREPLACE(AS1477,""\?.*"",""""),""//h2[normalize-s"&amp;"pace()] | //h3[normalize-space()]"")
    ),""""),
  IFERROR(""Paragraphs: "" &amp;
    TEXTJOIN(CHAR(10)&amp;CHAR(10), TRUE,
      IMPORTXML(REGEXREPLACE(AS1477,""\?.*"",""""),
        ""//article//p[normalize-space()] | //div[contains(@class,'entry-content') or "&amp;"contains(@class,'post-content') or contains(@class,'single-content') or contains(@class,'content') or contains(@class,'article')]//p[normalize-space()]""
      )
    ),"""")
)
"),"H1: ")</f>
        <v>H1: </v>
      </c>
      <c r="AU1477" s="68" t="str">
        <f t="shared" si="5"/>
        <v/>
      </c>
      <c r="AV1477" s="68"/>
      <c r="AW1477" s="68"/>
      <c r="AX1477" s="77"/>
    </row>
    <row r="1478">
      <c r="A1478" s="68"/>
      <c r="B1478" s="68"/>
      <c r="C1478" s="69"/>
      <c r="D1478" s="68"/>
      <c r="E1478" s="68"/>
      <c r="F1478" s="68"/>
      <c r="G1478" s="68"/>
      <c r="H1478" s="68" t="str">
        <f t="shared" si="1"/>
        <v/>
      </c>
      <c r="I1478" s="68"/>
      <c r="J1478" s="111"/>
      <c r="K1478" s="111"/>
      <c r="L1478" s="122" t="b">
        <v>0</v>
      </c>
      <c r="M1478" s="111"/>
      <c r="N1478" s="109" t="b">
        <v>0</v>
      </c>
      <c r="O1478" s="111"/>
      <c r="P1478" s="109" t="b">
        <v>0</v>
      </c>
      <c r="Q1478" s="111"/>
      <c r="R1478" s="109" t="b">
        <v>0</v>
      </c>
      <c r="S1478" s="111"/>
      <c r="T1478" s="111"/>
      <c r="U1478" s="111"/>
      <c r="V1478" s="111"/>
      <c r="W1478" s="111"/>
      <c r="X1478" s="111"/>
      <c r="Y1478" s="70" t="str">
        <f t="shared" si="8"/>
        <v/>
      </c>
      <c r="Z1478" s="111"/>
      <c r="AA1478" s="112" t="str">
        <f t="shared" si="2"/>
        <v>Missing Info</v>
      </c>
      <c r="AB1478" s="113" t="str">
        <f>LET(
  completed, AA1478="Complete",
  approved, AG1478="Approved",
  srcVal,   IFERROR(VLOOKUP(D1478, Lookup!A:F, 2, FALSE), ""),
  campVal,  IFERROR(VLOOKUP(D1478, Lookup!A:F, 3, FALSE), ""),
  medVal,   IFERROR(VLOOKUP(D1478, Lookup!A:F, 4, FALSE), ""),
  contVal,  IFERROR(VLOOKUP(D1478, Lookup!A:F, 5, FALSE), ""),
  placeVal, IFERROR(VLOOKUP(D1478, Lookup!A:F, 6, FALSE), ""),
  baseURL, AS1478 &amp; "?",
  utm_source,   Lookup!$B$4 &amp; srcVal,
  utm_campaign, Lookup!$C$4 &amp; campVal,
  utm_medium,   Lookup!$D$4 &amp; medVal,
  utm_content,  Lookup!$E$4 &amp; contVal,
  utm_place,    Lookup!$F$4 &amp; placeVal,
  extras, "&amp;utm_term=" &amp; Y1478 &amp; "&amp;adCreative=" &amp; AW1478 &amp; "&amp;suggestedTerms=" &amp; AU1478,
  IF(
    NOT(completed),
    "Missing Info",
    IF(
      NOT(approved),
      "Awaiting Approval",
      baseURL &amp; utm_source &amp; utm_campaign &amp; utm_medium &amp; utm_content &amp; utm_place &amp; extras
    )
  )
)</f>
        <v>Missing Info</v>
      </c>
      <c r="AC1478" s="72" t="str">
        <f t="shared" si="3"/>
        <v/>
      </c>
      <c r="AD1478" s="68"/>
      <c r="AE1478" s="106"/>
      <c r="AF1478" s="114" t="str">
        <f t="shared" si="4"/>
        <v/>
      </c>
      <c r="AG1478" s="68"/>
      <c r="AH1478" s="111"/>
      <c r="AI1478" s="68"/>
      <c r="AJ1478" s="68"/>
      <c r="AK1478" s="124" t="str">
        <f>IFERROR(__xludf.DUMMYFUNCTION("iferror(split(AJ1478,""|""),"""")"),"")</f>
        <v/>
      </c>
      <c r="AL1478" s="111"/>
      <c r="AM1478" s="111"/>
      <c r="AN1478" s="118"/>
      <c r="AO1478" s="111"/>
      <c r="AP1478" s="111"/>
      <c r="AQ1478" s="111"/>
      <c r="AR1478" s="111"/>
      <c r="AS1478" s="68" t="str">
        <f>IFERROR(__xludf.DUMMYFUNCTION("REGEXREPLACE(E1478, ""\?.*"", """")
"),"")</f>
        <v/>
      </c>
      <c r="AT1478" s="120" t="str">
        <f>IFERROR(__xludf.DUMMYFUNCTION("TEXTJOIN(CHAR(10)&amp;CHAR(10), TRUE,
  ""H1: "" &amp;
    IFERROR(INDEX(IMPORTXML(REGEXREPLACE(AS1478,""\?.*"",""""),""//h1[1]""),1),""""),
  IFERROR(""H2/H3: "" &amp;
    TEXTJOIN(CHAR(10), TRUE,
      IMPORTXML(REGEXREPLACE(AS1478,""\?.*"",""""),""//h2[normalize-s"&amp;"pace()] | //h3[normalize-space()]"")
    ),""""),
  IFERROR(""Paragraphs: "" &amp;
    TEXTJOIN(CHAR(10)&amp;CHAR(10), TRUE,
      IMPORTXML(REGEXREPLACE(AS1478,""\?.*"",""""),
        ""//article//p[normalize-space()] | //div[contains(@class,'entry-content') or "&amp;"contains(@class,'post-content') or contains(@class,'single-content') or contains(@class,'content') or contains(@class,'article')]//p[normalize-space()]""
      )
    ),"""")
)
"),"H1: ")</f>
        <v>H1: </v>
      </c>
      <c r="AU1478" s="68" t="str">
        <f t="shared" si="5"/>
        <v/>
      </c>
      <c r="AV1478" s="68"/>
      <c r="AW1478" s="68"/>
      <c r="AX1478" s="77"/>
    </row>
    <row r="1479">
      <c r="A1479" s="68"/>
      <c r="B1479" s="68"/>
      <c r="C1479" s="69"/>
      <c r="D1479" s="68"/>
      <c r="E1479" s="68"/>
      <c r="F1479" s="68"/>
      <c r="G1479" s="68"/>
      <c r="H1479" s="68" t="str">
        <f t="shared" si="1"/>
        <v/>
      </c>
      <c r="I1479" s="68"/>
      <c r="J1479" s="111"/>
      <c r="K1479" s="111"/>
      <c r="L1479" s="122" t="b">
        <v>0</v>
      </c>
      <c r="M1479" s="111"/>
      <c r="N1479" s="109" t="b">
        <v>0</v>
      </c>
      <c r="O1479" s="111"/>
      <c r="P1479" s="109" t="b">
        <v>0</v>
      </c>
      <c r="Q1479" s="111"/>
      <c r="R1479" s="109" t="b">
        <v>0</v>
      </c>
      <c r="S1479" s="111"/>
      <c r="T1479" s="111"/>
      <c r="U1479" s="111"/>
      <c r="V1479" s="111"/>
      <c r="W1479" s="111"/>
      <c r="X1479" s="111"/>
      <c r="Y1479" s="70" t="str">
        <f t="shared" si="8"/>
        <v/>
      </c>
      <c r="Z1479" s="111"/>
      <c r="AA1479" s="112" t="str">
        <f t="shared" si="2"/>
        <v>Missing Info</v>
      </c>
      <c r="AB1479" s="113" t="str">
        <f>LET(
  completed, AA1479="Complete",
  approved, AG1479="Approved",
  srcVal,   IFERROR(VLOOKUP(D1479, Lookup!A:F, 2, FALSE), ""),
  campVal,  IFERROR(VLOOKUP(D1479, Lookup!A:F, 3, FALSE), ""),
  medVal,   IFERROR(VLOOKUP(D1479, Lookup!A:F, 4, FALSE), ""),
  contVal,  IFERROR(VLOOKUP(D1479, Lookup!A:F, 5, FALSE), ""),
  placeVal, IFERROR(VLOOKUP(D1479, Lookup!A:F, 6, FALSE), ""),
  baseURL, AS1479 &amp; "?",
  utm_source,   Lookup!$B$4 &amp; srcVal,
  utm_campaign, Lookup!$C$4 &amp; campVal,
  utm_medium,   Lookup!$D$4 &amp; medVal,
  utm_content,  Lookup!$E$4 &amp; contVal,
  utm_place,    Lookup!$F$4 &amp; placeVal,
  extras, "&amp;utm_term=" &amp; Y1479 &amp; "&amp;adCreative=" &amp; AW1479 &amp; "&amp;suggestedTerms=" &amp; AU1479,
  IF(
    NOT(completed),
    "Missing Info",
    IF(
      NOT(approved),
      "Awaiting Approval",
      baseURL &amp; utm_source &amp; utm_campaign &amp; utm_medium &amp; utm_content &amp; utm_place &amp; extras
    )
  )
)</f>
        <v>Missing Info</v>
      </c>
      <c r="AC1479" s="72" t="str">
        <f t="shared" si="3"/>
        <v/>
      </c>
      <c r="AD1479" s="68"/>
      <c r="AE1479" s="106"/>
      <c r="AF1479" s="114" t="str">
        <f t="shared" si="4"/>
        <v/>
      </c>
      <c r="AG1479" s="68"/>
      <c r="AH1479" s="111"/>
      <c r="AI1479" s="68"/>
      <c r="AJ1479" s="68"/>
      <c r="AK1479" s="124" t="str">
        <f>IFERROR(__xludf.DUMMYFUNCTION("iferror(split(AJ1479,""|""),"""")"),"")</f>
        <v/>
      </c>
      <c r="AL1479" s="111"/>
      <c r="AM1479" s="111"/>
      <c r="AN1479" s="118"/>
      <c r="AO1479" s="111"/>
      <c r="AP1479" s="111"/>
      <c r="AQ1479" s="111"/>
      <c r="AR1479" s="111"/>
      <c r="AS1479" s="68" t="str">
        <f>IFERROR(__xludf.DUMMYFUNCTION("REGEXREPLACE(E1479, ""\?.*"", """")
"),"")</f>
        <v/>
      </c>
      <c r="AT1479" s="120" t="str">
        <f>IFERROR(__xludf.DUMMYFUNCTION("TEXTJOIN(CHAR(10)&amp;CHAR(10), TRUE,
  ""H1: "" &amp;
    IFERROR(INDEX(IMPORTXML(REGEXREPLACE(AS1479,""\?.*"",""""),""//h1[1]""),1),""""),
  IFERROR(""H2/H3: "" &amp;
    TEXTJOIN(CHAR(10), TRUE,
      IMPORTXML(REGEXREPLACE(AS1479,""\?.*"",""""),""//h2[normalize-s"&amp;"pace()] | //h3[normalize-space()]"")
    ),""""),
  IFERROR(""Paragraphs: "" &amp;
    TEXTJOIN(CHAR(10)&amp;CHAR(10), TRUE,
      IMPORTXML(REGEXREPLACE(AS1479,""\?.*"",""""),
        ""//article//p[normalize-space()] | //div[contains(@class,'entry-content') or "&amp;"contains(@class,'post-content') or contains(@class,'single-content') or contains(@class,'content') or contains(@class,'article')]//p[normalize-space()]""
      )
    ),"""")
)
"),"H1: ")</f>
        <v>H1: </v>
      </c>
      <c r="AU1479" s="68" t="str">
        <f t="shared" si="5"/>
        <v/>
      </c>
      <c r="AV1479" s="68"/>
      <c r="AW1479" s="68"/>
      <c r="AX1479" s="77"/>
    </row>
    <row r="1480">
      <c r="A1480" s="68"/>
      <c r="B1480" s="68"/>
      <c r="C1480" s="69"/>
      <c r="D1480" s="68"/>
      <c r="E1480" s="68"/>
      <c r="F1480" s="68"/>
      <c r="G1480" s="68"/>
      <c r="H1480" s="68" t="str">
        <f t="shared" si="1"/>
        <v/>
      </c>
      <c r="I1480" s="68"/>
      <c r="J1480" s="111"/>
      <c r="K1480" s="111"/>
      <c r="L1480" s="122" t="b">
        <v>0</v>
      </c>
      <c r="M1480" s="111"/>
      <c r="N1480" s="109" t="b">
        <v>0</v>
      </c>
      <c r="O1480" s="111"/>
      <c r="P1480" s="109" t="b">
        <v>0</v>
      </c>
      <c r="Q1480" s="111"/>
      <c r="R1480" s="109" t="b">
        <v>0</v>
      </c>
      <c r="S1480" s="111"/>
      <c r="T1480" s="111"/>
      <c r="U1480" s="111"/>
      <c r="V1480" s="111"/>
      <c r="W1480" s="111"/>
      <c r="X1480" s="111"/>
      <c r="Y1480" s="70" t="str">
        <f t="shared" si="8"/>
        <v/>
      </c>
      <c r="Z1480" s="111"/>
      <c r="AA1480" s="112" t="str">
        <f t="shared" si="2"/>
        <v>Missing Info</v>
      </c>
      <c r="AB1480" s="113" t="str">
        <f>LET(
  completed, AA1480="Complete",
  approved, AG1480="Approved",
  srcVal,   IFERROR(VLOOKUP(D1480, Lookup!A:F, 2, FALSE), ""),
  campVal,  IFERROR(VLOOKUP(D1480, Lookup!A:F, 3, FALSE), ""),
  medVal,   IFERROR(VLOOKUP(D1480, Lookup!A:F, 4, FALSE), ""),
  contVal,  IFERROR(VLOOKUP(D1480, Lookup!A:F, 5, FALSE), ""),
  placeVal, IFERROR(VLOOKUP(D1480, Lookup!A:F, 6, FALSE), ""),
  baseURL, AS1480 &amp; "?",
  utm_source,   Lookup!$B$4 &amp; srcVal,
  utm_campaign, Lookup!$C$4 &amp; campVal,
  utm_medium,   Lookup!$D$4 &amp; medVal,
  utm_content,  Lookup!$E$4 &amp; contVal,
  utm_place,    Lookup!$F$4 &amp; placeVal,
  extras, "&amp;utm_term=" &amp; Y1480 &amp; "&amp;adCreative=" &amp; AW1480 &amp; "&amp;suggestedTerms=" &amp; AU1480,
  IF(
    NOT(completed),
    "Missing Info",
    IF(
      NOT(approved),
      "Awaiting Approval",
      baseURL &amp; utm_source &amp; utm_campaign &amp; utm_medium &amp; utm_content &amp; utm_place &amp; extras
    )
  )
)</f>
        <v>Missing Info</v>
      </c>
      <c r="AC1480" s="72" t="str">
        <f t="shared" si="3"/>
        <v/>
      </c>
      <c r="AD1480" s="68"/>
      <c r="AE1480" s="106"/>
      <c r="AF1480" s="114" t="str">
        <f t="shared" si="4"/>
        <v/>
      </c>
      <c r="AG1480" s="68"/>
      <c r="AH1480" s="111"/>
      <c r="AI1480" s="68"/>
      <c r="AJ1480" s="68"/>
      <c r="AK1480" s="124" t="str">
        <f>IFERROR(__xludf.DUMMYFUNCTION("iferror(split(AJ1480,""|""),"""")"),"")</f>
        <v/>
      </c>
      <c r="AL1480" s="111"/>
      <c r="AM1480" s="111"/>
      <c r="AN1480" s="118"/>
      <c r="AO1480" s="111"/>
      <c r="AP1480" s="111"/>
      <c r="AQ1480" s="111"/>
      <c r="AR1480" s="111"/>
      <c r="AS1480" s="68" t="str">
        <f>IFERROR(__xludf.DUMMYFUNCTION("REGEXREPLACE(E1480, ""\?.*"", """")
"),"")</f>
        <v/>
      </c>
      <c r="AT1480" s="120" t="str">
        <f>IFERROR(__xludf.DUMMYFUNCTION("TEXTJOIN(CHAR(10)&amp;CHAR(10), TRUE,
  ""H1: "" &amp;
    IFERROR(INDEX(IMPORTXML(REGEXREPLACE(AS1480,""\?.*"",""""),""//h1[1]""),1),""""),
  IFERROR(""H2/H3: "" &amp;
    TEXTJOIN(CHAR(10), TRUE,
      IMPORTXML(REGEXREPLACE(AS1480,""\?.*"",""""),""//h2[normalize-s"&amp;"pace()] | //h3[normalize-space()]"")
    ),""""),
  IFERROR(""Paragraphs: "" &amp;
    TEXTJOIN(CHAR(10)&amp;CHAR(10), TRUE,
      IMPORTXML(REGEXREPLACE(AS1480,""\?.*"",""""),
        ""//article//p[normalize-space()] | //div[contains(@class,'entry-content') or "&amp;"contains(@class,'post-content') or contains(@class,'single-content') or contains(@class,'content') or contains(@class,'article')]//p[normalize-space()]""
      )
    ),"""")
)
"),"H1: ")</f>
        <v>H1: </v>
      </c>
      <c r="AU1480" s="68" t="str">
        <f t="shared" si="5"/>
        <v/>
      </c>
      <c r="AV1480" s="68"/>
      <c r="AW1480" s="68"/>
      <c r="AX1480" s="77"/>
    </row>
    <row r="1481">
      <c r="A1481" s="68"/>
      <c r="B1481" s="68"/>
      <c r="C1481" s="69"/>
      <c r="D1481" s="68"/>
      <c r="E1481" s="68"/>
      <c r="F1481" s="68"/>
      <c r="G1481" s="68"/>
      <c r="H1481" s="68" t="str">
        <f t="shared" si="1"/>
        <v/>
      </c>
      <c r="I1481" s="68"/>
      <c r="J1481" s="111"/>
      <c r="K1481" s="111"/>
      <c r="L1481" s="122" t="b">
        <v>0</v>
      </c>
      <c r="M1481" s="111"/>
      <c r="N1481" s="109" t="b">
        <v>0</v>
      </c>
      <c r="O1481" s="111"/>
      <c r="P1481" s="109" t="b">
        <v>0</v>
      </c>
      <c r="Q1481" s="111"/>
      <c r="R1481" s="109" t="b">
        <v>0</v>
      </c>
      <c r="S1481" s="111"/>
      <c r="T1481" s="111"/>
      <c r="U1481" s="111"/>
      <c r="V1481" s="111"/>
      <c r="W1481" s="111"/>
      <c r="X1481" s="111"/>
      <c r="Y1481" s="70" t="str">
        <f t="shared" si="8"/>
        <v/>
      </c>
      <c r="Z1481" s="111"/>
      <c r="AA1481" s="112" t="str">
        <f t="shared" si="2"/>
        <v>Missing Info</v>
      </c>
      <c r="AB1481" s="113" t="str">
        <f>LET(
  completed, AA1481="Complete",
  approved, AG1481="Approved",
  srcVal,   IFERROR(VLOOKUP(D1481, Lookup!A:F, 2, FALSE), ""),
  campVal,  IFERROR(VLOOKUP(D1481, Lookup!A:F, 3, FALSE), ""),
  medVal,   IFERROR(VLOOKUP(D1481, Lookup!A:F, 4, FALSE), ""),
  contVal,  IFERROR(VLOOKUP(D1481, Lookup!A:F, 5, FALSE), ""),
  placeVal, IFERROR(VLOOKUP(D1481, Lookup!A:F, 6, FALSE), ""),
  baseURL, AS1481 &amp; "?",
  utm_source,   Lookup!$B$4 &amp; srcVal,
  utm_campaign, Lookup!$C$4 &amp; campVal,
  utm_medium,   Lookup!$D$4 &amp; medVal,
  utm_content,  Lookup!$E$4 &amp; contVal,
  utm_place,    Lookup!$F$4 &amp; placeVal,
  extras, "&amp;utm_term=" &amp; Y1481 &amp; "&amp;adCreative=" &amp; AW1481 &amp; "&amp;suggestedTerms=" &amp; AU1481,
  IF(
    NOT(completed),
    "Missing Info",
    IF(
      NOT(approved),
      "Awaiting Approval",
      baseURL &amp; utm_source &amp; utm_campaign &amp; utm_medium &amp; utm_content &amp; utm_place &amp; extras
    )
  )
)</f>
        <v>Missing Info</v>
      </c>
      <c r="AC1481" s="72" t="str">
        <f t="shared" si="3"/>
        <v/>
      </c>
      <c r="AD1481" s="68"/>
      <c r="AE1481" s="106"/>
      <c r="AF1481" s="114" t="str">
        <f t="shared" si="4"/>
        <v/>
      </c>
      <c r="AG1481" s="68"/>
      <c r="AH1481" s="111"/>
      <c r="AI1481" s="68"/>
      <c r="AJ1481" s="68"/>
      <c r="AK1481" s="124" t="str">
        <f>IFERROR(__xludf.DUMMYFUNCTION("iferror(split(AJ1481,""|""),"""")"),"")</f>
        <v/>
      </c>
      <c r="AL1481" s="111"/>
      <c r="AM1481" s="111"/>
      <c r="AN1481" s="118"/>
      <c r="AO1481" s="111"/>
      <c r="AP1481" s="111"/>
      <c r="AQ1481" s="111"/>
      <c r="AR1481" s="111"/>
      <c r="AS1481" s="68" t="str">
        <f>IFERROR(__xludf.DUMMYFUNCTION("REGEXREPLACE(E1481, ""\?.*"", """")
"),"")</f>
        <v/>
      </c>
      <c r="AT1481" s="120" t="str">
        <f>IFERROR(__xludf.DUMMYFUNCTION("TEXTJOIN(CHAR(10)&amp;CHAR(10), TRUE,
  ""H1: "" &amp;
    IFERROR(INDEX(IMPORTXML(REGEXREPLACE(AS1481,""\?.*"",""""),""//h1[1]""),1),""""),
  IFERROR(""H2/H3: "" &amp;
    TEXTJOIN(CHAR(10), TRUE,
      IMPORTXML(REGEXREPLACE(AS1481,""\?.*"",""""),""//h2[normalize-s"&amp;"pace()] | //h3[normalize-space()]"")
    ),""""),
  IFERROR(""Paragraphs: "" &amp;
    TEXTJOIN(CHAR(10)&amp;CHAR(10), TRUE,
      IMPORTXML(REGEXREPLACE(AS1481,""\?.*"",""""),
        ""//article//p[normalize-space()] | //div[contains(@class,'entry-content') or "&amp;"contains(@class,'post-content') or contains(@class,'single-content') or contains(@class,'content') or contains(@class,'article')]//p[normalize-space()]""
      )
    ),"""")
)
"),"H1: ")</f>
        <v>H1: </v>
      </c>
      <c r="AU1481" s="68" t="str">
        <f t="shared" si="5"/>
        <v/>
      </c>
      <c r="AV1481" s="68"/>
      <c r="AW1481" s="68"/>
      <c r="AX1481" s="77"/>
    </row>
    <row r="1482">
      <c r="A1482" s="68"/>
      <c r="B1482" s="68"/>
      <c r="C1482" s="69"/>
      <c r="D1482" s="68"/>
      <c r="E1482" s="68"/>
      <c r="F1482" s="68"/>
      <c r="G1482" s="68"/>
      <c r="H1482" s="68" t="str">
        <f t="shared" si="1"/>
        <v/>
      </c>
      <c r="I1482" s="68"/>
      <c r="J1482" s="111"/>
      <c r="K1482" s="111"/>
      <c r="L1482" s="122" t="b">
        <v>0</v>
      </c>
      <c r="M1482" s="111"/>
      <c r="N1482" s="109" t="b">
        <v>0</v>
      </c>
      <c r="O1482" s="111"/>
      <c r="P1482" s="109" t="b">
        <v>0</v>
      </c>
      <c r="Q1482" s="111"/>
      <c r="R1482" s="109" t="b">
        <v>0</v>
      </c>
      <c r="S1482" s="111"/>
      <c r="T1482" s="111"/>
      <c r="U1482" s="111"/>
      <c r="V1482" s="111"/>
      <c r="W1482" s="111"/>
      <c r="X1482" s="111"/>
      <c r="Y1482" s="70" t="str">
        <f t="shared" si="8"/>
        <v/>
      </c>
      <c r="Z1482" s="111"/>
      <c r="AA1482" s="112" t="str">
        <f t="shared" si="2"/>
        <v>Missing Info</v>
      </c>
      <c r="AB1482" s="113" t="str">
        <f>LET(
  completed, AA1482="Complete",
  approved, AG1482="Approved",
  srcVal,   IFERROR(VLOOKUP(D1482, Lookup!A:F, 2, FALSE), ""),
  campVal,  IFERROR(VLOOKUP(D1482, Lookup!A:F, 3, FALSE), ""),
  medVal,   IFERROR(VLOOKUP(D1482, Lookup!A:F, 4, FALSE), ""),
  contVal,  IFERROR(VLOOKUP(D1482, Lookup!A:F, 5, FALSE), ""),
  placeVal, IFERROR(VLOOKUP(D1482, Lookup!A:F, 6, FALSE), ""),
  baseURL, AS1482 &amp; "?",
  utm_source,   Lookup!$B$4 &amp; srcVal,
  utm_campaign, Lookup!$C$4 &amp; campVal,
  utm_medium,   Lookup!$D$4 &amp; medVal,
  utm_content,  Lookup!$E$4 &amp; contVal,
  utm_place,    Lookup!$F$4 &amp; placeVal,
  extras, "&amp;utm_term=" &amp; Y1482 &amp; "&amp;adCreative=" &amp; AW1482 &amp; "&amp;suggestedTerms=" &amp; AU1482,
  IF(
    NOT(completed),
    "Missing Info",
    IF(
      NOT(approved),
      "Awaiting Approval",
      baseURL &amp; utm_source &amp; utm_campaign &amp; utm_medium &amp; utm_content &amp; utm_place &amp; extras
    )
  )
)</f>
        <v>Missing Info</v>
      </c>
      <c r="AC1482" s="72" t="str">
        <f t="shared" si="3"/>
        <v/>
      </c>
      <c r="AD1482" s="68"/>
      <c r="AE1482" s="106"/>
      <c r="AF1482" s="114" t="str">
        <f t="shared" si="4"/>
        <v/>
      </c>
      <c r="AG1482" s="68"/>
      <c r="AH1482" s="111"/>
      <c r="AI1482" s="68"/>
      <c r="AJ1482" s="68"/>
      <c r="AK1482" s="124" t="str">
        <f>IFERROR(__xludf.DUMMYFUNCTION("iferror(split(AJ1482,""|""),"""")"),"")</f>
        <v/>
      </c>
      <c r="AL1482" s="111"/>
      <c r="AM1482" s="111"/>
      <c r="AN1482" s="118"/>
      <c r="AO1482" s="111"/>
      <c r="AP1482" s="111"/>
      <c r="AQ1482" s="111"/>
      <c r="AR1482" s="111"/>
      <c r="AS1482" s="68" t="str">
        <f>IFERROR(__xludf.DUMMYFUNCTION("REGEXREPLACE(E1482, ""\?.*"", """")
"),"")</f>
        <v/>
      </c>
      <c r="AT1482" s="120" t="str">
        <f>IFERROR(__xludf.DUMMYFUNCTION("TEXTJOIN(CHAR(10)&amp;CHAR(10), TRUE,
  ""H1: "" &amp;
    IFERROR(INDEX(IMPORTXML(REGEXREPLACE(AS1482,""\?.*"",""""),""//h1[1]""),1),""""),
  IFERROR(""H2/H3: "" &amp;
    TEXTJOIN(CHAR(10), TRUE,
      IMPORTXML(REGEXREPLACE(AS1482,""\?.*"",""""),""//h2[normalize-s"&amp;"pace()] | //h3[normalize-space()]"")
    ),""""),
  IFERROR(""Paragraphs: "" &amp;
    TEXTJOIN(CHAR(10)&amp;CHAR(10), TRUE,
      IMPORTXML(REGEXREPLACE(AS1482,""\?.*"",""""),
        ""//article//p[normalize-space()] | //div[contains(@class,'entry-content') or "&amp;"contains(@class,'post-content') or contains(@class,'single-content') or contains(@class,'content') or contains(@class,'article')]//p[normalize-space()]""
      )
    ),"""")
)
"),"H1: ")</f>
        <v>H1: </v>
      </c>
      <c r="AU1482" s="68" t="str">
        <f t="shared" si="5"/>
        <v/>
      </c>
      <c r="AV1482" s="68"/>
      <c r="AW1482" s="68"/>
      <c r="AX1482" s="77"/>
    </row>
    <row r="1483">
      <c r="A1483" s="68"/>
      <c r="B1483" s="68"/>
      <c r="C1483" s="69"/>
      <c r="D1483" s="68"/>
      <c r="E1483" s="68"/>
      <c r="F1483" s="68"/>
      <c r="G1483" s="68"/>
      <c r="H1483" s="68" t="str">
        <f t="shared" si="1"/>
        <v/>
      </c>
      <c r="I1483" s="68"/>
      <c r="J1483" s="111"/>
      <c r="K1483" s="111"/>
      <c r="L1483" s="122" t="b">
        <v>0</v>
      </c>
      <c r="M1483" s="111"/>
      <c r="N1483" s="109" t="b">
        <v>0</v>
      </c>
      <c r="O1483" s="111"/>
      <c r="P1483" s="109" t="b">
        <v>0</v>
      </c>
      <c r="Q1483" s="111"/>
      <c r="R1483" s="109" t="b">
        <v>0</v>
      </c>
      <c r="S1483" s="111"/>
      <c r="T1483" s="111"/>
      <c r="U1483" s="111"/>
      <c r="V1483" s="111"/>
      <c r="W1483" s="111"/>
      <c r="X1483" s="111"/>
      <c r="Y1483" s="70" t="str">
        <f t="shared" si="8"/>
        <v/>
      </c>
      <c r="Z1483" s="111"/>
      <c r="AA1483" s="112" t="str">
        <f t="shared" si="2"/>
        <v>Missing Info</v>
      </c>
      <c r="AB1483" s="113" t="str">
        <f>LET(
  completed, AA1483="Complete",
  approved, AG1483="Approved",
  srcVal,   IFERROR(VLOOKUP(D1483, Lookup!A:F, 2, FALSE), ""),
  campVal,  IFERROR(VLOOKUP(D1483, Lookup!A:F, 3, FALSE), ""),
  medVal,   IFERROR(VLOOKUP(D1483, Lookup!A:F, 4, FALSE), ""),
  contVal,  IFERROR(VLOOKUP(D1483, Lookup!A:F, 5, FALSE), ""),
  placeVal, IFERROR(VLOOKUP(D1483, Lookup!A:F, 6, FALSE), ""),
  baseURL, AS1483 &amp; "?",
  utm_source,   Lookup!$B$4 &amp; srcVal,
  utm_campaign, Lookup!$C$4 &amp; campVal,
  utm_medium,   Lookup!$D$4 &amp; medVal,
  utm_content,  Lookup!$E$4 &amp; contVal,
  utm_place,    Lookup!$F$4 &amp; placeVal,
  extras, "&amp;utm_term=" &amp; Y1483 &amp; "&amp;adCreative=" &amp; AW1483 &amp; "&amp;suggestedTerms=" &amp; AU1483,
  IF(
    NOT(completed),
    "Missing Info",
    IF(
      NOT(approved),
      "Awaiting Approval",
      baseURL &amp; utm_source &amp; utm_campaign &amp; utm_medium &amp; utm_content &amp; utm_place &amp; extras
    )
  )
)</f>
        <v>Missing Info</v>
      </c>
      <c r="AC1483" s="72" t="str">
        <f t="shared" si="3"/>
        <v/>
      </c>
      <c r="AD1483" s="68"/>
      <c r="AE1483" s="106"/>
      <c r="AF1483" s="114" t="str">
        <f t="shared" si="4"/>
        <v/>
      </c>
      <c r="AG1483" s="68"/>
      <c r="AH1483" s="111"/>
      <c r="AI1483" s="68"/>
      <c r="AJ1483" s="68"/>
      <c r="AK1483" s="124" t="str">
        <f>IFERROR(__xludf.DUMMYFUNCTION("iferror(split(AJ1483,""|""),"""")"),"")</f>
        <v/>
      </c>
      <c r="AL1483" s="111"/>
      <c r="AM1483" s="111"/>
      <c r="AN1483" s="118"/>
      <c r="AO1483" s="111"/>
      <c r="AP1483" s="111"/>
      <c r="AQ1483" s="111"/>
      <c r="AR1483" s="111"/>
      <c r="AS1483" s="68" t="str">
        <f>IFERROR(__xludf.DUMMYFUNCTION("REGEXREPLACE(E1483, ""\?.*"", """")
"),"")</f>
        <v/>
      </c>
      <c r="AT1483" s="120" t="str">
        <f>IFERROR(__xludf.DUMMYFUNCTION("TEXTJOIN(CHAR(10)&amp;CHAR(10), TRUE,
  ""H1: "" &amp;
    IFERROR(INDEX(IMPORTXML(REGEXREPLACE(AS1483,""\?.*"",""""),""//h1[1]""),1),""""),
  IFERROR(""H2/H3: "" &amp;
    TEXTJOIN(CHAR(10), TRUE,
      IMPORTXML(REGEXREPLACE(AS1483,""\?.*"",""""),""//h2[normalize-s"&amp;"pace()] | //h3[normalize-space()]"")
    ),""""),
  IFERROR(""Paragraphs: "" &amp;
    TEXTJOIN(CHAR(10)&amp;CHAR(10), TRUE,
      IMPORTXML(REGEXREPLACE(AS1483,""\?.*"",""""),
        ""//article//p[normalize-space()] | //div[contains(@class,'entry-content') or "&amp;"contains(@class,'post-content') or contains(@class,'single-content') or contains(@class,'content') or contains(@class,'article')]//p[normalize-space()]""
      )
    ),"""")
)
"),"H1: ")</f>
        <v>H1: </v>
      </c>
      <c r="AU1483" s="68" t="str">
        <f t="shared" si="5"/>
        <v/>
      </c>
      <c r="AV1483" s="68"/>
      <c r="AW1483" s="68"/>
      <c r="AX1483" s="77"/>
    </row>
    <row r="1484">
      <c r="A1484" s="68"/>
      <c r="B1484" s="68"/>
      <c r="C1484" s="69"/>
      <c r="D1484" s="68"/>
      <c r="E1484" s="68"/>
      <c r="F1484" s="68"/>
      <c r="G1484" s="68"/>
      <c r="H1484" s="68" t="str">
        <f t="shared" si="1"/>
        <v/>
      </c>
      <c r="I1484" s="68"/>
      <c r="J1484" s="111"/>
      <c r="K1484" s="111"/>
      <c r="L1484" s="122" t="b">
        <v>0</v>
      </c>
      <c r="M1484" s="111"/>
      <c r="N1484" s="109" t="b">
        <v>0</v>
      </c>
      <c r="O1484" s="111"/>
      <c r="P1484" s="109" t="b">
        <v>0</v>
      </c>
      <c r="Q1484" s="111"/>
      <c r="R1484" s="109" t="b">
        <v>0</v>
      </c>
      <c r="S1484" s="111"/>
      <c r="T1484" s="111"/>
      <c r="U1484" s="111"/>
      <c r="V1484" s="111"/>
      <c r="W1484" s="111"/>
      <c r="X1484" s="111"/>
      <c r="Y1484" s="70" t="str">
        <f t="shared" si="8"/>
        <v/>
      </c>
      <c r="Z1484" s="111"/>
      <c r="AA1484" s="112" t="str">
        <f t="shared" si="2"/>
        <v>Missing Info</v>
      </c>
      <c r="AB1484" s="113" t="str">
        <f>LET(
  completed, AA1484="Complete",
  approved, AG1484="Approved",
  srcVal,   IFERROR(VLOOKUP(D1484, Lookup!A:F, 2, FALSE), ""),
  campVal,  IFERROR(VLOOKUP(D1484, Lookup!A:F, 3, FALSE), ""),
  medVal,   IFERROR(VLOOKUP(D1484, Lookup!A:F, 4, FALSE), ""),
  contVal,  IFERROR(VLOOKUP(D1484, Lookup!A:F, 5, FALSE), ""),
  placeVal, IFERROR(VLOOKUP(D1484, Lookup!A:F, 6, FALSE), ""),
  baseURL, AS1484 &amp; "?",
  utm_source,   Lookup!$B$4 &amp; srcVal,
  utm_campaign, Lookup!$C$4 &amp; campVal,
  utm_medium,   Lookup!$D$4 &amp; medVal,
  utm_content,  Lookup!$E$4 &amp; contVal,
  utm_place,    Lookup!$F$4 &amp; placeVal,
  extras, "&amp;utm_term=" &amp; Y1484 &amp; "&amp;adCreative=" &amp; AW1484 &amp; "&amp;suggestedTerms=" &amp; AU1484,
  IF(
    NOT(completed),
    "Missing Info",
    IF(
      NOT(approved),
      "Awaiting Approval",
      baseURL &amp; utm_source &amp; utm_campaign &amp; utm_medium &amp; utm_content &amp; utm_place &amp; extras
    )
  )
)</f>
        <v>Missing Info</v>
      </c>
      <c r="AC1484" s="72" t="str">
        <f t="shared" si="3"/>
        <v/>
      </c>
      <c r="AD1484" s="68"/>
      <c r="AE1484" s="106"/>
      <c r="AF1484" s="114" t="str">
        <f t="shared" si="4"/>
        <v/>
      </c>
      <c r="AG1484" s="68"/>
      <c r="AH1484" s="111"/>
      <c r="AI1484" s="68"/>
      <c r="AJ1484" s="68"/>
      <c r="AK1484" s="124" t="str">
        <f>IFERROR(__xludf.DUMMYFUNCTION("iferror(split(AJ1484,""|""),"""")"),"")</f>
        <v/>
      </c>
      <c r="AL1484" s="111"/>
      <c r="AM1484" s="111"/>
      <c r="AN1484" s="118"/>
      <c r="AO1484" s="111"/>
      <c r="AP1484" s="111"/>
      <c r="AQ1484" s="111"/>
      <c r="AR1484" s="111"/>
      <c r="AS1484" s="68" t="str">
        <f>IFERROR(__xludf.DUMMYFUNCTION("REGEXREPLACE(E1484, ""\?.*"", """")
"),"")</f>
        <v/>
      </c>
      <c r="AT1484" s="120" t="str">
        <f>IFERROR(__xludf.DUMMYFUNCTION("TEXTJOIN(CHAR(10)&amp;CHAR(10), TRUE,
  ""H1: "" &amp;
    IFERROR(INDEX(IMPORTXML(REGEXREPLACE(AS1484,""\?.*"",""""),""//h1[1]""),1),""""),
  IFERROR(""H2/H3: "" &amp;
    TEXTJOIN(CHAR(10), TRUE,
      IMPORTXML(REGEXREPLACE(AS1484,""\?.*"",""""),""//h2[normalize-s"&amp;"pace()] | //h3[normalize-space()]"")
    ),""""),
  IFERROR(""Paragraphs: "" &amp;
    TEXTJOIN(CHAR(10)&amp;CHAR(10), TRUE,
      IMPORTXML(REGEXREPLACE(AS1484,""\?.*"",""""),
        ""//article//p[normalize-space()] | //div[contains(@class,'entry-content') or "&amp;"contains(@class,'post-content') or contains(@class,'single-content') or contains(@class,'content') or contains(@class,'article')]//p[normalize-space()]""
      )
    ),"""")
)
"),"H1: ")</f>
        <v>H1: </v>
      </c>
      <c r="AU1484" s="68" t="str">
        <f t="shared" si="5"/>
        <v/>
      </c>
      <c r="AV1484" s="68"/>
      <c r="AW1484" s="68"/>
      <c r="AX1484" s="77"/>
    </row>
    <row r="1485">
      <c r="A1485" s="68"/>
      <c r="B1485" s="68"/>
      <c r="C1485" s="69"/>
      <c r="D1485" s="68"/>
      <c r="E1485" s="68"/>
      <c r="F1485" s="68"/>
      <c r="G1485" s="68"/>
      <c r="H1485" s="68" t="str">
        <f t="shared" si="1"/>
        <v/>
      </c>
      <c r="I1485" s="68"/>
      <c r="J1485" s="111"/>
      <c r="K1485" s="111"/>
      <c r="L1485" s="122" t="b">
        <v>0</v>
      </c>
      <c r="M1485" s="111"/>
      <c r="N1485" s="109" t="b">
        <v>0</v>
      </c>
      <c r="O1485" s="111"/>
      <c r="P1485" s="109" t="b">
        <v>0</v>
      </c>
      <c r="Q1485" s="111"/>
      <c r="R1485" s="109" t="b">
        <v>0</v>
      </c>
      <c r="S1485" s="111"/>
      <c r="T1485" s="111"/>
      <c r="U1485" s="111"/>
      <c r="V1485" s="111"/>
      <c r="W1485" s="111"/>
      <c r="X1485" s="111"/>
      <c r="Y1485" s="70" t="str">
        <f t="shared" si="8"/>
        <v/>
      </c>
      <c r="Z1485" s="111"/>
      <c r="AA1485" s="112" t="str">
        <f t="shared" si="2"/>
        <v>Missing Info</v>
      </c>
      <c r="AB1485" s="113" t="str">
        <f>LET(
  completed, AA1485="Complete",
  approved, AG1485="Approved",
  srcVal,   IFERROR(VLOOKUP(D1485, Lookup!A:F, 2, FALSE), ""),
  campVal,  IFERROR(VLOOKUP(D1485, Lookup!A:F, 3, FALSE), ""),
  medVal,   IFERROR(VLOOKUP(D1485, Lookup!A:F, 4, FALSE), ""),
  contVal,  IFERROR(VLOOKUP(D1485, Lookup!A:F, 5, FALSE), ""),
  placeVal, IFERROR(VLOOKUP(D1485, Lookup!A:F, 6, FALSE), ""),
  baseURL, AS1485 &amp; "?",
  utm_source,   Lookup!$B$4 &amp; srcVal,
  utm_campaign, Lookup!$C$4 &amp; campVal,
  utm_medium,   Lookup!$D$4 &amp; medVal,
  utm_content,  Lookup!$E$4 &amp; contVal,
  utm_place,    Lookup!$F$4 &amp; placeVal,
  extras, "&amp;utm_term=" &amp; Y1485 &amp; "&amp;adCreative=" &amp; AW1485 &amp; "&amp;suggestedTerms=" &amp; AU1485,
  IF(
    NOT(completed),
    "Missing Info",
    IF(
      NOT(approved),
      "Awaiting Approval",
      baseURL &amp; utm_source &amp; utm_campaign &amp; utm_medium &amp; utm_content &amp; utm_place &amp; extras
    )
  )
)</f>
        <v>Missing Info</v>
      </c>
      <c r="AC1485" s="72" t="str">
        <f t="shared" si="3"/>
        <v/>
      </c>
      <c r="AD1485" s="68"/>
      <c r="AE1485" s="106"/>
      <c r="AF1485" s="114" t="str">
        <f t="shared" si="4"/>
        <v/>
      </c>
      <c r="AG1485" s="68"/>
      <c r="AH1485" s="111"/>
      <c r="AI1485" s="68"/>
      <c r="AJ1485" s="68"/>
      <c r="AK1485" s="124" t="str">
        <f>IFERROR(__xludf.DUMMYFUNCTION("iferror(split(AJ1485,""|""),"""")"),"")</f>
        <v/>
      </c>
      <c r="AL1485" s="111"/>
      <c r="AM1485" s="111"/>
      <c r="AN1485" s="118"/>
      <c r="AO1485" s="111"/>
      <c r="AP1485" s="111"/>
      <c r="AQ1485" s="111"/>
      <c r="AR1485" s="111"/>
      <c r="AS1485" s="68" t="str">
        <f>IFERROR(__xludf.DUMMYFUNCTION("REGEXREPLACE(E1485, ""\?.*"", """")
"),"")</f>
        <v/>
      </c>
      <c r="AT1485" s="120" t="str">
        <f>IFERROR(__xludf.DUMMYFUNCTION("TEXTJOIN(CHAR(10)&amp;CHAR(10), TRUE,
  ""H1: "" &amp;
    IFERROR(INDEX(IMPORTXML(REGEXREPLACE(AS1485,""\?.*"",""""),""//h1[1]""),1),""""),
  IFERROR(""H2/H3: "" &amp;
    TEXTJOIN(CHAR(10), TRUE,
      IMPORTXML(REGEXREPLACE(AS1485,""\?.*"",""""),""//h2[normalize-s"&amp;"pace()] | //h3[normalize-space()]"")
    ),""""),
  IFERROR(""Paragraphs: "" &amp;
    TEXTJOIN(CHAR(10)&amp;CHAR(10), TRUE,
      IMPORTXML(REGEXREPLACE(AS1485,""\?.*"",""""),
        ""//article//p[normalize-space()] | //div[contains(@class,'entry-content') or "&amp;"contains(@class,'post-content') or contains(@class,'single-content') or contains(@class,'content') or contains(@class,'article')]//p[normalize-space()]""
      )
    ),"""")
)
"),"H1: ")</f>
        <v>H1: </v>
      </c>
      <c r="AU1485" s="68" t="str">
        <f t="shared" si="5"/>
        <v/>
      </c>
      <c r="AV1485" s="68"/>
      <c r="AW1485" s="68"/>
      <c r="AX1485" s="77"/>
    </row>
    <row r="1486">
      <c r="A1486" s="68"/>
      <c r="B1486" s="68"/>
      <c r="C1486" s="69"/>
      <c r="D1486" s="68"/>
      <c r="E1486" s="68"/>
      <c r="F1486" s="68"/>
      <c r="G1486" s="68"/>
      <c r="H1486" s="68" t="str">
        <f t="shared" si="1"/>
        <v/>
      </c>
      <c r="I1486" s="68"/>
      <c r="J1486" s="111"/>
      <c r="K1486" s="111"/>
      <c r="L1486" s="122" t="b">
        <v>0</v>
      </c>
      <c r="M1486" s="111"/>
      <c r="N1486" s="109" t="b">
        <v>0</v>
      </c>
      <c r="O1486" s="111"/>
      <c r="P1486" s="109" t="b">
        <v>0</v>
      </c>
      <c r="Q1486" s="111"/>
      <c r="R1486" s="109" t="b">
        <v>0</v>
      </c>
      <c r="S1486" s="111"/>
      <c r="T1486" s="111"/>
      <c r="U1486" s="111"/>
      <c r="V1486" s="111"/>
      <c r="W1486" s="111"/>
      <c r="X1486" s="111"/>
      <c r="Y1486" s="70" t="str">
        <f t="shared" si="8"/>
        <v/>
      </c>
      <c r="Z1486" s="111"/>
      <c r="AA1486" s="112" t="str">
        <f t="shared" si="2"/>
        <v>Missing Info</v>
      </c>
      <c r="AB1486" s="113" t="str">
        <f>LET(
  completed, AA1486="Complete",
  approved, AG1486="Approved",
  srcVal,   IFERROR(VLOOKUP(D1486, Lookup!A:F, 2, FALSE), ""),
  campVal,  IFERROR(VLOOKUP(D1486, Lookup!A:F, 3, FALSE), ""),
  medVal,   IFERROR(VLOOKUP(D1486, Lookup!A:F, 4, FALSE), ""),
  contVal,  IFERROR(VLOOKUP(D1486, Lookup!A:F, 5, FALSE), ""),
  placeVal, IFERROR(VLOOKUP(D1486, Lookup!A:F, 6, FALSE), ""),
  baseURL, AS1486 &amp; "?",
  utm_source,   Lookup!$B$4 &amp; srcVal,
  utm_campaign, Lookup!$C$4 &amp; campVal,
  utm_medium,   Lookup!$D$4 &amp; medVal,
  utm_content,  Lookup!$E$4 &amp; contVal,
  utm_place,    Lookup!$F$4 &amp; placeVal,
  extras, "&amp;utm_term=" &amp; Y1486 &amp; "&amp;adCreative=" &amp; AW1486 &amp; "&amp;suggestedTerms=" &amp; AU1486,
  IF(
    NOT(completed),
    "Missing Info",
    IF(
      NOT(approved),
      "Awaiting Approval",
      baseURL &amp; utm_source &amp; utm_campaign &amp; utm_medium &amp; utm_content &amp; utm_place &amp; extras
    )
  )
)</f>
        <v>Missing Info</v>
      </c>
      <c r="AC1486" s="72" t="str">
        <f t="shared" si="3"/>
        <v/>
      </c>
      <c r="AD1486" s="68"/>
      <c r="AE1486" s="106"/>
      <c r="AF1486" s="114" t="str">
        <f t="shared" si="4"/>
        <v/>
      </c>
      <c r="AG1486" s="68"/>
      <c r="AH1486" s="111"/>
      <c r="AI1486" s="68"/>
      <c r="AJ1486" s="68"/>
      <c r="AK1486" s="124" t="str">
        <f>IFERROR(__xludf.DUMMYFUNCTION("iferror(split(AJ1486,""|""),"""")"),"")</f>
        <v/>
      </c>
      <c r="AL1486" s="111"/>
      <c r="AM1486" s="111"/>
      <c r="AN1486" s="118"/>
      <c r="AO1486" s="111"/>
      <c r="AP1486" s="111"/>
      <c r="AQ1486" s="111"/>
      <c r="AR1486" s="111"/>
      <c r="AS1486" s="68" t="str">
        <f>IFERROR(__xludf.DUMMYFUNCTION("REGEXREPLACE(E1486, ""\?.*"", """")
"),"")</f>
        <v/>
      </c>
      <c r="AT1486" s="120" t="str">
        <f>IFERROR(__xludf.DUMMYFUNCTION("TEXTJOIN(CHAR(10)&amp;CHAR(10), TRUE,
  ""H1: "" &amp;
    IFERROR(INDEX(IMPORTXML(REGEXREPLACE(AS1486,""\?.*"",""""),""//h1[1]""),1),""""),
  IFERROR(""H2/H3: "" &amp;
    TEXTJOIN(CHAR(10), TRUE,
      IMPORTXML(REGEXREPLACE(AS1486,""\?.*"",""""),""//h2[normalize-s"&amp;"pace()] | //h3[normalize-space()]"")
    ),""""),
  IFERROR(""Paragraphs: "" &amp;
    TEXTJOIN(CHAR(10)&amp;CHAR(10), TRUE,
      IMPORTXML(REGEXREPLACE(AS1486,""\?.*"",""""),
        ""//article//p[normalize-space()] | //div[contains(@class,'entry-content') or "&amp;"contains(@class,'post-content') or contains(@class,'single-content') or contains(@class,'content') or contains(@class,'article')]//p[normalize-space()]""
      )
    ),"""")
)
"),"H1: ")</f>
        <v>H1: </v>
      </c>
      <c r="AU1486" s="68" t="str">
        <f t="shared" si="5"/>
        <v/>
      </c>
      <c r="AV1486" s="68"/>
      <c r="AW1486" s="68"/>
      <c r="AX1486" s="77"/>
    </row>
    <row r="1487">
      <c r="A1487" s="68"/>
      <c r="B1487" s="68"/>
      <c r="C1487" s="69"/>
      <c r="D1487" s="68"/>
      <c r="E1487" s="68"/>
      <c r="F1487" s="68"/>
      <c r="G1487" s="68"/>
      <c r="H1487" s="68" t="str">
        <f t="shared" si="1"/>
        <v/>
      </c>
      <c r="I1487" s="68"/>
      <c r="J1487" s="111"/>
      <c r="K1487" s="111"/>
      <c r="L1487" s="122" t="b">
        <v>0</v>
      </c>
      <c r="M1487" s="111"/>
      <c r="N1487" s="109" t="b">
        <v>0</v>
      </c>
      <c r="O1487" s="111"/>
      <c r="P1487" s="109" t="b">
        <v>0</v>
      </c>
      <c r="Q1487" s="111"/>
      <c r="R1487" s="109" t="b">
        <v>0</v>
      </c>
      <c r="S1487" s="111"/>
      <c r="T1487" s="111"/>
      <c r="U1487" s="111"/>
      <c r="V1487" s="111"/>
      <c r="W1487" s="111"/>
      <c r="X1487" s="111"/>
      <c r="Y1487" s="70" t="str">
        <f t="shared" si="8"/>
        <v/>
      </c>
      <c r="Z1487" s="111"/>
      <c r="AA1487" s="112" t="str">
        <f t="shared" si="2"/>
        <v>Missing Info</v>
      </c>
      <c r="AB1487" s="113" t="str">
        <f>LET(
  completed, AA1487="Complete",
  approved, AG1487="Approved",
  srcVal,   IFERROR(VLOOKUP(D1487, Lookup!A:F, 2, FALSE), ""),
  campVal,  IFERROR(VLOOKUP(D1487, Lookup!A:F, 3, FALSE), ""),
  medVal,   IFERROR(VLOOKUP(D1487, Lookup!A:F, 4, FALSE), ""),
  contVal,  IFERROR(VLOOKUP(D1487, Lookup!A:F, 5, FALSE), ""),
  placeVal, IFERROR(VLOOKUP(D1487, Lookup!A:F, 6, FALSE), ""),
  baseURL, AS1487 &amp; "?",
  utm_source,   Lookup!$B$4 &amp; srcVal,
  utm_campaign, Lookup!$C$4 &amp; campVal,
  utm_medium,   Lookup!$D$4 &amp; medVal,
  utm_content,  Lookup!$E$4 &amp; contVal,
  utm_place,    Lookup!$F$4 &amp; placeVal,
  extras, "&amp;utm_term=" &amp; Y1487 &amp; "&amp;adCreative=" &amp; AW1487 &amp; "&amp;suggestedTerms=" &amp; AU1487,
  IF(
    NOT(completed),
    "Missing Info",
    IF(
      NOT(approved),
      "Awaiting Approval",
      baseURL &amp; utm_source &amp; utm_campaign &amp; utm_medium &amp; utm_content &amp; utm_place &amp; extras
    )
  )
)</f>
        <v>Missing Info</v>
      </c>
      <c r="AC1487" s="72" t="str">
        <f t="shared" si="3"/>
        <v/>
      </c>
      <c r="AD1487" s="68"/>
      <c r="AE1487" s="106"/>
      <c r="AF1487" s="114" t="str">
        <f t="shared" si="4"/>
        <v/>
      </c>
      <c r="AG1487" s="68"/>
      <c r="AH1487" s="111"/>
      <c r="AI1487" s="68"/>
      <c r="AJ1487" s="68"/>
      <c r="AK1487" s="124" t="str">
        <f>IFERROR(__xludf.DUMMYFUNCTION("iferror(split(AJ1487,""|""),"""")"),"")</f>
        <v/>
      </c>
      <c r="AL1487" s="111"/>
      <c r="AM1487" s="111"/>
      <c r="AN1487" s="118"/>
      <c r="AO1487" s="111"/>
      <c r="AP1487" s="111"/>
      <c r="AQ1487" s="111"/>
      <c r="AR1487" s="111"/>
      <c r="AS1487" s="68" t="str">
        <f>IFERROR(__xludf.DUMMYFUNCTION("REGEXREPLACE(E1487, ""\?.*"", """")
"),"")</f>
        <v/>
      </c>
      <c r="AT1487" s="120" t="str">
        <f>IFERROR(__xludf.DUMMYFUNCTION("TEXTJOIN(CHAR(10)&amp;CHAR(10), TRUE,
  ""H1: "" &amp;
    IFERROR(INDEX(IMPORTXML(REGEXREPLACE(AS1487,""\?.*"",""""),""//h1[1]""),1),""""),
  IFERROR(""H2/H3: "" &amp;
    TEXTJOIN(CHAR(10), TRUE,
      IMPORTXML(REGEXREPLACE(AS1487,""\?.*"",""""),""//h2[normalize-s"&amp;"pace()] | //h3[normalize-space()]"")
    ),""""),
  IFERROR(""Paragraphs: "" &amp;
    TEXTJOIN(CHAR(10)&amp;CHAR(10), TRUE,
      IMPORTXML(REGEXREPLACE(AS1487,""\?.*"",""""),
        ""//article//p[normalize-space()] | //div[contains(@class,'entry-content') or "&amp;"contains(@class,'post-content') or contains(@class,'single-content') or contains(@class,'content') or contains(@class,'article')]//p[normalize-space()]""
      )
    ),"""")
)
"),"H1: ")</f>
        <v>H1: </v>
      </c>
      <c r="AU1487" s="68" t="str">
        <f t="shared" si="5"/>
        <v/>
      </c>
      <c r="AV1487" s="68"/>
      <c r="AW1487" s="68"/>
      <c r="AX1487" s="77"/>
    </row>
    <row r="1488">
      <c r="A1488" s="68"/>
      <c r="B1488" s="68"/>
      <c r="C1488" s="69"/>
      <c r="D1488" s="68"/>
      <c r="E1488" s="68"/>
      <c r="F1488" s="68"/>
      <c r="G1488" s="68"/>
      <c r="H1488" s="68" t="str">
        <f t="shared" si="1"/>
        <v/>
      </c>
      <c r="I1488" s="68"/>
      <c r="J1488" s="111"/>
      <c r="K1488" s="111"/>
      <c r="L1488" s="122" t="b">
        <v>0</v>
      </c>
      <c r="M1488" s="111"/>
      <c r="N1488" s="109" t="b">
        <v>0</v>
      </c>
      <c r="O1488" s="111"/>
      <c r="P1488" s="109" t="b">
        <v>0</v>
      </c>
      <c r="Q1488" s="111"/>
      <c r="R1488" s="109" t="b">
        <v>0</v>
      </c>
      <c r="S1488" s="111"/>
      <c r="T1488" s="111"/>
      <c r="U1488" s="111"/>
      <c r="V1488" s="111"/>
      <c r="W1488" s="111"/>
      <c r="X1488" s="111"/>
      <c r="Y1488" s="70" t="str">
        <f t="shared" si="8"/>
        <v/>
      </c>
      <c r="Z1488" s="111"/>
      <c r="AA1488" s="112" t="str">
        <f t="shared" si="2"/>
        <v>Missing Info</v>
      </c>
      <c r="AB1488" s="113" t="str">
        <f>LET(
  completed, AA1488="Complete",
  approved, AG1488="Approved",
  srcVal,   IFERROR(VLOOKUP(D1488, Lookup!A:F, 2, FALSE), ""),
  campVal,  IFERROR(VLOOKUP(D1488, Lookup!A:F, 3, FALSE), ""),
  medVal,   IFERROR(VLOOKUP(D1488, Lookup!A:F, 4, FALSE), ""),
  contVal,  IFERROR(VLOOKUP(D1488, Lookup!A:F, 5, FALSE), ""),
  placeVal, IFERROR(VLOOKUP(D1488, Lookup!A:F, 6, FALSE), ""),
  baseURL, AS1488 &amp; "?",
  utm_source,   Lookup!$B$4 &amp; srcVal,
  utm_campaign, Lookup!$C$4 &amp; campVal,
  utm_medium,   Lookup!$D$4 &amp; medVal,
  utm_content,  Lookup!$E$4 &amp; contVal,
  utm_place,    Lookup!$F$4 &amp; placeVal,
  extras, "&amp;utm_term=" &amp; Y1488 &amp; "&amp;adCreative=" &amp; AW1488 &amp; "&amp;suggestedTerms=" &amp; AU1488,
  IF(
    NOT(completed),
    "Missing Info",
    IF(
      NOT(approved),
      "Awaiting Approval",
      baseURL &amp; utm_source &amp; utm_campaign &amp; utm_medium &amp; utm_content &amp; utm_place &amp; extras
    )
  )
)</f>
        <v>Missing Info</v>
      </c>
      <c r="AC1488" s="72" t="str">
        <f t="shared" si="3"/>
        <v/>
      </c>
      <c r="AD1488" s="68"/>
      <c r="AE1488" s="106"/>
      <c r="AF1488" s="114" t="str">
        <f t="shared" si="4"/>
        <v/>
      </c>
      <c r="AG1488" s="68"/>
      <c r="AH1488" s="111"/>
      <c r="AI1488" s="68"/>
      <c r="AJ1488" s="68"/>
      <c r="AK1488" s="124" t="str">
        <f>IFERROR(__xludf.DUMMYFUNCTION("iferror(split(AJ1488,""|""),"""")"),"")</f>
        <v/>
      </c>
      <c r="AL1488" s="111"/>
      <c r="AM1488" s="111"/>
      <c r="AN1488" s="118"/>
      <c r="AO1488" s="111"/>
      <c r="AP1488" s="111"/>
      <c r="AQ1488" s="111"/>
      <c r="AR1488" s="111"/>
      <c r="AS1488" s="68" t="str">
        <f>IFERROR(__xludf.DUMMYFUNCTION("REGEXREPLACE(E1488, ""\?.*"", """")
"),"")</f>
        <v/>
      </c>
      <c r="AT1488" s="120" t="str">
        <f>IFERROR(__xludf.DUMMYFUNCTION("TEXTJOIN(CHAR(10)&amp;CHAR(10), TRUE,
  ""H1: "" &amp;
    IFERROR(INDEX(IMPORTXML(REGEXREPLACE(AS1488,""\?.*"",""""),""//h1[1]""),1),""""),
  IFERROR(""H2/H3: "" &amp;
    TEXTJOIN(CHAR(10), TRUE,
      IMPORTXML(REGEXREPLACE(AS1488,""\?.*"",""""),""//h2[normalize-s"&amp;"pace()] | //h3[normalize-space()]"")
    ),""""),
  IFERROR(""Paragraphs: "" &amp;
    TEXTJOIN(CHAR(10)&amp;CHAR(10), TRUE,
      IMPORTXML(REGEXREPLACE(AS1488,""\?.*"",""""),
        ""//article//p[normalize-space()] | //div[contains(@class,'entry-content') or "&amp;"contains(@class,'post-content') or contains(@class,'single-content') or contains(@class,'content') or contains(@class,'article')]//p[normalize-space()]""
      )
    ),"""")
)
"),"H1: ")</f>
        <v>H1: </v>
      </c>
      <c r="AU1488" s="68" t="str">
        <f t="shared" si="5"/>
        <v/>
      </c>
      <c r="AV1488" s="68"/>
      <c r="AW1488" s="68"/>
      <c r="AX1488" s="77"/>
    </row>
    <row r="1489">
      <c r="A1489" s="68"/>
      <c r="B1489" s="68"/>
      <c r="C1489" s="69"/>
      <c r="D1489" s="68"/>
      <c r="E1489" s="68"/>
      <c r="F1489" s="68"/>
      <c r="G1489" s="68"/>
      <c r="H1489" s="68" t="str">
        <f t="shared" si="1"/>
        <v/>
      </c>
      <c r="I1489" s="68"/>
      <c r="J1489" s="111"/>
      <c r="K1489" s="111"/>
      <c r="L1489" s="122" t="b">
        <v>0</v>
      </c>
      <c r="M1489" s="111"/>
      <c r="N1489" s="109" t="b">
        <v>0</v>
      </c>
      <c r="O1489" s="111"/>
      <c r="P1489" s="109" t="b">
        <v>0</v>
      </c>
      <c r="Q1489" s="111"/>
      <c r="R1489" s="109" t="b">
        <v>0</v>
      </c>
      <c r="S1489" s="111"/>
      <c r="T1489" s="111"/>
      <c r="U1489" s="111"/>
      <c r="V1489" s="111"/>
      <c r="W1489" s="111"/>
      <c r="X1489" s="111"/>
      <c r="Y1489" s="70" t="str">
        <f t="shared" si="8"/>
        <v/>
      </c>
      <c r="Z1489" s="111"/>
      <c r="AA1489" s="112" t="str">
        <f t="shared" si="2"/>
        <v>Missing Info</v>
      </c>
      <c r="AB1489" s="113" t="str">
        <f>LET(
  completed, AA1489="Complete",
  approved, AG1489="Approved",
  srcVal,   IFERROR(VLOOKUP(D1489, Lookup!A:F, 2, FALSE), ""),
  campVal,  IFERROR(VLOOKUP(D1489, Lookup!A:F, 3, FALSE), ""),
  medVal,   IFERROR(VLOOKUP(D1489, Lookup!A:F, 4, FALSE), ""),
  contVal,  IFERROR(VLOOKUP(D1489, Lookup!A:F, 5, FALSE), ""),
  placeVal, IFERROR(VLOOKUP(D1489, Lookup!A:F, 6, FALSE), ""),
  baseURL, AS1489 &amp; "?",
  utm_source,   Lookup!$B$4 &amp; srcVal,
  utm_campaign, Lookup!$C$4 &amp; campVal,
  utm_medium,   Lookup!$D$4 &amp; medVal,
  utm_content,  Lookup!$E$4 &amp; contVal,
  utm_place,    Lookup!$F$4 &amp; placeVal,
  extras, "&amp;utm_term=" &amp; Y1489 &amp; "&amp;adCreative=" &amp; AW1489 &amp; "&amp;suggestedTerms=" &amp; AU1489,
  IF(
    NOT(completed),
    "Missing Info",
    IF(
      NOT(approved),
      "Awaiting Approval",
      baseURL &amp; utm_source &amp; utm_campaign &amp; utm_medium &amp; utm_content &amp; utm_place &amp; extras
    )
  )
)</f>
        <v>Missing Info</v>
      </c>
      <c r="AC1489" s="72" t="str">
        <f t="shared" si="3"/>
        <v/>
      </c>
      <c r="AD1489" s="68"/>
      <c r="AE1489" s="106"/>
      <c r="AF1489" s="114" t="str">
        <f t="shared" si="4"/>
        <v/>
      </c>
      <c r="AG1489" s="68"/>
      <c r="AH1489" s="111"/>
      <c r="AI1489" s="68"/>
      <c r="AJ1489" s="68"/>
      <c r="AK1489" s="124" t="str">
        <f>IFERROR(__xludf.DUMMYFUNCTION("iferror(split(AJ1489,""|""),"""")"),"")</f>
        <v/>
      </c>
      <c r="AL1489" s="111"/>
      <c r="AM1489" s="111"/>
      <c r="AN1489" s="118"/>
      <c r="AO1489" s="111"/>
      <c r="AP1489" s="111"/>
      <c r="AQ1489" s="111"/>
      <c r="AR1489" s="111"/>
      <c r="AS1489" s="68" t="str">
        <f>IFERROR(__xludf.DUMMYFUNCTION("REGEXREPLACE(E1489, ""\?.*"", """")
"),"")</f>
        <v/>
      </c>
      <c r="AT1489" s="120" t="str">
        <f>IFERROR(__xludf.DUMMYFUNCTION("TEXTJOIN(CHAR(10)&amp;CHAR(10), TRUE,
  ""H1: "" &amp;
    IFERROR(INDEX(IMPORTXML(REGEXREPLACE(AS1489,""\?.*"",""""),""//h1[1]""),1),""""),
  IFERROR(""H2/H3: "" &amp;
    TEXTJOIN(CHAR(10), TRUE,
      IMPORTXML(REGEXREPLACE(AS1489,""\?.*"",""""),""//h2[normalize-s"&amp;"pace()] | //h3[normalize-space()]"")
    ),""""),
  IFERROR(""Paragraphs: "" &amp;
    TEXTJOIN(CHAR(10)&amp;CHAR(10), TRUE,
      IMPORTXML(REGEXREPLACE(AS1489,""\?.*"",""""),
        ""//article//p[normalize-space()] | //div[contains(@class,'entry-content') or "&amp;"contains(@class,'post-content') or contains(@class,'single-content') or contains(@class,'content') or contains(@class,'article')]//p[normalize-space()]""
      )
    ),"""")
)
"),"H1: ")</f>
        <v>H1: </v>
      </c>
      <c r="AU1489" s="68" t="str">
        <f t="shared" si="5"/>
        <v/>
      </c>
      <c r="AV1489" s="68"/>
      <c r="AW1489" s="68"/>
      <c r="AX1489" s="77"/>
    </row>
    <row r="1490">
      <c r="A1490" s="68"/>
      <c r="B1490" s="68"/>
      <c r="C1490" s="69"/>
      <c r="D1490" s="68"/>
      <c r="E1490" s="68"/>
      <c r="F1490" s="68"/>
      <c r="G1490" s="68"/>
      <c r="H1490" s="68" t="str">
        <f t="shared" si="1"/>
        <v/>
      </c>
      <c r="I1490" s="68"/>
      <c r="J1490" s="111"/>
      <c r="K1490" s="111"/>
      <c r="L1490" s="122" t="b">
        <v>0</v>
      </c>
      <c r="M1490" s="111"/>
      <c r="N1490" s="109" t="b">
        <v>0</v>
      </c>
      <c r="O1490" s="111"/>
      <c r="P1490" s="109" t="b">
        <v>0</v>
      </c>
      <c r="Q1490" s="111"/>
      <c r="R1490" s="109" t="b">
        <v>0</v>
      </c>
      <c r="S1490" s="111"/>
      <c r="T1490" s="111"/>
      <c r="U1490" s="111"/>
      <c r="V1490" s="111"/>
      <c r="W1490" s="111"/>
      <c r="X1490" s="111"/>
      <c r="Y1490" s="70" t="str">
        <f t="shared" si="8"/>
        <v/>
      </c>
      <c r="Z1490" s="111"/>
      <c r="AA1490" s="112" t="str">
        <f t="shared" si="2"/>
        <v>Missing Info</v>
      </c>
      <c r="AB1490" s="113" t="str">
        <f>LET(
  completed, AA1490="Complete",
  approved, AG1490="Approved",
  srcVal,   IFERROR(VLOOKUP(D1490, Lookup!A:F, 2, FALSE), ""),
  campVal,  IFERROR(VLOOKUP(D1490, Lookup!A:F, 3, FALSE), ""),
  medVal,   IFERROR(VLOOKUP(D1490, Lookup!A:F, 4, FALSE), ""),
  contVal,  IFERROR(VLOOKUP(D1490, Lookup!A:F, 5, FALSE), ""),
  placeVal, IFERROR(VLOOKUP(D1490, Lookup!A:F, 6, FALSE), ""),
  baseURL, AS1490 &amp; "?",
  utm_source,   Lookup!$B$4 &amp; srcVal,
  utm_campaign, Lookup!$C$4 &amp; campVal,
  utm_medium,   Lookup!$D$4 &amp; medVal,
  utm_content,  Lookup!$E$4 &amp; contVal,
  utm_place,    Lookup!$F$4 &amp; placeVal,
  extras, "&amp;utm_term=" &amp; Y1490 &amp; "&amp;adCreative=" &amp; AW1490 &amp; "&amp;suggestedTerms=" &amp; AU1490,
  IF(
    NOT(completed),
    "Missing Info",
    IF(
      NOT(approved),
      "Awaiting Approval",
      baseURL &amp; utm_source &amp; utm_campaign &amp; utm_medium &amp; utm_content &amp; utm_place &amp; extras
    )
  )
)</f>
        <v>Missing Info</v>
      </c>
      <c r="AC1490" s="72" t="str">
        <f t="shared" si="3"/>
        <v/>
      </c>
      <c r="AD1490" s="68"/>
      <c r="AE1490" s="106"/>
      <c r="AF1490" s="114" t="str">
        <f t="shared" si="4"/>
        <v/>
      </c>
      <c r="AG1490" s="68"/>
      <c r="AH1490" s="111"/>
      <c r="AI1490" s="68"/>
      <c r="AJ1490" s="68"/>
      <c r="AK1490" s="124" t="str">
        <f>IFERROR(__xludf.DUMMYFUNCTION("iferror(split(AJ1490,""|""),"""")"),"")</f>
        <v/>
      </c>
      <c r="AL1490" s="111"/>
      <c r="AM1490" s="111"/>
      <c r="AN1490" s="118"/>
      <c r="AO1490" s="111"/>
      <c r="AP1490" s="111"/>
      <c r="AQ1490" s="111"/>
      <c r="AR1490" s="111"/>
      <c r="AS1490" s="68" t="str">
        <f>IFERROR(__xludf.DUMMYFUNCTION("REGEXREPLACE(E1490, ""\?.*"", """")
"),"")</f>
        <v/>
      </c>
      <c r="AT1490" s="120" t="str">
        <f>IFERROR(__xludf.DUMMYFUNCTION("TEXTJOIN(CHAR(10)&amp;CHAR(10), TRUE,
  ""H1: "" &amp;
    IFERROR(INDEX(IMPORTXML(REGEXREPLACE(AS1490,""\?.*"",""""),""//h1[1]""),1),""""),
  IFERROR(""H2/H3: "" &amp;
    TEXTJOIN(CHAR(10), TRUE,
      IMPORTXML(REGEXREPLACE(AS1490,""\?.*"",""""),""//h2[normalize-s"&amp;"pace()] | //h3[normalize-space()]"")
    ),""""),
  IFERROR(""Paragraphs: "" &amp;
    TEXTJOIN(CHAR(10)&amp;CHAR(10), TRUE,
      IMPORTXML(REGEXREPLACE(AS1490,""\?.*"",""""),
        ""//article//p[normalize-space()] | //div[contains(@class,'entry-content') or "&amp;"contains(@class,'post-content') or contains(@class,'single-content') or contains(@class,'content') or contains(@class,'article')]//p[normalize-space()]""
      )
    ),"""")
)
"),"H1: ")</f>
        <v>H1: </v>
      </c>
      <c r="AU1490" s="68" t="str">
        <f t="shared" si="5"/>
        <v/>
      </c>
      <c r="AV1490" s="68"/>
      <c r="AW1490" s="68"/>
      <c r="AX1490" s="77"/>
    </row>
    <row r="1491">
      <c r="A1491" s="68"/>
      <c r="B1491" s="68"/>
      <c r="C1491" s="69"/>
      <c r="D1491" s="68"/>
      <c r="E1491" s="68"/>
      <c r="F1491" s="68"/>
      <c r="G1491" s="68"/>
      <c r="H1491" s="68" t="str">
        <f t="shared" si="1"/>
        <v/>
      </c>
      <c r="I1491" s="68"/>
      <c r="J1491" s="111"/>
      <c r="K1491" s="111"/>
      <c r="L1491" s="122" t="b">
        <v>0</v>
      </c>
      <c r="M1491" s="111"/>
      <c r="N1491" s="109" t="b">
        <v>0</v>
      </c>
      <c r="O1491" s="111"/>
      <c r="P1491" s="109" t="b">
        <v>0</v>
      </c>
      <c r="Q1491" s="111"/>
      <c r="R1491" s="109" t="b">
        <v>0</v>
      </c>
      <c r="S1491" s="111"/>
      <c r="T1491" s="111"/>
      <c r="U1491" s="111"/>
      <c r="V1491" s="111"/>
      <c r="W1491" s="111"/>
      <c r="X1491" s="111"/>
      <c r="Y1491" s="70" t="str">
        <f t="shared" si="8"/>
        <v/>
      </c>
      <c r="Z1491" s="111"/>
      <c r="AA1491" s="112" t="str">
        <f t="shared" si="2"/>
        <v>Missing Info</v>
      </c>
      <c r="AB1491" s="113" t="str">
        <f>LET(
  completed, AA1491="Complete",
  approved, AG1491="Approved",
  srcVal,   IFERROR(VLOOKUP(D1491, Lookup!A:F, 2, FALSE), ""),
  campVal,  IFERROR(VLOOKUP(D1491, Lookup!A:F, 3, FALSE), ""),
  medVal,   IFERROR(VLOOKUP(D1491, Lookup!A:F, 4, FALSE), ""),
  contVal,  IFERROR(VLOOKUP(D1491, Lookup!A:F, 5, FALSE), ""),
  placeVal, IFERROR(VLOOKUP(D1491, Lookup!A:F, 6, FALSE), ""),
  baseURL, AS1491 &amp; "?",
  utm_source,   Lookup!$B$4 &amp; srcVal,
  utm_campaign, Lookup!$C$4 &amp; campVal,
  utm_medium,   Lookup!$D$4 &amp; medVal,
  utm_content,  Lookup!$E$4 &amp; contVal,
  utm_place,    Lookup!$F$4 &amp; placeVal,
  extras, "&amp;utm_term=" &amp; Y1491 &amp; "&amp;adCreative=" &amp; AW1491 &amp; "&amp;suggestedTerms=" &amp; AU1491,
  IF(
    NOT(completed),
    "Missing Info",
    IF(
      NOT(approved),
      "Awaiting Approval",
      baseURL &amp; utm_source &amp; utm_campaign &amp; utm_medium &amp; utm_content &amp; utm_place &amp; extras
    )
  )
)</f>
        <v>Missing Info</v>
      </c>
      <c r="AC1491" s="72" t="str">
        <f t="shared" si="3"/>
        <v/>
      </c>
      <c r="AD1491" s="68"/>
      <c r="AE1491" s="106"/>
      <c r="AF1491" s="114" t="str">
        <f t="shared" si="4"/>
        <v/>
      </c>
      <c r="AG1491" s="68"/>
      <c r="AH1491" s="111"/>
      <c r="AI1491" s="68"/>
      <c r="AJ1491" s="68"/>
      <c r="AK1491" s="124" t="str">
        <f>IFERROR(__xludf.DUMMYFUNCTION("iferror(split(AJ1491,""|""),"""")"),"")</f>
        <v/>
      </c>
      <c r="AL1491" s="111"/>
      <c r="AM1491" s="111"/>
      <c r="AN1491" s="118"/>
      <c r="AO1491" s="111"/>
      <c r="AP1491" s="111"/>
      <c r="AQ1491" s="111"/>
      <c r="AR1491" s="111"/>
      <c r="AS1491" s="68" t="str">
        <f>IFERROR(__xludf.DUMMYFUNCTION("REGEXREPLACE(E1491, ""\?.*"", """")
"),"")</f>
        <v/>
      </c>
      <c r="AT1491" s="120" t="str">
        <f>IFERROR(__xludf.DUMMYFUNCTION("TEXTJOIN(CHAR(10)&amp;CHAR(10), TRUE,
  ""H1: "" &amp;
    IFERROR(INDEX(IMPORTXML(REGEXREPLACE(AS1491,""\?.*"",""""),""//h1[1]""),1),""""),
  IFERROR(""H2/H3: "" &amp;
    TEXTJOIN(CHAR(10), TRUE,
      IMPORTXML(REGEXREPLACE(AS1491,""\?.*"",""""),""//h2[normalize-s"&amp;"pace()] | //h3[normalize-space()]"")
    ),""""),
  IFERROR(""Paragraphs: "" &amp;
    TEXTJOIN(CHAR(10)&amp;CHAR(10), TRUE,
      IMPORTXML(REGEXREPLACE(AS1491,""\?.*"",""""),
        ""//article//p[normalize-space()] | //div[contains(@class,'entry-content') or "&amp;"contains(@class,'post-content') or contains(@class,'single-content') or contains(@class,'content') or contains(@class,'article')]//p[normalize-space()]""
      )
    ),"""")
)
"),"H1: ")</f>
        <v>H1: </v>
      </c>
      <c r="AU1491" s="68" t="str">
        <f t="shared" si="5"/>
        <v/>
      </c>
      <c r="AV1491" s="68"/>
      <c r="AW1491" s="68"/>
      <c r="AX1491" s="77"/>
    </row>
    <row r="1492">
      <c r="A1492" s="68"/>
      <c r="B1492" s="68"/>
      <c r="C1492" s="69"/>
      <c r="D1492" s="68"/>
      <c r="E1492" s="68"/>
      <c r="F1492" s="68"/>
      <c r="G1492" s="68"/>
      <c r="H1492" s="68" t="str">
        <f t="shared" si="1"/>
        <v/>
      </c>
      <c r="I1492" s="68"/>
      <c r="J1492" s="111"/>
      <c r="K1492" s="111"/>
      <c r="L1492" s="122" t="b">
        <v>0</v>
      </c>
      <c r="M1492" s="111"/>
      <c r="N1492" s="109" t="b">
        <v>0</v>
      </c>
      <c r="O1492" s="111"/>
      <c r="P1492" s="109" t="b">
        <v>0</v>
      </c>
      <c r="Q1492" s="111"/>
      <c r="R1492" s="109" t="b">
        <v>0</v>
      </c>
      <c r="S1492" s="111"/>
      <c r="T1492" s="111"/>
      <c r="U1492" s="111"/>
      <c r="V1492" s="111"/>
      <c r="W1492" s="111"/>
      <c r="X1492" s="111"/>
      <c r="Y1492" s="70" t="str">
        <f t="shared" si="8"/>
        <v/>
      </c>
      <c r="Z1492" s="111"/>
      <c r="AA1492" s="112" t="str">
        <f t="shared" si="2"/>
        <v>Missing Info</v>
      </c>
      <c r="AB1492" s="113" t="str">
        <f>LET(
  completed, AA1492="Complete",
  approved, AG1492="Approved",
  srcVal,   IFERROR(VLOOKUP(D1492, Lookup!A:F, 2, FALSE), ""),
  campVal,  IFERROR(VLOOKUP(D1492, Lookup!A:F, 3, FALSE), ""),
  medVal,   IFERROR(VLOOKUP(D1492, Lookup!A:F, 4, FALSE), ""),
  contVal,  IFERROR(VLOOKUP(D1492, Lookup!A:F, 5, FALSE), ""),
  placeVal, IFERROR(VLOOKUP(D1492, Lookup!A:F, 6, FALSE), ""),
  baseURL, AS1492 &amp; "?",
  utm_source,   Lookup!$B$4 &amp; srcVal,
  utm_campaign, Lookup!$C$4 &amp; campVal,
  utm_medium,   Lookup!$D$4 &amp; medVal,
  utm_content,  Lookup!$E$4 &amp; contVal,
  utm_place,    Lookup!$F$4 &amp; placeVal,
  extras, "&amp;utm_term=" &amp; Y1492 &amp; "&amp;adCreative=" &amp; AW1492 &amp; "&amp;suggestedTerms=" &amp; AU1492,
  IF(
    NOT(completed),
    "Missing Info",
    IF(
      NOT(approved),
      "Awaiting Approval",
      baseURL &amp; utm_source &amp; utm_campaign &amp; utm_medium &amp; utm_content &amp; utm_place &amp; extras
    )
  )
)</f>
        <v>Missing Info</v>
      </c>
      <c r="AC1492" s="72" t="str">
        <f t="shared" si="3"/>
        <v/>
      </c>
      <c r="AD1492" s="68"/>
      <c r="AE1492" s="106"/>
      <c r="AF1492" s="114" t="str">
        <f t="shared" si="4"/>
        <v/>
      </c>
      <c r="AG1492" s="68"/>
      <c r="AH1492" s="111"/>
      <c r="AI1492" s="68"/>
      <c r="AJ1492" s="68"/>
      <c r="AK1492" s="124" t="str">
        <f>IFERROR(__xludf.DUMMYFUNCTION("iferror(split(AJ1492,""|""),"""")"),"")</f>
        <v/>
      </c>
      <c r="AL1492" s="111"/>
      <c r="AM1492" s="111"/>
      <c r="AN1492" s="118"/>
      <c r="AO1492" s="111"/>
      <c r="AP1492" s="111"/>
      <c r="AQ1492" s="111"/>
      <c r="AR1492" s="111"/>
      <c r="AS1492" s="68" t="str">
        <f>IFERROR(__xludf.DUMMYFUNCTION("REGEXREPLACE(E1492, ""\?.*"", """")
"),"")</f>
        <v/>
      </c>
      <c r="AT1492" s="120" t="str">
        <f>IFERROR(__xludf.DUMMYFUNCTION("TEXTJOIN(CHAR(10)&amp;CHAR(10), TRUE,
  ""H1: "" &amp;
    IFERROR(INDEX(IMPORTXML(REGEXREPLACE(AS1492,""\?.*"",""""),""//h1[1]""),1),""""),
  IFERROR(""H2/H3: "" &amp;
    TEXTJOIN(CHAR(10), TRUE,
      IMPORTXML(REGEXREPLACE(AS1492,""\?.*"",""""),""//h2[normalize-s"&amp;"pace()] | //h3[normalize-space()]"")
    ),""""),
  IFERROR(""Paragraphs: "" &amp;
    TEXTJOIN(CHAR(10)&amp;CHAR(10), TRUE,
      IMPORTXML(REGEXREPLACE(AS1492,""\?.*"",""""),
        ""//article//p[normalize-space()] | //div[contains(@class,'entry-content') or "&amp;"contains(@class,'post-content') or contains(@class,'single-content') or contains(@class,'content') or contains(@class,'article')]//p[normalize-space()]""
      )
    ),"""")
)
"),"H1: ")</f>
        <v>H1: </v>
      </c>
      <c r="AU1492" s="68" t="str">
        <f t="shared" si="5"/>
        <v/>
      </c>
      <c r="AV1492" s="68"/>
      <c r="AW1492" s="68"/>
      <c r="AX1492" s="77"/>
    </row>
    <row r="1493">
      <c r="A1493" s="68"/>
      <c r="B1493" s="68"/>
      <c r="C1493" s="69"/>
      <c r="D1493" s="68"/>
      <c r="E1493" s="68"/>
      <c r="F1493" s="68"/>
      <c r="G1493" s="68"/>
      <c r="H1493" s="68" t="str">
        <f t="shared" si="1"/>
        <v/>
      </c>
      <c r="I1493" s="68"/>
      <c r="J1493" s="111"/>
      <c r="K1493" s="111"/>
      <c r="L1493" s="122" t="b">
        <v>0</v>
      </c>
      <c r="M1493" s="111"/>
      <c r="N1493" s="109" t="b">
        <v>0</v>
      </c>
      <c r="O1493" s="111"/>
      <c r="P1493" s="109" t="b">
        <v>0</v>
      </c>
      <c r="Q1493" s="111"/>
      <c r="R1493" s="109" t="b">
        <v>0</v>
      </c>
      <c r="S1493" s="111"/>
      <c r="T1493" s="111"/>
      <c r="U1493" s="111"/>
      <c r="V1493" s="111"/>
      <c r="W1493" s="111"/>
      <c r="X1493" s="111"/>
      <c r="Y1493" s="70" t="str">
        <f t="shared" si="8"/>
        <v/>
      </c>
      <c r="Z1493" s="111"/>
      <c r="AA1493" s="112" t="str">
        <f t="shared" si="2"/>
        <v>Missing Info</v>
      </c>
      <c r="AB1493" s="113" t="str">
        <f>LET(
  completed, AA1493="Complete",
  approved, AG1493="Approved",
  srcVal,   IFERROR(VLOOKUP(D1493, Lookup!A:F, 2, FALSE), ""),
  campVal,  IFERROR(VLOOKUP(D1493, Lookup!A:F, 3, FALSE), ""),
  medVal,   IFERROR(VLOOKUP(D1493, Lookup!A:F, 4, FALSE), ""),
  contVal,  IFERROR(VLOOKUP(D1493, Lookup!A:F, 5, FALSE), ""),
  placeVal, IFERROR(VLOOKUP(D1493, Lookup!A:F, 6, FALSE), ""),
  baseURL, AS1493 &amp; "?",
  utm_source,   Lookup!$B$4 &amp; srcVal,
  utm_campaign, Lookup!$C$4 &amp; campVal,
  utm_medium,   Lookup!$D$4 &amp; medVal,
  utm_content,  Lookup!$E$4 &amp; contVal,
  utm_place,    Lookup!$F$4 &amp; placeVal,
  extras, "&amp;utm_term=" &amp; Y1493 &amp; "&amp;adCreative=" &amp; AW1493 &amp; "&amp;suggestedTerms=" &amp; AU1493,
  IF(
    NOT(completed),
    "Missing Info",
    IF(
      NOT(approved),
      "Awaiting Approval",
      baseURL &amp; utm_source &amp; utm_campaign &amp; utm_medium &amp; utm_content &amp; utm_place &amp; extras
    )
  )
)</f>
        <v>Missing Info</v>
      </c>
      <c r="AC1493" s="72" t="str">
        <f t="shared" si="3"/>
        <v/>
      </c>
      <c r="AD1493" s="68"/>
      <c r="AE1493" s="106"/>
      <c r="AF1493" s="114" t="str">
        <f t="shared" si="4"/>
        <v/>
      </c>
      <c r="AG1493" s="68"/>
      <c r="AH1493" s="111"/>
      <c r="AI1493" s="68"/>
      <c r="AJ1493" s="68"/>
      <c r="AK1493" s="124" t="str">
        <f>IFERROR(__xludf.DUMMYFUNCTION("iferror(split(AJ1493,""|""),"""")"),"")</f>
        <v/>
      </c>
      <c r="AL1493" s="111"/>
      <c r="AM1493" s="111"/>
      <c r="AN1493" s="118"/>
      <c r="AO1493" s="111"/>
      <c r="AP1493" s="111"/>
      <c r="AQ1493" s="111"/>
      <c r="AR1493" s="111"/>
      <c r="AS1493" s="68" t="str">
        <f>IFERROR(__xludf.DUMMYFUNCTION("REGEXREPLACE(E1493, ""\?.*"", """")
"),"")</f>
        <v/>
      </c>
      <c r="AT1493" s="120" t="str">
        <f>IFERROR(__xludf.DUMMYFUNCTION("TEXTJOIN(CHAR(10)&amp;CHAR(10), TRUE,
  ""H1: "" &amp;
    IFERROR(INDEX(IMPORTXML(REGEXREPLACE(AS1493,""\?.*"",""""),""//h1[1]""),1),""""),
  IFERROR(""H2/H3: "" &amp;
    TEXTJOIN(CHAR(10), TRUE,
      IMPORTXML(REGEXREPLACE(AS1493,""\?.*"",""""),""//h2[normalize-s"&amp;"pace()] | //h3[normalize-space()]"")
    ),""""),
  IFERROR(""Paragraphs: "" &amp;
    TEXTJOIN(CHAR(10)&amp;CHAR(10), TRUE,
      IMPORTXML(REGEXREPLACE(AS1493,""\?.*"",""""),
        ""//article//p[normalize-space()] | //div[contains(@class,'entry-content') or "&amp;"contains(@class,'post-content') or contains(@class,'single-content') or contains(@class,'content') or contains(@class,'article')]//p[normalize-space()]""
      )
    ),"""")
)
"),"H1: ")</f>
        <v>H1: </v>
      </c>
      <c r="AU1493" s="68" t="str">
        <f t="shared" si="5"/>
        <v/>
      </c>
      <c r="AV1493" s="68"/>
      <c r="AW1493" s="68"/>
      <c r="AX1493" s="77"/>
    </row>
    <row r="1494">
      <c r="A1494" s="68"/>
      <c r="B1494" s="68"/>
      <c r="C1494" s="69"/>
      <c r="D1494" s="68"/>
      <c r="E1494" s="68"/>
      <c r="F1494" s="68"/>
      <c r="G1494" s="68"/>
      <c r="H1494" s="68" t="str">
        <f t="shared" si="1"/>
        <v/>
      </c>
      <c r="I1494" s="68"/>
      <c r="J1494" s="111"/>
      <c r="K1494" s="111"/>
      <c r="L1494" s="122" t="b">
        <v>0</v>
      </c>
      <c r="M1494" s="111"/>
      <c r="N1494" s="109" t="b">
        <v>0</v>
      </c>
      <c r="O1494" s="111"/>
      <c r="P1494" s="109" t="b">
        <v>0</v>
      </c>
      <c r="Q1494" s="111"/>
      <c r="R1494" s="109" t="b">
        <v>0</v>
      </c>
      <c r="S1494" s="111"/>
      <c r="T1494" s="111"/>
      <c r="U1494" s="111"/>
      <c r="V1494" s="111"/>
      <c r="W1494" s="111"/>
      <c r="X1494" s="111"/>
      <c r="Y1494" s="70" t="str">
        <f t="shared" si="8"/>
        <v/>
      </c>
      <c r="Z1494" s="111"/>
      <c r="AA1494" s="112" t="str">
        <f t="shared" si="2"/>
        <v>Missing Info</v>
      </c>
      <c r="AB1494" s="113" t="str">
        <f>LET(
  completed, AA1494="Complete",
  approved, AG1494="Approved",
  srcVal,   IFERROR(VLOOKUP(D1494, Lookup!A:F, 2, FALSE), ""),
  campVal,  IFERROR(VLOOKUP(D1494, Lookup!A:F, 3, FALSE), ""),
  medVal,   IFERROR(VLOOKUP(D1494, Lookup!A:F, 4, FALSE), ""),
  contVal,  IFERROR(VLOOKUP(D1494, Lookup!A:F, 5, FALSE), ""),
  placeVal, IFERROR(VLOOKUP(D1494, Lookup!A:F, 6, FALSE), ""),
  baseURL, AS1494 &amp; "?",
  utm_source,   Lookup!$B$4 &amp; srcVal,
  utm_campaign, Lookup!$C$4 &amp; campVal,
  utm_medium,   Lookup!$D$4 &amp; medVal,
  utm_content,  Lookup!$E$4 &amp; contVal,
  utm_place,    Lookup!$F$4 &amp; placeVal,
  extras, "&amp;utm_term=" &amp; Y1494 &amp; "&amp;adCreative=" &amp; AW1494 &amp; "&amp;suggestedTerms=" &amp; AU1494,
  IF(
    NOT(completed),
    "Missing Info",
    IF(
      NOT(approved),
      "Awaiting Approval",
      baseURL &amp; utm_source &amp; utm_campaign &amp; utm_medium &amp; utm_content &amp; utm_place &amp; extras
    )
  )
)</f>
        <v>Missing Info</v>
      </c>
      <c r="AC1494" s="72" t="str">
        <f t="shared" si="3"/>
        <v/>
      </c>
      <c r="AD1494" s="68"/>
      <c r="AE1494" s="106"/>
      <c r="AF1494" s="114" t="str">
        <f t="shared" si="4"/>
        <v/>
      </c>
      <c r="AG1494" s="68"/>
      <c r="AH1494" s="111"/>
      <c r="AI1494" s="68"/>
      <c r="AJ1494" s="68"/>
      <c r="AK1494" s="124" t="str">
        <f>IFERROR(__xludf.DUMMYFUNCTION("iferror(split(AJ1494,""|""),"""")"),"")</f>
        <v/>
      </c>
      <c r="AL1494" s="111"/>
      <c r="AM1494" s="111"/>
      <c r="AN1494" s="118"/>
      <c r="AO1494" s="111"/>
      <c r="AP1494" s="111"/>
      <c r="AQ1494" s="111"/>
      <c r="AR1494" s="111"/>
      <c r="AS1494" s="68" t="str">
        <f>IFERROR(__xludf.DUMMYFUNCTION("REGEXREPLACE(E1494, ""\?.*"", """")
"),"")</f>
        <v/>
      </c>
      <c r="AT1494" s="120" t="str">
        <f>IFERROR(__xludf.DUMMYFUNCTION("TEXTJOIN(CHAR(10)&amp;CHAR(10), TRUE,
  ""H1: "" &amp;
    IFERROR(INDEX(IMPORTXML(REGEXREPLACE(AS1494,""\?.*"",""""),""//h1[1]""),1),""""),
  IFERROR(""H2/H3: "" &amp;
    TEXTJOIN(CHAR(10), TRUE,
      IMPORTXML(REGEXREPLACE(AS1494,""\?.*"",""""),""//h2[normalize-s"&amp;"pace()] | //h3[normalize-space()]"")
    ),""""),
  IFERROR(""Paragraphs: "" &amp;
    TEXTJOIN(CHAR(10)&amp;CHAR(10), TRUE,
      IMPORTXML(REGEXREPLACE(AS1494,""\?.*"",""""),
        ""//article//p[normalize-space()] | //div[contains(@class,'entry-content') or "&amp;"contains(@class,'post-content') or contains(@class,'single-content') or contains(@class,'content') or contains(@class,'article')]//p[normalize-space()]""
      )
    ),"""")
)
"),"H1: ")</f>
        <v>H1: </v>
      </c>
      <c r="AU1494" s="68" t="str">
        <f t="shared" si="5"/>
        <v/>
      </c>
      <c r="AV1494" s="68"/>
      <c r="AW1494" s="68"/>
      <c r="AX1494" s="77"/>
    </row>
    <row r="1495">
      <c r="A1495" s="68"/>
      <c r="B1495" s="68"/>
      <c r="C1495" s="69"/>
      <c r="D1495" s="68"/>
      <c r="E1495" s="68"/>
      <c r="F1495" s="68"/>
      <c r="G1495" s="68"/>
      <c r="H1495" s="68" t="str">
        <f t="shared" si="1"/>
        <v/>
      </c>
      <c r="I1495" s="68"/>
      <c r="J1495" s="111"/>
      <c r="K1495" s="111"/>
      <c r="L1495" s="122" t="b">
        <v>0</v>
      </c>
      <c r="M1495" s="111"/>
      <c r="N1495" s="109" t="b">
        <v>0</v>
      </c>
      <c r="O1495" s="111"/>
      <c r="P1495" s="109" t="b">
        <v>0</v>
      </c>
      <c r="Q1495" s="111"/>
      <c r="R1495" s="109" t="b">
        <v>0</v>
      </c>
      <c r="S1495" s="111"/>
      <c r="T1495" s="111"/>
      <c r="U1495" s="111"/>
      <c r="V1495" s="111"/>
      <c r="W1495" s="111"/>
      <c r="X1495" s="111"/>
      <c r="Y1495" s="70" t="str">
        <f t="shared" si="8"/>
        <v/>
      </c>
      <c r="Z1495" s="111"/>
      <c r="AA1495" s="112" t="str">
        <f t="shared" si="2"/>
        <v>Missing Info</v>
      </c>
      <c r="AB1495" s="113" t="str">
        <f>LET(
  completed, AA1495="Complete",
  approved, AG1495="Approved",
  srcVal,   IFERROR(VLOOKUP(D1495, Lookup!A:F, 2, FALSE), ""),
  campVal,  IFERROR(VLOOKUP(D1495, Lookup!A:F, 3, FALSE), ""),
  medVal,   IFERROR(VLOOKUP(D1495, Lookup!A:F, 4, FALSE), ""),
  contVal,  IFERROR(VLOOKUP(D1495, Lookup!A:F, 5, FALSE), ""),
  placeVal, IFERROR(VLOOKUP(D1495, Lookup!A:F, 6, FALSE), ""),
  baseURL, AS1495 &amp; "?",
  utm_source,   Lookup!$B$4 &amp; srcVal,
  utm_campaign, Lookup!$C$4 &amp; campVal,
  utm_medium,   Lookup!$D$4 &amp; medVal,
  utm_content,  Lookup!$E$4 &amp; contVal,
  utm_place,    Lookup!$F$4 &amp; placeVal,
  extras, "&amp;utm_term=" &amp; Y1495 &amp; "&amp;adCreative=" &amp; AW1495 &amp; "&amp;suggestedTerms=" &amp; AU1495,
  IF(
    NOT(completed),
    "Missing Info",
    IF(
      NOT(approved),
      "Awaiting Approval",
      baseURL &amp; utm_source &amp; utm_campaign &amp; utm_medium &amp; utm_content &amp; utm_place &amp; extras
    )
  )
)</f>
        <v>Missing Info</v>
      </c>
      <c r="AC1495" s="72" t="str">
        <f t="shared" si="3"/>
        <v/>
      </c>
      <c r="AD1495" s="68"/>
      <c r="AE1495" s="106"/>
      <c r="AF1495" s="114" t="str">
        <f t="shared" si="4"/>
        <v/>
      </c>
      <c r="AG1495" s="68"/>
      <c r="AH1495" s="111"/>
      <c r="AI1495" s="68"/>
      <c r="AJ1495" s="68"/>
      <c r="AK1495" s="124" t="str">
        <f>IFERROR(__xludf.DUMMYFUNCTION("iferror(split(AJ1495,""|""),"""")"),"")</f>
        <v/>
      </c>
      <c r="AL1495" s="111"/>
      <c r="AM1495" s="111"/>
      <c r="AN1495" s="118"/>
      <c r="AO1495" s="111"/>
      <c r="AP1495" s="111"/>
      <c r="AQ1495" s="111"/>
      <c r="AR1495" s="111"/>
      <c r="AS1495" s="68" t="str">
        <f>IFERROR(__xludf.DUMMYFUNCTION("REGEXREPLACE(E1495, ""\?.*"", """")
"),"")</f>
        <v/>
      </c>
      <c r="AT1495" s="120" t="str">
        <f>IFERROR(__xludf.DUMMYFUNCTION("TEXTJOIN(CHAR(10)&amp;CHAR(10), TRUE,
  ""H1: "" &amp;
    IFERROR(INDEX(IMPORTXML(REGEXREPLACE(AS1495,""\?.*"",""""),""//h1[1]""),1),""""),
  IFERROR(""H2/H3: "" &amp;
    TEXTJOIN(CHAR(10), TRUE,
      IMPORTXML(REGEXREPLACE(AS1495,""\?.*"",""""),""//h2[normalize-s"&amp;"pace()] | //h3[normalize-space()]"")
    ),""""),
  IFERROR(""Paragraphs: "" &amp;
    TEXTJOIN(CHAR(10)&amp;CHAR(10), TRUE,
      IMPORTXML(REGEXREPLACE(AS1495,""\?.*"",""""),
        ""//article//p[normalize-space()] | //div[contains(@class,'entry-content') or "&amp;"contains(@class,'post-content') or contains(@class,'single-content') or contains(@class,'content') or contains(@class,'article')]//p[normalize-space()]""
      )
    ),"""")
)
"),"H1: ")</f>
        <v>H1: </v>
      </c>
      <c r="AU1495" s="68" t="str">
        <f t="shared" si="5"/>
        <v/>
      </c>
      <c r="AV1495" s="68"/>
      <c r="AW1495" s="68"/>
      <c r="AX1495" s="77"/>
    </row>
    <row r="1496">
      <c r="A1496" s="68"/>
      <c r="B1496" s="68"/>
      <c r="C1496" s="69"/>
      <c r="D1496" s="68"/>
      <c r="E1496" s="68"/>
      <c r="F1496" s="68"/>
      <c r="G1496" s="68"/>
      <c r="H1496" s="68" t="str">
        <f t="shared" si="1"/>
        <v/>
      </c>
      <c r="I1496" s="68"/>
      <c r="J1496" s="111"/>
      <c r="K1496" s="111"/>
      <c r="L1496" s="122" t="b">
        <v>0</v>
      </c>
      <c r="M1496" s="111"/>
      <c r="N1496" s="109" t="b">
        <v>0</v>
      </c>
      <c r="O1496" s="111"/>
      <c r="P1496" s="109" t="b">
        <v>0</v>
      </c>
      <c r="Q1496" s="111"/>
      <c r="R1496" s="109" t="b">
        <v>0</v>
      </c>
      <c r="S1496" s="111"/>
      <c r="T1496" s="111"/>
      <c r="U1496" s="111"/>
      <c r="V1496" s="111"/>
      <c r="W1496" s="111"/>
      <c r="X1496" s="111"/>
      <c r="Y1496" s="70" t="str">
        <f t="shared" si="8"/>
        <v/>
      </c>
      <c r="Z1496" s="111"/>
      <c r="AA1496" s="112" t="str">
        <f t="shared" si="2"/>
        <v>Missing Info</v>
      </c>
      <c r="AB1496" s="113" t="str">
        <f>LET(
  completed, AA1496="Complete",
  approved, AG1496="Approved",
  srcVal,   IFERROR(VLOOKUP(D1496, Lookup!A:F, 2, FALSE), ""),
  campVal,  IFERROR(VLOOKUP(D1496, Lookup!A:F, 3, FALSE), ""),
  medVal,   IFERROR(VLOOKUP(D1496, Lookup!A:F, 4, FALSE), ""),
  contVal,  IFERROR(VLOOKUP(D1496, Lookup!A:F, 5, FALSE), ""),
  placeVal, IFERROR(VLOOKUP(D1496, Lookup!A:F, 6, FALSE), ""),
  baseURL, AS1496 &amp; "?",
  utm_source,   Lookup!$B$4 &amp; srcVal,
  utm_campaign, Lookup!$C$4 &amp; campVal,
  utm_medium,   Lookup!$D$4 &amp; medVal,
  utm_content,  Lookup!$E$4 &amp; contVal,
  utm_place,    Lookup!$F$4 &amp; placeVal,
  extras, "&amp;utm_term=" &amp; Y1496 &amp; "&amp;adCreative=" &amp; AW1496 &amp; "&amp;suggestedTerms=" &amp; AU1496,
  IF(
    NOT(completed),
    "Missing Info",
    IF(
      NOT(approved),
      "Awaiting Approval",
      baseURL &amp; utm_source &amp; utm_campaign &amp; utm_medium &amp; utm_content &amp; utm_place &amp; extras
    )
  )
)</f>
        <v>Missing Info</v>
      </c>
      <c r="AC1496" s="72" t="str">
        <f t="shared" si="3"/>
        <v/>
      </c>
      <c r="AD1496" s="68"/>
      <c r="AE1496" s="106"/>
      <c r="AF1496" s="114" t="str">
        <f t="shared" si="4"/>
        <v/>
      </c>
      <c r="AG1496" s="68"/>
      <c r="AH1496" s="111"/>
      <c r="AI1496" s="68"/>
      <c r="AJ1496" s="68"/>
      <c r="AK1496" s="124" t="str">
        <f>IFERROR(__xludf.DUMMYFUNCTION("iferror(split(AJ1496,""|""),"""")"),"")</f>
        <v/>
      </c>
      <c r="AL1496" s="111"/>
      <c r="AM1496" s="111"/>
      <c r="AN1496" s="118"/>
      <c r="AO1496" s="111"/>
      <c r="AP1496" s="111"/>
      <c r="AQ1496" s="111"/>
      <c r="AR1496" s="111"/>
      <c r="AS1496" s="68" t="str">
        <f>IFERROR(__xludf.DUMMYFUNCTION("REGEXREPLACE(E1496, ""\?.*"", """")
"),"")</f>
        <v/>
      </c>
      <c r="AT1496" s="120" t="str">
        <f>IFERROR(__xludf.DUMMYFUNCTION("TEXTJOIN(CHAR(10)&amp;CHAR(10), TRUE,
  ""H1: "" &amp;
    IFERROR(INDEX(IMPORTXML(REGEXREPLACE(AS1496,""\?.*"",""""),""//h1[1]""),1),""""),
  IFERROR(""H2/H3: "" &amp;
    TEXTJOIN(CHAR(10), TRUE,
      IMPORTXML(REGEXREPLACE(AS1496,""\?.*"",""""),""//h2[normalize-s"&amp;"pace()] | //h3[normalize-space()]"")
    ),""""),
  IFERROR(""Paragraphs: "" &amp;
    TEXTJOIN(CHAR(10)&amp;CHAR(10), TRUE,
      IMPORTXML(REGEXREPLACE(AS1496,""\?.*"",""""),
        ""//article//p[normalize-space()] | //div[contains(@class,'entry-content') or "&amp;"contains(@class,'post-content') or contains(@class,'single-content') or contains(@class,'content') or contains(@class,'article')]//p[normalize-space()]""
      )
    ),"""")
)
"),"H1: ")</f>
        <v>H1: </v>
      </c>
      <c r="AU1496" s="68" t="str">
        <f t="shared" si="5"/>
        <v/>
      </c>
      <c r="AV1496" s="68"/>
      <c r="AW1496" s="68"/>
      <c r="AX1496" s="77"/>
    </row>
    <row r="1497">
      <c r="A1497" s="68"/>
      <c r="B1497" s="68"/>
      <c r="C1497" s="69"/>
      <c r="D1497" s="68"/>
      <c r="E1497" s="68"/>
      <c r="F1497" s="68"/>
      <c r="G1497" s="68"/>
      <c r="H1497" s="68" t="str">
        <f t="shared" si="1"/>
        <v/>
      </c>
      <c r="I1497" s="68"/>
      <c r="J1497" s="111"/>
      <c r="K1497" s="111"/>
      <c r="L1497" s="122" t="b">
        <v>0</v>
      </c>
      <c r="M1497" s="111"/>
      <c r="N1497" s="109" t="b">
        <v>0</v>
      </c>
      <c r="O1497" s="111"/>
      <c r="P1497" s="109" t="b">
        <v>0</v>
      </c>
      <c r="Q1497" s="111"/>
      <c r="R1497" s="109" t="b">
        <v>0</v>
      </c>
      <c r="S1497" s="111"/>
      <c r="T1497" s="111"/>
      <c r="U1497" s="111"/>
      <c r="V1497" s="111"/>
      <c r="W1497" s="111"/>
      <c r="X1497" s="111"/>
      <c r="Y1497" s="70" t="str">
        <f t="shared" si="8"/>
        <v/>
      </c>
      <c r="Z1497" s="111"/>
      <c r="AA1497" s="112" t="str">
        <f t="shared" si="2"/>
        <v>Missing Info</v>
      </c>
      <c r="AB1497" s="113" t="str">
        <f>LET(
  completed, AA1497="Complete",
  approved, AG1497="Approved",
  srcVal,   IFERROR(VLOOKUP(D1497, Lookup!A:F, 2, FALSE), ""),
  campVal,  IFERROR(VLOOKUP(D1497, Lookup!A:F, 3, FALSE), ""),
  medVal,   IFERROR(VLOOKUP(D1497, Lookup!A:F, 4, FALSE), ""),
  contVal,  IFERROR(VLOOKUP(D1497, Lookup!A:F, 5, FALSE), ""),
  placeVal, IFERROR(VLOOKUP(D1497, Lookup!A:F, 6, FALSE), ""),
  baseURL, AS1497 &amp; "?",
  utm_source,   Lookup!$B$4 &amp; srcVal,
  utm_campaign, Lookup!$C$4 &amp; campVal,
  utm_medium,   Lookup!$D$4 &amp; medVal,
  utm_content,  Lookup!$E$4 &amp; contVal,
  utm_place,    Lookup!$F$4 &amp; placeVal,
  extras, "&amp;utm_term=" &amp; Y1497 &amp; "&amp;adCreative=" &amp; AW1497 &amp; "&amp;suggestedTerms=" &amp; AU1497,
  IF(
    NOT(completed),
    "Missing Info",
    IF(
      NOT(approved),
      "Awaiting Approval",
      baseURL &amp; utm_source &amp; utm_campaign &amp; utm_medium &amp; utm_content &amp; utm_place &amp; extras
    )
  )
)</f>
        <v>Missing Info</v>
      </c>
      <c r="AC1497" s="72" t="str">
        <f t="shared" si="3"/>
        <v/>
      </c>
      <c r="AD1497" s="68"/>
      <c r="AE1497" s="106"/>
      <c r="AF1497" s="114" t="str">
        <f t="shared" si="4"/>
        <v/>
      </c>
      <c r="AG1497" s="68"/>
      <c r="AH1497" s="111"/>
      <c r="AI1497" s="68"/>
      <c r="AJ1497" s="68"/>
      <c r="AK1497" s="124" t="str">
        <f>IFERROR(__xludf.DUMMYFUNCTION("iferror(split(AJ1497,""|""),"""")"),"")</f>
        <v/>
      </c>
      <c r="AL1497" s="111"/>
      <c r="AM1497" s="111"/>
      <c r="AN1497" s="118"/>
      <c r="AO1497" s="111"/>
      <c r="AP1497" s="111"/>
      <c r="AQ1497" s="111"/>
      <c r="AR1497" s="111"/>
      <c r="AS1497" s="68" t="str">
        <f>IFERROR(__xludf.DUMMYFUNCTION("REGEXREPLACE(E1497, ""\?.*"", """")
"),"")</f>
        <v/>
      </c>
      <c r="AT1497" s="120" t="str">
        <f>IFERROR(__xludf.DUMMYFUNCTION("TEXTJOIN(CHAR(10)&amp;CHAR(10), TRUE,
  ""H1: "" &amp;
    IFERROR(INDEX(IMPORTXML(REGEXREPLACE(AS1497,""\?.*"",""""),""//h1[1]""),1),""""),
  IFERROR(""H2/H3: "" &amp;
    TEXTJOIN(CHAR(10), TRUE,
      IMPORTXML(REGEXREPLACE(AS1497,""\?.*"",""""),""//h2[normalize-s"&amp;"pace()] | //h3[normalize-space()]"")
    ),""""),
  IFERROR(""Paragraphs: "" &amp;
    TEXTJOIN(CHAR(10)&amp;CHAR(10), TRUE,
      IMPORTXML(REGEXREPLACE(AS1497,""\?.*"",""""),
        ""//article//p[normalize-space()] | //div[contains(@class,'entry-content') or "&amp;"contains(@class,'post-content') or contains(@class,'single-content') or contains(@class,'content') or contains(@class,'article')]//p[normalize-space()]""
      )
    ),"""")
)
"),"H1: ")</f>
        <v>H1: </v>
      </c>
      <c r="AU1497" s="68" t="str">
        <f t="shared" si="5"/>
        <v/>
      </c>
      <c r="AV1497" s="68"/>
      <c r="AW1497" s="68"/>
      <c r="AX1497" s="77"/>
    </row>
    <row r="1498">
      <c r="A1498" s="68"/>
      <c r="B1498" s="68"/>
      <c r="C1498" s="69"/>
      <c r="D1498" s="68"/>
      <c r="E1498" s="68"/>
      <c r="F1498" s="68"/>
      <c r="G1498" s="68"/>
      <c r="H1498" s="68" t="str">
        <f t="shared" si="1"/>
        <v/>
      </c>
      <c r="I1498" s="68"/>
      <c r="J1498" s="111"/>
      <c r="K1498" s="111"/>
      <c r="L1498" s="122" t="b">
        <v>0</v>
      </c>
      <c r="M1498" s="111"/>
      <c r="N1498" s="109" t="b">
        <v>0</v>
      </c>
      <c r="O1498" s="111"/>
      <c r="P1498" s="109" t="b">
        <v>0</v>
      </c>
      <c r="Q1498" s="111"/>
      <c r="R1498" s="109" t="b">
        <v>0</v>
      </c>
      <c r="S1498" s="111"/>
      <c r="T1498" s="111"/>
      <c r="U1498" s="111"/>
      <c r="V1498" s="111"/>
      <c r="W1498" s="111"/>
      <c r="X1498" s="111"/>
      <c r="Y1498" s="70" t="str">
        <f t="shared" si="8"/>
        <v/>
      </c>
      <c r="Z1498" s="111"/>
      <c r="AA1498" s="112" t="str">
        <f t="shared" si="2"/>
        <v>Missing Info</v>
      </c>
      <c r="AB1498" s="113" t="str">
        <f>LET(
  completed, AA1498="Complete",
  approved, AG1498="Approved",
  srcVal,   IFERROR(VLOOKUP(D1498, Lookup!A:F, 2, FALSE), ""),
  campVal,  IFERROR(VLOOKUP(D1498, Lookup!A:F, 3, FALSE), ""),
  medVal,   IFERROR(VLOOKUP(D1498, Lookup!A:F, 4, FALSE), ""),
  contVal,  IFERROR(VLOOKUP(D1498, Lookup!A:F, 5, FALSE), ""),
  placeVal, IFERROR(VLOOKUP(D1498, Lookup!A:F, 6, FALSE), ""),
  baseURL, AS1498 &amp; "?",
  utm_source,   Lookup!$B$4 &amp; srcVal,
  utm_campaign, Lookup!$C$4 &amp; campVal,
  utm_medium,   Lookup!$D$4 &amp; medVal,
  utm_content,  Lookup!$E$4 &amp; contVal,
  utm_place,    Lookup!$F$4 &amp; placeVal,
  extras, "&amp;utm_term=" &amp; Y1498 &amp; "&amp;adCreative=" &amp; AW1498 &amp; "&amp;suggestedTerms=" &amp; AU1498,
  IF(
    NOT(completed),
    "Missing Info",
    IF(
      NOT(approved),
      "Awaiting Approval",
      baseURL &amp; utm_source &amp; utm_campaign &amp; utm_medium &amp; utm_content &amp; utm_place &amp; extras
    )
  )
)</f>
        <v>Missing Info</v>
      </c>
      <c r="AC1498" s="72" t="str">
        <f t="shared" si="3"/>
        <v/>
      </c>
      <c r="AD1498" s="68"/>
      <c r="AE1498" s="106"/>
      <c r="AF1498" s="114" t="str">
        <f t="shared" si="4"/>
        <v/>
      </c>
      <c r="AG1498" s="68"/>
      <c r="AH1498" s="111"/>
      <c r="AI1498" s="68"/>
      <c r="AJ1498" s="68"/>
      <c r="AK1498" s="124" t="str">
        <f>IFERROR(__xludf.DUMMYFUNCTION("iferror(split(AJ1498,""|""),"""")"),"")</f>
        <v/>
      </c>
      <c r="AL1498" s="111"/>
      <c r="AM1498" s="111"/>
      <c r="AN1498" s="118"/>
      <c r="AO1498" s="111"/>
      <c r="AP1498" s="111"/>
      <c r="AQ1498" s="111"/>
      <c r="AR1498" s="111"/>
      <c r="AS1498" s="68" t="str">
        <f>IFERROR(__xludf.DUMMYFUNCTION("REGEXREPLACE(E1498, ""\?.*"", """")
"),"")</f>
        <v/>
      </c>
      <c r="AT1498" s="120" t="str">
        <f>IFERROR(__xludf.DUMMYFUNCTION("TEXTJOIN(CHAR(10)&amp;CHAR(10), TRUE,
  ""H1: "" &amp;
    IFERROR(INDEX(IMPORTXML(REGEXREPLACE(AS1498,""\?.*"",""""),""//h1[1]""),1),""""),
  IFERROR(""H2/H3: "" &amp;
    TEXTJOIN(CHAR(10), TRUE,
      IMPORTXML(REGEXREPLACE(AS1498,""\?.*"",""""),""//h2[normalize-s"&amp;"pace()] | //h3[normalize-space()]"")
    ),""""),
  IFERROR(""Paragraphs: "" &amp;
    TEXTJOIN(CHAR(10)&amp;CHAR(10), TRUE,
      IMPORTXML(REGEXREPLACE(AS1498,""\?.*"",""""),
        ""//article//p[normalize-space()] | //div[contains(@class,'entry-content') or "&amp;"contains(@class,'post-content') or contains(@class,'single-content') or contains(@class,'content') or contains(@class,'article')]//p[normalize-space()]""
      )
    ),"""")
)
"),"H1: ")</f>
        <v>H1: </v>
      </c>
      <c r="AU1498" s="68" t="str">
        <f t="shared" si="5"/>
        <v/>
      </c>
      <c r="AV1498" s="68"/>
      <c r="AW1498" s="68"/>
      <c r="AX1498" s="77"/>
    </row>
    <row r="1499">
      <c r="A1499" s="68"/>
      <c r="B1499" s="68"/>
      <c r="C1499" s="69"/>
      <c r="D1499" s="68"/>
      <c r="E1499" s="68"/>
      <c r="F1499" s="68"/>
      <c r="G1499" s="68"/>
      <c r="H1499" s="68" t="str">
        <f t="shared" si="1"/>
        <v/>
      </c>
      <c r="I1499" s="68"/>
      <c r="J1499" s="111"/>
      <c r="K1499" s="111"/>
      <c r="L1499" s="122" t="b">
        <v>0</v>
      </c>
      <c r="M1499" s="111"/>
      <c r="N1499" s="109" t="b">
        <v>0</v>
      </c>
      <c r="O1499" s="111"/>
      <c r="P1499" s="109" t="b">
        <v>0</v>
      </c>
      <c r="Q1499" s="111"/>
      <c r="R1499" s="109" t="b">
        <v>0</v>
      </c>
      <c r="S1499" s="111"/>
      <c r="T1499" s="111"/>
      <c r="U1499" s="111"/>
      <c r="V1499" s="111"/>
      <c r="W1499" s="111"/>
      <c r="X1499" s="111"/>
      <c r="Y1499" s="70" t="str">
        <f t="shared" si="8"/>
        <v/>
      </c>
      <c r="Z1499" s="111"/>
      <c r="AA1499" s="112" t="str">
        <f t="shared" si="2"/>
        <v>Missing Info</v>
      </c>
      <c r="AB1499" s="113" t="str">
        <f>LET(
  completed, AA1499="Complete",
  approved, AG1499="Approved",
  srcVal,   IFERROR(VLOOKUP(D1499, Lookup!A:F, 2, FALSE), ""),
  campVal,  IFERROR(VLOOKUP(D1499, Lookup!A:F, 3, FALSE), ""),
  medVal,   IFERROR(VLOOKUP(D1499, Lookup!A:F, 4, FALSE), ""),
  contVal,  IFERROR(VLOOKUP(D1499, Lookup!A:F, 5, FALSE), ""),
  placeVal, IFERROR(VLOOKUP(D1499, Lookup!A:F, 6, FALSE), ""),
  baseURL, AS1499 &amp; "?",
  utm_source,   Lookup!$B$4 &amp; srcVal,
  utm_campaign, Lookup!$C$4 &amp; campVal,
  utm_medium,   Lookup!$D$4 &amp; medVal,
  utm_content,  Lookup!$E$4 &amp; contVal,
  utm_place,    Lookup!$F$4 &amp; placeVal,
  extras, "&amp;utm_term=" &amp; Y1499 &amp; "&amp;adCreative=" &amp; AW1499 &amp; "&amp;suggestedTerms=" &amp; AU1499,
  IF(
    NOT(completed),
    "Missing Info",
    IF(
      NOT(approved),
      "Awaiting Approval",
      baseURL &amp; utm_source &amp; utm_campaign &amp; utm_medium &amp; utm_content &amp; utm_place &amp; extras
    )
  )
)</f>
        <v>Missing Info</v>
      </c>
      <c r="AC1499" s="72" t="str">
        <f t="shared" si="3"/>
        <v/>
      </c>
      <c r="AD1499" s="68"/>
      <c r="AE1499" s="106"/>
      <c r="AF1499" s="114" t="str">
        <f t="shared" si="4"/>
        <v/>
      </c>
      <c r="AG1499" s="68"/>
      <c r="AH1499" s="111"/>
      <c r="AI1499" s="68"/>
      <c r="AJ1499" s="68"/>
      <c r="AK1499" s="124" t="str">
        <f>IFERROR(__xludf.DUMMYFUNCTION("iferror(split(AJ1499,""|""),"""")"),"")</f>
        <v/>
      </c>
      <c r="AL1499" s="111"/>
      <c r="AM1499" s="111"/>
      <c r="AN1499" s="118"/>
      <c r="AO1499" s="111"/>
      <c r="AP1499" s="111"/>
      <c r="AQ1499" s="111"/>
      <c r="AR1499" s="111"/>
      <c r="AS1499" s="68" t="str">
        <f>IFERROR(__xludf.DUMMYFUNCTION("REGEXREPLACE(E1499, ""\?.*"", """")
"),"")</f>
        <v/>
      </c>
      <c r="AT1499" s="120" t="str">
        <f>IFERROR(__xludf.DUMMYFUNCTION("TEXTJOIN(CHAR(10)&amp;CHAR(10), TRUE,
  ""H1: "" &amp;
    IFERROR(INDEX(IMPORTXML(REGEXREPLACE(AS1499,""\?.*"",""""),""//h1[1]""),1),""""),
  IFERROR(""H2/H3: "" &amp;
    TEXTJOIN(CHAR(10), TRUE,
      IMPORTXML(REGEXREPLACE(AS1499,""\?.*"",""""),""//h2[normalize-s"&amp;"pace()] | //h3[normalize-space()]"")
    ),""""),
  IFERROR(""Paragraphs: "" &amp;
    TEXTJOIN(CHAR(10)&amp;CHAR(10), TRUE,
      IMPORTXML(REGEXREPLACE(AS1499,""\?.*"",""""),
        ""//article//p[normalize-space()] | //div[contains(@class,'entry-content') or "&amp;"contains(@class,'post-content') or contains(@class,'single-content') or contains(@class,'content') or contains(@class,'article')]//p[normalize-space()]""
      )
    ),"""")
)
"),"H1: ")</f>
        <v>H1: </v>
      </c>
      <c r="AU1499" s="68" t="str">
        <f t="shared" si="5"/>
        <v/>
      </c>
      <c r="AV1499" s="68"/>
      <c r="AW1499" s="68"/>
      <c r="AX1499" s="77"/>
    </row>
    <row r="1500">
      <c r="A1500" s="68"/>
      <c r="B1500" s="68"/>
      <c r="C1500" s="69"/>
      <c r="D1500" s="68"/>
      <c r="E1500" s="68"/>
      <c r="F1500" s="68"/>
      <c r="G1500" s="68"/>
      <c r="H1500" s="68" t="str">
        <f t="shared" si="1"/>
        <v/>
      </c>
      <c r="I1500" s="68"/>
      <c r="J1500" s="111"/>
      <c r="K1500" s="111"/>
      <c r="L1500" s="122" t="b">
        <v>0</v>
      </c>
      <c r="M1500" s="111"/>
      <c r="N1500" s="109" t="b">
        <v>0</v>
      </c>
      <c r="O1500" s="111"/>
      <c r="P1500" s="109" t="b">
        <v>0</v>
      </c>
      <c r="Q1500" s="111"/>
      <c r="R1500" s="109" t="b">
        <v>0</v>
      </c>
      <c r="S1500" s="111"/>
      <c r="T1500" s="111"/>
      <c r="U1500" s="111"/>
      <c r="V1500" s="111"/>
      <c r="W1500" s="111"/>
      <c r="X1500" s="111"/>
      <c r="Y1500" s="70" t="str">
        <f t="shared" si="8"/>
        <v/>
      </c>
      <c r="Z1500" s="111"/>
      <c r="AA1500" s="112" t="str">
        <f t="shared" si="2"/>
        <v>Missing Info</v>
      </c>
      <c r="AB1500" s="113" t="str">
        <f>LET(
  completed, AA1500="Complete",
  approved, AG1500="Approved",
  srcVal,   IFERROR(VLOOKUP(D1500, Lookup!A:F, 2, FALSE), ""),
  campVal,  IFERROR(VLOOKUP(D1500, Lookup!A:F, 3, FALSE), ""),
  medVal,   IFERROR(VLOOKUP(D1500, Lookup!A:F, 4, FALSE), ""),
  contVal,  IFERROR(VLOOKUP(D1500, Lookup!A:F, 5, FALSE), ""),
  placeVal, IFERROR(VLOOKUP(D1500, Lookup!A:F, 6, FALSE), ""),
  baseURL, AS1500 &amp; "?",
  utm_source,   Lookup!$B$4 &amp; srcVal,
  utm_campaign, Lookup!$C$4 &amp; campVal,
  utm_medium,   Lookup!$D$4 &amp; medVal,
  utm_content,  Lookup!$E$4 &amp; contVal,
  utm_place,    Lookup!$F$4 &amp; placeVal,
  extras, "&amp;utm_term=" &amp; Y1500 &amp; "&amp;adCreative=" &amp; AW1500 &amp; "&amp;suggestedTerms=" &amp; AU1500,
  IF(
    NOT(completed),
    "Missing Info",
    IF(
      NOT(approved),
      "Awaiting Approval",
      baseURL &amp; utm_source &amp; utm_campaign &amp; utm_medium &amp; utm_content &amp; utm_place &amp; extras
    )
  )
)</f>
        <v>Missing Info</v>
      </c>
      <c r="AC1500" s="72" t="str">
        <f t="shared" si="3"/>
        <v/>
      </c>
      <c r="AD1500" s="68"/>
      <c r="AE1500" s="106"/>
      <c r="AF1500" s="114" t="str">
        <f t="shared" si="4"/>
        <v/>
      </c>
      <c r="AG1500" s="68"/>
      <c r="AH1500" s="111"/>
      <c r="AI1500" s="68"/>
      <c r="AJ1500" s="68"/>
      <c r="AK1500" s="124" t="str">
        <f>IFERROR(__xludf.DUMMYFUNCTION("iferror(split(AJ1500,""|""),"""")"),"")</f>
        <v/>
      </c>
      <c r="AL1500" s="111"/>
      <c r="AM1500" s="111"/>
      <c r="AN1500" s="118"/>
      <c r="AO1500" s="111"/>
      <c r="AP1500" s="111"/>
      <c r="AQ1500" s="111"/>
      <c r="AR1500" s="111"/>
      <c r="AS1500" s="68" t="str">
        <f>IFERROR(__xludf.DUMMYFUNCTION("REGEXREPLACE(E1500, ""\?.*"", """")
"),"")</f>
        <v/>
      </c>
      <c r="AT1500" s="120" t="str">
        <f>IFERROR(__xludf.DUMMYFUNCTION("TEXTJOIN(CHAR(10)&amp;CHAR(10), TRUE,
  ""H1: "" &amp;
    IFERROR(INDEX(IMPORTXML(REGEXREPLACE(AS1500,""\?.*"",""""),""//h1[1]""),1),""""),
  IFERROR(""H2/H3: "" &amp;
    TEXTJOIN(CHAR(10), TRUE,
      IMPORTXML(REGEXREPLACE(AS1500,""\?.*"",""""),""//h2[normalize-s"&amp;"pace()] | //h3[normalize-space()]"")
    ),""""),
  IFERROR(""Paragraphs: "" &amp;
    TEXTJOIN(CHAR(10)&amp;CHAR(10), TRUE,
      IMPORTXML(REGEXREPLACE(AS1500,""\?.*"",""""),
        ""//article//p[normalize-space()] | //div[contains(@class,'entry-content') or "&amp;"contains(@class,'post-content') or contains(@class,'single-content') or contains(@class,'content') or contains(@class,'article')]//p[normalize-space()]""
      )
    ),"""")
)
"),"H1: ")</f>
        <v>H1: </v>
      </c>
      <c r="AU1500" s="68" t="str">
        <f t="shared" si="5"/>
        <v/>
      </c>
      <c r="AV1500" s="68"/>
      <c r="AW1500" s="68"/>
      <c r="AX1500" s="77"/>
    </row>
    <row r="1501">
      <c r="A1501" s="68"/>
      <c r="B1501" s="68"/>
      <c r="C1501" s="69"/>
      <c r="D1501" s="68"/>
      <c r="E1501" s="68"/>
      <c r="F1501" s="68"/>
      <c r="G1501" s="68"/>
      <c r="H1501" s="68" t="str">
        <f t="shared" si="1"/>
        <v/>
      </c>
      <c r="I1501" s="68"/>
      <c r="J1501" s="111"/>
      <c r="K1501" s="111"/>
      <c r="L1501" s="122" t="b">
        <v>0</v>
      </c>
      <c r="M1501" s="111"/>
      <c r="N1501" s="109" t="b">
        <v>0</v>
      </c>
      <c r="O1501" s="111"/>
      <c r="P1501" s="109" t="b">
        <v>0</v>
      </c>
      <c r="Q1501" s="111"/>
      <c r="R1501" s="109" t="b">
        <v>0</v>
      </c>
      <c r="S1501" s="111"/>
      <c r="T1501" s="111"/>
      <c r="U1501" s="111"/>
      <c r="V1501" s="111"/>
      <c r="W1501" s="111"/>
      <c r="X1501" s="111"/>
      <c r="Y1501" s="70" t="str">
        <f t="shared" si="8"/>
        <v/>
      </c>
      <c r="Z1501" s="111"/>
      <c r="AA1501" s="112" t="str">
        <f t="shared" si="2"/>
        <v>Missing Info</v>
      </c>
      <c r="AB1501" s="113" t="str">
        <f>LET(
  completed, AA1501="Complete",
  approved, AG1501="Approved",
  srcVal,   IFERROR(VLOOKUP(D1501, Lookup!A:F, 2, FALSE), ""),
  campVal,  IFERROR(VLOOKUP(D1501, Lookup!A:F, 3, FALSE), ""),
  medVal,   IFERROR(VLOOKUP(D1501, Lookup!A:F, 4, FALSE), ""),
  contVal,  IFERROR(VLOOKUP(D1501, Lookup!A:F, 5, FALSE), ""),
  placeVal, IFERROR(VLOOKUP(D1501, Lookup!A:F, 6, FALSE), ""),
  baseURL, AS1501 &amp; "?",
  utm_source,   Lookup!$B$4 &amp; srcVal,
  utm_campaign, Lookup!$C$4 &amp; campVal,
  utm_medium,   Lookup!$D$4 &amp; medVal,
  utm_content,  Lookup!$E$4 &amp; contVal,
  utm_place,    Lookup!$F$4 &amp; placeVal,
  extras, "&amp;utm_term=" &amp; Y1501 &amp; "&amp;adCreative=" &amp; AW1501 &amp; "&amp;suggestedTerms=" &amp; AU1501,
  IF(
    NOT(completed),
    "Missing Info",
    IF(
      NOT(approved),
      "Awaiting Approval",
      baseURL &amp; utm_source &amp; utm_campaign &amp; utm_medium &amp; utm_content &amp; utm_place &amp; extras
    )
  )
)</f>
        <v>Missing Info</v>
      </c>
      <c r="AC1501" s="72" t="str">
        <f t="shared" si="3"/>
        <v/>
      </c>
      <c r="AD1501" s="68"/>
      <c r="AE1501" s="106"/>
      <c r="AF1501" s="114" t="str">
        <f t="shared" si="4"/>
        <v/>
      </c>
      <c r="AG1501" s="68"/>
      <c r="AH1501" s="111"/>
      <c r="AI1501" s="68"/>
      <c r="AJ1501" s="68"/>
      <c r="AK1501" s="124" t="str">
        <f>IFERROR(__xludf.DUMMYFUNCTION("iferror(split(AJ1501,""|""),"""")"),"")</f>
        <v/>
      </c>
      <c r="AL1501" s="111"/>
      <c r="AM1501" s="111"/>
      <c r="AN1501" s="118"/>
      <c r="AO1501" s="111"/>
      <c r="AP1501" s="111"/>
      <c r="AQ1501" s="111"/>
      <c r="AR1501" s="111"/>
      <c r="AS1501" s="68" t="str">
        <f>IFERROR(__xludf.DUMMYFUNCTION("REGEXREPLACE(E1501, ""\?.*"", """")
"),"")</f>
        <v/>
      </c>
      <c r="AT1501" s="120" t="str">
        <f>IFERROR(__xludf.DUMMYFUNCTION("TEXTJOIN(CHAR(10)&amp;CHAR(10), TRUE,
  ""H1: "" &amp;
    IFERROR(INDEX(IMPORTXML(REGEXREPLACE(AS1501,""\?.*"",""""),""//h1[1]""),1),""""),
  IFERROR(""H2/H3: "" &amp;
    TEXTJOIN(CHAR(10), TRUE,
      IMPORTXML(REGEXREPLACE(AS1501,""\?.*"",""""),""//h2[normalize-s"&amp;"pace()] | //h3[normalize-space()]"")
    ),""""),
  IFERROR(""Paragraphs: "" &amp;
    TEXTJOIN(CHAR(10)&amp;CHAR(10), TRUE,
      IMPORTXML(REGEXREPLACE(AS1501,""\?.*"",""""),
        ""//article//p[normalize-space()] | //div[contains(@class,'entry-content') or "&amp;"contains(@class,'post-content') or contains(@class,'single-content') or contains(@class,'content') or contains(@class,'article')]//p[normalize-space()]""
      )
    ),"""")
)
"),"H1: ")</f>
        <v>H1: </v>
      </c>
      <c r="AU1501" s="68" t="str">
        <f t="shared" si="5"/>
        <v/>
      </c>
      <c r="AV1501" s="68"/>
      <c r="AW1501" s="68"/>
      <c r="AX1501" s="77"/>
    </row>
    <row r="1502">
      <c r="A1502" s="68"/>
      <c r="B1502" s="68"/>
      <c r="C1502" s="69"/>
      <c r="D1502" s="68"/>
      <c r="E1502" s="68"/>
      <c r="F1502" s="68"/>
      <c r="G1502" s="68"/>
      <c r="H1502" s="68" t="str">
        <f t="shared" si="1"/>
        <v/>
      </c>
      <c r="I1502" s="68"/>
      <c r="J1502" s="111"/>
      <c r="K1502" s="111"/>
      <c r="L1502" s="122" t="b">
        <v>0</v>
      </c>
      <c r="M1502" s="111"/>
      <c r="N1502" s="109" t="b">
        <v>0</v>
      </c>
      <c r="O1502" s="111"/>
      <c r="P1502" s="109" t="b">
        <v>0</v>
      </c>
      <c r="Q1502" s="111"/>
      <c r="R1502" s="109" t="b">
        <v>0</v>
      </c>
      <c r="S1502" s="111"/>
      <c r="T1502" s="111"/>
      <c r="U1502" s="111"/>
      <c r="V1502" s="111"/>
      <c r="W1502" s="111"/>
      <c r="X1502" s="111"/>
      <c r="Y1502" s="70" t="str">
        <f t="shared" si="8"/>
        <v/>
      </c>
      <c r="Z1502" s="111"/>
      <c r="AA1502" s="112" t="str">
        <f t="shared" si="2"/>
        <v>Missing Info</v>
      </c>
      <c r="AB1502" s="113" t="str">
        <f>LET(
  completed, AA1502="Complete",
  approved, AG1502="Approved",
  srcVal,   IFERROR(VLOOKUP(D1502, Lookup!A:F, 2, FALSE), ""),
  campVal,  IFERROR(VLOOKUP(D1502, Lookup!A:F, 3, FALSE), ""),
  medVal,   IFERROR(VLOOKUP(D1502, Lookup!A:F, 4, FALSE), ""),
  contVal,  IFERROR(VLOOKUP(D1502, Lookup!A:F, 5, FALSE), ""),
  placeVal, IFERROR(VLOOKUP(D1502, Lookup!A:F, 6, FALSE), ""),
  baseURL, AS1502 &amp; "?",
  utm_source,   Lookup!$B$4 &amp; srcVal,
  utm_campaign, Lookup!$C$4 &amp; campVal,
  utm_medium,   Lookup!$D$4 &amp; medVal,
  utm_content,  Lookup!$E$4 &amp; contVal,
  utm_place,    Lookup!$F$4 &amp; placeVal,
  extras, "&amp;utm_term=" &amp; Y1502 &amp; "&amp;adCreative=" &amp; AW1502 &amp; "&amp;suggestedTerms=" &amp; AU1502,
  IF(
    NOT(completed),
    "Missing Info",
    IF(
      NOT(approved),
      "Awaiting Approval",
      baseURL &amp; utm_source &amp; utm_campaign &amp; utm_medium &amp; utm_content &amp; utm_place &amp; extras
    )
  )
)</f>
        <v>Missing Info</v>
      </c>
      <c r="AC1502" s="72" t="str">
        <f t="shared" si="3"/>
        <v/>
      </c>
      <c r="AD1502" s="68"/>
      <c r="AE1502" s="106"/>
      <c r="AF1502" s="114" t="str">
        <f t="shared" si="4"/>
        <v/>
      </c>
      <c r="AG1502" s="68"/>
      <c r="AH1502" s="111"/>
      <c r="AI1502" s="68"/>
      <c r="AJ1502" s="68"/>
      <c r="AK1502" s="124" t="str">
        <f>IFERROR(__xludf.DUMMYFUNCTION("iferror(split(AJ1502,""|""),"""")"),"")</f>
        <v/>
      </c>
      <c r="AL1502" s="111"/>
      <c r="AM1502" s="111"/>
      <c r="AN1502" s="118"/>
      <c r="AO1502" s="111"/>
      <c r="AP1502" s="111"/>
      <c r="AQ1502" s="111"/>
      <c r="AR1502" s="111"/>
      <c r="AS1502" s="68" t="str">
        <f>IFERROR(__xludf.DUMMYFUNCTION("REGEXREPLACE(E1502, ""\?.*"", """")
"),"")</f>
        <v/>
      </c>
      <c r="AT1502" s="120" t="str">
        <f>IFERROR(__xludf.DUMMYFUNCTION("TEXTJOIN(CHAR(10)&amp;CHAR(10), TRUE,
  ""H1: "" &amp;
    IFERROR(INDEX(IMPORTXML(REGEXREPLACE(AS1502,""\?.*"",""""),""//h1[1]""),1),""""),
  IFERROR(""H2/H3: "" &amp;
    TEXTJOIN(CHAR(10), TRUE,
      IMPORTXML(REGEXREPLACE(AS1502,""\?.*"",""""),""//h2[normalize-s"&amp;"pace()] | //h3[normalize-space()]"")
    ),""""),
  IFERROR(""Paragraphs: "" &amp;
    TEXTJOIN(CHAR(10)&amp;CHAR(10), TRUE,
      IMPORTXML(REGEXREPLACE(AS1502,""\?.*"",""""),
        ""//article//p[normalize-space()] | //div[contains(@class,'entry-content') or "&amp;"contains(@class,'post-content') or contains(@class,'single-content') or contains(@class,'content') or contains(@class,'article')]//p[normalize-space()]""
      )
    ),"""")
)
"),"H1: ")</f>
        <v>H1: </v>
      </c>
      <c r="AU1502" s="68" t="str">
        <f t="shared" si="5"/>
        <v/>
      </c>
      <c r="AV1502" s="68"/>
      <c r="AW1502" s="68"/>
      <c r="AX1502" s="77"/>
    </row>
    <row r="1503">
      <c r="A1503" s="68"/>
      <c r="B1503" s="68"/>
      <c r="C1503" s="69"/>
      <c r="D1503" s="68"/>
      <c r="E1503" s="68"/>
      <c r="F1503" s="68"/>
      <c r="G1503" s="68"/>
      <c r="H1503" s="68" t="str">
        <f t="shared" si="1"/>
        <v/>
      </c>
      <c r="I1503" s="68"/>
      <c r="J1503" s="111"/>
      <c r="K1503" s="111"/>
      <c r="L1503" s="122" t="b">
        <v>0</v>
      </c>
      <c r="M1503" s="111"/>
      <c r="N1503" s="109" t="b">
        <v>0</v>
      </c>
      <c r="O1503" s="111"/>
      <c r="P1503" s="109" t="b">
        <v>0</v>
      </c>
      <c r="Q1503" s="111"/>
      <c r="R1503" s="109" t="b">
        <v>0</v>
      </c>
      <c r="S1503" s="111"/>
      <c r="T1503" s="111"/>
      <c r="U1503" s="111"/>
      <c r="V1503" s="111"/>
      <c r="W1503" s="111"/>
      <c r="X1503" s="111"/>
      <c r="Y1503" s="70" t="str">
        <f t="shared" si="8"/>
        <v/>
      </c>
      <c r="Z1503" s="111"/>
      <c r="AA1503" s="112" t="str">
        <f t="shared" si="2"/>
        <v>Missing Info</v>
      </c>
      <c r="AB1503" s="113" t="str">
        <f>LET(
  completed, AA1503="Complete",
  approved, AG1503="Approved",
  srcVal,   IFERROR(VLOOKUP(D1503, Lookup!A:F, 2, FALSE), ""),
  campVal,  IFERROR(VLOOKUP(D1503, Lookup!A:F, 3, FALSE), ""),
  medVal,   IFERROR(VLOOKUP(D1503, Lookup!A:F, 4, FALSE), ""),
  contVal,  IFERROR(VLOOKUP(D1503, Lookup!A:F, 5, FALSE), ""),
  placeVal, IFERROR(VLOOKUP(D1503, Lookup!A:F, 6, FALSE), ""),
  baseURL, AS1503 &amp; "?",
  utm_source,   Lookup!$B$4 &amp; srcVal,
  utm_campaign, Lookup!$C$4 &amp; campVal,
  utm_medium,   Lookup!$D$4 &amp; medVal,
  utm_content,  Lookup!$E$4 &amp; contVal,
  utm_place,    Lookup!$F$4 &amp; placeVal,
  extras, "&amp;utm_term=" &amp; Y1503 &amp; "&amp;adCreative=" &amp; AW1503 &amp; "&amp;suggestedTerms=" &amp; AU1503,
  IF(
    NOT(completed),
    "Missing Info",
    IF(
      NOT(approved),
      "Awaiting Approval",
      baseURL &amp; utm_source &amp; utm_campaign &amp; utm_medium &amp; utm_content &amp; utm_place &amp; extras
    )
  )
)</f>
        <v>Missing Info</v>
      </c>
      <c r="AC1503" s="72" t="str">
        <f t="shared" si="3"/>
        <v/>
      </c>
      <c r="AD1503" s="68"/>
      <c r="AE1503" s="106"/>
      <c r="AF1503" s="114" t="str">
        <f t="shared" si="4"/>
        <v/>
      </c>
      <c r="AG1503" s="68"/>
      <c r="AH1503" s="111"/>
      <c r="AI1503" s="68"/>
      <c r="AJ1503" s="68"/>
      <c r="AK1503" s="124" t="str">
        <f>IFERROR(__xludf.DUMMYFUNCTION("iferror(split(AJ1503,""|""),"""")"),"")</f>
        <v/>
      </c>
      <c r="AL1503" s="111"/>
      <c r="AM1503" s="111"/>
      <c r="AN1503" s="118"/>
      <c r="AO1503" s="111"/>
      <c r="AP1503" s="111"/>
      <c r="AQ1503" s="111"/>
      <c r="AR1503" s="111"/>
      <c r="AS1503" s="68" t="str">
        <f>IFERROR(__xludf.DUMMYFUNCTION("REGEXREPLACE(E1503, ""\?.*"", """")
"),"")</f>
        <v/>
      </c>
      <c r="AT1503" s="120" t="str">
        <f>IFERROR(__xludf.DUMMYFUNCTION("TEXTJOIN(CHAR(10)&amp;CHAR(10), TRUE,
  ""H1: "" &amp;
    IFERROR(INDEX(IMPORTXML(REGEXREPLACE(AS1503,""\?.*"",""""),""//h1[1]""),1),""""),
  IFERROR(""H2/H3: "" &amp;
    TEXTJOIN(CHAR(10), TRUE,
      IMPORTXML(REGEXREPLACE(AS1503,""\?.*"",""""),""//h2[normalize-s"&amp;"pace()] | //h3[normalize-space()]"")
    ),""""),
  IFERROR(""Paragraphs: "" &amp;
    TEXTJOIN(CHAR(10)&amp;CHAR(10), TRUE,
      IMPORTXML(REGEXREPLACE(AS1503,""\?.*"",""""),
        ""//article//p[normalize-space()] | //div[contains(@class,'entry-content') or "&amp;"contains(@class,'post-content') or contains(@class,'single-content') or contains(@class,'content') or contains(@class,'article')]//p[normalize-space()]""
      )
    ),"""")
)
"),"H1: ")</f>
        <v>H1: </v>
      </c>
      <c r="AU1503" s="68" t="str">
        <f t="shared" si="5"/>
        <v/>
      </c>
      <c r="AV1503" s="68"/>
      <c r="AW1503" s="68"/>
      <c r="AX1503" s="77"/>
    </row>
  </sheetData>
  <conditionalFormatting sqref="AA5:AA1503">
    <cfRule type="cellIs" dxfId="0" priority="1" operator="equal">
      <formula>"Complete"</formula>
    </cfRule>
  </conditionalFormatting>
  <conditionalFormatting sqref="AA5:AA1503">
    <cfRule type="cellIs" dxfId="1" priority="2" operator="equal">
      <formula>"MIssing Info"</formula>
    </cfRule>
  </conditionalFormatting>
  <conditionalFormatting sqref="AK5:AK1503">
    <cfRule type="cellIs" dxfId="2" priority="3" operator="equal">
      <formula>"High "</formula>
    </cfRule>
  </conditionalFormatting>
  <conditionalFormatting sqref="AK5:AK1503">
    <cfRule type="cellIs" dxfId="1" priority="4" operator="equal">
      <formula>"Medium "</formula>
    </cfRule>
  </conditionalFormatting>
  <conditionalFormatting sqref="AK5:AK1503">
    <cfRule type="cellIs" dxfId="0" priority="5" operator="equal">
      <formula>"Low "</formula>
    </cfRule>
  </conditionalFormatting>
  <conditionalFormatting sqref="AB5:AB1503">
    <cfRule type="cellIs" dxfId="3" priority="6" operator="equal">
      <formula>"Missing Info"</formula>
    </cfRule>
  </conditionalFormatting>
  <conditionalFormatting sqref="AB5:AB1503">
    <cfRule type="cellIs" dxfId="1" priority="7" operator="equal">
      <formula>"Awaiting Approval"</formula>
    </cfRule>
  </conditionalFormatting>
  <dataValidations>
    <dataValidation type="list" allowBlank="1" showErrorMessage="1" sqref="AG5:AG1503">
      <formula1>"Approved,Rejected"</formula1>
    </dataValidation>
    <dataValidation type="custom" allowBlank="1" showDropDown="1" showInputMessage="1" prompt="Enter a valid url, if url to image or video, please ensure the sharing settings are set to public (anyone with the link can view)" sqref="E5:E1503 G5:G1503">
      <formula1>IFERROR(ISURL(E5), true)</formula1>
    </dataValidation>
    <dataValidation type="list" allowBlank="1" showErrorMessage="1" sqref="Y5:Y1503">
      <formula1>Lookup!$L$5:$L1503</formula1>
    </dataValidation>
    <dataValidation type="custom" allowBlank="1" showDropDown="1" showErrorMessage="1" sqref="A5:A1503 AD5:AE1503 AI5:AI1503">
      <formula1>OR(NOT(ISERROR(DATEVALUE(A5))), AND(ISNUMBER(A5), LEFT(CELL("format", A5))="D"))</formula1>
    </dataValidation>
    <dataValidation type="list" allowBlank="1" showErrorMessage="1" sqref="D5:D1503">
      <formula1>Lookup!$A$5:$A$1002</formula1>
    </dataValidation>
    <dataValidation type="list" allowBlank="1" showErrorMessage="1" sqref="F5:F1503">
      <formula1>"Image,Video"</formula1>
    </dataValidation>
    <dataValidation type="list" allowBlank="1" showErrorMessage="1" sqref="Z5:Z1503">
      <formula1>"YES,NO"</formula1>
    </dataValidation>
    <dataValidation type="list" allowBlank="1" showErrorMessage="1" sqref="Y3">
      <formula1>"YES,NO"</formula1>
    </dataValidation>
  </dataValidations>
  <hyperlinks>
    <hyperlink r:id="rId2" ref="E5"/>
    <hyperlink r:id="rId3" ref="G5"/>
    <hyperlink r:id="rId4" ref="E6"/>
    <hyperlink r:id="rId5" ref="G6"/>
    <hyperlink r:id="rId6" ref="E7"/>
    <hyperlink r:id="rId7" ref="G7"/>
    <hyperlink r:id="rId8" ref="E8"/>
    <hyperlink r:id="rId9" ref="G8"/>
    <hyperlink r:id="rId10" ref="E9"/>
    <hyperlink r:id="rId11" ref="G9"/>
    <hyperlink r:id="rId12" ref="E10"/>
    <hyperlink r:id="rId13" ref="G10"/>
    <hyperlink r:id="rId14" ref="E11"/>
    <hyperlink r:id="rId15" ref="G11"/>
    <hyperlink r:id="rId16" ref="E12"/>
    <hyperlink r:id="rId17" ref="G12"/>
    <hyperlink r:id="rId18" ref="E13"/>
    <hyperlink r:id="rId19" ref="G13"/>
    <hyperlink r:id="rId20" ref="E14"/>
    <hyperlink r:id="rId21" ref="G14"/>
    <hyperlink r:id="rId22" ref="E15"/>
    <hyperlink r:id="rId23" ref="G15"/>
    <hyperlink r:id="rId24" ref="E16"/>
    <hyperlink r:id="rId25" ref="G16"/>
    <hyperlink r:id="rId26" ref="E17"/>
    <hyperlink r:id="rId27" ref="G17"/>
    <hyperlink r:id="rId28" ref="E18"/>
    <hyperlink r:id="rId29" ref="G18"/>
    <hyperlink r:id="rId30" ref="E19"/>
    <hyperlink r:id="rId31" ref="G19"/>
    <hyperlink r:id="rId32" ref="E20"/>
    <hyperlink r:id="rId33" ref="G20"/>
    <hyperlink r:id="rId34" ref="E21"/>
    <hyperlink r:id="rId35" ref="G21"/>
    <hyperlink r:id="rId36" ref="E22"/>
    <hyperlink r:id="rId37" ref="G22"/>
    <hyperlink r:id="rId38" ref="E23"/>
    <hyperlink r:id="rId39" ref="G23"/>
    <hyperlink r:id="rId40" ref="E24"/>
    <hyperlink r:id="rId41" ref="G24"/>
    <hyperlink r:id="rId42" ref="E25"/>
    <hyperlink r:id="rId43" ref="G25"/>
    <hyperlink r:id="rId44" ref="E26"/>
    <hyperlink r:id="rId45" ref="G26"/>
    <hyperlink r:id="rId46" ref="E27"/>
    <hyperlink r:id="rId47" ref="G27"/>
    <hyperlink r:id="rId48" ref="E28"/>
    <hyperlink r:id="rId49" ref="G28"/>
    <hyperlink r:id="rId50" ref="E29"/>
    <hyperlink r:id="rId51" ref="G29"/>
    <hyperlink r:id="rId52" ref="E30"/>
    <hyperlink r:id="rId53" ref="G30"/>
    <hyperlink r:id="rId54" ref="E32"/>
    <hyperlink r:id="rId55" ref="G32"/>
    <hyperlink r:id="rId56" ref="E33"/>
    <hyperlink r:id="rId57" ref="G33"/>
    <hyperlink r:id="rId58" ref="E34"/>
    <hyperlink r:id="rId59" ref="G34"/>
    <hyperlink r:id="rId60" ref="E35"/>
    <hyperlink r:id="rId61" ref="G35"/>
    <hyperlink r:id="rId62" ref="E36"/>
    <hyperlink r:id="rId63" ref="G36"/>
    <hyperlink r:id="rId64" ref="E37"/>
    <hyperlink r:id="rId65" ref="E38"/>
    <hyperlink r:id="rId66" ref="G38"/>
    <hyperlink r:id="rId67" ref="E39"/>
    <hyperlink r:id="rId68" ref="G39"/>
    <hyperlink r:id="rId69" ref="E40"/>
    <hyperlink r:id="rId70" ref="G40"/>
    <hyperlink r:id="rId71" ref="E41"/>
    <hyperlink r:id="rId72" ref="G41"/>
    <hyperlink r:id="rId73" ref="E42"/>
    <hyperlink r:id="rId74" ref="G42"/>
    <hyperlink r:id="rId75" ref="E43"/>
    <hyperlink r:id="rId76" ref="G43"/>
    <hyperlink r:id="rId77" ref="E44"/>
    <hyperlink r:id="rId78" ref="G44"/>
    <hyperlink r:id="rId79" ref="E45"/>
    <hyperlink r:id="rId80" ref="G45"/>
    <hyperlink r:id="rId81" ref="E46"/>
    <hyperlink r:id="rId82" ref="G46"/>
    <hyperlink r:id="rId83" ref="E47"/>
    <hyperlink r:id="rId84" ref="G47"/>
    <hyperlink r:id="rId85" ref="E48"/>
    <hyperlink r:id="rId86" ref="G48"/>
    <hyperlink r:id="rId87" ref="E49"/>
    <hyperlink r:id="rId88" ref="G49"/>
    <hyperlink r:id="rId89" ref="E50"/>
    <hyperlink r:id="rId90" ref="G50"/>
    <hyperlink r:id="rId91" ref="E51"/>
    <hyperlink r:id="rId92" ref="G51"/>
    <hyperlink r:id="rId93" ref="G52"/>
    <hyperlink r:id="rId94" ref="E53"/>
    <hyperlink r:id="rId95" ref="G53"/>
    <hyperlink r:id="rId96" ref="E54"/>
    <hyperlink r:id="rId97" ref="G54"/>
    <hyperlink r:id="rId98" ref="E55"/>
    <hyperlink r:id="rId99" ref="G55"/>
    <hyperlink r:id="rId100" ref="E56"/>
    <hyperlink r:id="rId101" ref="G56"/>
    <hyperlink r:id="rId102" ref="E57"/>
    <hyperlink r:id="rId103" ref="G57"/>
    <hyperlink r:id="rId104" ref="E58"/>
    <hyperlink r:id="rId105" ref="G58"/>
    <hyperlink r:id="rId106" ref="E59"/>
    <hyperlink r:id="rId107" ref="G59"/>
    <hyperlink r:id="rId108" ref="E60"/>
    <hyperlink r:id="rId109" ref="G60"/>
    <hyperlink r:id="rId110" ref="E61"/>
    <hyperlink r:id="rId111" ref="G61"/>
    <hyperlink r:id="rId112" ref="E62"/>
    <hyperlink r:id="rId113" ref="G62"/>
    <hyperlink r:id="rId114" ref="E63"/>
    <hyperlink r:id="rId115" ref="G63"/>
    <hyperlink r:id="rId116" ref="E64"/>
    <hyperlink r:id="rId117" ref="G64"/>
    <hyperlink r:id="rId118" ref="E65"/>
    <hyperlink r:id="rId119" ref="G65"/>
    <hyperlink r:id="rId120" ref="E66"/>
    <hyperlink r:id="rId121" ref="G66"/>
    <hyperlink r:id="rId122" ref="E67"/>
    <hyperlink r:id="rId123" ref="G67"/>
    <hyperlink r:id="rId124" ref="E68"/>
    <hyperlink r:id="rId125" ref="G68"/>
    <hyperlink r:id="rId126" ref="E69"/>
    <hyperlink r:id="rId127" ref="G69"/>
    <hyperlink r:id="rId128" ref="E70"/>
    <hyperlink r:id="rId129" ref="G70"/>
    <hyperlink r:id="rId130" ref="E71"/>
    <hyperlink r:id="rId131" ref="G71"/>
    <hyperlink r:id="rId132" ref="E72"/>
    <hyperlink r:id="rId133" ref="G72"/>
    <hyperlink r:id="rId134" ref="E73"/>
    <hyperlink r:id="rId135" ref="G73"/>
  </hyperlinks>
  <drawing r:id="rId136"/>
  <legacyDrawing r:id="rId137"/>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5.75"/>
    <col customWidth="1" min="3" max="3" width="22.88"/>
    <col customWidth="1" min="4" max="4" width="30.63"/>
    <col customWidth="1" min="5" max="5" width="20.13"/>
    <col customWidth="1" min="6" max="6" width="36.13"/>
    <col customWidth="1" min="8" max="8" width="13.25"/>
    <col customWidth="1" min="9" max="11" width="14.5"/>
  </cols>
  <sheetData>
    <row r="1">
      <c r="A1" s="68"/>
      <c r="B1" s="68"/>
      <c r="C1" s="68"/>
      <c r="D1" s="68"/>
      <c r="E1" s="68"/>
      <c r="F1" s="68"/>
      <c r="G1" s="77"/>
      <c r="H1" s="68"/>
      <c r="I1" s="68"/>
      <c r="J1" s="68"/>
      <c r="K1" s="68"/>
      <c r="L1" s="68"/>
      <c r="M1" s="77"/>
      <c r="N1" s="68"/>
    </row>
    <row r="2">
      <c r="A2" s="128"/>
      <c r="B2" s="68"/>
      <c r="C2" s="68"/>
      <c r="D2" s="68"/>
      <c r="E2" s="68"/>
      <c r="F2" s="68"/>
      <c r="G2" s="77"/>
      <c r="H2" s="128"/>
      <c r="I2" s="68"/>
      <c r="J2" s="68"/>
      <c r="K2" s="68"/>
      <c r="L2" s="68"/>
      <c r="M2" s="77"/>
      <c r="N2" s="68"/>
    </row>
    <row r="3">
      <c r="A3" s="128" t="s">
        <v>345</v>
      </c>
      <c r="B3" s="68"/>
      <c r="C3" s="68"/>
      <c r="D3" s="68"/>
      <c r="E3" s="68"/>
      <c r="F3" s="68"/>
      <c r="G3" s="77"/>
      <c r="H3" s="128" t="s">
        <v>346</v>
      </c>
      <c r="I3" s="68"/>
      <c r="J3" s="68"/>
      <c r="K3" s="68"/>
      <c r="L3" s="68"/>
      <c r="M3" s="77"/>
      <c r="N3" s="68"/>
    </row>
    <row r="4">
      <c r="A4" s="129" t="s">
        <v>99</v>
      </c>
      <c r="B4" s="129" t="s">
        <v>347</v>
      </c>
      <c r="C4" s="129" t="s">
        <v>348</v>
      </c>
      <c r="D4" s="129" t="s">
        <v>349</v>
      </c>
      <c r="E4" s="129" t="s">
        <v>350</v>
      </c>
      <c r="F4" s="129" t="s">
        <v>351</v>
      </c>
      <c r="G4" s="130"/>
      <c r="H4" s="131" t="s">
        <v>352</v>
      </c>
      <c r="I4" s="131" t="s">
        <v>353</v>
      </c>
      <c r="J4" s="132" t="s">
        <v>354</v>
      </c>
      <c r="K4" s="131" t="s">
        <v>355</v>
      </c>
      <c r="L4" s="131" t="s">
        <v>356</v>
      </c>
      <c r="M4" s="133"/>
      <c r="N4" s="8" t="s">
        <v>357</v>
      </c>
    </row>
    <row r="5">
      <c r="A5" s="30" t="str">
        <f>'Account Info'!A22</f>
        <v>Facebook</v>
      </c>
      <c r="B5" s="30" t="str">
        <f>'Account Info'!B22</f>
        <v/>
      </c>
      <c r="C5" s="134" t="s">
        <v>358</v>
      </c>
      <c r="D5" s="134" t="s">
        <v>359</v>
      </c>
      <c r="E5" s="134" t="s">
        <v>360</v>
      </c>
      <c r="F5" s="134" t="s">
        <v>361</v>
      </c>
      <c r="G5" s="77"/>
      <c r="H5" s="135" t="str">
        <f>"channel_"&amp;'Account Info'!$A$36</f>
        <v>channel_72001</v>
      </c>
      <c r="I5" s="136">
        <f>if(H5="","",countifs(Campaigns!Y:Y,H5,Campaigns!AF:AF,""))</f>
        <v>0</v>
      </c>
      <c r="J5" s="137">
        <f>if(H5="","",maxifs(Campaigns!AE:AE,Campaigns!Y:Y,H5))</f>
        <v>0</v>
      </c>
      <c r="K5" s="138">
        <f t="shared" ref="K5:K1505" si="1">if(I5=0,if(J5&lt;today()-2,1,0),0)</f>
        <v>1</v>
      </c>
      <c r="L5" s="139" t="str">
        <f>IFERROR(__xludf.DUMMYFUNCTION("filter(H5:H1505,K5:K1505=1)"),"channel_72001")</f>
        <v>channel_72001</v>
      </c>
      <c r="M5" s="133"/>
      <c r="N5" s="30" t="s">
        <v>362</v>
      </c>
    </row>
    <row r="6">
      <c r="A6" s="30" t="str">
        <f>'Account Info'!A23</f>
        <v>Facebook ROAS</v>
      </c>
      <c r="B6" s="30" t="str">
        <f>'Account Info'!B23</f>
        <v/>
      </c>
      <c r="C6" s="134" t="s">
        <v>358</v>
      </c>
      <c r="D6" s="134" t="s">
        <v>359</v>
      </c>
      <c r="E6" s="134" t="s">
        <v>360</v>
      </c>
      <c r="F6" s="134" t="s">
        <v>361</v>
      </c>
      <c r="G6" s="77"/>
      <c r="H6" s="135" t="str">
        <f>if(H5="","",if(substitute(H5,"channel_","")+1&lt;='Account Info'!$B$36,"channel_"&amp;substitute(H5,"channel_","")+1,""))</f>
        <v>channel_72002</v>
      </c>
      <c r="I6" s="136">
        <f>if(H6="","",countifs(Campaigns!Y:Y,H6,Campaigns!AF:AF,""))</f>
        <v>0</v>
      </c>
      <c r="J6" s="137">
        <f>if(H6="","",maxifs(Campaigns!AE:AE,Campaigns!Y:Y,H6))</f>
        <v>0</v>
      </c>
      <c r="K6" s="138">
        <f t="shared" si="1"/>
        <v>1</v>
      </c>
      <c r="L6" s="136" t="str">
        <f>IFERROR(__xludf.DUMMYFUNCTION("""COMPUTED_VALUE"""),"channel_72002")</f>
        <v>channel_72002</v>
      </c>
      <c r="M6" s="133"/>
    </row>
    <row r="7">
      <c r="A7" s="30" t="str">
        <f>'Account Info'!A24</f>
        <v>Google Pmax</v>
      </c>
      <c r="B7" s="30" t="str">
        <f>'Account Info'!B24</f>
        <v/>
      </c>
      <c r="C7" s="134" t="s">
        <v>363</v>
      </c>
      <c r="D7" s="134" t="s">
        <v>364</v>
      </c>
      <c r="E7" s="134" t="s">
        <v>364</v>
      </c>
      <c r="F7" s="134" t="s">
        <v>365</v>
      </c>
      <c r="G7" s="77"/>
      <c r="H7" s="135" t="str">
        <f>if(H6="","",if(substitute(H6,"channel_","")+1&lt;='Account Info'!$B$36,"channel_"&amp;substitute(H6,"channel_","")+1,""))</f>
        <v>channel_72003</v>
      </c>
      <c r="I7" s="136">
        <f>if(H7="","",countifs(Campaigns!Y:Y,H7,Campaigns!AF:AF,""))</f>
        <v>0</v>
      </c>
      <c r="J7" s="137">
        <f>if(H7="","",maxifs(Campaigns!AE:AE,Campaigns!Y:Y,H7))</f>
        <v>0</v>
      </c>
      <c r="K7" s="138">
        <f t="shared" si="1"/>
        <v>1</v>
      </c>
      <c r="L7" s="136" t="str">
        <f>IFERROR(__xludf.DUMMYFUNCTION("""COMPUTED_VALUE"""),"channel_72003")</f>
        <v>channel_72003</v>
      </c>
      <c r="M7" s="133"/>
    </row>
    <row r="8">
      <c r="A8" s="30" t="str">
        <f>'Account Info'!A25</f>
        <v>Google Regular</v>
      </c>
      <c r="B8" s="30" t="str">
        <f>'Account Info'!B25</f>
        <v/>
      </c>
      <c r="C8" s="134" t="s">
        <v>363</v>
      </c>
      <c r="D8" s="134" t="s">
        <v>366</v>
      </c>
      <c r="E8" s="134" t="s">
        <v>367</v>
      </c>
      <c r="F8" s="134" t="s">
        <v>365</v>
      </c>
      <c r="G8" s="77"/>
      <c r="H8" s="135" t="str">
        <f>if(H7="","",if(substitute(H7,"channel_","")+1&lt;='Account Info'!$B$36,"channel_"&amp;substitute(H7,"channel_","")+1,""))</f>
        <v>channel_72004</v>
      </c>
      <c r="I8" s="136">
        <f>if(H8="","",countifs(Campaigns!Y:Y,H8,Campaigns!AF:AF,""))</f>
        <v>0</v>
      </c>
      <c r="J8" s="137">
        <f>if(H8="","",maxifs(Campaigns!AE:AE,Campaigns!Y:Y,H8))</f>
        <v>0</v>
      </c>
      <c r="K8" s="138">
        <f t="shared" si="1"/>
        <v>1</v>
      </c>
      <c r="L8" s="136" t="str">
        <f>IFERROR(__xludf.DUMMYFUNCTION("""COMPUTED_VALUE"""),"channel_72004")</f>
        <v>channel_72004</v>
      </c>
      <c r="M8" s="140"/>
      <c r="N8" s="121"/>
    </row>
    <row r="9">
      <c r="A9" s="30" t="str">
        <f>'Account Info'!A26</f>
        <v>Tiktok</v>
      </c>
      <c r="B9" s="30" t="str">
        <f>'Account Info'!B26</f>
        <v/>
      </c>
      <c r="C9" s="134" t="s">
        <v>368</v>
      </c>
      <c r="D9" s="134" t="s">
        <v>369</v>
      </c>
      <c r="E9" s="134" t="s">
        <v>370</v>
      </c>
      <c r="F9" s="134" t="s">
        <v>371</v>
      </c>
      <c r="G9" s="77"/>
      <c r="H9" s="135" t="str">
        <f>if(H8="","",if(substitute(H8,"channel_","")+1&lt;='Account Info'!$B$36,"channel_"&amp;substitute(H8,"channel_","")+1,""))</f>
        <v>channel_72005</v>
      </c>
      <c r="I9" s="136">
        <f>if(H9="","",countifs(Campaigns!Y:Y,H9,Campaigns!AF:AF,""))</f>
        <v>0</v>
      </c>
      <c r="J9" s="137">
        <f>if(H9="","",maxifs(Campaigns!AE:AE,Campaigns!Y:Y,H9))</f>
        <v>0</v>
      </c>
      <c r="K9" s="138">
        <f t="shared" si="1"/>
        <v>1</v>
      </c>
      <c r="L9" s="136" t="str">
        <f>IFERROR(__xludf.DUMMYFUNCTION("""COMPUTED_VALUE"""),"channel_72005")</f>
        <v>channel_72005</v>
      </c>
      <c r="M9" s="133"/>
    </row>
    <row r="10">
      <c r="A10" s="30" t="str">
        <f>'Account Info'!A27</f>
        <v>Tiktok ROAS</v>
      </c>
      <c r="B10" s="30" t="str">
        <f>'Account Info'!B27</f>
        <v/>
      </c>
      <c r="C10" s="134" t="s">
        <v>368</v>
      </c>
      <c r="D10" s="134" t="s">
        <v>369</v>
      </c>
      <c r="E10" s="134" t="s">
        <v>370</v>
      </c>
      <c r="F10" s="134" t="s">
        <v>371</v>
      </c>
      <c r="G10" s="77"/>
      <c r="H10" s="135" t="str">
        <f>if(H9="","",if(substitute(H9,"channel_","")+1&lt;='Account Info'!$B$36,"channel_"&amp;substitute(H9,"channel_","")+1,""))</f>
        <v>channel_72006</v>
      </c>
      <c r="I10" s="136">
        <f>if(H10="","",countifs(Campaigns!Y:Y,H10,Campaigns!AF:AF,""))</f>
        <v>0</v>
      </c>
      <c r="J10" s="137">
        <f>if(H10="","",maxifs(Campaigns!AE:AE,Campaigns!Y:Y,H10))</f>
        <v>0</v>
      </c>
      <c r="K10" s="138">
        <f t="shared" si="1"/>
        <v>1</v>
      </c>
      <c r="L10" s="136" t="str">
        <f>IFERROR(__xludf.DUMMYFUNCTION("""COMPUTED_VALUE"""),"channel_72006")</f>
        <v>channel_72006</v>
      </c>
      <c r="M10" s="133"/>
    </row>
    <row r="11">
      <c r="A11" s="30" t="str">
        <f>'Account Info'!A28</f>
        <v>Zemanta</v>
      </c>
      <c r="B11" s="30" t="str">
        <f>'Account Info'!B28</f>
        <v/>
      </c>
      <c r="C11" s="134" t="s">
        <v>372</v>
      </c>
      <c r="D11" s="134" t="s">
        <v>364</v>
      </c>
      <c r="E11" s="134" t="s">
        <v>373</v>
      </c>
      <c r="F11" s="134" t="s">
        <v>374</v>
      </c>
      <c r="G11" s="77"/>
      <c r="H11" s="135" t="str">
        <f>if(H10="","",if(substitute(H10,"channel_","")+1&lt;='Account Info'!$B$36,"channel_"&amp;substitute(H10,"channel_","")+1,""))</f>
        <v>channel_72007</v>
      </c>
      <c r="I11" s="136">
        <f>if(H11="","",countifs(Campaigns!Y:Y,H11,Campaigns!AF:AF,""))</f>
        <v>0</v>
      </c>
      <c r="J11" s="137">
        <f>if(H11="","",maxifs(Campaigns!AE:AE,Campaigns!Y:Y,H11))</f>
        <v>0</v>
      </c>
      <c r="K11" s="138">
        <f t="shared" si="1"/>
        <v>1</v>
      </c>
      <c r="L11" s="136" t="str">
        <f>IFERROR(__xludf.DUMMYFUNCTION("""COMPUTED_VALUE"""),"channel_72007")</f>
        <v>channel_72007</v>
      </c>
      <c r="M11" s="133"/>
    </row>
    <row r="12">
      <c r="A12" s="30" t="str">
        <f>'Account Info'!A29</f>
        <v>Taboola</v>
      </c>
      <c r="B12" s="30" t="str">
        <f>'Account Info'!B29</f>
        <v/>
      </c>
      <c r="C12" s="134" t="s">
        <v>372</v>
      </c>
      <c r="D12" s="134" t="s">
        <v>364</v>
      </c>
      <c r="E12" s="134" t="s">
        <v>375</v>
      </c>
      <c r="F12" s="134" t="s">
        <v>376</v>
      </c>
      <c r="G12" s="77"/>
      <c r="H12" s="135" t="str">
        <f>if(H11="","",if(substitute(H11,"channel_","")+1&lt;='Account Info'!$B$36,"channel_"&amp;substitute(H11,"channel_","")+1,""))</f>
        <v>channel_72008</v>
      </c>
      <c r="I12" s="136">
        <f>if(H12="","",countifs(Campaigns!Y:Y,H12,Campaigns!AF:AF,""))</f>
        <v>0</v>
      </c>
      <c r="J12" s="137">
        <f>if(H12="","",maxifs(Campaigns!AE:AE,Campaigns!Y:Y,H12))</f>
        <v>0</v>
      </c>
      <c r="K12" s="138">
        <f t="shared" si="1"/>
        <v>1</v>
      </c>
      <c r="L12" s="136" t="str">
        <f>IFERROR(__xludf.DUMMYFUNCTION("""COMPUTED_VALUE"""),"channel_72008")</f>
        <v>channel_72008</v>
      </c>
      <c r="M12" s="133"/>
    </row>
    <row r="13">
      <c r="A13" s="30" t="str">
        <f>'Account Info'!A30</f>
        <v>Pangle</v>
      </c>
      <c r="B13" s="30" t="str">
        <f>'Account Info'!B30</f>
        <v/>
      </c>
      <c r="C13" s="141" t="s">
        <v>368</v>
      </c>
      <c r="D13" s="141" t="s">
        <v>369</v>
      </c>
      <c r="E13" s="141" t="s">
        <v>370</v>
      </c>
      <c r="F13" s="141" t="s">
        <v>371</v>
      </c>
      <c r="G13" s="77"/>
      <c r="H13" s="135" t="str">
        <f>if(H12="","",if(substitute(H12,"channel_","")+1&lt;='Account Info'!$B$36,"channel_"&amp;substitute(H12,"channel_","")+1,""))</f>
        <v>channel_72009</v>
      </c>
      <c r="I13" s="136">
        <f>if(H13="","",countifs(Campaigns!Y:Y,H13,Campaigns!AF:AF,""))</f>
        <v>0</v>
      </c>
      <c r="J13" s="137">
        <f>if(H13="","",maxifs(Campaigns!AE:AE,Campaigns!Y:Y,H13))</f>
        <v>0</v>
      </c>
      <c r="K13" s="138">
        <f t="shared" si="1"/>
        <v>1</v>
      </c>
      <c r="L13" s="136" t="str">
        <f>IFERROR(__xludf.DUMMYFUNCTION("""COMPUTED_VALUE"""),"channel_72009")</f>
        <v>channel_72009</v>
      </c>
      <c r="M13" s="133"/>
    </row>
    <row r="14">
      <c r="A14" s="30" t="str">
        <f>'Account Info'!A31</f>
        <v>Newsbreak</v>
      </c>
      <c r="B14" s="30" t="str">
        <f>'Account Info'!B31</f>
        <v>im</v>
      </c>
      <c r="C14" s="142" t="s">
        <v>368</v>
      </c>
      <c r="D14" s="142" t="s">
        <v>377</v>
      </c>
      <c r="E14" s="142" t="s">
        <v>378</v>
      </c>
      <c r="F14" s="142" t="s">
        <v>379</v>
      </c>
      <c r="G14" s="77"/>
      <c r="H14" s="135" t="str">
        <f>if(H13="","",if(substitute(H13,"channel_","")+1&lt;='Account Info'!$B$36,"channel_"&amp;substitute(H13,"channel_","")+1,""))</f>
        <v>channel_72010</v>
      </c>
      <c r="I14" s="136">
        <f>if(H14="","",countifs(Campaigns!Y:Y,H14,Campaigns!AF:AF,""))</f>
        <v>0</v>
      </c>
      <c r="J14" s="137">
        <f>if(H14="","",maxifs(Campaigns!AE:AE,Campaigns!Y:Y,H14))</f>
        <v>0</v>
      </c>
      <c r="K14" s="138">
        <f t="shared" si="1"/>
        <v>1</v>
      </c>
      <c r="L14" s="136" t="str">
        <f>IFERROR(__xludf.DUMMYFUNCTION("""COMPUTED_VALUE"""),"channel_72010")</f>
        <v>channel_72010</v>
      </c>
      <c r="M14" s="133"/>
    </row>
    <row r="15">
      <c r="A15" s="30" t="str">
        <f>'Account Info'!A32</f>
        <v>Outbrain</v>
      </c>
      <c r="B15" s="30" t="str">
        <f>'Account Info'!B32</f>
        <v/>
      </c>
      <c r="C15" s="142" t="s">
        <v>380</v>
      </c>
      <c r="D15" s="142" t="s">
        <v>381</v>
      </c>
      <c r="E15" s="142" t="s">
        <v>382</v>
      </c>
      <c r="F15" s="142" t="s">
        <v>383</v>
      </c>
      <c r="G15" s="77"/>
      <c r="H15" s="135" t="str">
        <f>if(H14="","",if(substitute(H14,"channel_","")+1&lt;='Account Info'!$B$36,"channel_"&amp;substitute(H14,"channel_","")+1,""))</f>
        <v>channel_72011</v>
      </c>
      <c r="I15" s="136">
        <f>if(H15="","",countifs(Campaigns!Y:Y,H15,Campaigns!AF:AF,""))</f>
        <v>0</v>
      </c>
      <c r="J15" s="137">
        <f>if(H15="","",maxifs(Campaigns!AE:AE,Campaigns!Y:Y,H15))</f>
        <v>0</v>
      </c>
      <c r="K15" s="138">
        <f t="shared" si="1"/>
        <v>1</v>
      </c>
      <c r="L15" s="136" t="str">
        <f>IFERROR(__xludf.DUMMYFUNCTION("""COMPUTED_VALUE"""),"channel_72011")</f>
        <v>channel_72011</v>
      </c>
      <c r="M15" s="133"/>
    </row>
    <row r="16">
      <c r="A16" s="143"/>
      <c r="B16" s="30"/>
      <c r="C16" s="144"/>
      <c r="D16" s="144"/>
      <c r="E16" s="144"/>
      <c r="F16" s="144"/>
      <c r="G16" s="77"/>
      <c r="H16" s="135" t="str">
        <f>if(H15="","",if(substitute(H15,"channel_","")+1&lt;='Account Info'!$B$36,"channel_"&amp;substitute(H15,"channel_","")+1,""))</f>
        <v>channel_72012</v>
      </c>
      <c r="I16" s="136">
        <f>if(H16="","",countifs(Campaigns!Y:Y,H16,Campaigns!AF:AF,""))</f>
        <v>0</v>
      </c>
      <c r="J16" s="137">
        <f>if(H16="","",maxifs(Campaigns!AE:AE,Campaigns!Y:Y,H16))</f>
        <v>0</v>
      </c>
      <c r="K16" s="138">
        <f t="shared" si="1"/>
        <v>1</v>
      </c>
      <c r="L16" s="136" t="str">
        <f>IFERROR(__xludf.DUMMYFUNCTION("""COMPUTED_VALUE"""),"channel_72012")</f>
        <v>channel_72012</v>
      </c>
      <c r="M16" s="133"/>
    </row>
    <row r="17">
      <c r="B17" s="68"/>
      <c r="C17" s="68"/>
      <c r="D17" s="68"/>
      <c r="E17" s="68"/>
      <c r="F17" s="68"/>
      <c r="G17" s="77"/>
      <c r="H17" s="135" t="str">
        <f>if(H16="","",if(substitute(H16,"channel_","")+1&lt;='Account Info'!$B$36,"channel_"&amp;substitute(H16,"channel_","")+1,""))</f>
        <v>channel_72013</v>
      </c>
      <c r="I17" s="136">
        <f>if(H17="","",countifs(Campaigns!Y:Y,H17,Campaigns!AF:AF,""))</f>
        <v>0</v>
      </c>
      <c r="J17" s="137">
        <f>if(H17="","",maxifs(Campaigns!AE:AE,Campaigns!Y:Y,H17))</f>
        <v>0</v>
      </c>
      <c r="K17" s="138">
        <f t="shared" si="1"/>
        <v>1</v>
      </c>
      <c r="L17" s="136" t="str">
        <f>IFERROR(__xludf.DUMMYFUNCTION("""COMPUTED_VALUE"""),"channel_72013")</f>
        <v>channel_72013</v>
      </c>
      <c r="M17" s="133"/>
    </row>
    <row r="18">
      <c r="B18" s="68"/>
      <c r="C18" s="68"/>
      <c r="D18" s="68"/>
      <c r="E18" s="68"/>
      <c r="F18" s="68"/>
      <c r="G18" s="77"/>
      <c r="H18" s="135" t="str">
        <f>if(H17="","",if(substitute(H17,"channel_","")+1&lt;='Account Info'!$B$36,"channel_"&amp;substitute(H17,"channel_","")+1,""))</f>
        <v>channel_72014</v>
      </c>
      <c r="I18" s="136">
        <f>if(H18="","",countifs(Campaigns!Y:Y,H18,Campaigns!AF:AF,""))</f>
        <v>0</v>
      </c>
      <c r="J18" s="137">
        <f>if(H18="","",maxifs(Campaigns!AE:AE,Campaigns!Y:Y,H18))</f>
        <v>0</v>
      </c>
      <c r="K18" s="138">
        <f t="shared" si="1"/>
        <v>1</v>
      </c>
      <c r="L18" s="136" t="str">
        <f>IFERROR(__xludf.DUMMYFUNCTION("""COMPUTED_VALUE"""),"channel_72014")</f>
        <v>channel_72014</v>
      </c>
      <c r="M18" s="133"/>
    </row>
    <row r="19">
      <c r="B19" s="68"/>
      <c r="C19" s="68"/>
      <c r="D19" s="68"/>
      <c r="E19" s="68"/>
      <c r="F19" s="68"/>
      <c r="G19" s="77"/>
      <c r="H19" s="135" t="str">
        <f>if(H18="","",if(substitute(H18,"channel_","")+1&lt;='Account Info'!$B$36,"channel_"&amp;substitute(H18,"channel_","")+1,""))</f>
        <v>channel_72015</v>
      </c>
      <c r="I19" s="136">
        <f>if(H19="","",countifs(Campaigns!Y:Y,H19,Campaigns!AF:AF,""))</f>
        <v>0</v>
      </c>
      <c r="J19" s="137">
        <f>if(H19="","",maxifs(Campaigns!AE:AE,Campaigns!Y:Y,H19))</f>
        <v>0</v>
      </c>
      <c r="K19" s="138">
        <f t="shared" si="1"/>
        <v>1</v>
      </c>
      <c r="L19" s="136" t="str">
        <f>IFERROR(__xludf.DUMMYFUNCTION("""COMPUTED_VALUE"""),"channel_72015")</f>
        <v>channel_72015</v>
      </c>
      <c r="M19" s="133"/>
    </row>
    <row r="20">
      <c r="A20" s="68"/>
      <c r="B20" s="68"/>
      <c r="C20" s="68"/>
      <c r="D20" s="68"/>
      <c r="E20" s="68"/>
      <c r="F20" s="68"/>
      <c r="G20" s="77"/>
      <c r="H20" s="135" t="str">
        <f>if(H19="","",if(substitute(H19,"channel_","")+1&lt;='Account Info'!$B$36,"channel_"&amp;substitute(H19,"channel_","")+1,""))</f>
        <v>channel_72016</v>
      </c>
      <c r="I20" s="136">
        <f>if(H20="","",countifs(Campaigns!Y:Y,H20,Campaigns!AF:AF,""))</f>
        <v>0</v>
      </c>
      <c r="J20" s="137">
        <f>if(H20="","",maxifs(Campaigns!AE:AE,Campaigns!Y:Y,H20))</f>
        <v>0</v>
      </c>
      <c r="K20" s="138">
        <f t="shared" si="1"/>
        <v>1</v>
      </c>
      <c r="L20" s="136" t="str">
        <f>IFERROR(__xludf.DUMMYFUNCTION("""COMPUTED_VALUE"""),"channel_72016")</f>
        <v>channel_72016</v>
      </c>
      <c r="M20" s="133"/>
    </row>
    <row r="21">
      <c r="A21" s="68"/>
      <c r="B21" s="68"/>
      <c r="C21" s="68"/>
      <c r="D21" s="68"/>
      <c r="E21" s="68"/>
      <c r="F21" s="68"/>
      <c r="G21" s="77"/>
      <c r="H21" s="135" t="str">
        <f>if(H20="","",if(substitute(H20,"channel_","")+1&lt;='Account Info'!$B$36,"channel_"&amp;substitute(H20,"channel_","")+1,""))</f>
        <v>channel_72017</v>
      </c>
      <c r="I21" s="136">
        <f>if(H21="","",countifs(Campaigns!Y:Y,H21,Campaigns!AF:AF,""))</f>
        <v>0</v>
      </c>
      <c r="J21" s="137">
        <f>if(H21="","",maxifs(Campaigns!AE:AE,Campaigns!Y:Y,H21))</f>
        <v>0</v>
      </c>
      <c r="K21" s="138">
        <f t="shared" si="1"/>
        <v>1</v>
      </c>
      <c r="L21" s="136" t="str">
        <f>IFERROR(__xludf.DUMMYFUNCTION("""COMPUTED_VALUE"""),"channel_72017")</f>
        <v>channel_72017</v>
      </c>
      <c r="M21" s="133"/>
    </row>
    <row r="22">
      <c r="A22" s="68"/>
      <c r="B22" s="68"/>
      <c r="C22" s="68"/>
      <c r="D22" s="68"/>
      <c r="E22" s="68"/>
      <c r="F22" s="68"/>
      <c r="G22" s="77"/>
      <c r="H22" s="135" t="str">
        <f>if(H21="","",if(substitute(H21,"channel_","")+1&lt;='Account Info'!$B$36,"channel_"&amp;substitute(H21,"channel_","")+1,""))</f>
        <v>channel_72018</v>
      </c>
      <c r="I22" s="136">
        <f>if(H22="","",countifs(Campaigns!Y:Y,H22,Campaigns!AF:AF,""))</f>
        <v>0</v>
      </c>
      <c r="J22" s="137">
        <f>if(H22="","",maxifs(Campaigns!AE:AE,Campaigns!Y:Y,H22))</f>
        <v>0</v>
      </c>
      <c r="K22" s="138">
        <f t="shared" si="1"/>
        <v>1</v>
      </c>
      <c r="L22" s="136" t="str">
        <f>IFERROR(__xludf.DUMMYFUNCTION("""COMPUTED_VALUE"""),"channel_72018")</f>
        <v>channel_72018</v>
      </c>
      <c r="M22" s="133"/>
    </row>
    <row r="23">
      <c r="A23" s="68"/>
      <c r="B23" s="68"/>
      <c r="C23" s="68"/>
      <c r="D23" s="68"/>
      <c r="E23" s="68"/>
      <c r="F23" s="68"/>
      <c r="G23" s="77"/>
      <c r="H23" s="135" t="str">
        <f>if(H22="","",if(substitute(H22,"channel_","")+1&lt;='Account Info'!$B$36,"channel_"&amp;substitute(H22,"channel_","")+1,""))</f>
        <v>channel_72019</v>
      </c>
      <c r="I23" s="136">
        <f>if(H23="","",countifs(Campaigns!Y:Y,H23,Campaigns!AF:AF,""))</f>
        <v>0</v>
      </c>
      <c r="J23" s="137">
        <f>if(H23="","",maxifs(Campaigns!AE:AE,Campaigns!Y:Y,H23))</f>
        <v>0</v>
      </c>
      <c r="K23" s="138">
        <f t="shared" si="1"/>
        <v>1</v>
      </c>
      <c r="L23" s="136" t="str">
        <f>IFERROR(__xludf.DUMMYFUNCTION("""COMPUTED_VALUE"""),"channel_72019")</f>
        <v>channel_72019</v>
      </c>
      <c r="M23" s="133"/>
    </row>
    <row r="24">
      <c r="A24" s="68"/>
      <c r="B24" s="68"/>
      <c r="C24" s="68"/>
      <c r="D24" s="68"/>
      <c r="E24" s="68"/>
      <c r="F24" s="68"/>
      <c r="G24" s="77"/>
      <c r="H24" s="135" t="str">
        <f>if(H23="","",if(substitute(H23,"channel_","")+1&lt;='Account Info'!$B$36,"channel_"&amp;substitute(H23,"channel_","")+1,""))</f>
        <v>channel_72020</v>
      </c>
      <c r="I24" s="136">
        <f>if(H24="","",countifs(Campaigns!Y:Y,H24,Campaigns!AF:AF,""))</f>
        <v>0</v>
      </c>
      <c r="J24" s="137">
        <f>if(H24="","",maxifs(Campaigns!AE:AE,Campaigns!Y:Y,H24))</f>
        <v>0</v>
      </c>
      <c r="K24" s="138">
        <f t="shared" si="1"/>
        <v>1</v>
      </c>
      <c r="L24" s="136" t="str">
        <f>IFERROR(__xludf.DUMMYFUNCTION("""COMPUTED_VALUE"""),"channel_72020")</f>
        <v>channel_72020</v>
      </c>
      <c r="M24" s="133"/>
    </row>
    <row r="25">
      <c r="A25" s="68"/>
      <c r="B25" s="68"/>
      <c r="C25" s="68"/>
      <c r="D25" s="68"/>
      <c r="E25" s="68"/>
      <c r="F25" s="68"/>
      <c r="G25" s="77"/>
      <c r="H25" s="135" t="str">
        <f>if(H24="","",if(substitute(H24,"channel_","")+1&lt;='Account Info'!$B$36,"channel_"&amp;substitute(H24,"channel_","")+1,""))</f>
        <v>channel_72021</v>
      </c>
      <c r="I25" s="136">
        <f>if(H25="","",countifs(Campaigns!Y:Y,H25,Campaigns!AF:AF,""))</f>
        <v>0</v>
      </c>
      <c r="J25" s="137">
        <f>if(H25="","",maxifs(Campaigns!AE:AE,Campaigns!Y:Y,H25))</f>
        <v>0</v>
      </c>
      <c r="K25" s="138">
        <f t="shared" si="1"/>
        <v>1</v>
      </c>
      <c r="L25" s="136" t="str">
        <f>IFERROR(__xludf.DUMMYFUNCTION("""COMPUTED_VALUE"""),"channel_72021")</f>
        <v>channel_72021</v>
      </c>
      <c r="M25" s="133"/>
    </row>
    <row r="26">
      <c r="A26" s="68"/>
      <c r="B26" s="68"/>
      <c r="C26" s="68"/>
      <c r="D26" s="68"/>
      <c r="E26" s="68"/>
      <c r="F26" s="68"/>
      <c r="G26" s="77"/>
      <c r="H26" s="135" t="str">
        <f>if(H25="","",if(substitute(H25,"channel_","")+1&lt;='Account Info'!$B$36,"channel_"&amp;substitute(H25,"channel_","")+1,""))</f>
        <v>channel_72022</v>
      </c>
      <c r="I26" s="136">
        <f>if(H26="","",countifs(Campaigns!Y:Y,H26,Campaigns!AF:AF,""))</f>
        <v>0</v>
      </c>
      <c r="J26" s="137">
        <f>if(H26="","",maxifs(Campaigns!AE:AE,Campaigns!Y:Y,H26))</f>
        <v>0</v>
      </c>
      <c r="K26" s="138">
        <f t="shared" si="1"/>
        <v>1</v>
      </c>
      <c r="L26" s="136" t="str">
        <f>IFERROR(__xludf.DUMMYFUNCTION("""COMPUTED_VALUE"""),"channel_72022")</f>
        <v>channel_72022</v>
      </c>
      <c r="M26" s="133"/>
    </row>
    <row r="27">
      <c r="A27" s="68"/>
      <c r="B27" s="68"/>
      <c r="C27" s="68"/>
      <c r="D27" s="68"/>
      <c r="E27" s="68"/>
      <c r="F27" s="68"/>
      <c r="G27" s="77"/>
      <c r="H27" s="135" t="str">
        <f>if(H26="","",if(substitute(H26,"channel_","")+1&lt;='Account Info'!$B$36,"channel_"&amp;substitute(H26,"channel_","")+1,""))</f>
        <v>channel_72023</v>
      </c>
      <c r="I27" s="136">
        <f>if(H27="","",countifs(Campaigns!Y:Y,H27,Campaigns!AF:AF,""))</f>
        <v>0</v>
      </c>
      <c r="J27" s="137">
        <f>if(H27="","",maxifs(Campaigns!AE:AE,Campaigns!Y:Y,H27))</f>
        <v>0</v>
      </c>
      <c r="K27" s="138">
        <f t="shared" si="1"/>
        <v>1</v>
      </c>
      <c r="L27" s="136" t="str">
        <f>IFERROR(__xludf.DUMMYFUNCTION("""COMPUTED_VALUE"""),"channel_72023")</f>
        <v>channel_72023</v>
      </c>
      <c r="M27" s="133"/>
    </row>
    <row r="28">
      <c r="A28" s="68"/>
      <c r="B28" s="68"/>
      <c r="C28" s="68"/>
      <c r="D28" s="68"/>
      <c r="E28" s="68"/>
      <c r="F28" s="68"/>
      <c r="G28" s="77"/>
      <c r="H28" s="135" t="str">
        <f>if(H27="","",if(substitute(H27,"channel_","")+1&lt;='Account Info'!$B$36,"channel_"&amp;substitute(H27,"channel_","")+1,""))</f>
        <v>channel_72024</v>
      </c>
      <c r="I28" s="136">
        <f>if(H28="","",countifs(Campaigns!Y:Y,H28,Campaigns!AF:AF,""))</f>
        <v>0</v>
      </c>
      <c r="J28" s="137">
        <f>if(H28="","",maxifs(Campaigns!AE:AE,Campaigns!Y:Y,H28))</f>
        <v>0</v>
      </c>
      <c r="K28" s="138">
        <f t="shared" si="1"/>
        <v>1</v>
      </c>
      <c r="L28" s="136" t="str">
        <f>IFERROR(__xludf.DUMMYFUNCTION("""COMPUTED_VALUE"""),"channel_72024")</f>
        <v>channel_72024</v>
      </c>
      <c r="M28" s="133"/>
    </row>
    <row r="29">
      <c r="A29" s="68"/>
      <c r="B29" s="68"/>
      <c r="C29" s="68"/>
      <c r="D29" s="68"/>
      <c r="E29" s="68"/>
      <c r="F29" s="68"/>
      <c r="G29" s="77"/>
      <c r="H29" s="135" t="str">
        <f>if(H28="","",if(substitute(H28,"channel_","")+1&lt;='Account Info'!$B$36,"channel_"&amp;substitute(H28,"channel_","")+1,""))</f>
        <v>channel_72025</v>
      </c>
      <c r="I29" s="136">
        <f>if(H29="","",countifs(Campaigns!Y:Y,H29,Campaigns!AF:AF,""))</f>
        <v>0</v>
      </c>
      <c r="J29" s="137">
        <f>if(H29="","",maxifs(Campaigns!AE:AE,Campaigns!Y:Y,H29))</f>
        <v>0</v>
      </c>
      <c r="K29" s="138">
        <f t="shared" si="1"/>
        <v>1</v>
      </c>
      <c r="L29" s="136" t="str">
        <f>IFERROR(__xludf.DUMMYFUNCTION("""COMPUTED_VALUE"""),"channel_72025")</f>
        <v>channel_72025</v>
      </c>
      <c r="M29" s="133"/>
    </row>
    <row r="30">
      <c r="A30" s="68"/>
      <c r="B30" s="68"/>
      <c r="C30" s="68"/>
      <c r="D30" s="68"/>
      <c r="E30" s="68"/>
      <c r="F30" s="68"/>
      <c r="G30" s="77"/>
      <c r="H30" s="135" t="str">
        <f>if(H29="","",if(substitute(H29,"channel_","")+1&lt;='Account Info'!$B$36,"channel_"&amp;substitute(H29,"channel_","")+1,""))</f>
        <v>channel_72026</v>
      </c>
      <c r="I30" s="136">
        <f>if(H30="","",countifs(Campaigns!Y:Y,H30,Campaigns!AF:AF,""))</f>
        <v>0</v>
      </c>
      <c r="J30" s="137">
        <f>if(H30="","",maxifs(Campaigns!AE:AE,Campaigns!Y:Y,H30))</f>
        <v>0</v>
      </c>
      <c r="K30" s="138">
        <f t="shared" si="1"/>
        <v>1</v>
      </c>
      <c r="L30" s="136" t="str">
        <f>IFERROR(__xludf.DUMMYFUNCTION("""COMPUTED_VALUE"""),"channel_72026")</f>
        <v>channel_72026</v>
      </c>
      <c r="M30" s="133"/>
    </row>
    <row r="31">
      <c r="A31" s="68"/>
      <c r="B31" s="68"/>
      <c r="C31" s="68"/>
      <c r="D31" s="68"/>
      <c r="E31" s="68"/>
      <c r="F31" s="68"/>
      <c r="G31" s="77"/>
      <c r="H31" s="135" t="str">
        <f>if(H30="","",if(substitute(H30,"channel_","")+1&lt;='Account Info'!$B$36,"channel_"&amp;substitute(H30,"channel_","")+1,""))</f>
        <v>channel_72027</v>
      </c>
      <c r="I31" s="136">
        <f>if(H31="","",countifs(Campaigns!Y:Y,H31,Campaigns!AF:AF,""))</f>
        <v>0</v>
      </c>
      <c r="J31" s="137">
        <f>if(H31="","",maxifs(Campaigns!AE:AE,Campaigns!Y:Y,H31))</f>
        <v>0</v>
      </c>
      <c r="K31" s="138">
        <f t="shared" si="1"/>
        <v>1</v>
      </c>
      <c r="L31" s="136" t="str">
        <f>IFERROR(__xludf.DUMMYFUNCTION("""COMPUTED_VALUE"""),"channel_72027")</f>
        <v>channel_72027</v>
      </c>
      <c r="M31" s="133"/>
    </row>
    <row r="32">
      <c r="A32" s="68"/>
      <c r="B32" s="68"/>
      <c r="C32" s="68"/>
      <c r="D32" s="68"/>
      <c r="E32" s="68"/>
      <c r="F32" s="68"/>
      <c r="G32" s="77"/>
      <c r="H32" s="135" t="str">
        <f>if(H31="","",if(substitute(H31,"channel_","")+1&lt;='Account Info'!$B$36,"channel_"&amp;substitute(H31,"channel_","")+1,""))</f>
        <v>channel_72028</v>
      </c>
      <c r="I32" s="136">
        <f>if(H32="","",countifs(Campaigns!Y:Y,H32,Campaigns!AF:AF,""))</f>
        <v>0</v>
      </c>
      <c r="J32" s="137">
        <f>if(H32="","",maxifs(Campaigns!AE:AE,Campaigns!Y:Y,H32))</f>
        <v>0</v>
      </c>
      <c r="K32" s="138">
        <f t="shared" si="1"/>
        <v>1</v>
      </c>
      <c r="L32" s="136" t="str">
        <f>IFERROR(__xludf.DUMMYFUNCTION("""COMPUTED_VALUE"""),"channel_72028")</f>
        <v>channel_72028</v>
      </c>
      <c r="M32" s="133"/>
    </row>
    <row r="33">
      <c r="A33" s="68"/>
      <c r="B33" s="68"/>
      <c r="C33" s="68"/>
      <c r="D33" s="68"/>
      <c r="E33" s="68"/>
      <c r="F33" s="68"/>
      <c r="G33" s="77"/>
      <c r="H33" s="135" t="str">
        <f>if(H32="","",if(substitute(H32,"channel_","")+1&lt;='Account Info'!$B$36,"channel_"&amp;substitute(H32,"channel_","")+1,""))</f>
        <v>channel_72029</v>
      </c>
      <c r="I33" s="136">
        <f>if(H33="","",countifs(Campaigns!Y:Y,H33,Campaigns!AF:AF,""))</f>
        <v>0</v>
      </c>
      <c r="J33" s="137">
        <f>if(H33="","",maxifs(Campaigns!AE:AE,Campaigns!Y:Y,H33))</f>
        <v>0</v>
      </c>
      <c r="K33" s="138">
        <f t="shared" si="1"/>
        <v>1</v>
      </c>
      <c r="L33" s="136" t="str">
        <f>IFERROR(__xludf.DUMMYFUNCTION("""COMPUTED_VALUE"""),"channel_72029")</f>
        <v>channel_72029</v>
      </c>
      <c r="M33" s="133"/>
    </row>
    <row r="34">
      <c r="A34" s="68"/>
      <c r="B34" s="68"/>
      <c r="C34" s="68"/>
      <c r="D34" s="68"/>
      <c r="E34" s="68"/>
      <c r="F34" s="68"/>
      <c r="G34" s="77"/>
      <c r="H34" s="135" t="str">
        <f>if(H33="","",if(substitute(H33,"channel_","")+1&lt;='Account Info'!$B$36,"channel_"&amp;substitute(H33,"channel_","")+1,""))</f>
        <v>channel_72030</v>
      </c>
      <c r="I34" s="136">
        <f>if(H34="","",countifs(Campaigns!Y:Y,H34,Campaigns!AF:AF,""))</f>
        <v>0</v>
      </c>
      <c r="J34" s="137">
        <f>if(H34="","",maxifs(Campaigns!AE:AE,Campaigns!Y:Y,H34))</f>
        <v>0</v>
      </c>
      <c r="K34" s="138">
        <f t="shared" si="1"/>
        <v>1</v>
      </c>
      <c r="L34" s="136" t="str">
        <f>IFERROR(__xludf.DUMMYFUNCTION("""COMPUTED_VALUE"""),"channel_72030")</f>
        <v>channel_72030</v>
      </c>
      <c r="M34" s="133"/>
    </row>
    <row r="35">
      <c r="A35" s="68"/>
      <c r="B35" s="68"/>
      <c r="C35" s="68"/>
      <c r="D35" s="68"/>
      <c r="E35" s="68"/>
      <c r="F35" s="68"/>
      <c r="G35" s="77"/>
      <c r="H35" s="135" t="str">
        <f>if(H34="","",if(substitute(H34,"channel_","")+1&lt;='Account Info'!$B$36,"channel_"&amp;substitute(H34,"channel_","")+1,""))</f>
        <v>channel_72031</v>
      </c>
      <c r="I35" s="136">
        <f>if(H35="","",countifs(Campaigns!Y:Y,H35,Campaigns!AF:AF,""))</f>
        <v>0</v>
      </c>
      <c r="J35" s="137">
        <f>if(H35="","",maxifs(Campaigns!AE:AE,Campaigns!Y:Y,H35))</f>
        <v>0</v>
      </c>
      <c r="K35" s="138">
        <f t="shared" si="1"/>
        <v>1</v>
      </c>
      <c r="L35" s="136" t="str">
        <f>IFERROR(__xludf.DUMMYFUNCTION("""COMPUTED_VALUE"""),"channel_72031")</f>
        <v>channel_72031</v>
      </c>
      <c r="M35" s="133"/>
    </row>
    <row r="36">
      <c r="A36" s="68"/>
      <c r="B36" s="68"/>
      <c r="C36" s="68"/>
      <c r="D36" s="68"/>
      <c r="E36" s="68"/>
      <c r="F36" s="68"/>
      <c r="G36" s="77"/>
      <c r="H36" s="135" t="str">
        <f>if(H35="","",if(substitute(H35,"channel_","")+1&lt;='Account Info'!$B$36,"channel_"&amp;substitute(H35,"channel_","")+1,""))</f>
        <v>channel_72032</v>
      </c>
      <c r="I36" s="136">
        <f>if(H36="","",countifs(Campaigns!Y:Y,H36,Campaigns!AF:AF,""))</f>
        <v>0</v>
      </c>
      <c r="J36" s="137">
        <f>if(H36="","",maxifs(Campaigns!AE:AE,Campaigns!Y:Y,H36))</f>
        <v>0</v>
      </c>
      <c r="K36" s="138">
        <f t="shared" si="1"/>
        <v>1</v>
      </c>
      <c r="L36" s="136" t="str">
        <f>IFERROR(__xludf.DUMMYFUNCTION("""COMPUTED_VALUE"""),"channel_72032")</f>
        <v>channel_72032</v>
      </c>
      <c r="M36" s="133"/>
    </row>
    <row r="37">
      <c r="A37" s="68"/>
      <c r="B37" s="68"/>
      <c r="C37" s="68"/>
      <c r="D37" s="68"/>
      <c r="E37" s="68"/>
      <c r="F37" s="68"/>
      <c r="G37" s="77"/>
      <c r="H37" s="135" t="str">
        <f>if(H36="","",if(substitute(H36,"channel_","")+1&lt;='Account Info'!$B$36,"channel_"&amp;substitute(H36,"channel_","")+1,""))</f>
        <v>channel_72033</v>
      </c>
      <c r="I37" s="136">
        <f>if(H37="","",countifs(Campaigns!Y:Y,H37,Campaigns!AF:AF,""))</f>
        <v>0</v>
      </c>
      <c r="J37" s="137">
        <f>if(H37="","",maxifs(Campaigns!AE:AE,Campaigns!Y:Y,H37))</f>
        <v>0</v>
      </c>
      <c r="K37" s="138">
        <f t="shared" si="1"/>
        <v>1</v>
      </c>
      <c r="L37" s="136" t="str">
        <f>IFERROR(__xludf.DUMMYFUNCTION("""COMPUTED_VALUE"""),"channel_72033")</f>
        <v>channel_72033</v>
      </c>
      <c r="M37" s="133"/>
    </row>
    <row r="38">
      <c r="A38" s="68"/>
      <c r="B38" s="68"/>
      <c r="C38" s="68"/>
      <c r="D38" s="68"/>
      <c r="E38" s="68"/>
      <c r="F38" s="68"/>
      <c r="G38" s="77"/>
      <c r="H38" s="135" t="str">
        <f>if(H37="","",if(substitute(H37,"channel_","")+1&lt;='Account Info'!$B$36,"channel_"&amp;substitute(H37,"channel_","")+1,""))</f>
        <v>channel_72034</v>
      </c>
      <c r="I38" s="136">
        <f>if(H38="","",countifs(Campaigns!Y:Y,H38,Campaigns!AF:AF,""))</f>
        <v>0</v>
      </c>
      <c r="J38" s="137">
        <f>if(H38="","",maxifs(Campaigns!AE:AE,Campaigns!Y:Y,H38))</f>
        <v>0</v>
      </c>
      <c r="K38" s="138">
        <f t="shared" si="1"/>
        <v>1</v>
      </c>
      <c r="L38" s="136" t="str">
        <f>IFERROR(__xludf.DUMMYFUNCTION("""COMPUTED_VALUE"""),"channel_72034")</f>
        <v>channel_72034</v>
      </c>
      <c r="M38" s="133"/>
    </row>
    <row r="39">
      <c r="A39" s="68"/>
      <c r="B39" s="68"/>
      <c r="C39" s="68"/>
      <c r="D39" s="68"/>
      <c r="E39" s="68"/>
      <c r="F39" s="68"/>
      <c r="G39" s="77"/>
      <c r="H39" s="135" t="str">
        <f>if(H38="","",if(substitute(H38,"channel_","")+1&lt;='Account Info'!$B$36,"channel_"&amp;substitute(H38,"channel_","")+1,""))</f>
        <v>channel_72035</v>
      </c>
      <c r="I39" s="136">
        <f>if(H39="","",countifs(Campaigns!Y:Y,H39,Campaigns!AF:AF,""))</f>
        <v>0</v>
      </c>
      <c r="J39" s="137">
        <f>if(H39="","",maxifs(Campaigns!AE:AE,Campaigns!Y:Y,H39))</f>
        <v>0</v>
      </c>
      <c r="K39" s="138">
        <f t="shared" si="1"/>
        <v>1</v>
      </c>
      <c r="L39" s="136" t="str">
        <f>IFERROR(__xludf.DUMMYFUNCTION("""COMPUTED_VALUE"""),"channel_72035")</f>
        <v>channel_72035</v>
      </c>
      <c r="M39" s="133"/>
    </row>
    <row r="40">
      <c r="A40" s="68"/>
      <c r="B40" s="68"/>
      <c r="C40" s="68"/>
      <c r="D40" s="68"/>
      <c r="E40" s="68"/>
      <c r="F40" s="68"/>
      <c r="G40" s="77"/>
      <c r="H40" s="135" t="str">
        <f>if(H39="","",if(substitute(H39,"channel_","")+1&lt;='Account Info'!$B$36,"channel_"&amp;substitute(H39,"channel_","")+1,""))</f>
        <v>channel_72036</v>
      </c>
      <c r="I40" s="136">
        <f>if(H40="","",countifs(Campaigns!Y:Y,H40,Campaigns!AF:AF,""))</f>
        <v>0</v>
      </c>
      <c r="J40" s="137">
        <f>if(H40="","",maxifs(Campaigns!AE:AE,Campaigns!Y:Y,H40))</f>
        <v>0</v>
      </c>
      <c r="K40" s="138">
        <f t="shared" si="1"/>
        <v>1</v>
      </c>
      <c r="L40" s="136" t="str">
        <f>IFERROR(__xludf.DUMMYFUNCTION("""COMPUTED_VALUE"""),"channel_72036")</f>
        <v>channel_72036</v>
      </c>
      <c r="M40" s="133"/>
    </row>
    <row r="41">
      <c r="A41" s="68"/>
      <c r="B41" s="68"/>
      <c r="C41" s="68"/>
      <c r="D41" s="68"/>
      <c r="E41" s="68"/>
      <c r="F41" s="68"/>
      <c r="G41" s="77"/>
      <c r="H41" s="135" t="str">
        <f>if(H40="","",if(substitute(H40,"channel_","")+1&lt;='Account Info'!$B$36,"channel_"&amp;substitute(H40,"channel_","")+1,""))</f>
        <v>channel_72037</v>
      </c>
      <c r="I41" s="136">
        <f>if(H41="","",countifs(Campaigns!Y:Y,H41,Campaigns!AF:AF,""))</f>
        <v>0</v>
      </c>
      <c r="J41" s="137">
        <f>if(H41="","",maxifs(Campaigns!AE:AE,Campaigns!Y:Y,H41))</f>
        <v>0</v>
      </c>
      <c r="K41" s="138">
        <f t="shared" si="1"/>
        <v>1</v>
      </c>
      <c r="L41" s="136" t="str">
        <f>IFERROR(__xludf.DUMMYFUNCTION("""COMPUTED_VALUE"""),"channel_72037")</f>
        <v>channel_72037</v>
      </c>
      <c r="M41" s="133"/>
    </row>
    <row r="42">
      <c r="A42" s="68"/>
      <c r="B42" s="68"/>
      <c r="C42" s="68"/>
      <c r="D42" s="68"/>
      <c r="E42" s="68"/>
      <c r="F42" s="68"/>
      <c r="G42" s="77"/>
      <c r="H42" s="135" t="str">
        <f>if(H41="","",if(substitute(H41,"channel_","")+1&lt;='Account Info'!$B$36,"channel_"&amp;substitute(H41,"channel_","")+1,""))</f>
        <v>channel_72038</v>
      </c>
      <c r="I42" s="136">
        <f>if(H42="","",countifs(Campaigns!Y:Y,H42,Campaigns!AF:AF,""))</f>
        <v>0</v>
      </c>
      <c r="J42" s="137">
        <f>if(H42="","",maxifs(Campaigns!AE:AE,Campaigns!Y:Y,H42))</f>
        <v>0</v>
      </c>
      <c r="K42" s="138">
        <f t="shared" si="1"/>
        <v>1</v>
      </c>
      <c r="L42" s="136" t="str">
        <f>IFERROR(__xludf.DUMMYFUNCTION("""COMPUTED_VALUE"""),"channel_72038")</f>
        <v>channel_72038</v>
      </c>
      <c r="M42" s="133"/>
    </row>
    <row r="43">
      <c r="A43" s="68"/>
      <c r="B43" s="68"/>
      <c r="C43" s="68"/>
      <c r="D43" s="68"/>
      <c r="E43" s="68"/>
      <c r="F43" s="68"/>
      <c r="G43" s="77"/>
      <c r="H43" s="135" t="str">
        <f>if(H42="","",if(substitute(H42,"channel_","")+1&lt;='Account Info'!$B$36,"channel_"&amp;substitute(H42,"channel_","")+1,""))</f>
        <v>channel_72039</v>
      </c>
      <c r="I43" s="136">
        <f>if(H43="","",countifs(Campaigns!Y:Y,H43,Campaigns!AF:AF,""))</f>
        <v>0</v>
      </c>
      <c r="J43" s="137">
        <f>if(H43="","",maxifs(Campaigns!AE:AE,Campaigns!Y:Y,H43))</f>
        <v>0</v>
      </c>
      <c r="K43" s="138">
        <f t="shared" si="1"/>
        <v>1</v>
      </c>
      <c r="L43" s="136" t="str">
        <f>IFERROR(__xludf.DUMMYFUNCTION("""COMPUTED_VALUE"""),"channel_72039")</f>
        <v>channel_72039</v>
      </c>
      <c r="M43" s="133"/>
    </row>
    <row r="44">
      <c r="A44" s="68"/>
      <c r="B44" s="68"/>
      <c r="C44" s="68"/>
      <c r="D44" s="68"/>
      <c r="E44" s="68"/>
      <c r="F44" s="68"/>
      <c r="G44" s="77"/>
      <c r="H44" s="135" t="str">
        <f>if(H43="","",if(substitute(H43,"channel_","")+1&lt;='Account Info'!$B$36,"channel_"&amp;substitute(H43,"channel_","")+1,""))</f>
        <v>channel_72040</v>
      </c>
      <c r="I44" s="136">
        <f>if(H44="","",countifs(Campaigns!Y:Y,H44,Campaigns!AF:AF,""))</f>
        <v>0</v>
      </c>
      <c r="J44" s="137">
        <f>if(H44="","",maxifs(Campaigns!AE:AE,Campaigns!Y:Y,H44))</f>
        <v>0</v>
      </c>
      <c r="K44" s="138">
        <f t="shared" si="1"/>
        <v>1</v>
      </c>
      <c r="L44" s="136" t="str">
        <f>IFERROR(__xludf.DUMMYFUNCTION("""COMPUTED_VALUE"""),"channel_72040")</f>
        <v>channel_72040</v>
      </c>
      <c r="M44" s="133"/>
    </row>
    <row r="45">
      <c r="A45" s="68"/>
      <c r="B45" s="68"/>
      <c r="C45" s="68"/>
      <c r="D45" s="68"/>
      <c r="E45" s="68"/>
      <c r="F45" s="68"/>
      <c r="G45" s="77"/>
      <c r="H45" s="135" t="str">
        <f>if(H44="","",if(substitute(H44,"channel_","")+1&lt;='Account Info'!$B$36,"channel_"&amp;substitute(H44,"channel_","")+1,""))</f>
        <v>channel_72041</v>
      </c>
      <c r="I45" s="136">
        <f>if(H45="","",countifs(Campaigns!Y:Y,H45,Campaigns!AF:AF,""))</f>
        <v>0</v>
      </c>
      <c r="J45" s="137">
        <f>if(H45="","",maxifs(Campaigns!AE:AE,Campaigns!Y:Y,H45))</f>
        <v>0</v>
      </c>
      <c r="K45" s="138">
        <f t="shared" si="1"/>
        <v>1</v>
      </c>
      <c r="L45" s="136" t="str">
        <f>IFERROR(__xludf.DUMMYFUNCTION("""COMPUTED_VALUE"""),"channel_72041")</f>
        <v>channel_72041</v>
      </c>
      <c r="M45" s="133"/>
    </row>
    <row r="46">
      <c r="A46" s="68"/>
      <c r="B46" s="68"/>
      <c r="C46" s="68"/>
      <c r="D46" s="68"/>
      <c r="E46" s="68"/>
      <c r="F46" s="68"/>
      <c r="G46" s="77"/>
      <c r="H46" s="135" t="str">
        <f>if(H45="","",if(substitute(H45,"channel_","")+1&lt;='Account Info'!$B$36,"channel_"&amp;substitute(H45,"channel_","")+1,""))</f>
        <v>channel_72042</v>
      </c>
      <c r="I46" s="136">
        <f>if(H46="","",countifs(Campaigns!Y:Y,H46,Campaigns!AF:AF,""))</f>
        <v>0</v>
      </c>
      <c r="J46" s="137">
        <f>if(H46="","",maxifs(Campaigns!AE:AE,Campaigns!Y:Y,H46))</f>
        <v>0</v>
      </c>
      <c r="K46" s="138">
        <f t="shared" si="1"/>
        <v>1</v>
      </c>
      <c r="L46" s="136" t="str">
        <f>IFERROR(__xludf.DUMMYFUNCTION("""COMPUTED_VALUE"""),"channel_72042")</f>
        <v>channel_72042</v>
      </c>
      <c r="M46" s="133"/>
    </row>
    <row r="47">
      <c r="A47" s="68"/>
      <c r="B47" s="68"/>
      <c r="C47" s="68"/>
      <c r="D47" s="68"/>
      <c r="E47" s="68"/>
      <c r="F47" s="68"/>
      <c r="G47" s="77"/>
      <c r="H47" s="135" t="str">
        <f>if(H46="","",if(substitute(H46,"channel_","")+1&lt;='Account Info'!$B$36,"channel_"&amp;substitute(H46,"channel_","")+1,""))</f>
        <v>channel_72043</v>
      </c>
      <c r="I47" s="136">
        <f>if(H47="","",countifs(Campaigns!Y:Y,H47,Campaigns!AF:AF,""))</f>
        <v>0</v>
      </c>
      <c r="J47" s="137">
        <f>if(H47="","",maxifs(Campaigns!AE:AE,Campaigns!Y:Y,H47))</f>
        <v>0</v>
      </c>
      <c r="K47" s="138">
        <f t="shared" si="1"/>
        <v>1</v>
      </c>
      <c r="L47" s="136" t="str">
        <f>IFERROR(__xludf.DUMMYFUNCTION("""COMPUTED_VALUE"""),"channel_72043")</f>
        <v>channel_72043</v>
      </c>
      <c r="M47" s="133"/>
    </row>
    <row r="48">
      <c r="A48" s="68"/>
      <c r="B48" s="68"/>
      <c r="C48" s="68"/>
      <c r="D48" s="68"/>
      <c r="E48" s="68"/>
      <c r="F48" s="68"/>
      <c r="G48" s="77"/>
      <c r="H48" s="135" t="str">
        <f>if(H47="","",if(substitute(H47,"channel_","")+1&lt;='Account Info'!$B$36,"channel_"&amp;substitute(H47,"channel_","")+1,""))</f>
        <v>channel_72044</v>
      </c>
      <c r="I48" s="136">
        <f>if(H48="","",countifs(Campaigns!Y:Y,H48,Campaigns!AF:AF,""))</f>
        <v>0</v>
      </c>
      <c r="J48" s="137">
        <f>if(H48="","",maxifs(Campaigns!AE:AE,Campaigns!Y:Y,H48))</f>
        <v>0</v>
      </c>
      <c r="K48" s="138">
        <f t="shared" si="1"/>
        <v>1</v>
      </c>
      <c r="L48" s="136" t="str">
        <f>IFERROR(__xludf.DUMMYFUNCTION("""COMPUTED_VALUE"""),"channel_72044")</f>
        <v>channel_72044</v>
      </c>
      <c r="M48" s="133"/>
    </row>
    <row r="49">
      <c r="A49" s="68"/>
      <c r="B49" s="68"/>
      <c r="C49" s="68"/>
      <c r="D49" s="68"/>
      <c r="E49" s="68"/>
      <c r="F49" s="68"/>
      <c r="G49" s="77"/>
      <c r="H49" s="135" t="str">
        <f>if(H48="","",if(substitute(H48,"channel_","")+1&lt;='Account Info'!$B$36,"channel_"&amp;substitute(H48,"channel_","")+1,""))</f>
        <v>channel_72045</v>
      </c>
      <c r="I49" s="136">
        <f>if(H49="","",countifs(Campaigns!Y:Y,H49,Campaigns!AF:AF,""))</f>
        <v>0</v>
      </c>
      <c r="J49" s="137">
        <f>if(H49="","",maxifs(Campaigns!AE:AE,Campaigns!Y:Y,H49))</f>
        <v>0</v>
      </c>
      <c r="K49" s="138">
        <f t="shared" si="1"/>
        <v>1</v>
      </c>
      <c r="L49" s="136" t="str">
        <f>IFERROR(__xludf.DUMMYFUNCTION("""COMPUTED_VALUE"""),"channel_72045")</f>
        <v>channel_72045</v>
      </c>
      <c r="M49" s="133"/>
    </row>
    <row r="50">
      <c r="A50" s="68"/>
      <c r="B50" s="68"/>
      <c r="C50" s="68"/>
      <c r="D50" s="68"/>
      <c r="E50" s="68"/>
      <c r="F50" s="68"/>
      <c r="G50" s="77"/>
      <c r="H50" s="135" t="str">
        <f>if(H49="","",if(substitute(H49,"channel_","")+1&lt;='Account Info'!$B$36,"channel_"&amp;substitute(H49,"channel_","")+1,""))</f>
        <v>channel_72046</v>
      </c>
      <c r="I50" s="136">
        <f>if(H50="","",countifs(Campaigns!Y:Y,H50,Campaigns!AF:AF,""))</f>
        <v>0</v>
      </c>
      <c r="J50" s="137">
        <f>if(H50="","",maxifs(Campaigns!AE:AE,Campaigns!Y:Y,H50))</f>
        <v>0</v>
      </c>
      <c r="K50" s="138">
        <f t="shared" si="1"/>
        <v>1</v>
      </c>
      <c r="L50" s="136" t="str">
        <f>IFERROR(__xludf.DUMMYFUNCTION("""COMPUTED_VALUE"""),"channel_72046")</f>
        <v>channel_72046</v>
      </c>
      <c r="M50" s="133"/>
    </row>
    <row r="51">
      <c r="A51" s="68"/>
      <c r="B51" s="68"/>
      <c r="C51" s="68"/>
      <c r="D51" s="68"/>
      <c r="E51" s="68"/>
      <c r="F51" s="68"/>
      <c r="G51" s="77"/>
      <c r="H51" s="135" t="str">
        <f>if(H50="","",if(substitute(H50,"channel_","")+1&lt;='Account Info'!$B$36,"channel_"&amp;substitute(H50,"channel_","")+1,""))</f>
        <v>channel_72047</v>
      </c>
      <c r="I51" s="136">
        <f>if(H51="","",countifs(Campaigns!Y:Y,H51,Campaigns!AF:AF,""))</f>
        <v>0</v>
      </c>
      <c r="J51" s="137">
        <f>if(H51="","",maxifs(Campaigns!AE:AE,Campaigns!Y:Y,H51))</f>
        <v>0</v>
      </c>
      <c r="K51" s="138">
        <f t="shared" si="1"/>
        <v>1</v>
      </c>
      <c r="L51" s="136" t="str">
        <f>IFERROR(__xludf.DUMMYFUNCTION("""COMPUTED_VALUE"""),"channel_72047")</f>
        <v>channel_72047</v>
      </c>
      <c r="M51" s="133"/>
    </row>
    <row r="52">
      <c r="A52" s="68"/>
      <c r="B52" s="68"/>
      <c r="C52" s="68"/>
      <c r="D52" s="68"/>
      <c r="E52" s="68"/>
      <c r="F52" s="68"/>
      <c r="G52" s="77"/>
      <c r="H52" s="135" t="str">
        <f>if(H51="","",if(substitute(H51,"channel_","")+1&lt;='Account Info'!$B$36,"channel_"&amp;substitute(H51,"channel_","")+1,""))</f>
        <v>channel_72048</v>
      </c>
      <c r="I52" s="136">
        <f>if(H52="","",countifs(Campaigns!Y:Y,H52,Campaigns!AF:AF,""))</f>
        <v>0</v>
      </c>
      <c r="J52" s="137">
        <f>if(H52="","",maxifs(Campaigns!AE:AE,Campaigns!Y:Y,H52))</f>
        <v>0</v>
      </c>
      <c r="K52" s="138">
        <f t="shared" si="1"/>
        <v>1</v>
      </c>
      <c r="L52" s="136" t="str">
        <f>IFERROR(__xludf.DUMMYFUNCTION("""COMPUTED_VALUE"""),"channel_72048")</f>
        <v>channel_72048</v>
      </c>
      <c r="M52" s="133"/>
    </row>
    <row r="53">
      <c r="A53" s="68"/>
      <c r="B53" s="68"/>
      <c r="C53" s="68"/>
      <c r="D53" s="68"/>
      <c r="E53" s="68"/>
      <c r="F53" s="68"/>
      <c r="G53" s="77"/>
      <c r="H53" s="135" t="str">
        <f>if(H52="","",if(substitute(H52,"channel_","")+1&lt;='Account Info'!$B$36,"channel_"&amp;substitute(H52,"channel_","")+1,""))</f>
        <v>channel_72049</v>
      </c>
      <c r="I53" s="136">
        <f>if(H53="","",countifs(Campaigns!Y:Y,H53,Campaigns!AF:AF,""))</f>
        <v>0</v>
      </c>
      <c r="J53" s="137">
        <f>if(H53="","",maxifs(Campaigns!AE:AE,Campaigns!Y:Y,H53))</f>
        <v>0</v>
      </c>
      <c r="K53" s="138">
        <f t="shared" si="1"/>
        <v>1</v>
      </c>
      <c r="L53" s="136" t="str">
        <f>IFERROR(__xludf.DUMMYFUNCTION("""COMPUTED_VALUE"""),"channel_72049")</f>
        <v>channel_72049</v>
      </c>
      <c r="M53" s="133"/>
    </row>
    <row r="54">
      <c r="A54" s="68"/>
      <c r="B54" s="68"/>
      <c r="C54" s="68"/>
      <c r="D54" s="68"/>
      <c r="E54" s="68"/>
      <c r="F54" s="68"/>
      <c r="G54" s="77"/>
      <c r="H54" s="135" t="str">
        <f>if(H53="","",if(substitute(H53,"channel_","")+1&lt;='Account Info'!$B$36,"channel_"&amp;substitute(H53,"channel_","")+1,""))</f>
        <v>channel_72050</v>
      </c>
      <c r="I54" s="136">
        <f>if(H54="","",countifs(Campaigns!Y:Y,H54,Campaigns!AF:AF,""))</f>
        <v>0</v>
      </c>
      <c r="J54" s="137">
        <f>if(H54="","",maxifs(Campaigns!AE:AE,Campaigns!Y:Y,H54))</f>
        <v>0</v>
      </c>
      <c r="K54" s="138">
        <f t="shared" si="1"/>
        <v>1</v>
      </c>
      <c r="L54" s="136" t="str">
        <f>IFERROR(__xludf.DUMMYFUNCTION("""COMPUTED_VALUE"""),"channel_72050")</f>
        <v>channel_72050</v>
      </c>
      <c r="M54" s="133"/>
    </row>
    <row r="55">
      <c r="A55" s="68"/>
      <c r="B55" s="68"/>
      <c r="C55" s="68"/>
      <c r="D55" s="68"/>
      <c r="E55" s="68"/>
      <c r="F55" s="68"/>
      <c r="G55" s="77"/>
      <c r="H55" s="135" t="str">
        <f>if(H54="","",if(substitute(H54,"channel_","")+1&lt;='Account Info'!$B$36,"channel_"&amp;substitute(H54,"channel_","")+1,""))</f>
        <v>channel_72051</v>
      </c>
      <c r="I55" s="136">
        <f>if(H55="","",countifs(Campaigns!Y:Y,H55,Campaigns!AF:AF,""))</f>
        <v>0</v>
      </c>
      <c r="J55" s="137">
        <f>if(H55="","",maxifs(Campaigns!AE:AE,Campaigns!Y:Y,H55))</f>
        <v>0</v>
      </c>
      <c r="K55" s="138">
        <f t="shared" si="1"/>
        <v>1</v>
      </c>
      <c r="L55" s="136" t="str">
        <f>IFERROR(__xludf.DUMMYFUNCTION("""COMPUTED_VALUE"""),"channel_72051")</f>
        <v>channel_72051</v>
      </c>
      <c r="M55" s="133"/>
    </row>
    <row r="56">
      <c r="A56" s="68"/>
      <c r="B56" s="68"/>
      <c r="C56" s="68"/>
      <c r="D56" s="68"/>
      <c r="E56" s="68"/>
      <c r="F56" s="68"/>
      <c r="G56" s="77"/>
      <c r="H56" s="135" t="str">
        <f>if(H55="","",if(substitute(H55,"channel_","")+1&lt;='Account Info'!$B$36,"channel_"&amp;substitute(H55,"channel_","")+1,""))</f>
        <v>channel_72052</v>
      </c>
      <c r="I56" s="136">
        <f>if(H56="","",countifs(Campaigns!Y:Y,H56,Campaigns!AF:AF,""))</f>
        <v>0</v>
      </c>
      <c r="J56" s="137">
        <f>if(H56="","",maxifs(Campaigns!AE:AE,Campaigns!Y:Y,H56))</f>
        <v>0</v>
      </c>
      <c r="K56" s="138">
        <f t="shared" si="1"/>
        <v>1</v>
      </c>
      <c r="L56" s="136" t="str">
        <f>IFERROR(__xludf.DUMMYFUNCTION("""COMPUTED_VALUE"""),"channel_72052")</f>
        <v>channel_72052</v>
      </c>
      <c r="M56" s="133"/>
    </row>
    <row r="57">
      <c r="A57" s="68"/>
      <c r="B57" s="68"/>
      <c r="C57" s="68"/>
      <c r="D57" s="68"/>
      <c r="E57" s="68"/>
      <c r="F57" s="68"/>
      <c r="G57" s="77"/>
      <c r="H57" s="135" t="str">
        <f>if(H56="","",if(substitute(H56,"channel_","")+1&lt;='Account Info'!$B$36,"channel_"&amp;substitute(H56,"channel_","")+1,""))</f>
        <v>channel_72053</v>
      </c>
      <c r="I57" s="136">
        <f>if(H57="","",countifs(Campaigns!Y:Y,H57,Campaigns!AF:AF,""))</f>
        <v>0</v>
      </c>
      <c r="J57" s="137">
        <f>if(H57="","",maxifs(Campaigns!AE:AE,Campaigns!Y:Y,H57))</f>
        <v>0</v>
      </c>
      <c r="K57" s="138">
        <f t="shared" si="1"/>
        <v>1</v>
      </c>
      <c r="L57" s="136" t="str">
        <f>IFERROR(__xludf.DUMMYFUNCTION("""COMPUTED_VALUE"""),"channel_72053")</f>
        <v>channel_72053</v>
      </c>
      <c r="M57" s="133"/>
    </row>
    <row r="58">
      <c r="A58" s="68"/>
      <c r="B58" s="68"/>
      <c r="C58" s="68"/>
      <c r="D58" s="68"/>
      <c r="E58" s="68"/>
      <c r="F58" s="68"/>
      <c r="G58" s="77"/>
      <c r="H58" s="135" t="str">
        <f>if(H57="","",if(substitute(H57,"channel_","")+1&lt;='Account Info'!$B$36,"channel_"&amp;substitute(H57,"channel_","")+1,""))</f>
        <v>channel_72054</v>
      </c>
      <c r="I58" s="136">
        <f>if(H58="","",countifs(Campaigns!Y:Y,H58,Campaigns!AF:AF,""))</f>
        <v>0</v>
      </c>
      <c r="J58" s="137">
        <f>if(H58="","",maxifs(Campaigns!AE:AE,Campaigns!Y:Y,H58))</f>
        <v>0</v>
      </c>
      <c r="K58" s="138">
        <f t="shared" si="1"/>
        <v>1</v>
      </c>
      <c r="L58" s="136" t="str">
        <f>IFERROR(__xludf.DUMMYFUNCTION("""COMPUTED_VALUE"""),"channel_72054")</f>
        <v>channel_72054</v>
      </c>
      <c r="M58" s="133"/>
    </row>
    <row r="59">
      <c r="A59" s="68"/>
      <c r="B59" s="68"/>
      <c r="C59" s="68"/>
      <c r="D59" s="68"/>
      <c r="E59" s="68"/>
      <c r="F59" s="68"/>
      <c r="G59" s="77"/>
      <c r="H59" s="135" t="str">
        <f>if(H58="","",if(substitute(H58,"channel_","")+1&lt;='Account Info'!$B$36,"channel_"&amp;substitute(H58,"channel_","")+1,""))</f>
        <v>channel_72055</v>
      </c>
      <c r="I59" s="136">
        <f>if(H59="","",countifs(Campaigns!Y:Y,H59,Campaigns!AF:AF,""))</f>
        <v>0</v>
      </c>
      <c r="J59" s="137">
        <f>if(H59="","",maxifs(Campaigns!AE:AE,Campaigns!Y:Y,H59))</f>
        <v>0</v>
      </c>
      <c r="K59" s="138">
        <f t="shared" si="1"/>
        <v>1</v>
      </c>
      <c r="L59" s="136" t="str">
        <f>IFERROR(__xludf.DUMMYFUNCTION("""COMPUTED_VALUE"""),"channel_72055")</f>
        <v>channel_72055</v>
      </c>
      <c r="M59" s="133"/>
    </row>
    <row r="60">
      <c r="A60" s="68"/>
      <c r="B60" s="68"/>
      <c r="C60" s="68"/>
      <c r="D60" s="68"/>
      <c r="E60" s="68"/>
      <c r="F60" s="68"/>
      <c r="G60" s="77"/>
      <c r="H60" s="135" t="str">
        <f>if(H59="","",if(substitute(H59,"channel_","")+1&lt;='Account Info'!$B$36,"channel_"&amp;substitute(H59,"channel_","")+1,""))</f>
        <v>channel_72056</v>
      </c>
      <c r="I60" s="136">
        <f>if(H60="","",countifs(Campaigns!Y:Y,H60,Campaigns!AF:AF,""))</f>
        <v>0</v>
      </c>
      <c r="J60" s="137">
        <f>if(H60="","",maxifs(Campaigns!AE:AE,Campaigns!Y:Y,H60))</f>
        <v>0</v>
      </c>
      <c r="K60" s="138">
        <f t="shared" si="1"/>
        <v>1</v>
      </c>
      <c r="L60" s="136" t="str">
        <f>IFERROR(__xludf.DUMMYFUNCTION("""COMPUTED_VALUE"""),"channel_72056")</f>
        <v>channel_72056</v>
      </c>
      <c r="M60" s="133"/>
    </row>
    <row r="61">
      <c r="A61" s="68"/>
      <c r="B61" s="68"/>
      <c r="C61" s="68"/>
      <c r="D61" s="68"/>
      <c r="E61" s="68"/>
      <c r="F61" s="68"/>
      <c r="G61" s="77"/>
      <c r="H61" s="135" t="str">
        <f>if(H60="","",if(substitute(H60,"channel_","")+1&lt;='Account Info'!$B$36,"channel_"&amp;substitute(H60,"channel_","")+1,""))</f>
        <v>channel_72057</v>
      </c>
      <c r="I61" s="136">
        <f>if(H61="","",countifs(Campaigns!Y:Y,H61,Campaigns!AF:AF,""))</f>
        <v>0</v>
      </c>
      <c r="J61" s="137">
        <f>if(H61="","",maxifs(Campaigns!AE:AE,Campaigns!Y:Y,H61))</f>
        <v>0</v>
      </c>
      <c r="K61" s="138">
        <f t="shared" si="1"/>
        <v>1</v>
      </c>
      <c r="L61" s="136" t="str">
        <f>IFERROR(__xludf.DUMMYFUNCTION("""COMPUTED_VALUE"""),"channel_72057")</f>
        <v>channel_72057</v>
      </c>
      <c r="M61" s="133"/>
    </row>
    <row r="62">
      <c r="A62" s="68"/>
      <c r="B62" s="68"/>
      <c r="C62" s="68"/>
      <c r="D62" s="68"/>
      <c r="E62" s="68"/>
      <c r="F62" s="68"/>
      <c r="G62" s="77"/>
      <c r="H62" s="135" t="str">
        <f>if(H61="","",if(substitute(H61,"channel_","")+1&lt;='Account Info'!$B$36,"channel_"&amp;substitute(H61,"channel_","")+1,""))</f>
        <v>channel_72058</v>
      </c>
      <c r="I62" s="136">
        <f>if(H62="","",countifs(Campaigns!Y:Y,H62,Campaigns!AF:AF,""))</f>
        <v>0</v>
      </c>
      <c r="J62" s="137">
        <f>if(H62="","",maxifs(Campaigns!AE:AE,Campaigns!Y:Y,H62))</f>
        <v>0</v>
      </c>
      <c r="K62" s="138">
        <f t="shared" si="1"/>
        <v>1</v>
      </c>
      <c r="L62" s="136" t="str">
        <f>IFERROR(__xludf.DUMMYFUNCTION("""COMPUTED_VALUE"""),"channel_72058")</f>
        <v>channel_72058</v>
      </c>
      <c r="M62" s="133"/>
    </row>
    <row r="63">
      <c r="A63" s="68"/>
      <c r="B63" s="68"/>
      <c r="C63" s="68"/>
      <c r="D63" s="68"/>
      <c r="E63" s="68"/>
      <c r="F63" s="68"/>
      <c r="G63" s="77"/>
      <c r="H63" s="135" t="str">
        <f>if(H62="","",if(substitute(H62,"channel_","")+1&lt;='Account Info'!$B$36,"channel_"&amp;substitute(H62,"channel_","")+1,""))</f>
        <v>channel_72059</v>
      </c>
      <c r="I63" s="136">
        <f>if(H63="","",countifs(Campaigns!Y:Y,H63,Campaigns!AF:AF,""))</f>
        <v>0</v>
      </c>
      <c r="J63" s="137">
        <f>if(H63="","",maxifs(Campaigns!AE:AE,Campaigns!Y:Y,H63))</f>
        <v>0</v>
      </c>
      <c r="K63" s="138">
        <f t="shared" si="1"/>
        <v>1</v>
      </c>
      <c r="L63" s="136" t="str">
        <f>IFERROR(__xludf.DUMMYFUNCTION("""COMPUTED_VALUE"""),"channel_72059")</f>
        <v>channel_72059</v>
      </c>
      <c r="M63" s="133"/>
    </row>
    <row r="64">
      <c r="A64" s="68"/>
      <c r="B64" s="68"/>
      <c r="C64" s="68"/>
      <c r="D64" s="68"/>
      <c r="E64" s="68"/>
      <c r="F64" s="68"/>
      <c r="G64" s="77"/>
      <c r="H64" s="135" t="str">
        <f>if(H63="","",if(substitute(H63,"channel_","")+1&lt;='Account Info'!$B$36,"channel_"&amp;substitute(H63,"channel_","")+1,""))</f>
        <v>channel_72060</v>
      </c>
      <c r="I64" s="136">
        <f>if(H64="","",countifs(Campaigns!Y:Y,H64,Campaigns!AF:AF,""))</f>
        <v>0</v>
      </c>
      <c r="J64" s="137">
        <f>if(H64="","",maxifs(Campaigns!AE:AE,Campaigns!Y:Y,H64))</f>
        <v>0</v>
      </c>
      <c r="K64" s="138">
        <f t="shared" si="1"/>
        <v>1</v>
      </c>
      <c r="L64" s="136" t="str">
        <f>IFERROR(__xludf.DUMMYFUNCTION("""COMPUTED_VALUE"""),"channel_72060")</f>
        <v>channel_72060</v>
      </c>
      <c r="M64" s="133"/>
    </row>
    <row r="65">
      <c r="A65" s="68"/>
      <c r="B65" s="68"/>
      <c r="C65" s="68"/>
      <c r="D65" s="68"/>
      <c r="E65" s="68"/>
      <c r="F65" s="68"/>
      <c r="G65" s="77"/>
      <c r="H65" s="135" t="str">
        <f>if(H64="","",if(substitute(H64,"channel_","")+1&lt;='Account Info'!$B$36,"channel_"&amp;substitute(H64,"channel_","")+1,""))</f>
        <v>channel_72061</v>
      </c>
      <c r="I65" s="136">
        <f>if(H65="","",countifs(Campaigns!Y:Y,H65,Campaigns!AF:AF,""))</f>
        <v>0</v>
      </c>
      <c r="J65" s="137">
        <f>if(H65="","",maxifs(Campaigns!AE:AE,Campaigns!Y:Y,H65))</f>
        <v>0</v>
      </c>
      <c r="K65" s="138">
        <f t="shared" si="1"/>
        <v>1</v>
      </c>
      <c r="L65" s="136" t="str">
        <f>IFERROR(__xludf.DUMMYFUNCTION("""COMPUTED_VALUE"""),"channel_72061")</f>
        <v>channel_72061</v>
      </c>
      <c r="M65" s="133"/>
    </row>
    <row r="66">
      <c r="A66" s="68"/>
      <c r="B66" s="68"/>
      <c r="C66" s="68"/>
      <c r="D66" s="68"/>
      <c r="E66" s="68"/>
      <c r="F66" s="68"/>
      <c r="G66" s="77"/>
      <c r="H66" s="135" t="str">
        <f>if(H65="","",if(substitute(H65,"channel_","")+1&lt;='Account Info'!$B$36,"channel_"&amp;substitute(H65,"channel_","")+1,""))</f>
        <v>channel_72062</v>
      </c>
      <c r="I66" s="136">
        <f>if(H66="","",countifs(Campaigns!Y:Y,H66,Campaigns!AF:AF,""))</f>
        <v>0</v>
      </c>
      <c r="J66" s="137">
        <f>if(H66="","",maxifs(Campaigns!AE:AE,Campaigns!Y:Y,H66))</f>
        <v>0</v>
      </c>
      <c r="K66" s="138">
        <f t="shared" si="1"/>
        <v>1</v>
      </c>
      <c r="L66" s="136" t="str">
        <f>IFERROR(__xludf.DUMMYFUNCTION("""COMPUTED_VALUE"""),"channel_72062")</f>
        <v>channel_72062</v>
      </c>
      <c r="M66" s="133"/>
    </row>
    <row r="67">
      <c r="A67" s="68"/>
      <c r="B67" s="68"/>
      <c r="C67" s="68"/>
      <c r="D67" s="68"/>
      <c r="E67" s="68"/>
      <c r="F67" s="68"/>
      <c r="G67" s="77"/>
      <c r="H67" s="135" t="str">
        <f>if(H66="","",if(substitute(H66,"channel_","")+1&lt;='Account Info'!$B$36,"channel_"&amp;substitute(H66,"channel_","")+1,""))</f>
        <v>channel_72063</v>
      </c>
      <c r="I67" s="136">
        <f>if(H67="","",countifs(Campaigns!Y:Y,H67,Campaigns!AF:AF,""))</f>
        <v>0</v>
      </c>
      <c r="J67" s="137">
        <f>if(H67="","",maxifs(Campaigns!AE:AE,Campaigns!Y:Y,H67))</f>
        <v>0</v>
      </c>
      <c r="K67" s="138">
        <f t="shared" si="1"/>
        <v>1</v>
      </c>
      <c r="L67" s="136" t="str">
        <f>IFERROR(__xludf.DUMMYFUNCTION("""COMPUTED_VALUE"""),"channel_72063")</f>
        <v>channel_72063</v>
      </c>
      <c r="M67" s="133"/>
    </row>
    <row r="68">
      <c r="A68" s="68"/>
      <c r="B68" s="68"/>
      <c r="C68" s="68"/>
      <c r="D68" s="68"/>
      <c r="E68" s="68"/>
      <c r="F68" s="68"/>
      <c r="G68" s="77"/>
      <c r="H68" s="135" t="str">
        <f>if(H67="","",if(substitute(H67,"channel_","")+1&lt;='Account Info'!$B$36,"channel_"&amp;substitute(H67,"channel_","")+1,""))</f>
        <v>channel_72064</v>
      </c>
      <c r="I68" s="136">
        <f>if(H68="","",countifs(Campaigns!Y:Y,H68,Campaigns!AF:AF,""))</f>
        <v>0</v>
      </c>
      <c r="J68" s="137">
        <f>if(H68="","",maxifs(Campaigns!AE:AE,Campaigns!Y:Y,H68))</f>
        <v>0</v>
      </c>
      <c r="K68" s="138">
        <f t="shared" si="1"/>
        <v>1</v>
      </c>
      <c r="L68" s="136" t="str">
        <f>IFERROR(__xludf.DUMMYFUNCTION("""COMPUTED_VALUE"""),"channel_72064")</f>
        <v>channel_72064</v>
      </c>
      <c r="M68" s="133"/>
    </row>
    <row r="69">
      <c r="A69" s="68"/>
      <c r="B69" s="68"/>
      <c r="C69" s="68"/>
      <c r="D69" s="68"/>
      <c r="E69" s="68"/>
      <c r="F69" s="68"/>
      <c r="G69" s="77"/>
      <c r="H69" s="135" t="str">
        <f>if(H68="","",if(substitute(H68,"channel_","")+1&lt;='Account Info'!$B$36,"channel_"&amp;substitute(H68,"channel_","")+1,""))</f>
        <v>channel_72065</v>
      </c>
      <c r="I69" s="136">
        <f>if(H69="","",countifs(Campaigns!Y:Y,H69,Campaigns!AF:AF,""))</f>
        <v>0</v>
      </c>
      <c r="J69" s="137">
        <f>if(H69="","",maxifs(Campaigns!AE:AE,Campaigns!Y:Y,H69))</f>
        <v>0</v>
      </c>
      <c r="K69" s="138">
        <f t="shared" si="1"/>
        <v>1</v>
      </c>
      <c r="L69" s="136" t="str">
        <f>IFERROR(__xludf.DUMMYFUNCTION("""COMPUTED_VALUE"""),"channel_72065")</f>
        <v>channel_72065</v>
      </c>
      <c r="M69" s="133"/>
    </row>
    <row r="70">
      <c r="A70" s="68"/>
      <c r="B70" s="68"/>
      <c r="C70" s="68"/>
      <c r="D70" s="68"/>
      <c r="E70" s="68"/>
      <c r="F70" s="68"/>
      <c r="G70" s="77"/>
      <c r="H70" s="135" t="str">
        <f>if(H69="","",if(substitute(H69,"channel_","")+1&lt;='Account Info'!$B$36,"channel_"&amp;substitute(H69,"channel_","")+1,""))</f>
        <v>channel_72066</v>
      </c>
      <c r="I70" s="136">
        <f>if(H70="","",countifs(Campaigns!Y:Y,H70,Campaigns!AF:AF,""))</f>
        <v>0</v>
      </c>
      <c r="J70" s="137">
        <f>if(H70="","",maxifs(Campaigns!AE:AE,Campaigns!Y:Y,H70))</f>
        <v>0</v>
      </c>
      <c r="K70" s="138">
        <f t="shared" si="1"/>
        <v>1</v>
      </c>
      <c r="L70" s="136" t="str">
        <f>IFERROR(__xludf.DUMMYFUNCTION("""COMPUTED_VALUE"""),"channel_72066")</f>
        <v>channel_72066</v>
      </c>
      <c r="M70" s="133"/>
    </row>
    <row r="71">
      <c r="A71" s="68"/>
      <c r="B71" s="68"/>
      <c r="C71" s="68"/>
      <c r="D71" s="68"/>
      <c r="E71" s="68"/>
      <c r="F71" s="68"/>
      <c r="G71" s="77"/>
      <c r="H71" s="135" t="str">
        <f>if(H70="","",if(substitute(H70,"channel_","")+1&lt;='Account Info'!$B$36,"channel_"&amp;substitute(H70,"channel_","")+1,""))</f>
        <v>channel_72067</v>
      </c>
      <c r="I71" s="136">
        <f>if(H71="","",countifs(Campaigns!Y:Y,H71,Campaigns!AF:AF,""))</f>
        <v>0</v>
      </c>
      <c r="J71" s="137">
        <f>if(H71="","",maxifs(Campaigns!AE:AE,Campaigns!Y:Y,H71))</f>
        <v>0</v>
      </c>
      <c r="K71" s="138">
        <f t="shared" si="1"/>
        <v>1</v>
      </c>
      <c r="L71" s="136" t="str">
        <f>IFERROR(__xludf.DUMMYFUNCTION("""COMPUTED_VALUE"""),"channel_72067")</f>
        <v>channel_72067</v>
      </c>
      <c r="M71" s="133"/>
    </row>
    <row r="72">
      <c r="A72" s="68"/>
      <c r="B72" s="68"/>
      <c r="C72" s="68"/>
      <c r="D72" s="68"/>
      <c r="E72" s="68"/>
      <c r="F72" s="68"/>
      <c r="G72" s="77"/>
      <c r="H72" s="135" t="str">
        <f>if(H71="","",if(substitute(H71,"channel_","")+1&lt;='Account Info'!$B$36,"channel_"&amp;substitute(H71,"channel_","")+1,""))</f>
        <v>channel_72068</v>
      </c>
      <c r="I72" s="136">
        <f>if(H72="","",countifs(Campaigns!Y:Y,H72,Campaigns!AF:AF,""))</f>
        <v>0</v>
      </c>
      <c r="J72" s="137">
        <f>if(H72="","",maxifs(Campaigns!AE:AE,Campaigns!Y:Y,H72))</f>
        <v>0</v>
      </c>
      <c r="K72" s="138">
        <f t="shared" si="1"/>
        <v>1</v>
      </c>
      <c r="L72" s="136" t="str">
        <f>IFERROR(__xludf.DUMMYFUNCTION("""COMPUTED_VALUE"""),"channel_72068")</f>
        <v>channel_72068</v>
      </c>
      <c r="M72" s="133"/>
    </row>
    <row r="73">
      <c r="A73" s="68"/>
      <c r="B73" s="68"/>
      <c r="C73" s="68"/>
      <c r="D73" s="68"/>
      <c r="E73" s="68"/>
      <c r="F73" s="68"/>
      <c r="G73" s="77"/>
      <c r="H73" s="135" t="str">
        <f>if(H72="","",if(substitute(H72,"channel_","")+1&lt;='Account Info'!$B$36,"channel_"&amp;substitute(H72,"channel_","")+1,""))</f>
        <v>channel_72069</v>
      </c>
      <c r="I73" s="136">
        <f>if(H73="","",countifs(Campaigns!Y:Y,H73,Campaigns!AF:AF,""))</f>
        <v>0</v>
      </c>
      <c r="J73" s="137">
        <f>if(H73="","",maxifs(Campaigns!AE:AE,Campaigns!Y:Y,H73))</f>
        <v>0</v>
      </c>
      <c r="K73" s="138">
        <f t="shared" si="1"/>
        <v>1</v>
      </c>
      <c r="L73" s="136" t="str">
        <f>IFERROR(__xludf.DUMMYFUNCTION("""COMPUTED_VALUE"""),"channel_72069")</f>
        <v>channel_72069</v>
      </c>
      <c r="M73" s="133"/>
    </row>
    <row r="74">
      <c r="A74" s="68"/>
      <c r="B74" s="68"/>
      <c r="C74" s="68"/>
      <c r="D74" s="68"/>
      <c r="E74" s="68"/>
      <c r="F74" s="68"/>
      <c r="G74" s="77"/>
      <c r="H74" s="135" t="str">
        <f>if(H73="","",if(substitute(H73,"channel_","")+1&lt;='Account Info'!$B$36,"channel_"&amp;substitute(H73,"channel_","")+1,""))</f>
        <v>channel_72070</v>
      </c>
      <c r="I74" s="136">
        <f>if(H74="","",countifs(Campaigns!Y:Y,H74,Campaigns!AF:AF,""))</f>
        <v>0</v>
      </c>
      <c r="J74" s="137">
        <f>if(H74="","",maxifs(Campaigns!AE:AE,Campaigns!Y:Y,H74))</f>
        <v>0</v>
      </c>
      <c r="K74" s="138">
        <f t="shared" si="1"/>
        <v>1</v>
      </c>
      <c r="L74" s="136" t="str">
        <f>IFERROR(__xludf.DUMMYFUNCTION("""COMPUTED_VALUE"""),"channel_72070")</f>
        <v>channel_72070</v>
      </c>
      <c r="M74" s="133"/>
    </row>
    <row r="75">
      <c r="A75" s="68"/>
      <c r="B75" s="68"/>
      <c r="C75" s="68"/>
      <c r="D75" s="68"/>
      <c r="E75" s="68"/>
      <c r="F75" s="68"/>
      <c r="G75" s="77"/>
      <c r="H75" s="135" t="str">
        <f>if(H74="","",if(substitute(H74,"channel_","")+1&lt;='Account Info'!$B$36,"channel_"&amp;substitute(H74,"channel_","")+1,""))</f>
        <v>channel_72071</v>
      </c>
      <c r="I75" s="136">
        <f>if(H75="","",countifs(Campaigns!Y:Y,H75,Campaigns!AF:AF,""))</f>
        <v>0</v>
      </c>
      <c r="J75" s="137">
        <f>if(H75="","",maxifs(Campaigns!AE:AE,Campaigns!Y:Y,H75))</f>
        <v>0</v>
      </c>
      <c r="K75" s="138">
        <f t="shared" si="1"/>
        <v>1</v>
      </c>
      <c r="L75" s="136" t="str">
        <f>IFERROR(__xludf.DUMMYFUNCTION("""COMPUTED_VALUE"""),"channel_72071")</f>
        <v>channel_72071</v>
      </c>
      <c r="M75" s="133"/>
    </row>
    <row r="76">
      <c r="A76" s="68"/>
      <c r="B76" s="68"/>
      <c r="C76" s="68"/>
      <c r="D76" s="68"/>
      <c r="E76" s="68"/>
      <c r="F76" s="68"/>
      <c r="G76" s="77"/>
      <c r="H76" s="135" t="str">
        <f>if(H75="","",if(substitute(H75,"channel_","")+1&lt;='Account Info'!$B$36,"channel_"&amp;substitute(H75,"channel_","")+1,""))</f>
        <v>channel_72072</v>
      </c>
      <c r="I76" s="136">
        <f>if(H76="","",countifs(Campaigns!Y:Y,H76,Campaigns!AF:AF,""))</f>
        <v>0</v>
      </c>
      <c r="J76" s="137">
        <f>if(H76="","",maxifs(Campaigns!AE:AE,Campaigns!Y:Y,H76))</f>
        <v>0</v>
      </c>
      <c r="K76" s="138">
        <f t="shared" si="1"/>
        <v>1</v>
      </c>
      <c r="L76" s="136" t="str">
        <f>IFERROR(__xludf.DUMMYFUNCTION("""COMPUTED_VALUE"""),"channel_72072")</f>
        <v>channel_72072</v>
      </c>
      <c r="M76" s="133"/>
    </row>
    <row r="77">
      <c r="A77" s="68"/>
      <c r="B77" s="68"/>
      <c r="C77" s="68"/>
      <c r="D77" s="68"/>
      <c r="E77" s="68"/>
      <c r="F77" s="68"/>
      <c r="G77" s="77"/>
      <c r="H77" s="135" t="str">
        <f>if(H76="","",if(substitute(H76,"channel_","")+1&lt;='Account Info'!$B$36,"channel_"&amp;substitute(H76,"channel_","")+1,""))</f>
        <v>channel_72073</v>
      </c>
      <c r="I77" s="136">
        <f>if(H77="","",countifs(Campaigns!Y:Y,H77,Campaigns!AF:AF,""))</f>
        <v>0</v>
      </c>
      <c r="J77" s="137">
        <f>if(H77="","",maxifs(Campaigns!AE:AE,Campaigns!Y:Y,H77))</f>
        <v>0</v>
      </c>
      <c r="K77" s="138">
        <f t="shared" si="1"/>
        <v>1</v>
      </c>
      <c r="L77" s="136" t="str">
        <f>IFERROR(__xludf.DUMMYFUNCTION("""COMPUTED_VALUE"""),"channel_72073")</f>
        <v>channel_72073</v>
      </c>
      <c r="M77" s="133"/>
    </row>
    <row r="78">
      <c r="A78" s="68"/>
      <c r="B78" s="68"/>
      <c r="C78" s="68"/>
      <c r="D78" s="68"/>
      <c r="E78" s="68"/>
      <c r="F78" s="68"/>
      <c r="G78" s="77"/>
      <c r="H78" s="135" t="str">
        <f>if(H77="","",if(substitute(H77,"channel_","")+1&lt;='Account Info'!$B$36,"channel_"&amp;substitute(H77,"channel_","")+1,""))</f>
        <v>channel_72074</v>
      </c>
      <c r="I78" s="136">
        <f>if(H78="","",countifs(Campaigns!Y:Y,H78,Campaigns!AF:AF,""))</f>
        <v>0</v>
      </c>
      <c r="J78" s="137">
        <f>if(H78="","",maxifs(Campaigns!AE:AE,Campaigns!Y:Y,H78))</f>
        <v>0</v>
      </c>
      <c r="K78" s="138">
        <f t="shared" si="1"/>
        <v>1</v>
      </c>
      <c r="L78" s="136" t="str">
        <f>IFERROR(__xludf.DUMMYFUNCTION("""COMPUTED_VALUE"""),"channel_72074")</f>
        <v>channel_72074</v>
      </c>
      <c r="M78" s="133"/>
    </row>
    <row r="79">
      <c r="A79" s="68"/>
      <c r="B79" s="68"/>
      <c r="C79" s="68"/>
      <c r="D79" s="68"/>
      <c r="E79" s="68"/>
      <c r="F79" s="68"/>
      <c r="G79" s="77"/>
      <c r="H79" s="135" t="str">
        <f>if(H78="","",if(substitute(H78,"channel_","")+1&lt;='Account Info'!$B$36,"channel_"&amp;substitute(H78,"channel_","")+1,""))</f>
        <v>channel_72075</v>
      </c>
      <c r="I79" s="136">
        <f>if(H79="","",countifs(Campaigns!Y:Y,H79,Campaigns!AF:AF,""))</f>
        <v>0</v>
      </c>
      <c r="J79" s="137">
        <f>if(H79="","",maxifs(Campaigns!AE:AE,Campaigns!Y:Y,H79))</f>
        <v>0</v>
      </c>
      <c r="K79" s="138">
        <f t="shared" si="1"/>
        <v>1</v>
      </c>
      <c r="L79" s="136" t="str">
        <f>IFERROR(__xludf.DUMMYFUNCTION("""COMPUTED_VALUE"""),"channel_72075")</f>
        <v>channel_72075</v>
      </c>
      <c r="M79" s="133"/>
    </row>
    <row r="80">
      <c r="A80" s="68"/>
      <c r="B80" s="68"/>
      <c r="C80" s="68"/>
      <c r="D80" s="68"/>
      <c r="E80" s="68"/>
      <c r="F80" s="68"/>
      <c r="G80" s="77"/>
      <c r="H80" s="135" t="str">
        <f>if(H79="","",if(substitute(H79,"channel_","")+1&lt;='Account Info'!$B$36,"channel_"&amp;substitute(H79,"channel_","")+1,""))</f>
        <v>channel_72076</v>
      </c>
      <c r="I80" s="136">
        <f>if(H80="","",countifs(Campaigns!Y:Y,H80,Campaigns!AF:AF,""))</f>
        <v>0</v>
      </c>
      <c r="J80" s="137">
        <f>if(H80="","",maxifs(Campaigns!AE:AE,Campaigns!Y:Y,H80))</f>
        <v>0</v>
      </c>
      <c r="K80" s="138">
        <f t="shared" si="1"/>
        <v>1</v>
      </c>
      <c r="L80" s="136" t="str">
        <f>IFERROR(__xludf.DUMMYFUNCTION("""COMPUTED_VALUE"""),"channel_72076")</f>
        <v>channel_72076</v>
      </c>
      <c r="M80" s="133"/>
    </row>
    <row r="81">
      <c r="A81" s="68"/>
      <c r="B81" s="68"/>
      <c r="C81" s="68"/>
      <c r="D81" s="68"/>
      <c r="E81" s="68"/>
      <c r="F81" s="68"/>
      <c r="G81" s="77"/>
      <c r="H81" s="135" t="str">
        <f>if(H80="","",if(substitute(H80,"channel_","")+1&lt;='Account Info'!$B$36,"channel_"&amp;substitute(H80,"channel_","")+1,""))</f>
        <v>channel_72077</v>
      </c>
      <c r="I81" s="136">
        <f>if(H81="","",countifs(Campaigns!Y:Y,H81,Campaigns!AF:AF,""))</f>
        <v>0</v>
      </c>
      <c r="J81" s="137">
        <f>if(H81="","",maxifs(Campaigns!AE:AE,Campaigns!Y:Y,H81))</f>
        <v>0</v>
      </c>
      <c r="K81" s="138">
        <f t="shared" si="1"/>
        <v>1</v>
      </c>
      <c r="L81" s="136" t="str">
        <f>IFERROR(__xludf.DUMMYFUNCTION("""COMPUTED_VALUE"""),"channel_72077")</f>
        <v>channel_72077</v>
      </c>
      <c r="M81" s="133"/>
    </row>
    <row r="82">
      <c r="A82" s="68"/>
      <c r="B82" s="68"/>
      <c r="C82" s="68"/>
      <c r="D82" s="68"/>
      <c r="E82" s="68"/>
      <c r="F82" s="68"/>
      <c r="G82" s="77"/>
      <c r="H82" s="135" t="str">
        <f>if(H81="","",if(substitute(H81,"channel_","")+1&lt;='Account Info'!$B$36,"channel_"&amp;substitute(H81,"channel_","")+1,""))</f>
        <v>channel_72078</v>
      </c>
      <c r="I82" s="136">
        <f>if(H82="","",countifs(Campaigns!Y:Y,H82,Campaigns!AF:AF,""))</f>
        <v>0</v>
      </c>
      <c r="J82" s="137">
        <f>if(H82="","",maxifs(Campaigns!AE:AE,Campaigns!Y:Y,H82))</f>
        <v>0</v>
      </c>
      <c r="K82" s="138">
        <f t="shared" si="1"/>
        <v>1</v>
      </c>
      <c r="L82" s="136" t="str">
        <f>IFERROR(__xludf.DUMMYFUNCTION("""COMPUTED_VALUE"""),"channel_72078")</f>
        <v>channel_72078</v>
      </c>
      <c r="M82" s="133"/>
    </row>
    <row r="83">
      <c r="A83" s="68"/>
      <c r="B83" s="68"/>
      <c r="C83" s="68"/>
      <c r="D83" s="68"/>
      <c r="E83" s="68"/>
      <c r="F83" s="68"/>
      <c r="G83" s="77"/>
      <c r="H83" s="135" t="str">
        <f>if(H82="","",if(substitute(H82,"channel_","")+1&lt;='Account Info'!$B$36,"channel_"&amp;substitute(H82,"channel_","")+1,""))</f>
        <v>channel_72079</v>
      </c>
      <c r="I83" s="136">
        <f>if(H83="","",countifs(Campaigns!Y:Y,H83,Campaigns!AF:AF,""))</f>
        <v>0</v>
      </c>
      <c r="J83" s="137">
        <f>if(H83="","",maxifs(Campaigns!AE:AE,Campaigns!Y:Y,H83))</f>
        <v>0</v>
      </c>
      <c r="K83" s="138">
        <f t="shared" si="1"/>
        <v>1</v>
      </c>
      <c r="L83" s="136" t="str">
        <f>IFERROR(__xludf.DUMMYFUNCTION("""COMPUTED_VALUE"""),"channel_72079")</f>
        <v>channel_72079</v>
      </c>
      <c r="M83" s="133"/>
    </row>
    <row r="84">
      <c r="A84" s="68"/>
      <c r="B84" s="68"/>
      <c r="C84" s="68"/>
      <c r="D84" s="68"/>
      <c r="E84" s="68"/>
      <c r="F84" s="68"/>
      <c r="G84" s="77"/>
      <c r="H84" s="135" t="str">
        <f>if(H83="","",if(substitute(H83,"channel_","")+1&lt;='Account Info'!$B$36,"channel_"&amp;substitute(H83,"channel_","")+1,""))</f>
        <v>channel_72080</v>
      </c>
      <c r="I84" s="136">
        <f>if(H84="","",countifs(Campaigns!Y:Y,H84,Campaigns!AF:AF,""))</f>
        <v>0</v>
      </c>
      <c r="J84" s="137">
        <f>if(H84="","",maxifs(Campaigns!AE:AE,Campaigns!Y:Y,H84))</f>
        <v>0</v>
      </c>
      <c r="K84" s="138">
        <f t="shared" si="1"/>
        <v>1</v>
      </c>
      <c r="L84" s="136" t="str">
        <f>IFERROR(__xludf.DUMMYFUNCTION("""COMPUTED_VALUE"""),"channel_72080")</f>
        <v>channel_72080</v>
      </c>
      <c r="M84" s="133"/>
    </row>
    <row r="85">
      <c r="A85" s="68"/>
      <c r="B85" s="68"/>
      <c r="C85" s="68"/>
      <c r="D85" s="68"/>
      <c r="E85" s="68"/>
      <c r="F85" s="68"/>
      <c r="G85" s="77"/>
      <c r="H85" s="135" t="str">
        <f>if(H84="","",if(substitute(H84,"channel_","")+1&lt;='Account Info'!$B$36,"channel_"&amp;substitute(H84,"channel_","")+1,""))</f>
        <v>channel_72081</v>
      </c>
      <c r="I85" s="136">
        <f>if(H85="","",countifs(Campaigns!Y:Y,H85,Campaigns!AF:AF,""))</f>
        <v>0</v>
      </c>
      <c r="J85" s="137">
        <f>if(H85="","",maxifs(Campaigns!AE:AE,Campaigns!Y:Y,H85))</f>
        <v>0</v>
      </c>
      <c r="K85" s="138">
        <f t="shared" si="1"/>
        <v>1</v>
      </c>
      <c r="L85" s="136" t="str">
        <f>IFERROR(__xludf.DUMMYFUNCTION("""COMPUTED_VALUE"""),"channel_72081")</f>
        <v>channel_72081</v>
      </c>
      <c r="M85" s="133"/>
    </row>
    <row r="86">
      <c r="A86" s="68"/>
      <c r="B86" s="68"/>
      <c r="C86" s="68"/>
      <c r="D86" s="68"/>
      <c r="E86" s="68"/>
      <c r="F86" s="68"/>
      <c r="G86" s="77"/>
      <c r="H86" s="135" t="str">
        <f>if(H85="","",if(substitute(H85,"channel_","")+1&lt;='Account Info'!$B$36,"channel_"&amp;substitute(H85,"channel_","")+1,""))</f>
        <v>channel_72082</v>
      </c>
      <c r="I86" s="136">
        <f>if(H86="","",countifs(Campaigns!Y:Y,H86,Campaigns!AF:AF,""))</f>
        <v>0</v>
      </c>
      <c r="J86" s="137">
        <f>if(H86="","",maxifs(Campaigns!AE:AE,Campaigns!Y:Y,H86))</f>
        <v>0</v>
      </c>
      <c r="K86" s="138">
        <f t="shared" si="1"/>
        <v>1</v>
      </c>
      <c r="L86" s="136" t="str">
        <f>IFERROR(__xludf.DUMMYFUNCTION("""COMPUTED_VALUE"""),"channel_72082")</f>
        <v>channel_72082</v>
      </c>
      <c r="M86" s="133"/>
    </row>
    <row r="87">
      <c r="A87" s="68"/>
      <c r="B87" s="68"/>
      <c r="C87" s="68"/>
      <c r="D87" s="68"/>
      <c r="E87" s="68"/>
      <c r="F87" s="68"/>
      <c r="G87" s="77"/>
      <c r="H87" s="135" t="str">
        <f>if(H86="","",if(substitute(H86,"channel_","")+1&lt;='Account Info'!$B$36,"channel_"&amp;substitute(H86,"channel_","")+1,""))</f>
        <v>channel_72083</v>
      </c>
      <c r="I87" s="136">
        <f>if(H87="","",countifs(Campaigns!Y:Y,H87,Campaigns!AF:AF,""))</f>
        <v>0</v>
      </c>
      <c r="J87" s="137">
        <f>if(H87="","",maxifs(Campaigns!AE:AE,Campaigns!Y:Y,H87))</f>
        <v>0</v>
      </c>
      <c r="K87" s="138">
        <f t="shared" si="1"/>
        <v>1</v>
      </c>
      <c r="L87" s="136" t="str">
        <f>IFERROR(__xludf.DUMMYFUNCTION("""COMPUTED_VALUE"""),"channel_72083")</f>
        <v>channel_72083</v>
      </c>
      <c r="M87" s="133"/>
    </row>
    <row r="88">
      <c r="A88" s="68"/>
      <c r="B88" s="68"/>
      <c r="C88" s="68"/>
      <c r="D88" s="68"/>
      <c r="E88" s="68"/>
      <c r="F88" s="68"/>
      <c r="G88" s="77"/>
      <c r="H88" s="135" t="str">
        <f>if(H87="","",if(substitute(H87,"channel_","")+1&lt;='Account Info'!$B$36,"channel_"&amp;substitute(H87,"channel_","")+1,""))</f>
        <v>channel_72084</v>
      </c>
      <c r="I88" s="136">
        <f>if(H88="","",countifs(Campaigns!Y:Y,H88,Campaigns!AF:AF,""))</f>
        <v>0</v>
      </c>
      <c r="J88" s="137">
        <f>if(H88="","",maxifs(Campaigns!AE:AE,Campaigns!Y:Y,H88))</f>
        <v>0</v>
      </c>
      <c r="K88" s="138">
        <f t="shared" si="1"/>
        <v>1</v>
      </c>
      <c r="L88" s="136" t="str">
        <f>IFERROR(__xludf.DUMMYFUNCTION("""COMPUTED_VALUE"""),"channel_72084")</f>
        <v>channel_72084</v>
      </c>
      <c r="M88" s="133"/>
    </row>
    <row r="89">
      <c r="A89" s="68"/>
      <c r="B89" s="68"/>
      <c r="C89" s="68"/>
      <c r="D89" s="68"/>
      <c r="E89" s="68"/>
      <c r="F89" s="68"/>
      <c r="G89" s="77"/>
      <c r="H89" s="135" t="str">
        <f>if(H88="","",if(substitute(H88,"channel_","")+1&lt;='Account Info'!$B$36,"channel_"&amp;substitute(H88,"channel_","")+1,""))</f>
        <v>channel_72085</v>
      </c>
      <c r="I89" s="136">
        <f>if(H89="","",countifs(Campaigns!Y:Y,H89,Campaigns!AF:AF,""))</f>
        <v>0</v>
      </c>
      <c r="J89" s="137">
        <f>if(H89="","",maxifs(Campaigns!AE:AE,Campaigns!Y:Y,H89))</f>
        <v>0</v>
      </c>
      <c r="K89" s="138">
        <f t="shared" si="1"/>
        <v>1</v>
      </c>
      <c r="L89" s="136" t="str">
        <f>IFERROR(__xludf.DUMMYFUNCTION("""COMPUTED_VALUE"""),"channel_72085")</f>
        <v>channel_72085</v>
      </c>
      <c r="M89" s="133"/>
    </row>
    <row r="90">
      <c r="A90" s="68"/>
      <c r="B90" s="68"/>
      <c r="C90" s="68"/>
      <c r="D90" s="68"/>
      <c r="E90" s="68"/>
      <c r="F90" s="68"/>
      <c r="G90" s="77"/>
      <c r="H90" s="135" t="str">
        <f>if(H89="","",if(substitute(H89,"channel_","")+1&lt;='Account Info'!$B$36,"channel_"&amp;substitute(H89,"channel_","")+1,""))</f>
        <v>channel_72086</v>
      </c>
      <c r="I90" s="136">
        <f>if(H90="","",countifs(Campaigns!Y:Y,H90,Campaigns!AF:AF,""))</f>
        <v>0</v>
      </c>
      <c r="J90" s="137">
        <f>if(H90="","",maxifs(Campaigns!AE:AE,Campaigns!Y:Y,H90))</f>
        <v>0</v>
      </c>
      <c r="K90" s="138">
        <f t="shared" si="1"/>
        <v>1</v>
      </c>
      <c r="L90" s="136" t="str">
        <f>IFERROR(__xludf.DUMMYFUNCTION("""COMPUTED_VALUE"""),"channel_72086")</f>
        <v>channel_72086</v>
      </c>
      <c r="M90" s="133"/>
    </row>
    <row r="91">
      <c r="A91" s="68"/>
      <c r="B91" s="68"/>
      <c r="C91" s="68"/>
      <c r="D91" s="68"/>
      <c r="E91" s="68"/>
      <c r="F91" s="68"/>
      <c r="G91" s="77"/>
      <c r="H91" s="135" t="str">
        <f>if(H90="","",if(substitute(H90,"channel_","")+1&lt;='Account Info'!$B$36,"channel_"&amp;substitute(H90,"channel_","")+1,""))</f>
        <v>channel_72087</v>
      </c>
      <c r="I91" s="136">
        <f>if(H91="","",countifs(Campaigns!Y:Y,H91,Campaigns!AF:AF,""))</f>
        <v>0</v>
      </c>
      <c r="J91" s="137">
        <f>if(H91="","",maxifs(Campaigns!AE:AE,Campaigns!Y:Y,H91))</f>
        <v>0</v>
      </c>
      <c r="K91" s="138">
        <f t="shared" si="1"/>
        <v>1</v>
      </c>
      <c r="L91" s="136" t="str">
        <f>IFERROR(__xludf.DUMMYFUNCTION("""COMPUTED_VALUE"""),"channel_72087")</f>
        <v>channel_72087</v>
      </c>
      <c r="M91" s="133"/>
    </row>
    <row r="92">
      <c r="A92" s="68"/>
      <c r="B92" s="68"/>
      <c r="C92" s="68"/>
      <c r="D92" s="68"/>
      <c r="E92" s="68"/>
      <c r="F92" s="68"/>
      <c r="G92" s="77"/>
      <c r="H92" s="135" t="str">
        <f>if(H91="","",if(substitute(H91,"channel_","")+1&lt;='Account Info'!$B$36,"channel_"&amp;substitute(H91,"channel_","")+1,""))</f>
        <v>channel_72088</v>
      </c>
      <c r="I92" s="136">
        <f>if(H92="","",countifs(Campaigns!Y:Y,H92,Campaigns!AF:AF,""))</f>
        <v>0</v>
      </c>
      <c r="J92" s="137">
        <f>if(H92="","",maxifs(Campaigns!AE:AE,Campaigns!Y:Y,H92))</f>
        <v>0</v>
      </c>
      <c r="K92" s="138">
        <f t="shared" si="1"/>
        <v>1</v>
      </c>
      <c r="L92" s="136" t="str">
        <f>IFERROR(__xludf.DUMMYFUNCTION("""COMPUTED_VALUE"""),"channel_72088")</f>
        <v>channel_72088</v>
      </c>
      <c r="M92" s="133"/>
    </row>
    <row r="93">
      <c r="A93" s="68"/>
      <c r="B93" s="68"/>
      <c r="C93" s="68"/>
      <c r="D93" s="68"/>
      <c r="E93" s="68"/>
      <c r="F93" s="68"/>
      <c r="G93" s="77"/>
      <c r="H93" s="135" t="str">
        <f>if(H92="","",if(substitute(H92,"channel_","")+1&lt;='Account Info'!$B$36,"channel_"&amp;substitute(H92,"channel_","")+1,""))</f>
        <v>channel_72089</v>
      </c>
      <c r="I93" s="136">
        <f>if(H93="","",countifs(Campaigns!Y:Y,H93,Campaigns!AF:AF,""))</f>
        <v>0</v>
      </c>
      <c r="J93" s="137">
        <f>if(H93="","",maxifs(Campaigns!AE:AE,Campaigns!Y:Y,H93))</f>
        <v>0</v>
      </c>
      <c r="K93" s="138">
        <f t="shared" si="1"/>
        <v>1</v>
      </c>
      <c r="L93" s="136" t="str">
        <f>IFERROR(__xludf.DUMMYFUNCTION("""COMPUTED_VALUE"""),"channel_72089")</f>
        <v>channel_72089</v>
      </c>
      <c r="M93" s="133"/>
    </row>
    <row r="94">
      <c r="A94" s="68"/>
      <c r="B94" s="68"/>
      <c r="C94" s="68"/>
      <c r="D94" s="68"/>
      <c r="E94" s="68"/>
      <c r="F94" s="68"/>
      <c r="G94" s="77"/>
      <c r="H94" s="135" t="str">
        <f>if(H93="","",if(substitute(H93,"channel_","")+1&lt;='Account Info'!$B$36,"channel_"&amp;substitute(H93,"channel_","")+1,""))</f>
        <v>channel_72090</v>
      </c>
      <c r="I94" s="136">
        <f>if(H94="","",countifs(Campaigns!Y:Y,H94,Campaigns!AF:AF,""))</f>
        <v>0</v>
      </c>
      <c r="J94" s="137">
        <f>if(H94="","",maxifs(Campaigns!AE:AE,Campaigns!Y:Y,H94))</f>
        <v>0</v>
      </c>
      <c r="K94" s="138">
        <f t="shared" si="1"/>
        <v>1</v>
      </c>
      <c r="L94" s="136" t="str">
        <f>IFERROR(__xludf.DUMMYFUNCTION("""COMPUTED_VALUE"""),"channel_72090")</f>
        <v>channel_72090</v>
      </c>
      <c r="M94" s="133"/>
    </row>
    <row r="95">
      <c r="A95" s="68"/>
      <c r="B95" s="68"/>
      <c r="C95" s="68"/>
      <c r="D95" s="68"/>
      <c r="E95" s="68"/>
      <c r="F95" s="68"/>
      <c r="G95" s="77"/>
      <c r="H95" s="135" t="str">
        <f>if(H94="","",if(substitute(H94,"channel_","")+1&lt;='Account Info'!$B$36,"channel_"&amp;substitute(H94,"channel_","")+1,""))</f>
        <v>channel_72091</v>
      </c>
      <c r="I95" s="136">
        <f>if(H95="","",countifs(Campaigns!Y:Y,H95,Campaigns!AF:AF,""))</f>
        <v>0</v>
      </c>
      <c r="J95" s="137">
        <f>if(H95="","",maxifs(Campaigns!AE:AE,Campaigns!Y:Y,H95))</f>
        <v>0</v>
      </c>
      <c r="K95" s="138">
        <f t="shared" si="1"/>
        <v>1</v>
      </c>
      <c r="L95" s="136" t="str">
        <f>IFERROR(__xludf.DUMMYFUNCTION("""COMPUTED_VALUE"""),"channel_72091")</f>
        <v>channel_72091</v>
      </c>
      <c r="M95" s="133"/>
    </row>
    <row r="96">
      <c r="A96" s="68"/>
      <c r="B96" s="68"/>
      <c r="C96" s="68"/>
      <c r="D96" s="68"/>
      <c r="E96" s="68"/>
      <c r="F96" s="68"/>
      <c r="G96" s="77"/>
      <c r="H96" s="135" t="str">
        <f>if(H95="","",if(substitute(H95,"channel_","")+1&lt;='Account Info'!$B$36,"channel_"&amp;substitute(H95,"channel_","")+1,""))</f>
        <v>channel_72092</v>
      </c>
      <c r="I96" s="136">
        <f>if(H96="","",countifs(Campaigns!Y:Y,H96,Campaigns!AF:AF,""))</f>
        <v>0</v>
      </c>
      <c r="J96" s="137">
        <f>if(H96="","",maxifs(Campaigns!AE:AE,Campaigns!Y:Y,H96))</f>
        <v>0</v>
      </c>
      <c r="K96" s="138">
        <f t="shared" si="1"/>
        <v>1</v>
      </c>
      <c r="L96" s="136" t="str">
        <f>IFERROR(__xludf.DUMMYFUNCTION("""COMPUTED_VALUE"""),"channel_72092")</f>
        <v>channel_72092</v>
      </c>
      <c r="M96" s="133"/>
    </row>
    <row r="97">
      <c r="A97" s="68"/>
      <c r="B97" s="68"/>
      <c r="C97" s="68"/>
      <c r="D97" s="68"/>
      <c r="E97" s="68"/>
      <c r="F97" s="68"/>
      <c r="G97" s="77"/>
      <c r="H97" s="135" t="str">
        <f>if(H96="","",if(substitute(H96,"channel_","")+1&lt;='Account Info'!$B$36,"channel_"&amp;substitute(H96,"channel_","")+1,""))</f>
        <v>channel_72093</v>
      </c>
      <c r="I97" s="136">
        <f>if(H97="","",countifs(Campaigns!Y:Y,H97,Campaigns!AF:AF,""))</f>
        <v>0</v>
      </c>
      <c r="J97" s="137">
        <f>if(H97="","",maxifs(Campaigns!AE:AE,Campaigns!Y:Y,H97))</f>
        <v>0</v>
      </c>
      <c r="K97" s="138">
        <f t="shared" si="1"/>
        <v>1</v>
      </c>
      <c r="L97" s="136" t="str">
        <f>IFERROR(__xludf.DUMMYFUNCTION("""COMPUTED_VALUE"""),"channel_72093")</f>
        <v>channel_72093</v>
      </c>
      <c r="M97" s="133"/>
    </row>
    <row r="98">
      <c r="A98" s="68"/>
      <c r="B98" s="68"/>
      <c r="C98" s="68"/>
      <c r="D98" s="68"/>
      <c r="E98" s="68"/>
      <c r="F98" s="68"/>
      <c r="G98" s="77"/>
      <c r="H98" s="135" t="str">
        <f>if(H97="","",if(substitute(H97,"channel_","")+1&lt;='Account Info'!$B$36,"channel_"&amp;substitute(H97,"channel_","")+1,""))</f>
        <v>channel_72094</v>
      </c>
      <c r="I98" s="136">
        <f>if(H98="","",countifs(Campaigns!Y:Y,H98,Campaigns!AF:AF,""))</f>
        <v>0</v>
      </c>
      <c r="J98" s="137">
        <f>if(H98="","",maxifs(Campaigns!AE:AE,Campaigns!Y:Y,H98))</f>
        <v>0</v>
      </c>
      <c r="K98" s="138">
        <f t="shared" si="1"/>
        <v>1</v>
      </c>
      <c r="L98" s="136" t="str">
        <f>IFERROR(__xludf.DUMMYFUNCTION("""COMPUTED_VALUE"""),"channel_72094")</f>
        <v>channel_72094</v>
      </c>
      <c r="M98" s="133"/>
    </row>
    <row r="99">
      <c r="A99" s="68"/>
      <c r="B99" s="68"/>
      <c r="C99" s="68"/>
      <c r="D99" s="68"/>
      <c r="E99" s="68"/>
      <c r="F99" s="68"/>
      <c r="G99" s="77"/>
      <c r="H99" s="135" t="str">
        <f>if(H98="","",if(substitute(H98,"channel_","")+1&lt;='Account Info'!$B$36,"channel_"&amp;substitute(H98,"channel_","")+1,""))</f>
        <v>channel_72095</v>
      </c>
      <c r="I99" s="136">
        <f>if(H99="","",countifs(Campaigns!Y:Y,H99,Campaigns!AF:AF,""))</f>
        <v>0</v>
      </c>
      <c r="J99" s="137">
        <f>if(H99="","",maxifs(Campaigns!AE:AE,Campaigns!Y:Y,H99))</f>
        <v>0</v>
      </c>
      <c r="K99" s="138">
        <f t="shared" si="1"/>
        <v>1</v>
      </c>
      <c r="L99" s="136" t="str">
        <f>IFERROR(__xludf.DUMMYFUNCTION("""COMPUTED_VALUE"""),"channel_72095")</f>
        <v>channel_72095</v>
      </c>
      <c r="M99" s="133"/>
    </row>
    <row r="100">
      <c r="A100" s="68"/>
      <c r="B100" s="68"/>
      <c r="C100" s="68"/>
      <c r="D100" s="68"/>
      <c r="E100" s="68"/>
      <c r="F100" s="68"/>
      <c r="G100" s="77"/>
      <c r="H100" s="135" t="str">
        <f>if(H99="","",if(substitute(H99,"channel_","")+1&lt;='Account Info'!$B$36,"channel_"&amp;substitute(H99,"channel_","")+1,""))</f>
        <v>channel_72096</v>
      </c>
      <c r="I100" s="136">
        <f>if(H100="","",countifs(Campaigns!Y:Y,H100,Campaigns!AF:AF,""))</f>
        <v>0</v>
      </c>
      <c r="J100" s="137">
        <f>if(H100="","",maxifs(Campaigns!AE:AE,Campaigns!Y:Y,H100))</f>
        <v>0</v>
      </c>
      <c r="K100" s="138">
        <f t="shared" si="1"/>
        <v>1</v>
      </c>
      <c r="L100" s="136" t="str">
        <f>IFERROR(__xludf.DUMMYFUNCTION("""COMPUTED_VALUE"""),"channel_72096")</f>
        <v>channel_72096</v>
      </c>
      <c r="M100" s="133"/>
    </row>
    <row r="101">
      <c r="A101" s="68"/>
      <c r="B101" s="68"/>
      <c r="C101" s="68"/>
      <c r="D101" s="68"/>
      <c r="E101" s="68"/>
      <c r="F101" s="68"/>
      <c r="G101" s="77"/>
      <c r="H101" s="135" t="str">
        <f>if(H100="","",if(substitute(H100,"channel_","")+1&lt;='Account Info'!$B$36,"channel_"&amp;substitute(H100,"channel_","")+1,""))</f>
        <v>channel_72097</v>
      </c>
      <c r="I101" s="136">
        <f>if(H101="","",countifs(Campaigns!Y:Y,H101,Campaigns!AF:AF,""))</f>
        <v>0</v>
      </c>
      <c r="J101" s="137">
        <f>if(H101="","",maxifs(Campaigns!AE:AE,Campaigns!Y:Y,H101))</f>
        <v>0</v>
      </c>
      <c r="K101" s="138">
        <f t="shared" si="1"/>
        <v>1</v>
      </c>
      <c r="L101" s="136" t="str">
        <f>IFERROR(__xludf.DUMMYFUNCTION("""COMPUTED_VALUE"""),"channel_72097")</f>
        <v>channel_72097</v>
      </c>
      <c r="M101" s="133"/>
    </row>
    <row r="102">
      <c r="A102" s="68"/>
      <c r="B102" s="68"/>
      <c r="C102" s="68"/>
      <c r="D102" s="68"/>
      <c r="E102" s="68"/>
      <c r="F102" s="68"/>
      <c r="G102" s="77"/>
      <c r="H102" s="135" t="str">
        <f>if(H101="","",if(substitute(H101,"channel_","")+1&lt;='Account Info'!$B$36,"channel_"&amp;substitute(H101,"channel_","")+1,""))</f>
        <v>channel_72098</v>
      </c>
      <c r="I102" s="136">
        <f>if(H102="","",countifs(Campaigns!Y:Y,H102,Campaigns!AF:AF,""))</f>
        <v>0</v>
      </c>
      <c r="J102" s="137">
        <f>if(H102="","",maxifs(Campaigns!AE:AE,Campaigns!Y:Y,H102))</f>
        <v>0</v>
      </c>
      <c r="K102" s="138">
        <f t="shared" si="1"/>
        <v>1</v>
      </c>
      <c r="L102" s="136" t="str">
        <f>IFERROR(__xludf.DUMMYFUNCTION("""COMPUTED_VALUE"""),"channel_72098")</f>
        <v>channel_72098</v>
      </c>
      <c r="M102" s="133"/>
    </row>
    <row r="103">
      <c r="A103" s="68"/>
      <c r="B103" s="68"/>
      <c r="C103" s="68"/>
      <c r="D103" s="68"/>
      <c r="E103" s="68"/>
      <c r="F103" s="68"/>
      <c r="G103" s="77"/>
      <c r="H103" s="135" t="str">
        <f>if(H102="","",if(substitute(H102,"channel_","")+1&lt;='Account Info'!$B$36,"channel_"&amp;substitute(H102,"channel_","")+1,""))</f>
        <v>channel_72099</v>
      </c>
      <c r="I103" s="136">
        <f>if(H103="","",countifs(Campaigns!Y:Y,H103,Campaigns!AF:AF,""))</f>
        <v>0</v>
      </c>
      <c r="J103" s="137">
        <f>if(H103="","",maxifs(Campaigns!AE:AE,Campaigns!Y:Y,H103))</f>
        <v>0</v>
      </c>
      <c r="K103" s="138">
        <f t="shared" si="1"/>
        <v>1</v>
      </c>
      <c r="L103" s="136" t="str">
        <f>IFERROR(__xludf.DUMMYFUNCTION("""COMPUTED_VALUE"""),"channel_72099")</f>
        <v>channel_72099</v>
      </c>
      <c r="M103" s="133"/>
    </row>
    <row r="104">
      <c r="A104" s="68"/>
      <c r="B104" s="68"/>
      <c r="C104" s="68"/>
      <c r="D104" s="68"/>
      <c r="E104" s="68"/>
      <c r="F104" s="68"/>
      <c r="G104" s="77"/>
      <c r="H104" s="135" t="str">
        <f>if(H103="","",if(substitute(H103,"channel_","")+1&lt;='Account Info'!$B$36,"channel_"&amp;substitute(H103,"channel_","")+1,""))</f>
        <v>channel_72100</v>
      </c>
      <c r="I104" s="136">
        <f>if(H104="","",countifs(Campaigns!Y:Y,H104,Campaigns!AF:AF,""))</f>
        <v>0</v>
      </c>
      <c r="J104" s="137">
        <f>if(H104="","",maxifs(Campaigns!AE:AE,Campaigns!Y:Y,H104))</f>
        <v>0</v>
      </c>
      <c r="K104" s="138">
        <f t="shared" si="1"/>
        <v>1</v>
      </c>
      <c r="L104" s="136" t="str">
        <f>IFERROR(__xludf.DUMMYFUNCTION("""COMPUTED_VALUE"""),"channel_72100")</f>
        <v>channel_72100</v>
      </c>
      <c r="M104" s="133"/>
    </row>
    <row r="105">
      <c r="A105" s="68"/>
      <c r="B105" s="68"/>
      <c r="C105" s="68"/>
      <c r="D105" s="68"/>
      <c r="E105" s="68"/>
      <c r="F105" s="68"/>
      <c r="G105" s="77"/>
      <c r="H105" s="135" t="str">
        <f>if(H104="","",if(substitute(H104,"channel_","")+1&lt;='Account Info'!$B$36,"channel_"&amp;substitute(H104,"channel_","")+1,""))</f>
        <v>channel_72101</v>
      </c>
      <c r="I105" s="136">
        <f>if(H105="","",countifs(Campaigns!Y:Y,H105,Campaigns!AF:AF,""))</f>
        <v>0</v>
      </c>
      <c r="J105" s="137">
        <f>if(H105="","",maxifs(Campaigns!AE:AE,Campaigns!Y:Y,H105))</f>
        <v>0</v>
      </c>
      <c r="K105" s="138">
        <f t="shared" si="1"/>
        <v>1</v>
      </c>
      <c r="L105" s="136" t="str">
        <f>IFERROR(__xludf.DUMMYFUNCTION("""COMPUTED_VALUE"""),"channel_72101")</f>
        <v>channel_72101</v>
      </c>
      <c r="M105" s="133"/>
    </row>
    <row r="106">
      <c r="A106" s="68"/>
      <c r="B106" s="68"/>
      <c r="C106" s="68"/>
      <c r="D106" s="68"/>
      <c r="E106" s="68"/>
      <c r="F106" s="68"/>
      <c r="G106" s="77"/>
      <c r="H106" s="135" t="str">
        <f>if(H105="","",if(substitute(H105,"channel_","")+1&lt;='Account Info'!$B$36,"channel_"&amp;substitute(H105,"channel_","")+1,""))</f>
        <v>channel_72102</v>
      </c>
      <c r="I106" s="136">
        <f>if(H106="","",countifs(Campaigns!Y:Y,H106,Campaigns!AF:AF,""))</f>
        <v>0</v>
      </c>
      <c r="J106" s="137">
        <f>if(H106="","",maxifs(Campaigns!AE:AE,Campaigns!Y:Y,H106))</f>
        <v>0</v>
      </c>
      <c r="K106" s="138">
        <f t="shared" si="1"/>
        <v>1</v>
      </c>
      <c r="L106" s="136" t="str">
        <f>IFERROR(__xludf.DUMMYFUNCTION("""COMPUTED_VALUE"""),"channel_72102")</f>
        <v>channel_72102</v>
      </c>
      <c r="M106" s="133"/>
    </row>
    <row r="107">
      <c r="A107" s="68"/>
      <c r="B107" s="68"/>
      <c r="C107" s="68"/>
      <c r="D107" s="68"/>
      <c r="E107" s="68"/>
      <c r="F107" s="68"/>
      <c r="G107" s="77"/>
      <c r="H107" s="135" t="str">
        <f>if(H106="","",if(substitute(H106,"channel_","")+1&lt;='Account Info'!$B$36,"channel_"&amp;substitute(H106,"channel_","")+1,""))</f>
        <v>channel_72103</v>
      </c>
      <c r="I107" s="136">
        <f>if(H107="","",countifs(Campaigns!Y:Y,H107,Campaigns!AF:AF,""))</f>
        <v>0</v>
      </c>
      <c r="J107" s="137">
        <f>if(H107="","",maxifs(Campaigns!AE:AE,Campaigns!Y:Y,H107))</f>
        <v>0</v>
      </c>
      <c r="K107" s="138">
        <f t="shared" si="1"/>
        <v>1</v>
      </c>
      <c r="L107" s="136" t="str">
        <f>IFERROR(__xludf.DUMMYFUNCTION("""COMPUTED_VALUE"""),"channel_72103")</f>
        <v>channel_72103</v>
      </c>
      <c r="M107" s="133"/>
    </row>
    <row r="108">
      <c r="A108" s="68"/>
      <c r="B108" s="68"/>
      <c r="C108" s="68"/>
      <c r="D108" s="68"/>
      <c r="E108" s="68"/>
      <c r="F108" s="68"/>
      <c r="G108" s="77"/>
      <c r="H108" s="135" t="str">
        <f>if(H107="","",if(substitute(H107,"channel_","")+1&lt;='Account Info'!$B$36,"channel_"&amp;substitute(H107,"channel_","")+1,""))</f>
        <v>channel_72104</v>
      </c>
      <c r="I108" s="136">
        <f>if(H108="","",countifs(Campaigns!Y:Y,H108,Campaigns!AF:AF,""))</f>
        <v>0</v>
      </c>
      <c r="J108" s="137">
        <f>if(H108="","",maxifs(Campaigns!AE:AE,Campaigns!Y:Y,H108))</f>
        <v>0</v>
      </c>
      <c r="K108" s="138">
        <f t="shared" si="1"/>
        <v>1</v>
      </c>
      <c r="L108" s="136" t="str">
        <f>IFERROR(__xludf.DUMMYFUNCTION("""COMPUTED_VALUE"""),"channel_72104")</f>
        <v>channel_72104</v>
      </c>
      <c r="M108" s="133"/>
    </row>
    <row r="109">
      <c r="A109" s="68"/>
      <c r="B109" s="68"/>
      <c r="C109" s="68"/>
      <c r="D109" s="68"/>
      <c r="E109" s="68"/>
      <c r="F109" s="68"/>
      <c r="G109" s="77"/>
      <c r="H109" s="135" t="str">
        <f>if(H108="","",if(substitute(H108,"channel_","")+1&lt;='Account Info'!$B$36,"channel_"&amp;substitute(H108,"channel_","")+1,""))</f>
        <v>channel_72105</v>
      </c>
      <c r="I109" s="136">
        <f>if(H109="","",countifs(Campaigns!Y:Y,H109,Campaigns!AF:AF,""))</f>
        <v>0</v>
      </c>
      <c r="J109" s="137">
        <f>if(H109="","",maxifs(Campaigns!AE:AE,Campaigns!Y:Y,H109))</f>
        <v>0</v>
      </c>
      <c r="K109" s="138">
        <f t="shared" si="1"/>
        <v>1</v>
      </c>
      <c r="L109" s="136" t="str">
        <f>IFERROR(__xludf.DUMMYFUNCTION("""COMPUTED_VALUE"""),"channel_72105")</f>
        <v>channel_72105</v>
      </c>
      <c r="M109" s="133"/>
    </row>
    <row r="110">
      <c r="A110" s="68"/>
      <c r="B110" s="68"/>
      <c r="C110" s="68"/>
      <c r="D110" s="68"/>
      <c r="E110" s="68"/>
      <c r="F110" s="68"/>
      <c r="G110" s="77"/>
      <c r="H110" s="135" t="str">
        <f>if(H109="","",if(substitute(H109,"channel_","")+1&lt;='Account Info'!$B$36,"channel_"&amp;substitute(H109,"channel_","")+1,""))</f>
        <v>channel_72106</v>
      </c>
      <c r="I110" s="136">
        <f>if(H110="","",countifs(Campaigns!Y:Y,H110,Campaigns!AF:AF,""))</f>
        <v>0</v>
      </c>
      <c r="J110" s="137">
        <f>if(H110="","",maxifs(Campaigns!AE:AE,Campaigns!Y:Y,H110))</f>
        <v>0</v>
      </c>
      <c r="K110" s="138">
        <f t="shared" si="1"/>
        <v>1</v>
      </c>
      <c r="L110" s="136" t="str">
        <f>IFERROR(__xludf.DUMMYFUNCTION("""COMPUTED_VALUE"""),"channel_72106")</f>
        <v>channel_72106</v>
      </c>
      <c r="M110" s="133"/>
    </row>
    <row r="111">
      <c r="A111" s="68"/>
      <c r="B111" s="68"/>
      <c r="C111" s="68"/>
      <c r="D111" s="68"/>
      <c r="E111" s="68"/>
      <c r="F111" s="68"/>
      <c r="G111" s="77"/>
      <c r="H111" s="135" t="str">
        <f>if(H110="","",if(substitute(H110,"channel_","")+1&lt;='Account Info'!$B$36,"channel_"&amp;substitute(H110,"channel_","")+1,""))</f>
        <v>channel_72107</v>
      </c>
      <c r="I111" s="136">
        <f>if(H111="","",countifs(Campaigns!Y:Y,H111,Campaigns!AF:AF,""))</f>
        <v>0</v>
      </c>
      <c r="J111" s="137">
        <f>if(H111="","",maxifs(Campaigns!AE:AE,Campaigns!Y:Y,H111))</f>
        <v>0</v>
      </c>
      <c r="K111" s="138">
        <f t="shared" si="1"/>
        <v>1</v>
      </c>
      <c r="L111" s="136" t="str">
        <f>IFERROR(__xludf.DUMMYFUNCTION("""COMPUTED_VALUE"""),"channel_72107")</f>
        <v>channel_72107</v>
      </c>
      <c r="M111" s="133"/>
    </row>
    <row r="112">
      <c r="A112" s="68"/>
      <c r="B112" s="68"/>
      <c r="C112" s="68"/>
      <c r="D112" s="68"/>
      <c r="E112" s="68"/>
      <c r="F112" s="68"/>
      <c r="G112" s="77"/>
      <c r="H112" s="135" t="str">
        <f>if(H111="","",if(substitute(H111,"channel_","")+1&lt;='Account Info'!$B$36,"channel_"&amp;substitute(H111,"channel_","")+1,""))</f>
        <v>channel_72108</v>
      </c>
      <c r="I112" s="136">
        <f>if(H112="","",countifs(Campaigns!Y:Y,H112,Campaigns!AF:AF,""))</f>
        <v>0</v>
      </c>
      <c r="J112" s="137">
        <f>if(H112="","",maxifs(Campaigns!AE:AE,Campaigns!Y:Y,H112))</f>
        <v>0</v>
      </c>
      <c r="K112" s="138">
        <f t="shared" si="1"/>
        <v>1</v>
      </c>
      <c r="L112" s="136" t="str">
        <f>IFERROR(__xludf.DUMMYFUNCTION("""COMPUTED_VALUE"""),"channel_72108")</f>
        <v>channel_72108</v>
      </c>
      <c r="M112" s="133"/>
    </row>
    <row r="113">
      <c r="A113" s="68"/>
      <c r="B113" s="68"/>
      <c r="C113" s="68"/>
      <c r="D113" s="68"/>
      <c r="E113" s="68"/>
      <c r="F113" s="68"/>
      <c r="G113" s="77"/>
      <c r="H113" s="135" t="str">
        <f>if(H112="","",if(substitute(H112,"channel_","")+1&lt;='Account Info'!$B$36,"channel_"&amp;substitute(H112,"channel_","")+1,""))</f>
        <v>channel_72109</v>
      </c>
      <c r="I113" s="136">
        <f>if(H113="","",countifs(Campaigns!Y:Y,H113,Campaigns!AF:AF,""))</f>
        <v>0</v>
      </c>
      <c r="J113" s="137">
        <f>if(H113="","",maxifs(Campaigns!AE:AE,Campaigns!Y:Y,H113))</f>
        <v>0</v>
      </c>
      <c r="K113" s="138">
        <f t="shared" si="1"/>
        <v>1</v>
      </c>
      <c r="L113" s="136" t="str">
        <f>IFERROR(__xludf.DUMMYFUNCTION("""COMPUTED_VALUE"""),"channel_72109")</f>
        <v>channel_72109</v>
      </c>
      <c r="M113" s="133"/>
    </row>
    <row r="114">
      <c r="A114" s="68"/>
      <c r="B114" s="68"/>
      <c r="C114" s="68"/>
      <c r="D114" s="68"/>
      <c r="E114" s="68"/>
      <c r="F114" s="68"/>
      <c r="G114" s="77"/>
      <c r="H114" s="135" t="str">
        <f>if(H113="","",if(substitute(H113,"channel_","")+1&lt;='Account Info'!$B$36,"channel_"&amp;substitute(H113,"channel_","")+1,""))</f>
        <v>channel_72110</v>
      </c>
      <c r="I114" s="136">
        <f>if(H114="","",countifs(Campaigns!Y:Y,H114,Campaigns!AF:AF,""))</f>
        <v>0</v>
      </c>
      <c r="J114" s="137">
        <f>if(H114="","",maxifs(Campaigns!AE:AE,Campaigns!Y:Y,H114))</f>
        <v>0</v>
      </c>
      <c r="K114" s="138">
        <f t="shared" si="1"/>
        <v>1</v>
      </c>
      <c r="L114" s="136" t="str">
        <f>IFERROR(__xludf.DUMMYFUNCTION("""COMPUTED_VALUE"""),"channel_72110")</f>
        <v>channel_72110</v>
      </c>
      <c r="M114" s="133"/>
    </row>
    <row r="115">
      <c r="A115" s="68"/>
      <c r="B115" s="68"/>
      <c r="C115" s="68"/>
      <c r="D115" s="68"/>
      <c r="E115" s="68"/>
      <c r="F115" s="68"/>
      <c r="G115" s="77"/>
      <c r="H115" s="135" t="str">
        <f>if(H114="","",if(substitute(H114,"channel_","")+1&lt;='Account Info'!$B$36,"channel_"&amp;substitute(H114,"channel_","")+1,""))</f>
        <v>channel_72111</v>
      </c>
      <c r="I115" s="136">
        <f>if(H115="","",countifs(Campaigns!Y:Y,H115,Campaigns!AF:AF,""))</f>
        <v>0</v>
      </c>
      <c r="J115" s="137">
        <f>if(H115="","",maxifs(Campaigns!AE:AE,Campaigns!Y:Y,H115))</f>
        <v>0</v>
      </c>
      <c r="K115" s="138">
        <f t="shared" si="1"/>
        <v>1</v>
      </c>
      <c r="L115" s="136" t="str">
        <f>IFERROR(__xludf.DUMMYFUNCTION("""COMPUTED_VALUE"""),"channel_72111")</f>
        <v>channel_72111</v>
      </c>
      <c r="M115" s="133"/>
    </row>
    <row r="116">
      <c r="A116" s="68"/>
      <c r="B116" s="68"/>
      <c r="C116" s="68"/>
      <c r="D116" s="68"/>
      <c r="E116" s="68"/>
      <c r="F116" s="68"/>
      <c r="G116" s="77"/>
      <c r="H116" s="135" t="str">
        <f>if(H115="","",if(substitute(H115,"channel_","")+1&lt;='Account Info'!$B$36,"channel_"&amp;substitute(H115,"channel_","")+1,""))</f>
        <v>channel_72112</v>
      </c>
      <c r="I116" s="136">
        <f>if(H116="","",countifs(Campaigns!Y:Y,H116,Campaigns!AF:AF,""))</f>
        <v>0</v>
      </c>
      <c r="J116" s="137">
        <f>if(H116="","",maxifs(Campaigns!AE:AE,Campaigns!Y:Y,H116))</f>
        <v>0</v>
      </c>
      <c r="K116" s="138">
        <f t="shared" si="1"/>
        <v>1</v>
      </c>
      <c r="L116" s="136" t="str">
        <f>IFERROR(__xludf.DUMMYFUNCTION("""COMPUTED_VALUE"""),"channel_72112")</f>
        <v>channel_72112</v>
      </c>
      <c r="M116" s="133"/>
    </row>
    <row r="117">
      <c r="A117" s="68"/>
      <c r="B117" s="68"/>
      <c r="C117" s="68"/>
      <c r="D117" s="68"/>
      <c r="E117" s="68"/>
      <c r="F117" s="68"/>
      <c r="G117" s="77"/>
      <c r="H117" s="135" t="str">
        <f>if(H116="","",if(substitute(H116,"channel_","")+1&lt;='Account Info'!$B$36,"channel_"&amp;substitute(H116,"channel_","")+1,""))</f>
        <v>channel_72113</v>
      </c>
      <c r="I117" s="136">
        <f>if(H117="","",countifs(Campaigns!Y:Y,H117,Campaigns!AF:AF,""))</f>
        <v>0</v>
      </c>
      <c r="J117" s="137">
        <f>if(H117="","",maxifs(Campaigns!AE:AE,Campaigns!Y:Y,H117))</f>
        <v>0</v>
      </c>
      <c r="K117" s="138">
        <f t="shared" si="1"/>
        <v>1</v>
      </c>
      <c r="L117" s="136" t="str">
        <f>IFERROR(__xludf.DUMMYFUNCTION("""COMPUTED_VALUE"""),"channel_72113")</f>
        <v>channel_72113</v>
      </c>
      <c r="M117" s="133"/>
    </row>
    <row r="118">
      <c r="A118" s="68"/>
      <c r="B118" s="68"/>
      <c r="C118" s="68"/>
      <c r="D118" s="68"/>
      <c r="E118" s="68"/>
      <c r="F118" s="68"/>
      <c r="G118" s="77"/>
      <c r="H118" s="135" t="str">
        <f>if(H117="","",if(substitute(H117,"channel_","")+1&lt;='Account Info'!$B$36,"channel_"&amp;substitute(H117,"channel_","")+1,""))</f>
        <v>channel_72114</v>
      </c>
      <c r="I118" s="136">
        <f>if(H118="","",countifs(Campaigns!Y:Y,H118,Campaigns!AF:AF,""))</f>
        <v>0</v>
      </c>
      <c r="J118" s="137">
        <f>if(H118="","",maxifs(Campaigns!AE:AE,Campaigns!Y:Y,H118))</f>
        <v>0</v>
      </c>
      <c r="K118" s="138">
        <f t="shared" si="1"/>
        <v>1</v>
      </c>
      <c r="L118" s="136" t="str">
        <f>IFERROR(__xludf.DUMMYFUNCTION("""COMPUTED_VALUE"""),"channel_72114")</f>
        <v>channel_72114</v>
      </c>
      <c r="M118" s="133"/>
    </row>
    <row r="119">
      <c r="A119" s="68"/>
      <c r="B119" s="68"/>
      <c r="C119" s="68"/>
      <c r="D119" s="68"/>
      <c r="E119" s="68"/>
      <c r="F119" s="68"/>
      <c r="G119" s="77"/>
      <c r="H119" s="135" t="str">
        <f>if(H118="","",if(substitute(H118,"channel_","")+1&lt;='Account Info'!$B$36,"channel_"&amp;substitute(H118,"channel_","")+1,""))</f>
        <v>channel_72115</v>
      </c>
      <c r="I119" s="136">
        <f>if(H119="","",countifs(Campaigns!Y:Y,H119,Campaigns!AF:AF,""))</f>
        <v>0</v>
      </c>
      <c r="J119" s="137">
        <f>if(H119="","",maxifs(Campaigns!AE:AE,Campaigns!Y:Y,H119))</f>
        <v>0</v>
      </c>
      <c r="K119" s="138">
        <f t="shared" si="1"/>
        <v>1</v>
      </c>
      <c r="L119" s="136" t="str">
        <f>IFERROR(__xludf.DUMMYFUNCTION("""COMPUTED_VALUE"""),"channel_72115")</f>
        <v>channel_72115</v>
      </c>
      <c r="M119" s="133"/>
    </row>
    <row r="120">
      <c r="A120" s="68"/>
      <c r="B120" s="68"/>
      <c r="C120" s="68"/>
      <c r="D120" s="68"/>
      <c r="E120" s="68"/>
      <c r="F120" s="68"/>
      <c r="G120" s="77"/>
      <c r="H120" s="135" t="str">
        <f>if(H119="","",if(substitute(H119,"channel_","")+1&lt;='Account Info'!$B$36,"channel_"&amp;substitute(H119,"channel_","")+1,""))</f>
        <v>channel_72116</v>
      </c>
      <c r="I120" s="136">
        <f>if(H120="","",countifs(Campaigns!Y:Y,H120,Campaigns!AF:AF,""))</f>
        <v>0</v>
      </c>
      <c r="J120" s="137">
        <f>if(H120="","",maxifs(Campaigns!AE:AE,Campaigns!Y:Y,H120))</f>
        <v>0</v>
      </c>
      <c r="K120" s="138">
        <f t="shared" si="1"/>
        <v>1</v>
      </c>
      <c r="L120" s="136" t="str">
        <f>IFERROR(__xludf.DUMMYFUNCTION("""COMPUTED_VALUE"""),"channel_72116")</f>
        <v>channel_72116</v>
      </c>
      <c r="M120" s="133"/>
    </row>
    <row r="121">
      <c r="A121" s="68"/>
      <c r="B121" s="68"/>
      <c r="C121" s="68"/>
      <c r="D121" s="68"/>
      <c r="E121" s="68"/>
      <c r="F121" s="68"/>
      <c r="G121" s="77"/>
      <c r="H121" s="135" t="str">
        <f>if(H120="","",if(substitute(H120,"channel_","")+1&lt;='Account Info'!$B$36,"channel_"&amp;substitute(H120,"channel_","")+1,""))</f>
        <v>channel_72117</v>
      </c>
      <c r="I121" s="136">
        <f>if(H121="","",countifs(Campaigns!Y:Y,H121,Campaigns!AF:AF,""))</f>
        <v>0</v>
      </c>
      <c r="J121" s="137">
        <f>if(H121="","",maxifs(Campaigns!AE:AE,Campaigns!Y:Y,H121))</f>
        <v>0</v>
      </c>
      <c r="K121" s="138">
        <f t="shared" si="1"/>
        <v>1</v>
      </c>
      <c r="L121" s="136" t="str">
        <f>IFERROR(__xludf.DUMMYFUNCTION("""COMPUTED_VALUE"""),"channel_72117")</f>
        <v>channel_72117</v>
      </c>
      <c r="M121" s="133"/>
    </row>
    <row r="122">
      <c r="A122" s="68"/>
      <c r="B122" s="68"/>
      <c r="C122" s="68"/>
      <c r="D122" s="68"/>
      <c r="E122" s="68"/>
      <c r="F122" s="68"/>
      <c r="G122" s="77"/>
      <c r="H122" s="135" t="str">
        <f>if(H121="","",if(substitute(H121,"channel_","")+1&lt;='Account Info'!$B$36,"channel_"&amp;substitute(H121,"channel_","")+1,""))</f>
        <v>channel_72118</v>
      </c>
      <c r="I122" s="136">
        <f>if(H122="","",countifs(Campaigns!Y:Y,H122,Campaigns!AF:AF,""))</f>
        <v>0</v>
      </c>
      <c r="J122" s="137">
        <f>if(H122="","",maxifs(Campaigns!AE:AE,Campaigns!Y:Y,H122))</f>
        <v>0</v>
      </c>
      <c r="K122" s="138">
        <f t="shared" si="1"/>
        <v>1</v>
      </c>
      <c r="L122" s="136" t="str">
        <f>IFERROR(__xludf.DUMMYFUNCTION("""COMPUTED_VALUE"""),"channel_72118")</f>
        <v>channel_72118</v>
      </c>
      <c r="M122" s="133"/>
    </row>
    <row r="123">
      <c r="A123" s="68"/>
      <c r="B123" s="68"/>
      <c r="C123" s="68"/>
      <c r="D123" s="68"/>
      <c r="E123" s="68"/>
      <c r="F123" s="68"/>
      <c r="G123" s="77"/>
      <c r="H123" s="135" t="str">
        <f>if(H122="","",if(substitute(H122,"channel_","")+1&lt;='Account Info'!$B$36,"channel_"&amp;substitute(H122,"channel_","")+1,""))</f>
        <v>channel_72119</v>
      </c>
      <c r="I123" s="136">
        <f>if(H123="","",countifs(Campaigns!Y:Y,H123,Campaigns!AF:AF,""))</f>
        <v>0</v>
      </c>
      <c r="J123" s="137">
        <f>if(H123="","",maxifs(Campaigns!AE:AE,Campaigns!Y:Y,H123))</f>
        <v>0</v>
      </c>
      <c r="K123" s="138">
        <f t="shared" si="1"/>
        <v>1</v>
      </c>
      <c r="L123" s="136" t="str">
        <f>IFERROR(__xludf.DUMMYFUNCTION("""COMPUTED_VALUE"""),"channel_72119")</f>
        <v>channel_72119</v>
      </c>
      <c r="M123" s="133"/>
    </row>
    <row r="124">
      <c r="A124" s="68"/>
      <c r="B124" s="68"/>
      <c r="C124" s="68"/>
      <c r="D124" s="68"/>
      <c r="E124" s="68"/>
      <c r="F124" s="68"/>
      <c r="G124" s="77"/>
      <c r="H124" s="135" t="str">
        <f>if(H123="","",if(substitute(H123,"channel_","")+1&lt;='Account Info'!$B$36,"channel_"&amp;substitute(H123,"channel_","")+1,""))</f>
        <v>channel_72120</v>
      </c>
      <c r="I124" s="136">
        <f>if(H124="","",countifs(Campaigns!Y:Y,H124,Campaigns!AF:AF,""))</f>
        <v>0</v>
      </c>
      <c r="J124" s="137">
        <f>if(H124="","",maxifs(Campaigns!AE:AE,Campaigns!Y:Y,H124))</f>
        <v>0</v>
      </c>
      <c r="K124" s="138">
        <f t="shared" si="1"/>
        <v>1</v>
      </c>
      <c r="L124" s="136" t="str">
        <f>IFERROR(__xludf.DUMMYFUNCTION("""COMPUTED_VALUE"""),"channel_72120")</f>
        <v>channel_72120</v>
      </c>
      <c r="M124" s="133"/>
    </row>
    <row r="125">
      <c r="A125" s="68"/>
      <c r="B125" s="68"/>
      <c r="C125" s="68"/>
      <c r="D125" s="68"/>
      <c r="E125" s="68"/>
      <c r="F125" s="68"/>
      <c r="G125" s="77"/>
      <c r="H125" s="135" t="str">
        <f>if(H124="","",if(substitute(H124,"channel_","")+1&lt;='Account Info'!$B$36,"channel_"&amp;substitute(H124,"channel_","")+1,""))</f>
        <v>channel_72121</v>
      </c>
      <c r="I125" s="136">
        <f>if(H125="","",countifs(Campaigns!Y:Y,H125,Campaigns!AF:AF,""))</f>
        <v>0</v>
      </c>
      <c r="J125" s="137">
        <f>if(H125="","",maxifs(Campaigns!AE:AE,Campaigns!Y:Y,H125))</f>
        <v>0</v>
      </c>
      <c r="K125" s="138">
        <f t="shared" si="1"/>
        <v>1</v>
      </c>
      <c r="L125" s="136" t="str">
        <f>IFERROR(__xludf.DUMMYFUNCTION("""COMPUTED_VALUE"""),"channel_72121")</f>
        <v>channel_72121</v>
      </c>
      <c r="M125" s="133"/>
    </row>
    <row r="126">
      <c r="A126" s="68"/>
      <c r="B126" s="68"/>
      <c r="C126" s="68"/>
      <c r="D126" s="68"/>
      <c r="E126" s="68"/>
      <c r="F126" s="68"/>
      <c r="G126" s="77"/>
      <c r="H126" s="135" t="str">
        <f>if(H125="","",if(substitute(H125,"channel_","")+1&lt;='Account Info'!$B$36,"channel_"&amp;substitute(H125,"channel_","")+1,""))</f>
        <v>channel_72122</v>
      </c>
      <c r="I126" s="136">
        <f>if(H126="","",countifs(Campaigns!Y:Y,H126,Campaigns!AF:AF,""))</f>
        <v>0</v>
      </c>
      <c r="J126" s="137">
        <f>if(H126="","",maxifs(Campaigns!AE:AE,Campaigns!Y:Y,H126))</f>
        <v>0</v>
      </c>
      <c r="K126" s="138">
        <f t="shared" si="1"/>
        <v>1</v>
      </c>
      <c r="L126" s="136" t="str">
        <f>IFERROR(__xludf.DUMMYFUNCTION("""COMPUTED_VALUE"""),"channel_72122")</f>
        <v>channel_72122</v>
      </c>
      <c r="M126" s="133"/>
    </row>
    <row r="127">
      <c r="A127" s="68"/>
      <c r="B127" s="68"/>
      <c r="C127" s="68"/>
      <c r="D127" s="68"/>
      <c r="E127" s="68"/>
      <c r="F127" s="68"/>
      <c r="G127" s="77"/>
      <c r="H127" s="135" t="str">
        <f>if(H126="","",if(substitute(H126,"channel_","")+1&lt;='Account Info'!$B$36,"channel_"&amp;substitute(H126,"channel_","")+1,""))</f>
        <v>channel_72123</v>
      </c>
      <c r="I127" s="136">
        <f>if(H127="","",countifs(Campaigns!Y:Y,H127,Campaigns!AF:AF,""))</f>
        <v>0</v>
      </c>
      <c r="J127" s="137">
        <f>if(H127="","",maxifs(Campaigns!AE:AE,Campaigns!Y:Y,H127))</f>
        <v>0</v>
      </c>
      <c r="K127" s="138">
        <f t="shared" si="1"/>
        <v>1</v>
      </c>
      <c r="L127" s="136" t="str">
        <f>IFERROR(__xludf.DUMMYFUNCTION("""COMPUTED_VALUE"""),"channel_72123")</f>
        <v>channel_72123</v>
      </c>
      <c r="M127" s="133"/>
    </row>
    <row r="128">
      <c r="A128" s="68"/>
      <c r="B128" s="68"/>
      <c r="C128" s="68"/>
      <c r="D128" s="68"/>
      <c r="E128" s="68"/>
      <c r="F128" s="68"/>
      <c r="G128" s="77"/>
      <c r="H128" s="135" t="str">
        <f>if(H127="","",if(substitute(H127,"channel_","")+1&lt;='Account Info'!$B$36,"channel_"&amp;substitute(H127,"channel_","")+1,""))</f>
        <v>channel_72124</v>
      </c>
      <c r="I128" s="136">
        <f>if(H128="","",countifs(Campaigns!Y:Y,H128,Campaigns!AF:AF,""))</f>
        <v>0</v>
      </c>
      <c r="J128" s="137">
        <f>if(H128="","",maxifs(Campaigns!AE:AE,Campaigns!Y:Y,H128))</f>
        <v>0</v>
      </c>
      <c r="K128" s="138">
        <f t="shared" si="1"/>
        <v>1</v>
      </c>
      <c r="L128" s="136" t="str">
        <f>IFERROR(__xludf.DUMMYFUNCTION("""COMPUTED_VALUE"""),"channel_72124")</f>
        <v>channel_72124</v>
      </c>
      <c r="M128" s="133"/>
    </row>
    <row r="129">
      <c r="A129" s="68"/>
      <c r="B129" s="68"/>
      <c r="C129" s="68"/>
      <c r="D129" s="68"/>
      <c r="E129" s="68"/>
      <c r="F129" s="68"/>
      <c r="G129" s="77"/>
      <c r="H129" s="135" t="str">
        <f>if(H128="","",if(substitute(H128,"channel_","")+1&lt;='Account Info'!$B$36,"channel_"&amp;substitute(H128,"channel_","")+1,""))</f>
        <v>channel_72125</v>
      </c>
      <c r="I129" s="136">
        <f>if(H129="","",countifs(Campaigns!Y:Y,H129,Campaigns!AF:AF,""))</f>
        <v>0</v>
      </c>
      <c r="J129" s="137">
        <f>if(H129="","",maxifs(Campaigns!AE:AE,Campaigns!Y:Y,H129))</f>
        <v>0</v>
      </c>
      <c r="K129" s="138">
        <f t="shared" si="1"/>
        <v>1</v>
      </c>
      <c r="L129" s="136" t="str">
        <f>IFERROR(__xludf.DUMMYFUNCTION("""COMPUTED_VALUE"""),"channel_72125")</f>
        <v>channel_72125</v>
      </c>
      <c r="M129" s="133"/>
    </row>
    <row r="130">
      <c r="A130" s="68"/>
      <c r="B130" s="68"/>
      <c r="C130" s="68"/>
      <c r="D130" s="68"/>
      <c r="E130" s="68"/>
      <c r="F130" s="68"/>
      <c r="G130" s="77"/>
      <c r="H130" s="135" t="str">
        <f>if(H129="","",if(substitute(H129,"channel_","")+1&lt;='Account Info'!$B$36,"channel_"&amp;substitute(H129,"channel_","")+1,""))</f>
        <v>channel_72126</v>
      </c>
      <c r="I130" s="136">
        <f>if(H130="","",countifs(Campaigns!Y:Y,H130,Campaigns!AF:AF,""))</f>
        <v>0</v>
      </c>
      <c r="J130" s="137">
        <f>if(H130="","",maxifs(Campaigns!AE:AE,Campaigns!Y:Y,H130))</f>
        <v>0</v>
      </c>
      <c r="K130" s="138">
        <f t="shared" si="1"/>
        <v>1</v>
      </c>
      <c r="L130" s="136" t="str">
        <f>IFERROR(__xludf.DUMMYFUNCTION("""COMPUTED_VALUE"""),"channel_72126")</f>
        <v>channel_72126</v>
      </c>
      <c r="M130" s="133"/>
    </row>
    <row r="131">
      <c r="A131" s="68"/>
      <c r="B131" s="68"/>
      <c r="C131" s="68"/>
      <c r="D131" s="68"/>
      <c r="E131" s="68"/>
      <c r="F131" s="68"/>
      <c r="G131" s="77"/>
      <c r="H131" s="135" t="str">
        <f>if(H130="","",if(substitute(H130,"channel_","")+1&lt;='Account Info'!$B$36,"channel_"&amp;substitute(H130,"channel_","")+1,""))</f>
        <v>channel_72127</v>
      </c>
      <c r="I131" s="136">
        <f>if(H131="","",countifs(Campaigns!Y:Y,H131,Campaigns!AF:AF,""))</f>
        <v>0</v>
      </c>
      <c r="J131" s="137">
        <f>if(H131="","",maxifs(Campaigns!AE:AE,Campaigns!Y:Y,H131))</f>
        <v>0</v>
      </c>
      <c r="K131" s="138">
        <f t="shared" si="1"/>
        <v>1</v>
      </c>
      <c r="L131" s="136" t="str">
        <f>IFERROR(__xludf.DUMMYFUNCTION("""COMPUTED_VALUE"""),"channel_72127")</f>
        <v>channel_72127</v>
      </c>
      <c r="M131" s="133"/>
    </row>
    <row r="132">
      <c r="A132" s="68"/>
      <c r="B132" s="68"/>
      <c r="C132" s="68"/>
      <c r="D132" s="68"/>
      <c r="E132" s="68"/>
      <c r="F132" s="68"/>
      <c r="G132" s="77"/>
      <c r="H132" s="135" t="str">
        <f>if(H131="","",if(substitute(H131,"channel_","")+1&lt;='Account Info'!$B$36,"channel_"&amp;substitute(H131,"channel_","")+1,""))</f>
        <v>channel_72128</v>
      </c>
      <c r="I132" s="136">
        <f>if(H132="","",countifs(Campaigns!Y:Y,H132,Campaigns!AF:AF,""))</f>
        <v>0</v>
      </c>
      <c r="J132" s="137">
        <f>if(H132="","",maxifs(Campaigns!AE:AE,Campaigns!Y:Y,H132))</f>
        <v>0</v>
      </c>
      <c r="K132" s="138">
        <f t="shared" si="1"/>
        <v>1</v>
      </c>
      <c r="L132" s="136" t="str">
        <f>IFERROR(__xludf.DUMMYFUNCTION("""COMPUTED_VALUE"""),"channel_72128")</f>
        <v>channel_72128</v>
      </c>
      <c r="M132" s="133"/>
    </row>
    <row r="133">
      <c r="A133" s="68"/>
      <c r="B133" s="68"/>
      <c r="C133" s="68"/>
      <c r="D133" s="68"/>
      <c r="E133" s="68"/>
      <c r="F133" s="68"/>
      <c r="G133" s="77"/>
      <c r="H133" s="135" t="str">
        <f>if(H132="","",if(substitute(H132,"channel_","")+1&lt;='Account Info'!$B$36,"channel_"&amp;substitute(H132,"channel_","")+1,""))</f>
        <v>channel_72129</v>
      </c>
      <c r="I133" s="136">
        <f>if(H133="","",countifs(Campaigns!Y:Y,H133,Campaigns!AF:AF,""))</f>
        <v>0</v>
      </c>
      <c r="J133" s="137">
        <f>if(H133="","",maxifs(Campaigns!AE:AE,Campaigns!Y:Y,H133))</f>
        <v>0</v>
      </c>
      <c r="K133" s="138">
        <f t="shared" si="1"/>
        <v>1</v>
      </c>
      <c r="L133" s="136" t="str">
        <f>IFERROR(__xludf.DUMMYFUNCTION("""COMPUTED_VALUE"""),"channel_72129")</f>
        <v>channel_72129</v>
      </c>
      <c r="M133" s="133"/>
    </row>
    <row r="134">
      <c r="A134" s="68"/>
      <c r="B134" s="68"/>
      <c r="C134" s="68"/>
      <c r="D134" s="68"/>
      <c r="E134" s="68"/>
      <c r="F134" s="68"/>
      <c r="G134" s="77"/>
      <c r="H134" s="135" t="str">
        <f>if(H133="","",if(substitute(H133,"channel_","")+1&lt;='Account Info'!$B$36,"channel_"&amp;substitute(H133,"channel_","")+1,""))</f>
        <v>channel_72130</v>
      </c>
      <c r="I134" s="136">
        <f>if(H134="","",countifs(Campaigns!Y:Y,H134,Campaigns!AF:AF,""))</f>
        <v>0</v>
      </c>
      <c r="J134" s="137">
        <f>if(H134="","",maxifs(Campaigns!AE:AE,Campaigns!Y:Y,H134))</f>
        <v>0</v>
      </c>
      <c r="K134" s="138">
        <f t="shared" si="1"/>
        <v>1</v>
      </c>
      <c r="L134" s="136" t="str">
        <f>IFERROR(__xludf.DUMMYFUNCTION("""COMPUTED_VALUE"""),"channel_72130")</f>
        <v>channel_72130</v>
      </c>
      <c r="M134" s="133"/>
    </row>
    <row r="135">
      <c r="A135" s="68"/>
      <c r="B135" s="68"/>
      <c r="C135" s="68"/>
      <c r="D135" s="68"/>
      <c r="E135" s="68"/>
      <c r="F135" s="68"/>
      <c r="G135" s="77"/>
      <c r="H135" s="135" t="str">
        <f>if(H134="","",if(substitute(H134,"channel_","")+1&lt;='Account Info'!$B$36,"channel_"&amp;substitute(H134,"channel_","")+1,""))</f>
        <v>channel_72131</v>
      </c>
      <c r="I135" s="136">
        <f>if(H135="","",countifs(Campaigns!Y:Y,H135,Campaigns!AF:AF,""))</f>
        <v>0</v>
      </c>
      <c r="J135" s="137">
        <f>if(H135="","",maxifs(Campaigns!AE:AE,Campaigns!Y:Y,H135))</f>
        <v>0</v>
      </c>
      <c r="K135" s="138">
        <f t="shared" si="1"/>
        <v>1</v>
      </c>
      <c r="L135" s="136" t="str">
        <f>IFERROR(__xludf.DUMMYFUNCTION("""COMPUTED_VALUE"""),"channel_72131")</f>
        <v>channel_72131</v>
      </c>
      <c r="M135" s="133"/>
    </row>
    <row r="136">
      <c r="A136" s="68"/>
      <c r="B136" s="68"/>
      <c r="C136" s="68"/>
      <c r="D136" s="68"/>
      <c r="E136" s="68"/>
      <c r="F136" s="68"/>
      <c r="G136" s="77"/>
      <c r="H136" s="135" t="str">
        <f>if(H135="","",if(substitute(H135,"channel_","")+1&lt;='Account Info'!$B$36,"channel_"&amp;substitute(H135,"channel_","")+1,""))</f>
        <v>channel_72132</v>
      </c>
      <c r="I136" s="136">
        <f>if(H136="","",countifs(Campaigns!Y:Y,H136,Campaigns!AF:AF,""))</f>
        <v>0</v>
      </c>
      <c r="J136" s="137">
        <f>if(H136="","",maxifs(Campaigns!AE:AE,Campaigns!Y:Y,H136))</f>
        <v>0</v>
      </c>
      <c r="K136" s="138">
        <f t="shared" si="1"/>
        <v>1</v>
      </c>
      <c r="L136" s="136" t="str">
        <f>IFERROR(__xludf.DUMMYFUNCTION("""COMPUTED_VALUE"""),"channel_72132")</f>
        <v>channel_72132</v>
      </c>
      <c r="M136" s="133"/>
    </row>
    <row r="137">
      <c r="A137" s="68"/>
      <c r="B137" s="68"/>
      <c r="C137" s="68"/>
      <c r="D137" s="68"/>
      <c r="E137" s="68"/>
      <c r="F137" s="68"/>
      <c r="G137" s="77"/>
      <c r="H137" s="135" t="str">
        <f>if(H136="","",if(substitute(H136,"channel_","")+1&lt;='Account Info'!$B$36,"channel_"&amp;substitute(H136,"channel_","")+1,""))</f>
        <v>channel_72133</v>
      </c>
      <c r="I137" s="136">
        <f>if(H137="","",countifs(Campaigns!Y:Y,H137,Campaigns!AF:AF,""))</f>
        <v>0</v>
      </c>
      <c r="J137" s="137">
        <f>if(H137="","",maxifs(Campaigns!AE:AE,Campaigns!Y:Y,H137))</f>
        <v>0</v>
      </c>
      <c r="K137" s="138">
        <f t="shared" si="1"/>
        <v>1</v>
      </c>
      <c r="L137" s="136" t="str">
        <f>IFERROR(__xludf.DUMMYFUNCTION("""COMPUTED_VALUE"""),"channel_72133")</f>
        <v>channel_72133</v>
      </c>
      <c r="M137" s="133"/>
    </row>
    <row r="138">
      <c r="A138" s="68"/>
      <c r="B138" s="68"/>
      <c r="C138" s="68"/>
      <c r="D138" s="68"/>
      <c r="E138" s="68"/>
      <c r="F138" s="68"/>
      <c r="G138" s="77"/>
      <c r="H138" s="135" t="str">
        <f>if(H137="","",if(substitute(H137,"channel_","")+1&lt;='Account Info'!$B$36,"channel_"&amp;substitute(H137,"channel_","")+1,""))</f>
        <v>channel_72134</v>
      </c>
      <c r="I138" s="136">
        <f>if(H138="","",countifs(Campaigns!Y:Y,H138,Campaigns!AF:AF,""))</f>
        <v>0</v>
      </c>
      <c r="J138" s="137">
        <f>if(H138="","",maxifs(Campaigns!AE:AE,Campaigns!Y:Y,H138))</f>
        <v>0</v>
      </c>
      <c r="K138" s="138">
        <f t="shared" si="1"/>
        <v>1</v>
      </c>
      <c r="L138" s="136" t="str">
        <f>IFERROR(__xludf.DUMMYFUNCTION("""COMPUTED_VALUE"""),"channel_72134")</f>
        <v>channel_72134</v>
      </c>
      <c r="M138" s="133"/>
    </row>
    <row r="139">
      <c r="A139" s="68"/>
      <c r="B139" s="68"/>
      <c r="C139" s="68"/>
      <c r="D139" s="68"/>
      <c r="E139" s="68"/>
      <c r="F139" s="68"/>
      <c r="G139" s="77"/>
      <c r="H139" s="135" t="str">
        <f>if(H138="","",if(substitute(H138,"channel_","")+1&lt;='Account Info'!$B$36,"channel_"&amp;substitute(H138,"channel_","")+1,""))</f>
        <v>channel_72135</v>
      </c>
      <c r="I139" s="136">
        <f>if(H139="","",countifs(Campaigns!Y:Y,H139,Campaigns!AF:AF,""))</f>
        <v>0</v>
      </c>
      <c r="J139" s="137">
        <f>if(H139="","",maxifs(Campaigns!AE:AE,Campaigns!Y:Y,H139))</f>
        <v>0</v>
      </c>
      <c r="K139" s="138">
        <f t="shared" si="1"/>
        <v>1</v>
      </c>
      <c r="L139" s="136" t="str">
        <f>IFERROR(__xludf.DUMMYFUNCTION("""COMPUTED_VALUE"""),"channel_72135")</f>
        <v>channel_72135</v>
      </c>
      <c r="M139" s="133"/>
    </row>
    <row r="140">
      <c r="A140" s="68"/>
      <c r="B140" s="68"/>
      <c r="C140" s="68"/>
      <c r="D140" s="68"/>
      <c r="E140" s="68"/>
      <c r="F140" s="68"/>
      <c r="G140" s="77"/>
      <c r="H140" s="135" t="str">
        <f>if(H139="","",if(substitute(H139,"channel_","")+1&lt;='Account Info'!$B$36,"channel_"&amp;substitute(H139,"channel_","")+1,""))</f>
        <v>channel_72136</v>
      </c>
      <c r="I140" s="136">
        <f>if(H140="","",countifs(Campaigns!Y:Y,H140,Campaigns!AF:AF,""))</f>
        <v>0</v>
      </c>
      <c r="J140" s="137">
        <f>if(H140="","",maxifs(Campaigns!AE:AE,Campaigns!Y:Y,H140))</f>
        <v>0</v>
      </c>
      <c r="K140" s="138">
        <f t="shared" si="1"/>
        <v>1</v>
      </c>
      <c r="L140" s="136" t="str">
        <f>IFERROR(__xludf.DUMMYFUNCTION("""COMPUTED_VALUE"""),"channel_72136")</f>
        <v>channel_72136</v>
      </c>
      <c r="M140" s="133"/>
    </row>
    <row r="141">
      <c r="A141" s="68"/>
      <c r="B141" s="68"/>
      <c r="C141" s="68"/>
      <c r="D141" s="68"/>
      <c r="E141" s="68"/>
      <c r="F141" s="68"/>
      <c r="G141" s="77"/>
      <c r="H141" s="135" t="str">
        <f>if(H140="","",if(substitute(H140,"channel_","")+1&lt;='Account Info'!$B$36,"channel_"&amp;substitute(H140,"channel_","")+1,""))</f>
        <v>channel_72137</v>
      </c>
      <c r="I141" s="136">
        <f>if(H141="","",countifs(Campaigns!Y:Y,H141,Campaigns!AF:AF,""))</f>
        <v>0</v>
      </c>
      <c r="J141" s="137">
        <f>if(H141="","",maxifs(Campaigns!AE:AE,Campaigns!Y:Y,H141))</f>
        <v>0</v>
      </c>
      <c r="K141" s="138">
        <f t="shared" si="1"/>
        <v>1</v>
      </c>
      <c r="L141" s="136" t="str">
        <f>IFERROR(__xludf.DUMMYFUNCTION("""COMPUTED_VALUE"""),"channel_72137")</f>
        <v>channel_72137</v>
      </c>
      <c r="M141" s="133"/>
    </row>
    <row r="142">
      <c r="A142" s="68"/>
      <c r="B142" s="68"/>
      <c r="C142" s="68"/>
      <c r="D142" s="68"/>
      <c r="E142" s="68"/>
      <c r="F142" s="68"/>
      <c r="G142" s="77"/>
      <c r="H142" s="135" t="str">
        <f>if(H141="","",if(substitute(H141,"channel_","")+1&lt;='Account Info'!$B$36,"channel_"&amp;substitute(H141,"channel_","")+1,""))</f>
        <v>channel_72138</v>
      </c>
      <c r="I142" s="136">
        <f>if(H142="","",countifs(Campaigns!Y:Y,H142,Campaigns!AF:AF,""))</f>
        <v>0</v>
      </c>
      <c r="J142" s="137">
        <f>if(H142="","",maxifs(Campaigns!AE:AE,Campaigns!Y:Y,H142))</f>
        <v>0</v>
      </c>
      <c r="K142" s="138">
        <f t="shared" si="1"/>
        <v>1</v>
      </c>
      <c r="L142" s="136" t="str">
        <f>IFERROR(__xludf.DUMMYFUNCTION("""COMPUTED_VALUE"""),"channel_72138")</f>
        <v>channel_72138</v>
      </c>
      <c r="M142" s="133"/>
    </row>
    <row r="143">
      <c r="A143" s="68"/>
      <c r="B143" s="68"/>
      <c r="C143" s="68"/>
      <c r="D143" s="68"/>
      <c r="E143" s="68"/>
      <c r="F143" s="68"/>
      <c r="G143" s="77"/>
      <c r="H143" s="135" t="str">
        <f>if(H142="","",if(substitute(H142,"channel_","")+1&lt;='Account Info'!$B$36,"channel_"&amp;substitute(H142,"channel_","")+1,""))</f>
        <v>channel_72139</v>
      </c>
      <c r="I143" s="136">
        <f>if(H143="","",countifs(Campaigns!Y:Y,H143,Campaigns!AF:AF,""))</f>
        <v>0</v>
      </c>
      <c r="J143" s="137">
        <f>if(H143="","",maxifs(Campaigns!AE:AE,Campaigns!Y:Y,H143))</f>
        <v>0</v>
      </c>
      <c r="K143" s="138">
        <f t="shared" si="1"/>
        <v>1</v>
      </c>
      <c r="L143" s="136" t="str">
        <f>IFERROR(__xludf.DUMMYFUNCTION("""COMPUTED_VALUE"""),"channel_72139")</f>
        <v>channel_72139</v>
      </c>
      <c r="M143" s="133"/>
    </row>
    <row r="144">
      <c r="A144" s="68"/>
      <c r="B144" s="68"/>
      <c r="C144" s="68"/>
      <c r="D144" s="68"/>
      <c r="E144" s="68"/>
      <c r="F144" s="68"/>
      <c r="G144" s="77"/>
      <c r="H144" s="135" t="str">
        <f>if(H143="","",if(substitute(H143,"channel_","")+1&lt;='Account Info'!$B$36,"channel_"&amp;substitute(H143,"channel_","")+1,""))</f>
        <v>channel_72140</v>
      </c>
      <c r="I144" s="136">
        <f>if(H144="","",countifs(Campaigns!Y:Y,H144,Campaigns!AF:AF,""))</f>
        <v>0</v>
      </c>
      <c r="J144" s="137">
        <f>if(H144="","",maxifs(Campaigns!AE:AE,Campaigns!Y:Y,H144))</f>
        <v>0</v>
      </c>
      <c r="K144" s="138">
        <f t="shared" si="1"/>
        <v>1</v>
      </c>
      <c r="L144" s="136" t="str">
        <f>IFERROR(__xludf.DUMMYFUNCTION("""COMPUTED_VALUE"""),"channel_72140")</f>
        <v>channel_72140</v>
      </c>
      <c r="M144" s="133"/>
    </row>
    <row r="145">
      <c r="A145" s="68"/>
      <c r="B145" s="68"/>
      <c r="C145" s="68"/>
      <c r="D145" s="68"/>
      <c r="E145" s="68"/>
      <c r="F145" s="68"/>
      <c r="G145" s="77"/>
      <c r="H145" s="135" t="str">
        <f>if(H144="","",if(substitute(H144,"channel_","")+1&lt;='Account Info'!$B$36,"channel_"&amp;substitute(H144,"channel_","")+1,""))</f>
        <v>channel_72141</v>
      </c>
      <c r="I145" s="136">
        <f>if(H145="","",countifs(Campaigns!Y:Y,H145,Campaigns!AF:AF,""))</f>
        <v>0</v>
      </c>
      <c r="J145" s="137">
        <f>if(H145="","",maxifs(Campaigns!AE:AE,Campaigns!Y:Y,H145))</f>
        <v>0</v>
      </c>
      <c r="K145" s="138">
        <f t="shared" si="1"/>
        <v>1</v>
      </c>
      <c r="L145" s="136" t="str">
        <f>IFERROR(__xludf.DUMMYFUNCTION("""COMPUTED_VALUE"""),"channel_72141")</f>
        <v>channel_72141</v>
      </c>
      <c r="M145" s="133"/>
    </row>
    <row r="146">
      <c r="A146" s="68"/>
      <c r="B146" s="68"/>
      <c r="C146" s="68"/>
      <c r="D146" s="68"/>
      <c r="E146" s="68"/>
      <c r="F146" s="68"/>
      <c r="G146" s="77"/>
      <c r="H146" s="135" t="str">
        <f>if(H145="","",if(substitute(H145,"channel_","")+1&lt;='Account Info'!$B$36,"channel_"&amp;substitute(H145,"channel_","")+1,""))</f>
        <v>channel_72142</v>
      </c>
      <c r="I146" s="136">
        <f>if(H146="","",countifs(Campaigns!Y:Y,H146,Campaigns!AF:AF,""))</f>
        <v>0</v>
      </c>
      <c r="J146" s="137">
        <f>if(H146="","",maxifs(Campaigns!AE:AE,Campaigns!Y:Y,H146))</f>
        <v>0</v>
      </c>
      <c r="K146" s="138">
        <f t="shared" si="1"/>
        <v>1</v>
      </c>
      <c r="L146" s="136" t="str">
        <f>IFERROR(__xludf.DUMMYFUNCTION("""COMPUTED_VALUE"""),"channel_72142")</f>
        <v>channel_72142</v>
      </c>
      <c r="M146" s="133"/>
    </row>
    <row r="147">
      <c r="A147" s="68"/>
      <c r="B147" s="68"/>
      <c r="C147" s="68"/>
      <c r="D147" s="68"/>
      <c r="E147" s="68"/>
      <c r="F147" s="68"/>
      <c r="G147" s="77"/>
      <c r="H147" s="135" t="str">
        <f>if(H146="","",if(substitute(H146,"channel_","")+1&lt;='Account Info'!$B$36,"channel_"&amp;substitute(H146,"channel_","")+1,""))</f>
        <v>channel_72143</v>
      </c>
      <c r="I147" s="136">
        <f>if(H147="","",countifs(Campaigns!Y:Y,H147,Campaigns!AF:AF,""))</f>
        <v>0</v>
      </c>
      <c r="J147" s="137">
        <f>if(H147="","",maxifs(Campaigns!AE:AE,Campaigns!Y:Y,H147))</f>
        <v>0</v>
      </c>
      <c r="K147" s="138">
        <f t="shared" si="1"/>
        <v>1</v>
      </c>
      <c r="L147" s="136" t="str">
        <f>IFERROR(__xludf.DUMMYFUNCTION("""COMPUTED_VALUE"""),"channel_72143")</f>
        <v>channel_72143</v>
      </c>
      <c r="M147" s="133"/>
    </row>
    <row r="148">
      <c r="A148" s="68"/>
      <c r="B148" s="68"/>
      <c r="C148" s="68"/>
      <c r="D148" s="68"/>
      <c r="E148" s="68"/>
      <c r="F148" s="68"/>
      <c r="G148" s="77"/>
      <c r="H148" s="135" t="str">
        <f>if(H147="","",if(substitute(H147,"channel_","")+1&lt;='Account Info'!$B$36,"channel_"&amp;substitute(H147,"channel_","")+1,""))</f>
        <v>channel_72144</v>
      </c>
      <c r="I148" s="136">
        <f>if(H148="","",countifs(Campaigns!Y:Y,H148,Campaigns!AF:AF,""))</f>
        <v>0</v>
      </c>
      <c r="J148" s="137">
        <f>if(H148="","",maxifs(Campaigns!AE:AE,Campaigns!Y:Y,H148))</f>
        <v>0</v>
      </c>
      <c r="K148" s="138">
        <f t="shared" si="1"/>
        <v>1</v>
      </c>
      <c r="L148" s="136" t="str">
        <f>IFERROR(__xludf.DUMMYFUNCTION("""COMPUTED_VALUE"""),"channel_72144")</f>
        <v>channel_72144</v>
      </c>
      <c r="M148" s="133"/>
    </row>
    <row r="149">
      <c r="A149" s="68"/>
      <c r="B149" s="68"/>
      <c r="C149" s="68"/>
      <c r="D149" s="68"/>
      <c r="E149" s="68"/>
      <c r="F149" s="68"/>
      <c r="G149" s="77"/>
      <c r="H149" s="135" t="str">
        <f>if(H148="","",if(substitute(H148,"channel_","")+1&lt;='Account Info'!$B$36,"channel_"&amp;substitute(H148,"channel_","")+1,""))</f>
        <v>channel_72145</v>
      </c>
      <c r="I149" s="136">
        <f>if(H149="","",countifs(Campaigns!Y:Y,H149,Campaigns!AF:AF,""))</f>
        <v>0</v>
      </c>
      <c r="J149" s="137">
        <f>if(H149="","",maxifs(Campaigns!AE:AE,Campaigns!Y:Y,H149))</f>
        <v>0</v>
      </c>
      <c r="K149" s="138">
        <f t="shared" si="1"/>
        <v>1</v>
      </c>
      <c r="L149" s="136" t="str">
        <f>IFERROR(__xludf.DUMMYFUNCTION("""COMPUTED_VALUE"""),"channel_72145")</f>
        <v>channel_72145</v>
      </c>
      <c r="M149" s="133"/>
    </row>
    <row r="150">
      <c r="A150" s="68"/>
      <c r="B150" s="68"/>
      <c r="C150" s="68"/>
      <c r="D150" s="68"/>
      <c r="E150" s="68"/>
      <c r="F150" s="68"/>
      <c r="G150" s="77"/>
      <c r="H150" s="135" t="str">
        <f>if(H149="","",if(substitute(H149,"channel_","")+1&lt;='Account Info'!$B$36,"channel_"&amp;substitute(H149,"channel_","")+1,""))</f>
        <v>channel_72146</v>
      </c>
      <c r="I150" s="136">
        <f>if(H150="","",countifs(Campaigns!Y:Y,H150,Campaigns!AF:AF,""))</f>
        <v>0</v>
      </c>
      <c r="J150" s="137">
        <f>if(H150="","",maxifs(Campaigns!AE:AE,Campaigns!Y:Y,H150))</f>
        <v>0</v>
      </c>
      <c r="K150" s="138">
        <f t="shared" si="1"/>
        <v>1</v>
      </c>
      <c r="L150" s="136" t="str">
        <f>IFERROR(__xludf.DUMMYFUNCTION("""COMPUTED_VALUE"""),"channel_72146")</f>
        <v>channel_72146</v>
      </c>
      <c r="M150" s="133"/>
    </row>
    <row r="151">
      <c r="A151" s="68"/>
      <c r="B151" s="68"/>
      <c r="C151" s="68"/>
      <c r="D151" s="68"/>
      <c r="E151" s="68"/>
      <c r="F151" s="68"/>
      <c r="G151" s="77"/>
      <c r="H151" s="135" t="str">
        <f>if(H150="","",if(substitute(H150,"channel_","")+1&lt;='Account Info'!$B$36,"channel_"&amp;substitute(H150,"channel_","")+1,""))</f>
        <v>channel_72147</v>
      </c>
      <c r="I151" s="136">
        <f>if(H151="","",countifs(Campaigns!Y:Y,H151,Campaigns!AF:AF,""))</f>
        <v>0</v>
      </c>
      <c r="J151" s="137">
        <f>if(H151="","",maxifs(Campaigns!AE:AE,Campaigns!Y:Y,H151))</f>
        <v>0</v>
      </c>
      <c r="K151" s="138">
        <f t="shared" si="1"/>
        <v>1</v>
      </c>
      <c r="L151" s="136" t="str">
        <f>IFERROR(__xludf.DUMMYFUNCTION("""COMPUTED_VALUE"""),"channel_72147")</f>
        <v>channel_72147</v>
      </c>
      <c r="M151" s="133"/>
    </row>
    <row r="152">
      <c r="A152" s="68"/>
      <c r="B152" s="68"/>
      <c r="C152" s="68"/>
      <c r="D152" s="68"/>
      <c r="E152" s="68"/>
      <c r="F152" s="68"/>
      <c r="G152" s="77"/>
      <c r="H152" s="135" t="str">
        <f>if(H151="","",if(substitute(H151,"channel_","")+1&lt;='Account Info'!$B$36,"channel_"&amp;substitute(H151,"channel_","")+1,""))</f>
        <v>channel_72148</v>
      </c>
      <c r="I152" s="136">
        <f>if(H152="","",countifs(Campaigns!Y:Y,H152,Campaigns!AF:AF,""))</f>
        <v>0</v>
      </c>
      <c r="J152" s="137">
        <f>if(H152="","",maxifs(Campaigns!AE:AE,Campaigns!Y:Y,H152))</f>
        <v>0</v>
      </c>
      <c r="K152" s="138">
        <f t="shared" si="1"/>
        <v>1</v>
      </c>
      <c r="L152" s="136" t="str">
        <f>IFERROR(__xludf.DUMMYFUNCTION("""COMPUTED_VALUE"""),"channel_72148")</f>
        <v>channel_72148</v>
      </c>
      <c r="M152" s="133"/>
    </row>
    <row r="153">
      <c r="A153" s="68"/>
      <c r="B153" s="68"/>
      <c r="C153" s="68"/>
      <c r="D153" s="68"/>
      <c r="E153" s="68"/>
      <c r="F153" s="68"/>
      <c r="G153" s="77"/>
      <c r="H153" s="135" t="str">
        <f>if(H152="","",if(substitute(H152,"channel_","")+1&lt;='Account Info'!$B$36,"channel_"&amp;substitute(H152,"channel_","")+1,""))</f>
        <v>channel_72149</v>
      </c>
      <c r="I153" s="136">
        <f>if(H153="","",countifs(Campaigns!Y:Y,H153,Campaigns!AF:AF,""))</f>
        <v>0</v>
      </c>
      <c r="J153" s="137">
        <f>if(H153="","",maxifs(Campaigns!AE:AE,Campaigns!Y:Y,H153))</f>
        <v>0</v>
      </c>
      <c r="K153" s="138">
        <f t="shared" si="1"/>
        <v>1</v>
      </c>
      <c r="L153" s="136" t="str">
        <f>IFERROR(__xludf.DUMMYFUNCTION("""COMPUTED_VALUE"""),"channel_72149")</f>
        <v>channel_72149</v>
      </c>
      <c r="M153" s="133"/>
    </row>
    <row r="154">
      <c r="A154" s="68"/>
      <c r="B154" s="68"/>
      <c r="C154" s="68"/>
      <c r="D154" s="68"/>
      <c r="E154" s="68"/>
      <c r="F154" s="68"/>
      <c r="G154" s="77"/>
      <c r="H154" s="135" t="str">
        <f>if(H153="","",if(substitute(H153,"channel_","")+1&lt;='Account Info'!$B$36,"channel_"&amp;substitute(H153,"channel_","")+1,""))</f>
        <v>channel_72150</v>
      </c>
      <c r="I154" s="136">
        <f>if(H154="","",countifs(Campaigns!Y:Y,H154,Campaigns!AF:AF,""))</f>
        <v>0</v>
      </c>
      <c r="J154" s="137">
        <f>if(H154="","",maxifs(Campaigns!AE:AE,Campaigns!Y:Y,H154))</f>
        <v>0</v>
      </c>
      <c r="K154" s="138">
        <f t="shared" si="1"/>
        <v>1</v>
      </c>
      <c r="L154" s="136" t="str">
        <f>IFERROR(__xludf.DUMMYFUNCTION("""COMPUTED_VALUE"""),"channel_72150")</f>
        <v>channel_72150</v>
      </c>
      <c r="M154" s="133"/>
    </row>
    <row r="155">
      <c r="A155" s="68"/>
      <c r="B155" s="68"/>
      <c r="C155" s="68"/>
      <c r="D155" s="68"/>
      <c r="E155" s="68"/>
      <c r="F155" s="68"/>
      <c r="G155" s="77"/>
      <c r="H155" s="135" t="str">
        <f>if(H154="","",if(substitute(H154,"channel_","")+1&lt;='Account Info'!$B$36,"channel_"&amp;substitute(H154,"channel_","")+1,""))</f>
        <v>channel_72151</v>
      </c>
      <c r="I155" s="136">
        <f>if(H155="","",countifs(Campaigns!Y:Y,H155,Campaigns!AF:AF,""))</f>
        <v>0</v>
      </c>
      <c r="J155" s="137">
        <f>if(H155="","",maxifs(Campaigns!AE:AE,Campaigns!Y:Y,H155))</f>
        <v>0</v>
      </c>
      <c r="K155" s="138">
        <f t="shared" si="1"/>
        <v>1</v>
      </c>
      <c r="L155" s="136" t="str">
        <f>IFERROR(__xludf.DUMMYFUNCTION("""COMPUTED_VALUE"""),"channel_72151")</f>
        <v>channel_72151</v>
      </c>
      <c r="M155" s="133"/>
    </row>
    <row r="156">
      <c r="A156" s="68"/>
      <c r="B156" s="68"/>
      <c r="C156" s="68"/>
      <c r="D156" s="68"/>
      <c r="E156" s="68"/>
      <c r="F156" s="68"/>
      <c r="G156" s="77"/>
      <c r="H156" s="135" t="str">
        <f>if(H155="","",if(substitute(H155,"channel_","")+1&lt;='Account Info'!$B$36,"channel_"&amp;substitute(H155,"channel_","")+1,""))</f>
        <v>channel_72152</v>
      </c>
      <c r="I156" s="136">
        <f>if(H156="","",countifs(Campaigns!Y:Y,H156,Campaigns!AF:AF,""))</f>
        <v>0</v>
      </c>
      <c r="J156" s="137">
        <f>if(H156="","",maxifs(Campaigns!AE:AE,Campaigns!Y:Y,H156))</f>
        <v>0</v>
      </c>
      <c r="K156" s="138">
        <f t="shared" si="1"/>
        <v>1</v>
      </c>
      <c r="L156" s="136" t="str">
        <f>IFERROR(__xludf.DUMMYFUNCTION("""COMPUTED_VALUE"""),"channel_72152")</f>
        <v>channel_72152</v>
      </c>
      <c r="M156" s="133"/>
    </row>
    <row r="157">
      <c r="A157" s="68"/>
      <c r="B157" s="68"/>
      <c r="C157" s="68"/>
      <c r="D157" s="68"/>
      <c r="E157" s="68"/>
      <c r="F157" s="68"/>
      <c r="G157" s="77"/>
      <c r="H157" s="135" t="str">
        <f>if(H156="","",if(substitute(H156,"channel_","")+1&lt;='Account Info'!$B$36,"channel_"&amp;substitute(H156,"channel_","")+1,""))</f>
        <v>channel_72153</v>
      </c>
      <c r="I157" s="136">
        <f>if(H157="","",countifs(Campaigns!Y:Y,H157,Campaigns!AF:AF,""))</f>
        <v>0</v>
      </c>
      <c r="J157" s="137">
        <f>if(H157="","",maxifs(Campaigns!AE:AE,Campaigns!Y:Y,H157))</f>
        <v>0</v>
      </c>
      <c r="K157" s="138">
        <f t="shared" si="1"/>
        <v>1</v>
      </c>
      <c r="L157" s="136" t="str">
        <f>IFERROR(__xludf.DUMMYFUNCTION("""COMPUTED_VALUE"""),"channel_72153")</f>
        <v>channel_72153</v>
      </c>
      <c r="M157" s="133"/>
    </row>
    <row r="158">
      <c r="A158" s="68"/>
      <c r="B158" s="68"/>
      <c r="C158" s="68"/>
      <c r="D158" s="68"/>
      <c r="E158" s="68"/>
      <c r="F158" s="68"/>
      <c r="G158" s="77"/>
      <c r="H158" s="135" t="str">
        <f>if(H157="","",if(substitute(H157,"channel_","")+1&lt;='Account Info'!$B$36,"channel_"&amp;substitute(H157,"channel_","")+1,""))</f>
        <v>channel_72154</v>
      </c>
      <c r="I158" s="136">
        <f>if(H158="","",countifs(Campaigns!Y:Y,H158,Campaigns!AF:AF,""))</f>
        <v>0</v>
      </c>
      <c r="J158" s="137">
        <f>if(H158="","",maxifs(Campaigns!AE:AE,Campaigns!Y:Y,H158))</f>
        <v>0</v>
      </c>
      <c r="K158" s="138">
        <f t="shared" si="1"/>
        <v>1</v>
      </c>
      <c r="L158" s="136" t="str">
        <f>IFERROR(__xludf.DUMMYFUNCTION("""COMPUTED_VALUE"""),"channel_72154")</f>
        <v>channel_72154</v>
      </c>
      <c r="M158" s="133"/>
    </row>
    <row r="159">
      <c r="A159" s="68"/>
      <c r="B159" s="68"/>
      <c r="C159" s="68"/>
      <c r="D159" s="68"/>
      <c r="E159" s="68"/>
      <c r="F159" s="68"/>
      <c r="G159" s="77"/>
      <c r="H159" s="135" t="str">
        <f>if(H158="","",if(substitute(H158,"channel_","")+1&lt;='Account Info'!$B$36,"channel_"&amp;substitute(H158,"channel_","")+1,""))</f>
        <v>channel_72155</v>
      </c>
      <c r="I159" s="136">
        <f>if(H159="","",countifs(Campaigns!Y:Y,H159,Campaigns!AF:AF,""))</f>
        <v>0</v>
      </c>
      <c r="J159" s="137">
        <f>if(H159="","",maxifs(Campaigns!AE:AE,Campaigns!Y:Y,H159))</f>
        <v>0</v>
      </c>
      <c r="K159" s="138">
        <f t="shared" si="1"/>
        <v>1</v>
      </c>
      <c r="L159" s="136" t="str">
        <f>IFERROR(__xludf.DUMMYFUNCTION("""COMPUTED_VALUE"""),"channel_72155")</f>
        <v>channel_72155</v>
      </c>
      <c r="M159" s="133"/>
    </row>
    <row r="160">
      <c r="A160" s="68"/>
      <c r="B160" s="68"/>
      <c r="C160" s="68"/>
      <c r="D160" s="68"/>
      <c r="E160" s="68"/>
      <c r="F160" s="68"/>
      <c r="G160" s="77"/>
      <c r="H160" s="135" t="str">
        <f>if(H159="","",if(substitute(H159,"channel_","")+1&lt;='Account Info'!$B$36,"channel_"&amp;substitute(H159,"channel_","")+1,""))</f>
        <v>channel_72156</v>
      </c>
      <c r="I160" s="136">
        <f>if(H160="","",countifs(Campaigns!Y:Y,H160,Campaigns!AF:AF,""))</f>
        <v>0</v>
      </c>
      <c r="J160" s="137">
        <f>if(H160="","",maxifs(Campaigns!AE:AE,Campaigns!Y:Y,H160))</f>
        <v>0</v>
      </c>
      <c r="K160" s="138">
        <f t="shared" si="1"/>
        <v>1</v>
      </c>
      <c r="L160" s="136" t="str">
        <f>IFERROR(__xludf.DUMMYFUNCTION("""COMPUTED_VALUE"""),"channel_72156")</f>
        <v>channel_72156</v>
      </c>
      <c r="M160" s="133"/>
    </row>
    <row r="161">
      <c r="A161" s="68"/>
      <c r="B161" s="68"/>
      <c r="C161" s="68"/>
      <c r="D161" s="68"/>
      <c r="E161" s="68"/>
      <c r="F161" s="68"/>
      <c r="G161" s="77"/>
      <c r="H161" s="135" t="str">
        <f>if(H160="","",if(substitute(H160,"channel_","")+1&lt;='Account Info'!$B$36,"channel_"&amp;substitute(H160,"channel_","")+1,""))</f>
        <v>channel_72157</v>
      </c>
      <c r="I161" s="136">
        <f>if(H161="","",countifs(Campaigns!Y:Y,H161,Campaigns!AF:AF,""))</f>
        <v>0</v>
      </c>
      <c r="J161" s="137">
        <f>if(H161="","",maxifs(Campaigns!AE:AE,Campaigns!Y:Y,H161))</f>
        <v>0</v>
      </c>
      <c r="K161" s="138">
        <f t="shared" si="1"/>
        <v>1</v>
      </c>
      <c r="L161" s="136" t="str">
        <f>IFERROR(__xludf.DUMMYFUNCTION("""COMPUTED_VALUE"""),"channel_72157")</f>
        <v>channel_72157</v>
      </c>
      <c r="M161" s="133"/>
    </row>
    <row r="162">
      <c r="A162" s="68"/>
      <c r="B162" s="68"/>
      <c r="C162" s="68"/>
      <c r="D162" s="68"/>
      <c r="E162" s="68"/>
      <c r="F162" s="68"/>
      <c r="G162" s="77"/>
      <c r="H162" s="135" t="str">
        <f>if(H161="","",if(substitute(H161,"channel_","")+1&lt;='Account Info'!$B$36,"channel_"&amp;substitute(H161,"channel_","")+1,""))</f>
        <v>channel_72158</v>
      </c>
      <c r="I162" s="136">
        <f>if(H162="","",countifs(Campaigns!Y:Y,H162,Campaigns!AF:AF,""))</f>
        <v>0</v>
      </c>
      <c r="J162" s="137">
        <f>if(H162="","",maxifs(Campaigns!AE:AE,Campaigns!Y:Y,H162))</f>
        <v>0</v>
      </c>
      <c r="K162" s="138">
        <f t="shared" si="1"/>
        <v>1</v>
      </c>
      <c r="L162" s="136" t="str">
        <f>IFERROR(__xludf.DUMMYFUNCTION("""COMPUTED_VALUE"""),"channel_72158")</f>
        <v>channel_72158</v>
      </c>
      <c r="M162" s="133"/>
    </row>
    <row r="163">
      <c r="A163" s="68"/>
      <c r="B163" s="68"/>
      <c r="C163" s="68"/>
      <c r="D163" s="68"/>
      <c r="E163" s="68"/>
      <c r="F163" s="68"/>
      <c r="G163" s="77"/>
      <c r="H163" s="135" t="str">
        <f>if(H162="","",if(substitute(H162,"channel_","")+1&lt;='Account Info'!$B$36,"channel_"&amp;substitute(H162,"channel_","")+1,""))</f>
        <v>channel_72159</v>
      </c>
      <c r="I163" s="136">
        <f>if(H163="","",countifs(Campaigns!Y:Y,H163,Campaigns!AF:AF,""))</f>
        <v>0</v>
      </c>
      <c r="J163" s="137">
        <f>if(H163="","",maxifs(Campaigns!AE:AE,Campaigns!Y:Y,H163))</f>
        <v>0</v>
      </c>
      <c r="K163" s="138">
        <f t="shared" si="1"/>
        <v>1</v>
      </c>
      <c r="L163" s="136" t="str">
        <f>IFERROR(__xludf.DUMMYFUNCTION("""COMPUTED_VALUE"""),"channel_72159")</f>
        <v>channel_72159</v>
      </c>
      <c r="M163" s="133"/>
    </row>
    <row r="164">
      <c r="A164" s="68"/>
      <c r="B164" s="68"/>
      <c r="C164" s="68"/>
      <c r="D164" s="68"/>
      <c r="E164" s="68"/>
      <c r="F164" s="68"/>
      <c r="G164" s="77"/>
      <c r="H164" s="135" t="str">
        <f>if(H163="","",if(substitute(H163,"channel_","")+1&lt;='Account Info'!$B$36,"channel_"&amp;substitute(H163,"channel_","")+1,""))</f>
        <v>channel_72160</v>
      </c>
      <c r="I164" s="136">
        <f>if(H164="","",countifs(Campaigns!Y:Y,H164,Campaigns!AF:AF,""))</f>
        <v>0</v>
      </c>
      <c r="J164" s="137">
        <f>if(H164="","",maxifs(Campaigns!AE:AE,Campaigns!Y:Y,H164))</f>
        <v>0</v>
      </c>
      <c r="K164" s="138">
        <f t="shared" si="1"/>
        <v>1</v>
      </c>
      <c r="L164" s="136" t="str">
        <f>IFERROR(__xludf.DUMMYFUNCTION("""COMPUTED_VALUE"""),"channel_72160")</f>
        <v>channel_72160</v>
      </c>
      <c r="M164" s="133"/>
    </row>
    <row r="165">
      <c r="A165" s="68"/>
      <c r="B165" s="68"/>
      <c r="C165" s="68"/>
      <c r="D165" s="68"/>
      <c r="E165" s="68"/>
      <c r="F165" s="68"/>
      <c r="G165" s="77"/>
      <c r="H165" s="135" t="str">
        <f>if(H164="","",if(substitute(H164,"channel_","")+1&lt;='Account Info'!$B$36,"channel_"&amp;substitute(H164,"channel_","")+1,""))</f>
        <v>channel_72161</v>
      </c>
      <c r="I165" s="136">
        <f>if(H165="","",countifs(Campaigns!Y:Y,H165,Campaigns!AF:AF,""))</f>
        <v>0</v>
      </c>
      <c r="J165" s="137">
        <f>if(H165="","",maxifs(Campaigns!AE:AE,Campaigns!Y:Y,H165))</f>
        <v>0</v>
      </c>
      <c r="K165" s="138">
        <f t="shared" si="1"/>
        <v>1</v>
      </c>
      <c r="L165" s="136" t="str">
        <f>IFERROR(__xludf.DUMMYFUNCTION("""COMPUTED_VALUE"""),"channel_72161")</f>
        <v>channel_72161</v>
      </c>
      <c r="M165" s="133"/>
    </row>
    <row r="166">
      <c r="A166" s="68"/>
      <c r="B166" s="68"/>
      <c r="C166" s="68"/>
      <c r="D166" s="68"/>
      <c r="E166" s="68"/>
      <c r="F166" s="68"/>
      <c r="G166" s="77"/>
      <c r="H166" s="135" t="str">
        <f>if(H165="","",if(substitute(H165,"channel_","")+1&lt;='Account Info'!$B$36,"channel_"&amp;substitute(H165,"channel_","")+1,""))</f>
        <v>channel_72162</v>
      </c>
      <c r="I166" s="136">
        <f>if(H166="","",countifs(Campaigns!Y:Y,H166,Campaigns!AF:AF,""))</f>
        <v>0</v>
      </c>
      <c r="J166" s="137">
        <f>if(H166="","",maxifs(Campaigns!AE:AE,Campaigns!Y:Y,H166))</f>
        <v>0</v>
      </c>
      <c r="K166" s="138">
        <f t="shared" si="1"/>
        <v>1</v>
      </c>
      <c r="L166" s="136" t="str">
        <f>IFERROR(__xludf.DUMMYFUNCTION("""COMPUTED_VALUE"""),"channel_72162")</f>
        <v>channel_72162</v>
      </c>
      <c r="M166" s="133"/>
    </row>
    <row r="167">
      <c r="A167" s="68"/>
      <c r="B167" s="68"/>
      <c r="C167" s="68"/>
      <c r="D167" s="68"/>
      <c r="E167" s="68"/>
      <c r="F167" s="68"/>
      <c r="G167" s="77"/>
      <c r="H167" s="135" t="str">
        <f>if(H166="","",if(substitute(H166,"channel_","")+1&lt;='Account Info'!$B$36,"channel_"&amp;substitute(H166,"channel_","")+1,""))</f>
        <v>channel_72163</v>
      </c>
      <c r="I167" s="136">
        <f>if(H167="","",countifs(Campaigns!Y:Y,H167,Campaigns!AF:AF,""))</f>
        <v>0</v>
      </c>
      <c r="J167" s="137">
        <f>if(H167="","",maxifs(Campaigns!AE:AE,Campaigns!Y:Y,H167))</f>
        <v>0</v>
      </c>
      <c r="K167" s="138">
        <f t="shared" si="1"/>
        <v>1</v>
      </c>
      <c r="L167" s="136" t="str">
        <f>IFERROR(__xludf.DUMMYFUNCTION("""COMPUTED_VALUE"""),"channel_72163")</f>
        <v>channel_72163</v>
      </c>
      <c r="M167" s="133"/>
    </row>
    <row r="168">
      <c r="A168" s="68"/>
      <c r="B168" s="68"/>
      <c r="C168" s="68"/>
      <c r="D168" s="68"/>
      <c r="E168" s="68"/>
      <c r="F168" s="68"/>
      <c r="G168" s="77"/>
      <c r="H168" s="135" t="str">
        <f>if(H167="","",if(substitute(H167,"channel_","")+1&lt;='Account Info'!$B$36,"channel_"&amp;substitute(H167,"channel_","")+1,""))</f>
        <v>channel_72164</v>
      </c>
      <c r="I168" s="136">
        <f>if(H168="","",countifs(Campaigns!Y:Y,H168,Campaigns!AF:AF,""))</f>
        <v>0</v>
      </c>
      <c r="J168" s="137">
        <f>if(H168="","",maxifs(Campaigns!AE:AE,Campaigns!Y:Y,H168))</f>
        <v>0</v>
      </c>
      <c r="K168" s="138">
        <f t="shared" si="1"/>
        <v>1</v>
      </c>
      <c r="L168" s="136" t="str">
        <f>IFERROR(__xludf.DUMMYFUNCTION("""COMPUTED_VALUE"""),"channel_72164")</f>
        <v>channel_72164</v>
      </c>
      <c r="M168" s="133"/>
    </row>
    <row r="169">
      <c r="A169" s="68"/>
      <c r="B169" s="68"/>
      <c r="C169" s="68"/>
      <c r="D169" s="68"/>
      <c r="E169" s="68"/>
      <c r="F169" s="68"/>
      <c r="G169" s="77"/>
      <c r="H169" s="135" t="str">
        <f>if(H168="","",if(substitute(H168,"channel_","")+1&lt;='Account Info'!$B$36,"channel_"&amp;substitute(H168,"channel_","")+1,""))</f>
        <v>channel_72165</v>
      </c>
      <c r="I169" s="136">
        <f>if(H169="","",countifs(Campaigns!Y:Y,H169,Campaigns!AF:AF,""))</f>
        <v>0</v>
      </c>
      <c r="J169" s="137">
        <f>if(H169="","",maxifs(Campaigns!AE:AE,Campaigns!Y:Y,H169))</f>
        <v>0</v>
      </c>
      <c r="K169" s="138">
        <f t="shared" si="1"/>
        <v>1</v>
      </c>
      <c r="L169" s="136" t="str">
        <f>IFERROR(__xludf.DUMMYFUNCTION("""COMPUTED_VALUE"""),"channel_72165")</f>
        <v>channel_72165</v>
      </c>
      <c r="M169" s="133"/>
    </row>
    <row r="170">
      <c r="A170" s="68"/>
      <c r="B170" s="68"/>
      <c r="C170" s="68"/>
      <c r="D170" s="68"/>
      <c r="E170" s="68"/>
      <c r="F170" s="68"/>
      <c r="G170" s="77"/>
      <c r="H170" s="135" t="str">
        <f>if(H169="","",if(substitute(H169,"channel_","")+1&lt;='Account Info'!$B$36,"channel_"&amp;substitute(H169,"channel_","")+1,""))</f>
        <v>channel_72166</v>
      </c>
      <c r="I170" s="136">
        <f>if(H170="","",countifs(Campaigns!Y:Y,H170,Campaigns!AF:AF,""))</f>
        <v>0</v>
      </c>
      <c r="J170" s="137">
        <f>if(H170="","",maxifs(Campaigns!AE:AE,Campaigns!Y:Y,H170))</f>
        <v>0</v>
      </c>
      <c r="K170" s="138">
        <f t="shared" si="1"/>
        <v>1</v>
      </c>
      <c r="L170" s="136" t="str">
        <f>IFERROR(__xludf.DUMMYFUNCTION("""COMPUTED_VALUE"""),"channel_72166")</f>
        <v>channel_72166</v>
      </c>
      <c r="M170" s="133"/>
    </row>
    <row r="171">
      <c r="A171" s="68"/>
      <c r="B171" s="68"/>
      <c r="C171" s="68"/>
      <c r="D171" s="68"/>
      <c r="E171" s="68"/>
      <c r="F171" s="68"/>
      <c r="G171" s="77"/>
      <c r="H171" s="135" t="str">
        <f>if(H170="","",if(substitute(H170,"channel_","")+1&lt;='Account Info'!$B$36,"channel_"&amp;substitute(H170,"channel_","")+1,""))</f>
        <v>channel_72167</v>
      </c>
      <c r="I171" s="136">
        <f>if(H171="","",countifs(Campaigns!Y:Y,H171,Campaigns!AF:AF,""))</f>
        <v>0</v>
      </c>
      <c r="J171" s="137">
        <f>if(H171="","",maxifs(Campaigns!AE:AE,Campaigns!Y:Y,H171))</f>
        <v>0</v>
      </c>
      <c r="K171" s="138">
        <f t="shared" si="1"/>
        <v>1</v>
      </c>
      <c r="L171" s="136" t="str">
        <f>IFERROR(__xludf.DUMMYFUNCTION("""COMPUTED_VALUE"""),"channel_72167")</f>
        <v>channel_72167</v>
      </c>
      <c r="M171" s="133"/>
    </row>
    <row r="172">
      <c r="A172" s="68"/>
      <c r="B172" s="68"/>
      <c r="C172" s="68"/>
      <c r="D172" s="68"/>
      <c r="E172" s="68"/>
      <c r="F172" s="68"/>
      <c r="G172" s="77"/>
      <c r="H172" s="135" t="str">
        <f>if(H171="","",if(substitute(H171,"channel_","")+1&lt;='Account Info'!$B$36,"channel_"&amp;substitute(H171,"channel_","")+1,""))</f>
        <v>channel_72168</v>
      </c>
      <c r="I172" s="136">
        <f>if(H172="","",countifs(Campaigns!Y:Y,H172,Campaigns!AF:AF,""))</f>
        <v>0</v>
      </c>
      <c r="J172" s="137">
        <f>if(H172="","",maxifs(Campaigns!AE:AE,Campaigns!Y:Y,H172))</f>
        <v>0</v>
      </c>
      <c r="K172" s="138">
        <f t="shared" si="1"/>
        <v>1</v>
      </c>
      <c r="L172" s="136" t="str">
        <f>IFERROR(__xludf.DUMMYFUNCTION("""COMPUTED_VALUE"""),"channel_72168")</f>
        <v>channel_72168</v>
      </c>
      <c r="M172" s="133"/>
    </row>
    <row r="173">
      <c r="A173" s="68"/>
      <c r="B173" s="68"/>
      <c r="C173" s="68"/>
      <c r="D173" s="68"/>
      <c r="E173" s="68"/>
      <c r="F173" s="68"/>
      <c r="G173" s="77"/>
      <c r="H173" s="135" t="str">
        <f>if(H172="","",if(substitute(H172,"channel_","")+1&lt;='Account Info'!$B$36,"channel_"&amp;substitute(H172,"channel_","")+1,""))</f>
        <v>channel_72169</v>
      </c>
      <c r="I173" s="136">
        <f>if(H173="","",countifs(Campaigns!Y:Y,H173,Campaigns!AF:AF,""))</f>
        <v>0</v>
      </c>
      <c r="J173" s="137">
        <f>if(H173="","",maxifs(Campaigns!AE:AE,Campaigns!Y:Y,H173))</f>
        <v>0</v>
      </c>
      <c r="K173" s="138">
        <f t="shared" si="1"/>
        <v>1</v>
      </c>
      <c r="L173" s="136" t="str">
        <f>IFERROR(__xludf.DUMMYFUNCTION("""COMPUTED_VALUE"""),"channel_72169")</f>
        <v>channel_72169</v>
      </c>
      <c r="M173" s="133"/>
    </row>
    <row r="174">
      <c r="A174" s="68"/>
      <c r="B174" s="68"/>
      <c r="C174" s="68"/>
      <c r="D174" s="68"/>
      <c r="E174" s="68"/>
      <c r="F174" s="68"/>
      <c r="G174" s="77"/>
      <c r="H174" s="135" t="str">
        <f>if(H173="","",if(substitute(H173,"channel_","")+1&lt;='Account Info'!$B$36,"channel_"&amp;substitute(H173,"channel_","")+1,""))</f>
        <v>channel_72170</v>
      </c>
      <c r="I174" s="136">
        <f>if(H174="","",countifs(Campaigns!Y:Y,H174,Campaigns!AF:AF,""))</f>
        <v>0</v>
      </c>
      <c r="J174" s="137">
        <f>if(H174="","",maxifs(Campaigns!AE:AE,Campaigns!Y:Y,H174))</f>
        <v>0</v>
      </c>
      <c r="K174" s="138">
        <f t="shared" si="1"/>
        <v>1</v>
      </c>
      <c r="L174" s="136" t="str">
        <f>IFERROR(__xludf.DUMMYFUNCTION("""COMPUTED_VALUE"""),"channel_72170")</f>
        <v>channel_72170</v>
      </c>
      <c r="M174" s="133"/>
    </row>
    <row r="175">
      <c r="A175" s="68"/>
      <c r="B175" s="68"/>
      <c r="C175" s="68"/>
      <c r="D175" s="68"/>
      <c r="E175" s="68"/>
      <c r="F175" s="68"/>
      <c r="G175" s="77"/>
      <c r="H175" s="135" t="str">
        <f>if(H174="","",if(substitute(H174,"channel_","")+1&lt;='Account Info'!$B$36,"channel_"&amp;substitute(H174,"channel_","")+1,""))</f>
        <v>channel_72171</v>
      </c>
      <c r="I175" s="136">
        <f>if(H175="","",countifs(Campaigns!Y:Y,H175,Campaigns!AF:AF,""))</f>
        <v>0</v>
      </c>
      <c r="J175" s="137">
        <f>if(H175="","",maxifs(Campaigns!AE:AE,Campaigns!Y:Y,H175))</f>
        <v>0</v>
      </c>
      <c r="K175" s="138">
        <f t="shared" si="1"/>
        <v>1</v>
      </c>
      <c r="L175" s="136" t="str">
        <f>IFERROR(__xludf.DUMMYFUNCTION("""COMPUTED_VALUE"""),"channel_72171")</f>
        <v>channel_72171</v>
      </c>
      <c r="M175" s="133"/>
    </row>
    <row r="176">
      <c r="A176" s="68"/>
      <c r="B176" s="68"/>
      <c r="C176" s="68"/>
      <c r="D176" s="68"/>
      <c r="E176" s="68"/>
      <c r="F176" s="68"/>
      <c r="G176" s="77"/>
      <c r="H176" s="135" t="str">
        <f>if(H175="","",if(substitute(H175,"channel_","")+1&lt;='Account Info'!$B$36,"channel_"&amp;substitute(H175,"channel_","")+1,""))</f>
        <v>channel_72172</v>
      </c>
      <c r="I176" s="136">
        <f>if(H176="","",countifs(Campaigns!Y:Y,H176,Campaigns!AF:AF,""))</f>
        <v>0</v>
      </c>
      <c r="J176" s="137">
        <f>if(H176="","",maxifs(Campaigns!AE:AE,Campaigns!Y:Y,H176))</f>
        <v>0</v>
      </c>
      <c r="K176" s="138">
        <f t="shared" si="1"/>
        <v>1</v>
      </c>
      <c r="L176" s="136" t="str">
        <f>IFERROR(__xludf.DUMMYFUNCTION("""COMPUTED_VALUE"""),"channel_72172")</f>
        <v>channel_72172</v>
      </c>
      <c r="M176" s="133"/>
    </row>
    <row r="177">
      <c r="A177" s="68"/>
      <c r="B177" s="68"/>
      <c r="C177" s="68"/>
      <c r="D177" s="68"/>
      <c r="E177" s="68"/>
      <c r="F177" s="68"/>
      <c r="G177" s="77"/>
      <c r="H177" s="135" t="str">
        <f>if(H176="","",if(substitute(H176,"channel_","")+1&lt;='Account Info'!$B$36,"channel_"&amp;substitute(H176,"channel_","")+1,""))</f>
        <v>channel_72173</v>
      </c>
      <c r="I177" s="136">
        <f>if(H177="","",countifs(Campaigns!Y:Y,H177,Campaigns!AF:AF,""))</f>
        <v>0</v>
      </c>
      <c r="J177" s="137">
        <f>if(H177="","",maxifs(Campaigns!AE:AE,Campaigns!Y:Y,H177))</f>
        <v>0</v>
      </c>
      <c r="K177" s="138">
        <f t="shared" si="1"/>
        <v>1</v>
      </c>
      <c r="L177" s="136" t="str">
        <f>IFERROR(__xludf.DUMMYFUNCTION("""COMPUTED_VALUE"""),"channel_72173")</f>
        <v>channel_72173</v>
      </c>
      <c r="M177" s="133"/>
    </row>
    <row r="178">
      <c r="A178" s="68"/>
      <c r="B178" s="68"/>
      <c r="C178" s="68"/>
      <c r="D178" s="68"/>
      <c r="E178" s="68"/>
      <c r="F178" s="68"/>
      <c r="G178" s="77"/>
      <c r="H178" s="135" t="str">
        <f>if(H177="","",if(substitute(H177,"channel_","")+1&lt;='Account Info'!$B$36,"channel_"&amp;substitute(H177,"channel_","")+1,""))</f>
        <v>channel_72174</v>
      </c>
      <c r="I178" s="136">
        <f>if(H178="","",countifs(Campaigns!Y:Y,H178,Campaigns!AF:AF,""))</f>
        <v>0</v>
      </c>
      <c r="J178" s="137">
        <f>if(H178="","",maxifs(Campaigns!AE:AE,Campaigns!Y:Y,H178))</f>
        <v>0</v>
      </c>
      <c r="K178" s="138">
        <f t="shared" si="1"/>
        <v>1</v>
      </c>
      <c r="L178" s="136" t="str">
        <f>IFERROR(__xludf.DUMMYFUNCTION("""COMPUTED_VALUE"""),"channel_72174")</f>
        <v>channel_72174</v>
      </c>
      <c r="M178" s="133"/>
    </row>
    <row r="179">
      <c r="A179" s="68"/>
      <c r="B179" s="68"/>
      <c r="C179" s="68"/>
      <c r="D179" s="68"/>
      <c r="E179" s="68"/>
      <c r="F179" s="68"/>
      <c r="G179" s="77"/>
      <c r="H179" s="135" t="str">
        <f>if(H178="","",if(substitute(H178,"channel_","")+1&lt;='Account Info'!$B$36,"channel_"&amp;substitute(H178,"channel_","")+1,""))</f>
        <v>channel_72175</v>
      </c>
      <c r="I179" s="136">
        <f>if(H179="","",countifs(Campaigns!Y:Y,H179,Campaigns!AF:AF,""))</f>
        <v>0</v>
      </c>
      <c r="J179" s="137">
        <f>if(H179="","",maxifs(Campaigns!AE:AE,Campaigns!Y:Y,H179))</f>
        <v>0</v>
      </c>
      <c r="K179" s="138">
        <f t="shared" si="1"/>
        <v>1</v>
      </c>
      <c r="L179" s="136" t="str">
        <f>IFERROR(__xludf.DUMMYFUNCTION("""COMPUTED_VALUE"""),"channel_72175")</f>
        <v>channel_72175</v>
      </c>
      <c r="M179" s="133"/>
    </row>
    <row r="180">
      <c r="A180" s="68"/>
      <c r="B180" s="68"/>
      <c r="C180" s="68"/>
      <c r="D180" s="68"/>
      <c r="E180" s="68"/>
      <c r="F180" s="68"/>
      <c r="G180" s="77"/>
      <c r="H180" s="135" t="str">
        <f>if(H179="","",if(substitute(H179,"channel_","")+1&lt;='Account Info'!$B$36,"channel_"&amp;substitute(H179,"channel_","")+1,""))</f>
        <v>channel_72176</v>
      </c>
      <c r="I180" s="136">
        <f>if(H180="","",countifs(Campaigns!Y:Y,H180,Campaigns!AF:AF,""))</f>
        <v>0</v>
      </c>
      <c r="J180" s="137">
        <f>if(H180="","",maxifs(Campaigns!AE:AE,Campaigns!Y:Y,H180))</f>
        <v>0</v>
      </c>
      <c r="K180" s="138">
        <f t="shared" si="1"/>
        <v>1</v>
      </c>
      <c r="L180" s="136" t="str">
        <f>IFERROR(__xludf.DUMMYFUNCTION("""COMPUTED_VALUE"""),"channel_72176")</f>
        <v>channel_72176</v>
      </c>
      <c r="M180" s="133"/>
    </row>
    <row r="181">
      <c r="A181" s="68"/>
      <c r="B181" s="68"/>
      <c r="C181" s="68"/>
      <c r="D181" s="68"/>
      <c r="E181" s="68"/>
      <c r="F181" s="68"/>
      <c r="G181" s="77"/>
      <c r="H181" s="135" t="str">
        <f>if(H180="","",if(substitute(H180,"channel_","")+1&lt;='Account Info'!$B$36,"channel_"&amp;substitute(H180,"channel_","")+1,""))</f>
        <v>channel_72177</v>
      </c>
      <c r="I181" s="136">
        <f>if(H181="","",countifs(Campaigns!Y:Y,H181,Campaigns!AF:AF,""))</f>
        <v>0</v>
      </c>
      <c r="J181" s="137">
        <f>if(H181="","",maxifs(Campaigns!AE:AE,Campaigns!Y:Y,H181))</f>
        <v>0</v>
      </c>
      <c r="K181" s="138">
        <f t="shared" si="1"/>
        <v>1</v>
      </c>
      <c r="L181" s="136" t="str">
        <f>IFERROR(__xludf.DUMMYFUNCTION("""COMPUTED_VALUE"""),"channel_72177")</f>
        <v>channel_72177</v>
      </c>
      <c r="M181" s="133"/>
    </row>
    <row r="182">
      <c r="A182" s="68"/>
      <c r="B182" s="68"/>
      <c r="C182" s="68"/>
      <c r="D182" s="68"/>
      <c r="E182" s="68"/>
      <c r="F182" s="68"/>
      <c r="G182" s="77"/>
      <c r="H182" s="135" t="str">
        <f>if(H181="","",if(substitute(H181,"channel_","")+1&lt;='Account Info'!$B$36,"channel_"&amp;substitute(H181,"channel_","")+1,""))</f>
        <v>channel_72178</v>
      </c>
      <c r="I182" s="136">
        <f>if(H182="","",countifs(Campaigns!Y:Y,H182,Campaigns!AF:AF,""))</f>
        <v>0</v>
      </c>
      <c r="J182" s="137">
        <f>if(H182="","",maxifs(Campaigns!AE:AE,Campaigns!Y:Y,H182))</f>
        <v>0</v>
      </c>
      <c r="K182" s="138">
        <f t="shared" si="1"/>
        <v>1</v>
      </c>
      <c r="L182" s="136" t="str">
        <f>IFERROR(__xludf.DUMMYFUNCTION("""COMPUTED_VALUE"""),"channel_72178")</f>
        <v>channel_72178</v>
      </c>
      <c r="M182" s="133"/>
    </row>
    <row r="183">
      <c r="A183" s="68"/>
      <c r="B183" s="68"/>
      <c r="C183" s="68"/>
      <c r="D183" s="68"/>
      <c r="E183" s="68"/>
      <c r="F183" s="68"/>
      <c r="G183" s="77"/>
      <c r="H183" s="135" t="str">
        <f>if(H182="","",if(substitute(H182,"channel_","")+1&lt;='Account Info'!$B$36,"channel_"&amp;substitute(H182,"channel_","")+1,""))</f>
        <v>channel_72179</v>
      </c>
      <c r="I183" s="136">
        <f>if(H183="","",countifs(Campaigns!Y:Y,H183,Campaigns!AF:AF,""))</f>
        <v>0</v>
      </c>
      <c r="J183" s="137">
        <f>if(H183="","",maxifs(Campaigns!AE:AE,Campaigns!Y:Y,H183))</f>
        <v>0</v>
      </c>
      <c r="K183" s="138">
        <f t="shared" si="1"/>
        <v>1</v>
      </c>
      <c r="L183" s="136" t="str">
        <f>IFERROR(__xludf.DUMMYFUNCTION("""COMPUTED_VALUE"""),"channel_72179")</f>
        <v>channel_72179</v>
      </c>
      <c r="M183" s="133"/>
    </row>
    <row r="184">
      <c r="A184" s="68"/>
      <c r="B184" s="68"/>
      <c r="C184" s="68"/>
      <c r="D184" s="68"/>
      <c r="E184" s="68"/>
      <c r="F184" s="68"/>
      <c r="G184" s="77"/>
      <c r="H184" s="135" t="str">
        <f>if(H183="","",if(substitute(H183,"channel_","")+1&lt;='Account Info'!$B$36,"channel_"&amp;substitute(H183,"channel_","")+1,""))</f>
        <v>channel_72180</v>
      </c>
      <c r="I184" s="136">
        <f>if(H184="","",countifs(Campaigns!Y:Y,H184,Campaigns!AF:AF,""))</f>
        <v>0</v>
      </c>
      <c r="J184" s="137">
        <f>if(H184="","",maxifs(Campaigns!AE:AE,Campaigns!Y:Y,H184))</f>
        <v>0</v>
      </c>
      <c r="K184" s="138">
        <f t="shared" si="1"/>
        <v>1</v>
      </c>
      <c r="L184" s="136" t="str">
        <f>IFERROR(__xludf.DUMMYFUNCTION("""COMPUTED_VALUE"""),"channel_72180")</f>
        <v>channel_72180</v>
      </c>
      <c r="M184" s="133"/>
    </row>
    <row r="185">
      <c r="A185" s="68"/>
      <c r="B185" s="68"/>
      <c r="C185" s="68"/>
      <c r="D185" s="68"/>
      <c r="E185" s="68"/>
      <c r="F185" s="68"/>
      <c r="G185" s="77"/>
      <c r="H185" s="135" t="str">
        <f>if(H184="","",if(substitute(H184,"channel_","")+1&lt;='Account Info'!$B$36,"channel_"&amp;substitute(H184,"channel_","")+1,""))</f>
        <v>channel_72181</v>
      </c>
      <c r="I185" s="136">
        <f>if(H185="","",countifs(Campaigns!Y:Y,H185,Campaigns!AF:AF,""))</f>
        <v>0</v>
      </c>
      <c r="J185" s="137">
        <f>if(H185="","",maxifs(Campaigns!AE:AE,Campaigns!Y:Y,H185))</f>
        <v>0</v>
      </c>
      <c r="K185" s="138">
        <f t="shared" si="1"/>
        <v>1</v>
      </c>
      <c r="L185" s="136" t="str">
        <f>IFERROR(__xludf.DUMMYFUNCTION("""COMPUTED_VALUE"""),"channel_72181")</f>
        <v>channel_72181</v>
      </c>
      <c r="M185" s="133"/>
    </row>
    <row r="186">
      <c r="A186" s="68"/>
      <c r="B186" s="68"/>
      <c r="C186" s="68"/>
      <c r="D186" s="68"/>
      <c r="E186" s="68"/>
      <c r="F186" s="68"/>
      <c r="G186" s="77"/>
      <c r="H186" s="135" t="str">
        <f>if(H185="","",if(substitute(H185,"channel_","")+1&lt;='Account Info'!$B$36,"channel_"&amp;substitute(H185,"channel_","")+1,""))</f>
        <v>channel_72182</v>
      </c>
      <c r="I186" s="136">
        <f>if(H186="","",countifs(Campaigns!Y:Y,H186,Campaigns!AF:AF,""))</f>
        <v>0</v>
      </c>
      <c r="J186" s="137">
        <f>if(H186="","",maxifs(Campaigns!AE:AE,Campaigns!Y:Y,H186))</f>
        <v>0</v>
      </c>
      <c r="K186" s="138">
        <f t="shared" si="1"/>
        <v>1</v>
      </c>
      <c r="L186" s="136" t="str">
        <f>IFERROR(__xludf.DUMMYFUNCTION("""COMPUTED_VALUE"""),"channel_72182")</f>
        <v>channel_72182</v>
      </c>
      <c r="M186" s="133"/>
    </row>
    <row r="187">
      <c r="A187" s="68"/>
      <c r="B187" s="68"/>
      <c r="C187" s="68"/>
      <c r="D187" s="68"/>
      <c r="E187" s="68"/>
      <c r="F187" s="68"/>
      <c r="G187" s="77"/>
      <c r="H187" s="135" t="str">
        <f>if(H186="","",if(substitute(H186,"channel_","")+1&lt;='Account Info'!$B$36,"channel_"&amp;substitute(H186,"channel_","")+1,""))</f>
        <v>channel_72183</v>
      </c>
      <c r="I187" s="136">
        <f>if(H187="","",countifs(Campaigns!Y:Y,H187,Campaigns!AF:AF,""))</f>
        <v>0</v>
      </c>
      <c r="J187" s="137">
        <f>if(H187="","",maxifs(Campaigns!AE:AE,Campaigns!Y:Y,H187))</f>
        <v>0</v>
      </c>
      <c r="K187" s="138">
        <f t="shared" si="1"/>
        <v>1</v>
      </c>
      <c r="L187" s="136" t="str">
        <f>IFERROR(__xludf.DUMMYFUNCTION("""COMPUTED_VALUE"""),"channel_72183")</f>
        <v>channel_72183</v>
      </c>
      <c r="M187" s="133"/>
    </row>
    <row r="188">
      <c r="A188" s="68"/>
      <c r="B188" s="68"/>
      <c r="C188" s="68"/>
      <c r="D188" s="68"/>
      <c r="E188" s="68"/>
      <c r="F188" s="68"/>
      <c r="G188" s="77"/>
      <c r="H188" s="135" t="str">
        <f>if(H187="","",if(substitute(H187,"channel_","")+1&lt;='Account Info'!$B$36,"channel_"&amp;substitute(H187,"channel_","")+1,""))</f>
        <v>channel_72184</v>
      </c>
      <c r="I188" s="136">
        <f>if(H188="","",countifs(Campaigns!Y:Y,H188,Campaigns!AF:AF,""))</f>
        <v>0</v>
      </c>
      <c r="J188" s="137">
        <f>if(H188="","",maxifs(Campaigns!AE:AE,Campaigns!Y:Y,H188))</f>
        <v>0</v>
      </c>
      <c r="K188" s="138">
        <f t="shared" si="1"/>
        <v>1</v>
      </c>
      <c r="L188" s="136" t="str">
        <f>IFERROR(__xludf.DUMMYFUNCTION("""COMPUTED_VALUE"""),"channel_72184")</f>
        <v>channel_72184</v>
      </c>
      <c r="M188" s="133"/>
    </row>
    <row r="189">
      <c r="A189" s="68"/>
      <c r="B189" s="68"/>
      <c r="C189" s="68"/>
      <c r="D189" s="68"/>
      <c r="E189" s="68"/>
      <c r="F189" s="68"/>
      <c r="G189" s="77"/>
      <c r="H189" s="135" t="str">
        <f>if(H188="","",if(substitute(H188,"channel_","")+1&lt;='Account Info'!$B$36,"channel_"&amp;substitute(H188,"channel_","")+1,""))</f>
        <v>channel_72185</v>
      </c>
      <c r="I189" s="136">
        <f>if(H189="","",countifs(Campaigns!Y:Y,H189,Campaigns!AF:AF,""))</f>
        <v>0</v>
      </c>
      <c r="J189" s="137">
        <f>if(H189="","",maxifs(Campaigns!AE:AE,Campaigns!Y:Y,H189))</f>
        <v>0</v>
      </c>
      <c r="K189" s="138">
        <f t="shared" si="1"/>
        <v>1</v>
      </c>
      <c r="L189" s="136" t="str">
        <f>IFERROR(__xludf.DUMMYFUNCTION("""COMPUTED_VALUE"""),"channel_72185")</f>
        <v>channel_72185</v>
      </c>
      <c r="M189" s="133"/>
    </row>
    <row r="190">
      <c r="A190" s="68"/>
      <c r="B190" s="68"/>
      <c r="C190" s="68"/>
      <c r="D190" s="68"/>
      <c r="E190" s="68"/>
      <c r="F190" s="68"/>
      <c r="G190" s="77"/>
      <c r="H190" s="135" t="str">
        <f>if(H189="","",if(substitute(H189,"channel_","")+1&lt;='Account Info'!$B$36,"channel_"&amp;substitute(H189,"channel_","")+1,""))</f>
        <v>channel_72186</v>
      </c>
      <c r="I190" s="136">
        <f>if(H190="","",countifs(Campaigns!Y:Y,H190,Campaigns!AF:AF,""))</f>
        <v>0</v>
      </c>
      <c r="J190" s="137">
        <f>if(H190="","",maxifs(Campaigns!AE:AE,Campaigns!Y:Y,H190))</f>
        <v>0</v>
      </c>
      <c r="K190" s="138">
        <f t="shared" si="1"/>
        <v>1</v>
      </c>
      <c r="L190" s="136" t="str">
        <f>IFERROR(__xludf.DUMMYFUNCTION("""COMPUTED_VALUE"""),"channel_72186")</f>
        <v>channel_72186</v>
      </c>
      <c r="M190" s="133"/>
    </row>
    <row r="191">
      <c r="A191" s="68"/>
      <c r="B191" s="68"/>
      <c r="C191" s="68"/>
      <c r="D191" s="68"/>
      <c r="E191" s="68"/>
      <c r="F191" s="68"/>
      <c r="G191" s="77"/>
      <c r="H191" s="135" t="str">
        <f>if(H190="","",if(substitute(H190,"channel_","")+1&lt;='Account Info'!$B$36,"channel_"&amp;substitute(H190,"channel_","")+1,""))</f>
        <v>channel_72187</v>
      </c>
      <c r="I191" s="136">
        <f>if(H191="","",countifs(Campaigns!Y:Y,H191,Campaigns!AF:AF,""))</f>
        <v>0</v>
      </c>
      <c r="J191" s="137">
        <f>if(H191="","",maxifs(Campaigns!AE:AE,Campaigns!Y:Y,H191))</f>
        <v>0</v>
      </c>
      <c r="K191" s="138">
        <f t="shared" si="1"/>
        <v>1</v>
      </c>
      <c r="L191" s="136" t="str">
        <f>IFERROR(__xludf.DUMMYFUNCTION("""COMPUTED_VALUE"""),"channel_72187")</f>
        <v>channel_72187</v>
      </c>
      <c r="M191" s="133"/>
    </row>
    <row r="192">
      <c r="A192" s="68"/>
      <c r="B192" s="68"/>
      <c r="C192" s="68"/>
      <c r="D192" s="68"/>
      <c r="E192" s="68"/>
      <c r="F192" s="68"/>
      <c r="G192" s="77"/>
      <c r="H192" s="135" t="str">
        <f>if(H191="","",if(substitute(H191,"channel_","")+1&lt;='Account Info'!$B$36,"channel_"&amp;substitute(H191,"channel_","")+1,""))</f>
        <v>channel_72188</v>
      </c>
      <c r="I192" s="136">
        <f>if(H192="","",countifs(Campaigns!Y:Y,H192,Campaigns!AF:AF,""))</f>
        <v>0</v>
      </c>
      <c r="J192" s="137">
        <f>if(H192="","",maxifs(Campaigns!AE:AE,Campaigns!Y:Y,H192))</f>
        <v>0</v>
      </c>
      <c r="K192" s="138">
        <f t="shared" si="1"/>
        <v>1</v>
      </c>
      <c r="L192" s="136" t="str">
        <f>IFERROR(__xludf.DUMMYFUNCTION("""COMPUTED_VALUE"""),"channel_72188")</f>
        <v>channel_72188</v>
      </c>
      <c r="M192" s="133"/>
    </row>
    <row r="193">
      <c r="A193" s="68"/>
      <c r="B193" s="68"/>
      <c r="C193" s="68"/>
      <c r="D193" s="68"/>
      <c r="E193" s="68"/>
      <c r="F193" s="68"/>
      <c r="G193" s="77"/>
      <c r="H193" s="135" t="str">
        <f>if(H192="","",if(substitute(H192,"channel_","")+1&lt;='Account Info'!$B$36,"channel_"&amp;substitute(H192,"channel_","")+1,""))</f>
        <v>channel_72189</v>
      </c>
      <c r="I193" s="136">
        <f>if(H193="","",countifs(Campaigns!Y:Y,H193,Campaigns!AF:AF,""))</f>
        <v>0</v>
      </c>
      <c r="J193" s="137">
        <f>if(H193="","",maxifs(Campaigns!AE:AE,Campaigns!Y:Y,H193))</f>
        <v>0</v>
      </c>
      <c r="K193" s="138">
        <f t="shared" si="1"/>
        <v>1</v>
      </c>
      <c r="L193" s="136" t="str">
        <f>IFERROR(__xludf.DUMMYFUNCTION("""COMPUTED_VALUE"""),"channel_72189")</f>
        <v>channel_72189</v>
      </c>
      <c r="M193" s="133"/>
    </row>
    <row r="194">
      <c r="A194" s="68"/>
      <c r="B194" s="68"/>
      <c r="C194" s="68"/>
      <c r="D194" s="68"/>
      <c r="E194" s="68"/>
      <c r="F194" s="68"/>
      <c r="G194" s="77"/>
      <c r="H194" s="135" t="str">
        <f>if(H193="","",if(substitute(H193,"channel_","")+1&lt;='Account Info'!$B$36,"channel_"&amp;substitute(H193,"channel_","")+1,""))</f>
        <v>channel_72190</v>
      </c>
      <c r="I194" s="136">
        <f>if(H194="","",countifs(Campaigns!Y:Y,H194,Campaigns!AF:AF,""))</f>
        <v>0</v>
      </c>
      <c r="J194" s="137">
        <f>if(H194="","",maxifs(Campaigns!AE:AE,Campaigns!Y:Y,H194))</f>
        <v>0</v>
      </c>
      <c r="K194" s="138">
        <f t="shared" si="1"/>
        <v>1</v>
      </c>
      <c r="L194" s="136" t="str">
        <f>IFERROR(__xludf.DUMMYFUNCTION("""COMPUTED_VALUE"""),"channel_72190")</f>
        <v>channel_72190</v>
      </c>
      <c r="M194" s="133"/>
    </row>
    <row r="195">
      <c r="A195" s="68"/>
      <c r="B195" s="68"/>
      <c r="C195" s="68"/>
      <c r="D195" s="68"/>
      <c r="E195" s="68"/>
      <c r="F195" s="68"/>
      <c r="G195" s="77"/>
      <c r="H195" s="135" t="str">
        <f>if(H194="","",if(substitute(H194,"channel_","")+1&lt;='Account Info'!$B$36,"channel_"&amp;substitute(H194,"channel_","")+1,""))</f>
        <v>channel_72191</v>
      </c>
      <c r="I195" s="136">
        <f>if(H195="","",countifs(Campaigns!Y:Y,H195,Campaigns!AF:AF,""))</f>
        <v>0</v>
      </c>
      <c r="J195" s="137">
        <f>if(H195="","",maxifs(Campaigns!AE:AE,Campaigns!Y:Y,H195))</f>
        <v>0</v>
      </c>
      <c r="K195" s="138">
        <f t="shared" si="1"/>
        <v>1</v>
      </c>
      <c r="L195" s="136" t="str">
        <f>IFERROR(__xludf.DUMMYFUNCTION("""COMPUTED_VALUE"""),"channel_72191")</f>
        <v>channel_72191</v>
      </c>
      <c r="M195" s="133"/>
    </row>
    <row r="196">
      <c r="A196" s="68"/>
      <c r="B196" s="68"/>
      <c r="C196" s="68"/>
      <c r="D196" s="68"/>
      <c r="E196" s="68"/>
      <c r="F196" s="68"/>
      <c r="G196" s="77"/>
      <c r="H196" s="135" t="str">
        <f>if(H195="","",if(substitute(H195,"channel_","")+1&lt;='Account Info'!$B$36,"channel_"&amp;substitute(H195,"channel_","")+1,""))</f>
        <v>channel_72192</v>
      </c>
      <c r="I196" s="136">
        <f>if(H196="","",countifs(Campaigns!Y:Y,H196,Campaigns!AF:AF,""))</f>
        <v>0</v>
      </c>
      <c r="J196" s="137">
        <f>if(H196="","",maxifs(Campaigns!AE:AE,Campaigns!Y:Y,H196))</f>
        <v>0</v>
      </c>
      <c r="K196" s="138">
        <f t="shared" si="1"/>
        <v>1</v>
      </c>
      <c r="L196" s="136" t="str">
        <f>IFERROR(__xludf.DUMMYFUNCTION("""COMPUTED_VALUE"""),"channel_72192")</f>
        <v>channel_72192</v>
      </c>
      <c r="M196" s="133"/>
    </row>
    <row r="197">
      <c r="A197" s="68"/>
      <c r="B197" s="68"/>
      <c r="C197" s="68"/>
      <c r="D197" s="68"/>
      <c r="E197" s="68"/>
      <c r="F197" s="68"/>
      <c r="G197" s="77"/>
      <c r="H197" s="135" t="str">
        <f>if(H196="","",if(substitute(H196,"channel_","")+1&lt;='Account Info'!$B$36,"channel_"&amp;substitute(H196,"channel_","")+1,""))</f>
        <v>channel_72193</v>
      </c>
      <c r="I197" s="136">
        <f>if(H197="","",countifs(Campaigns!Y:Y,H197,Campaigns!AF:AF,""))</f>
        <v>0</v>
      </c>
      <c r="J197" s="137">
        <f>if(H197="","",maxifs(Campaigns!AE:AE,Campaigns!Y:Y,H197))</f>
        <v>0</v>
      </c>
      <c r="K197" s="138">
        <f t="shared" si="1"/>
        <v>1</v>
      </c>
      <c r="L197" s="136" t="str">
        <f>IFERROR(__xludf.DUMMYFUNCTION("""COMPUTED_VALUE"""),"channel_72193")</f>
        <v>channel_72193</v>
      </c>
      <c r="M197" s="133"/>
    </row>
    <row r="198">
      <c r="A198" s="68"/>
      <c r="B198" s="68"/>
      <c r="C198" s="68"/>
      <c r="D198" s="68"/>
      <c r="E198" s="68"/>
      <c r="F198" s="68"/>
      <c r="G198" s="77"/>
      <c r="H198" s="135" t="str">
        <f>if(H197="","",if(substitute(H197,"channel_","")+1&lt;='Account Info'!$B$36,"channel_"&amp;substitute(H197,"channel_","")+1,""))</f>
        <v>channel_72194</v>
      </c>
      <c r="I198" s="136">
        <f>if(H198="","",countifs(Campaigns!Y:Y,H198,Campaigns!AF:AF,""))</f>
        <v>0</v>
      </c>
      <c r="J198" s="137">
        <f>if(H198="","",maxifs(Campaigns!AE:AE,Campaigns!Y:Y,H198))</f>
        <v>0</v>
      </c>
      <c r="K198" s="138">
        <f t="shared" si="1"/>
        <v>1</v>
      </c>
      <c r="L198" s="136" t="str">
        <f>IFERROR(__xludf.DUMMYFUNCTION("""COMPUTED_VALUE"""),"channel_72194")</f>
        <v>channel_72194</v>
      </c>
      <c r="M198" s="133"/>
    </row>
    <row r="199">
      <c r="A199" s="68"/>
      <c r="B199" s="68"/>
      <c r="C199" s="68"/>
      <c r="D199" s="68"/>
      <c r="E199" s="68"/>
      <c r="F199" s="68"/>
      <c r="G199" s="77"/>
      <c r="H199" s="135" t="str">
        <f>if(H198="","",if(substitute(H198,"channel_","")+1&lt;='Account Info'!$B$36,"channel_"&amp;substitute(H198,"channel_","")+1,""))</f>
        <v>channel_72195</v>
      </c>
      <c r="I199" s="136">
        <f>if(H199="","",countifs(Campaigns!Y:Y,H199,Campaigns!AF:AF,""))</f>
        <v>0</v>
      </c>
      <c r="J199" s="137">
        <f>if(H199="","",maxifs(Campaigns!AE:AE,Campaigns!Y:Y,H199))</f>
        <v>0</v>
      </c>
      <c r="K199" s="138">
        <f t="shared" si="1"/>
        <v>1</v>
      </c>
      <c r="L199" s="136" t="str">
        <f>IFERROR(__xludf.DUMMYFUNCTION("""COMPUTED_VALUE"""),"channel_72195")</f>
        <v>channel_72195</v>
      </c>
      <c r="M199" s="133"/>
    </row>
    <row r="200">
      <c r="A200" s="68"/>
      <c r="B200" s="68"/>
      <c r="C200" s="68"/>
      <c r="D200" s="68"/>
      <c r="E200" s="68"/>
      <c r="F200" s="68"/>
      <c r="G200" s="77"/>
      <c r="H200" s="135" t="str">
        <f>if(H199="","",if(substitute(H199,"channel_","")+1&lt;='Account Info'!$B$36,"channel_"&amp;substitute(H199,"channel_","")+1,""))</f>
        <v>channel_72196</v>
      </c>
      <c r="I200" s="136">
        <f>if(H200="","",countifs(Campaigns!Y:Y,H200,Campaigns!AF:AF,""))</f>
        <v>0</v>
      </c>
      <c r="J200" s="137">
        <f>if(H200="","",maxifs(Campaigns!AE:AE,Campaigns!Y:Y,H200))</f>
        <v>0</v>
      </c>
      <c r="K200" s="138">
        <f t="shared" si="1"/>
        <v>1</v>
      </c>
      <c r="L200" s="136" t="str">
        <f>IFERROR(__xludf.DUMMYFUNCTION("""COMPUTED_VALUE"""),"channel_72196")</f>
        <v>channel_72196</v>
      </c>
      <c r="M200" s="133"/>
    </row>
    <row r="201">
      <c r="A201" s="68"/>
      <c r="B201" s="68"/>
      <c r="C201" s="68"/>
      <c r="D201" s="68"/>
      <c r="E201" s="68"/>
      <c r="F201" s="68"/>
      <c r="G201" s="77"/>
      <c r="H201" s="135" t="str">
        <f>if(H200="","",if(substitute(H200,"channel_","")+1&lt;='Account Info'!$B$36,"channel_"&amp;substitute(H200,"channel_","")+1,""))</f>
        <v>channel_72197</v>
      </c>
      <c r="I201" s="136">
        <f>if(H201="","",countifs(Campaigns!Y:Y,H201,Campaigns!AF:AF,""))</f>
        <v>0</v>
      </c>
      <c r="J201" s="137">
        <f>if(H201="","",maxifs(Campaigns!AE:AE,Campaigns!Y:Y,H201))</f>
        <v>0</v>
      </c>
      <c r="K201" s="138">
        <f t="shared" si="1"/>
        <v>1</v>
      </c>
      <c r="L201" s="136" t="str">
        <f>IFERROR(__xludf.DUMMYFUNCTION("""COMPUTED_VALUE"""),"channel_72197")</f>
        <v>channel_72197</v>
      </c>
      <c r="M201" s="133"/>
    </row>
    <row r="202">
      <c r="A202" s="68"/>
      <c r="B202" s="68"/>
      <c r="C202" s="68"/>
      <c r="D202" s="68"/>
      <c r="E202" s="68"/>
      <c r="F202" s="68"/>
      <c r="G202" s="77"/>
      <c r="H202" s="135" t="str">
        <f>if(H201="","",if(substitute(H201,"channel_","")+1&lt;='Account Info'!$B$36,"channel_"&amp;substitute(H201,"channel_","")+1,""))</f>
        <v>channel_72198</v>
      </c>
      <c r="I202" s="136">
        <f>if(H202="","",countifs(Campaigns!Y:Y,H202,Campaigns!AF:AF,""))</f>
        <v>0</v>
      </c>
      <c r="J202" s="137">
        <f>if(H202="","",maxifs(Campaigns!AE:AE,Campaigns!Y:Y,H202))</f>
        <v>0</v>
      </c>
      <c r="K202" s="138">
        <f t="shared" si="1"/>
        <v>1</v>
      </c>
      <c r="L202" s="136" t="str">
        <f>IFERROR(__xludf.DUMMYFUNCTION("""COMPUTED_VALUE"""),"channel_72198")</f>
        <v>channel_72198</v>
      </c>
      <c r="M202" s="133"/>
    </row>
    <row r="203">
      <c r="A203" s="68"/>
      <c r="B203" s="68"/>
      <c r="C203" s="68"/>
      <c r="D203" s="68"/>
      <c r="E203" s="68"/>
      <c r="F203" s="68"/>
      <c r="G203" s="77"/>
      <c r="H203" s="135" t="str">
        <f>if(H202="","",if(substitute(H202,"channel_","")+1&lt;='Account Info'!$B$36,"channel_"&amp;substitute(H202,"channel_","")+1,""))</f>
        <v>channel_72199</v>
      </c>
      <c r="I203" s="136">
        <f>if(H203="","",countifs(Campaigns!Y:Y,H203,Campaigns!AF:AF,""))</f>
        <v>0</v>
      </c>
      <c r="J203" s="137">
        <f>if(H203="","",maxifs(Campaigns!AE:AE,Campaigns!Y:Y,H203))</f>
        <v>0</v>
      </c>
      <c r="K203" s="138">
        <f t="shared" si="1"/>
        <v>1</v>
      </c>
      <c r="L203" s="136" t="str">
        <f>IFERROR(__xludf.DUMMYFUNCTION("""COMPUTED_VALUE"""),"channel_72199")</f>
        <v>channel_72199</v>
      </c>
      <c r="M203" s="133"/>
    </row>
    <row r="204">
      <c r="A204" s="68"/>
      <c r="B204" s="68"/>
      <c r="C204" s="68"/>
      <c r="D204" s="68"/>
      <c r="E204" s="68"/>
      <c r="F204" s="68"/>
      <c r="G204" s="77"/>
      <c r="H204" s="135" t="str">
        <f>if(H203="","",if(substitute(H203,"channel_","")+1&lt;='Account Info'!$B$36,"channel_"&amp;substitute(H203,"channel_","")+1,""))</f>
        <v>channel_72200</v>
      </c>
      <c r="I204" s="136">
        <f>if(H204="","",countifs(Campaigns!Y:Y,H204,Campaigns!AF:AF,""))</f>
        <v>0</v>
      </c>
      <c r="J204" s="137">
        <f>if(H204="","",maxifs(Campaigns!AE:AE,Campaigns!Y:Y,H204))</f>
        <v>0</v>
      </c>
      <c r="K204" s="138">
        <f t="shared" si="1"/>
        <v>1</v>
      </c>
      <c r="L204" s="136" t="str">
        <f>IFERROR(__xludf.DUMMYFUNCTION("""COMPUTED_VALUE"""),"channel_72200")</f>
        <v>channel_72200</v>
      </c>
      <c r="M204" s="133"/>
    </row>
    <row r="205">
      <c r="A205" s="68"/>
      <c r="B205" s="68"/>
      <c r="C205" s="68"/>
      <c r="D205" s="68"/>
      <c r="E205" s="68"/>
      <c r="F205" s="68"/>
      <c r="G205" s="77"/>
      <c r="H205" s="135" t="str">
        <f>if(H204="","",if(substitute(H204,"channel_","")+1&lt;='Account Info'!$B$36,"channel_"&amp;substitute(H204,"channel_","")+1,""))</f>
        <v>channel_72201</v>
      </c>
      <c r="I205" s="136">
        <f>if(H205="","",countifs(Campaigns!Y:Y,H205,Campaigns!AF:AF,""))</f>
        <v>0</v>
      </c>
      <c r="J205" s="137">
        <f>if(H205="","",maxifs(Campaigns!AE:AE,Campaigns!Y:Y,H205))</f>
        <v>0</v>
      </c>
      <c r="K205" s="138">
        <f t="shared" si="1"/>
        <v>1</v>
      </c>
      <c r="L205" s="136" t="str">
        <f>IFERROR(__xludf.DUMMYFUNCTION("""COMPUTED_VALUE"""),"channel_72201")</f>
        <v>channel_72201</v>
      </c>
      <c r="M205" s="133"/>
    </row>
    <row r="206">
      <c r="A206" s="68"/>
      <c r="B206" s="68"/>
      <c r="C206" s="68"/>
      <c r="D206" s="68"/>
      <c r="E206" s="68"/>
      <c r="F206" s="68"/>
      <c r="G206" s="77"/>
      <c r="H206" s="135" t="str">
        <f>if(H205="","",if(substitute(H205,"channel_","")+1&lt;='Account Info'!$B$36,"channel_"&amp;substitute(H205,"channel_","")+1,""))</f>
        <v>channel_72202</v>
      </c>
      <c r="I206" s="136">
        <f>if(H206="","",countifs(Campaigns!Y:Y,H206,Campaigns!AF:AF,""))</f>
        <v>0</v>
      </c>
      <c r="J206" s="137">
        <f>if(H206="","",maxifs(Campaigns!AE:AE,Campaigns!Y:Y,H206))</f>
        <v>0</v>
      </c>
      <c r="K206" s="138">
        <f t="shared" si="1"/>
        <v>1</v>
      </c>
      <c r="L206" s="136" t="str">
        <f>IFERROR(__xludf.DUMMYFUNCTION("""COMPUTED_VALUE"""),"channel_72202")</f>
        <v>channel_72202</v>
      </c>
      <c r="M206" s="133"/>
    </row>
    <row r="207">
      <c r="A207" s="68"/>
      <c r="B207" s="68"/>
      <c r="C207" s="68"/>
      <c r="D207" s="68"/>
      <c r="E207" s="68"/>
      <c r="F207" s="68"/>
      <c r="G207" s="77"/>
      <c r="H207" s="135" t="str">
        <f>if(H206="","",if(substitute(H206,"channel_","")+1&lt;='Account Info'!$B$36,"channel_"&amp;substitute(H206,"channel_","")+1,""))</f>
        <v>channel_72203</v>
      </c>
      <c r="I207" s="136">
        <f>if(H207="","",countifs(Campaigns!Y:Y,H207,Campaigns!AF:AF,""))</f>
        <v>0</v>
      </c>
      <c r="J207" s="137">
        <f>if(H207="","",maxifs(Campaigns!AE:AE,Campaigns!Y:Y,H207))</f>
        <v>0</v>
      </c>
      <c r="K207" s="138">
        <f t="shared" si="1"/>
        <v>1</v>
      </c>
      <c r="L207" s="136" t="str">
        <f>IFERROR(__xludf.DUMMYFUNCTION("""COMPUTED_VALUE"""),"channel_72203")</f>
        <v>channel_72203</v>
      </c>
      <c r="M207" s="133"/>
    </row>
    <row r="208">
      <c r="A208" s="68"/>
      <c r="B208" s="68"/>
      <c r="C208" s="68"/>
      <c r="D208" s="68"/>
      <c r="E208" s="68"/>
      <c r="F208" s="68"/>
      <c r="G208" s="77"/>
      <c r="H208" s="135" t="str">
        <f>if(H207="","",if(substitute(H207,"channel_","")+1&lt;='Account Info'!$B$36,"channel_"&amp;substitute(H207,"channel_","")+1,""))</f>
        <v>channel_72204</v>
      </c>
      <c r="I208" s="136">
        <f>if(H208="","",countifs(Campaigns!Y:Y,H208,Campaigns!AF:AF,""))</f>
        <v>0</v>
      </c>
      <c r="J208" s="137">
        <f>if(H208="","",maxifs(Campaigns!AE:AE,Campaigns!Y:Y,H208))</f>
        <v>0</v>
      </c>
      <c r="K208" s="138">
        <f t="shared" si="1"/>
        <v>1</v>
      </c>
      <c r="L208" s="136" t="str">
        <f>IFERROR(__xludf.DUMMYFUNCTION("""COMPUTED_VALUE"""),"channel_72204")</f>
        <v>channel_72204</v>
      </c>
      <c r="M208" s="133"/>
    </row>
    <row r="209">
      <c r="A209" s="68"/>
      <c r="B209" s="68"/>
      <c r="C209" s="68"/>
      <c r="D209" s="68"/>
      <c r="E209" s="68"/>
      <c r="F209" s="68"/>
      <c r="G209" s="77"/>
      <c r="H209" s="135" t="str">
        <f>if(H208="","",if(substitute(H208,"channel_","")+1&lt;='Account Info'!$B$36,"channel_"&amp;substitute(H208,"channel_","")+1,""))</f>
        <v>channel_72205</v>
      </c>
      <c r="I209" s="136">
        <f>if(H209="","",countifs(Campaigns!Y:Y,H209,Campaigns!AF:AF,""))</f>
        <v>0</v>
      </c>
      <c r="J209" s="137">
        <f>if(H209="","",maxifs(Campaigns!AE:AE,Campaigns!Y:Y,H209))</f>
        <v>0</v>
      </c>
      <c r="K209" s="138">
        <f t="shared" si="1"/>
        <v>1</v>
      </c>
      <c r="L209" s="136" t="str">
        <f>IFERROR(__xludf.DUMMYFUNCTION("""COMPUTED_VALUE"""),"channel_72205")</f>
        <v>channel_72205</v>
      </c>
      <c r="M209" s="133"/>
    </row>
    <row r="210">
      <c r="A210" s="68"/>
      <c r="B210" s="68"/>
      <c r="C210" s="68"/>
      <c r="D210" s="68"/>
      <c r="E210" s="68"/>
      <c r="F210" s="68"/>
      <c r="G210" s="77"/>
      <c r="H210" s="135" t="str">
        <f>if(H209="","",if(substitute(H209,"channel_","")+1&lt;='Account Info'!$B$36,"channel_"&amp;substitute(H209,"channel_","")+1,""))</f>
        <v>channel_72206</v>
      </c>
      <c r="I210" s="136">
        <f>if(H210="","",countifs(Campaigns!Y:Y,H210,Campaigns!AF:AF,""))</f>
        <v>0</v>
      </c>
      <c r="J210" s="137">
        <f>if(H210="","",maxifs(Campaigns!AE:AE,Campaigns!Y:Y,H210))</f>
        <v>0</v>
      </c>
      <c r="K210" s="138">
        <f t="shared" si="1"/>
        <v>1</v>
      </c>
      <c r="L210" s="136" t="str">
        <f>IFERROR(__xludf.DUMMYFUNCTION("""COMPUTED_VALUE"""),"channel_72206")</f>
        <v>channel_72206</v>
      </c>
      <c r="M210" s="133"/>
    </row>
    <row r="211">
      <c r="A211" s="68"/>
      <c r="B211" s="68"/>
      <c r="C211" s="68"/>
      <c r="D211" s="68"/>
      <c r="E211" s="68"/>
      <c r="F211" s="68"/>
      <c r="G211" s="77"/>
      <c r="H211" s="135" t="str">
        <f>if(H210="","",if(substitute(H210,"channel_","")+1&lt;='Account Info'!$B$36,"channel_"&amp;substitute(H210,"channel_","")+1,""))</f>
        <v>channel_72207</v>
      </c>
      <c r="I211" s="136">
        <f>if(H211="","",countifs(Campaigns!Y:Y,H211,Campaigns!AF:AF,""))</f>
        <v>0</v>
      </c>
      <c r="J211" s="137">
        <f>if(H211="","",maxifs(Campaigns!AE:AE,Campaigns!Y:Y,H211))</f>
        <v>0</v>
      </c>
      <c r="K211" s="138">
        <f t="shared" si="1"/>
        <v>1</v>
      </c>
      <c r="L211" s="136" t="str">
        <f>IFERROR(__xludf.DUMMYFUNCTION("""COMPUTED_VALUE"""),"channel_72207")</f>
        <v>channel_72207</v>
      </c>
      <c r="M211" s="133"/>
    </row>
    <row r="212">
      <c r="A212" s="68"/>
      <c r="B212" s="68"/>
      <c r="C212" s="68"/>
      <c r="D212" s="68"/>
      <c r="E212" s="68"/>
      <c r="F212" s="68"/>
      <c r="G212" s="77"/>
      <c r="H212" s="135" t="str">
        <f>if(H211="","",if(substitute(H211,"channel_","")+1&lt;='Account Info'!$B$36,"channel_"&amp;substitute(H211,"channel_","")+1,""))</f>
        <v>channel_72208</v>
      </c>
      <c r="I212" s="136">
        <f>if(H212="","",countifs(Campaigns!Y:Y,H212,Campaigns!AF:AF,""))</f>
        <v>0</v>
      </c>
      <c r="J212" s="137">
        <f>if(H212="","",maxifs(Campaigns!AE:AE,Campaigns!Y:Y,H212))</f>
        <v>0</v>
      </c>
      <c r="K212" s="138">
        <f t="shared" si="1"/>
        <v>1</v>
      </c>
      <c r="L212" s="136" t="str">
        <f>IFERROR(__xludf.DUMMYFUNCTION("""COMPUTED_VALUE"""),"channel_72208")</f>
        <v>channel_72208</v>
      </c>
      <c r="M212" s="133"/>
    </row>
    <row r="213">
      <c r="A213" s="68"/>
      <c r="B213" s="68"/>
      <c r="C213" s="68"/>
      <c r="D213" s="68"/>
      <c r="E213" s="68"/>
      <c r="F213" s="68"/>
      <c r="G213" s="77"/>
      <c r="H213" s="135" t="str">
        <f>if(H212="","",if(substitute(H212,"channel_","")+1&lt;='Account Info'!$B$36,"channel_"&amp;substitute(H212,"channel_","")+1,""))</f>
        <v>channel_72209</v>
      </c>
      <c r="I213" s="136">
        <f>if(H213="","",countifs(Campaigns!Y:Y,H213,Campaigns!AF:AF,""))</f>
        <v>0</v>
      </c>
      <c r="J213" s="137">
        <f>if(H213="","",maxifs(Campaigns!AE:AE,Campaigns!Y:Y,H213))</f>
        <v>0</v>
      </c>
      <c r="K213" s="138">
        <f t="shared" si="1"/>
        <v>1</v>
      </c>
      <c r="L213" s="136" t="str">
        <f>IFERROR(__xludf.DUMMYFUNCTION("""COMPUTED_VALUE"""),"channel_72209")</f>
        <v>channel_72209</v>
      </c>
      <c r="M213" s="133"/>
    </row>
    <row r="214">
      <c r="A214" s="68"/>
      <c r="B214" s="68"/>
      <c r="C214" s="68"/>
      <c r="D214" s="68"/>
      <c r="E214" s="68"/>
      <c r="F214" s="68"/>
      <c r="G214" s="77"/>
      <c r="H214" s="135" t="str">
        <f>if(H213="","",if(substitute(H213,"channel_","")+1&lt;='Account Info'!$B$36,"channel_"&amp;substitute(H213,"channel_","")+1,""))</f>
        <v>channel_72210</v>
      </c>
      <c r="I214" s="136">
        <f>if(H214="","",countifs(Campaigns!Y:Y,H214,Campaigns!AF:AF,""))</f>
        <v>0</v>
      </c>
      <c r="J214" s="137">
        <f>if(H214="","",maxifs(Campaigns!AE:AE,Campaigns!Y:Y,H214))</f>
        <v>0</v>
      </c>
      <c r="K214" s="138">
        <f t="shared" si="1"/>
        <v>1</v>
      </c>
      <c r="L214" s="136" t="str">
        <f>IFERROR(__xludf.DUMMYFUNCTION("""COMPUTED_VALUE"""),"channel_72210")</f>
        <v>channel_72210</v>
      </c>
      <c r="M214" s="133"/>
    </row>
    <row r="215">
      <c r="A215" s="68"/>
      <c r="B215" s="68"/>
      <c r="C215" s="68"/>
      <c r="D215" s="68"/>
      <c r="E215" s="68"/>
      <c r="F215" s="68"/>
      <c r="G215" s="77"/>
      <c r="H215" s="135" t="str">
        <f>if(H214="","",if(substitute(H214,"channel_","")+1&lt;='Account Info'!$B$36,"channel_"&amp;substitute(H214,"channel_","")+1,""))</f>
        <v>channel_72211</v>
      </c>
      <c r="I215" s="136">
        <f>if(H215="","",countifs(Campaigns!Y:Y,H215,Campaigns!AF:AF,""))</f>
        <v>0</v>
      </c>
      <c r="J215" s="137">
        <f>if(H215="","",maxifs(Campaigns!AE:AE,Campaigns!Y:Y,H215))</f>
        <v>0</v>
      </c>
      <c r="K215" s="138">
        <f t="shared" si="1"/>
        <v>1</v>
      </c>
      <c r="L215" s="136" t="str">
        <f>IFERROR(__xludf.DUMMYFUNCTION("""COMPUTED_VALUE"""),"channel_72211")</f>
        <v>channel_72211</v>
      </c>
      <c r="M215" s="133"/>
    </row>
    <row r="216">
      <c r="A216" s="68"/>
      <c r="B216" s="68"/>
      <c r="C216" s="68"/>
      <c r="D216" s="68"/>
      <c r="E216" s="68"/>
      <c r="F216" s="68"/>
      <c r="G216" s="77"/>
      <c r="H216" s="135" t="str">
        <f>if(H215="","",if(substitute(H215,"channel_","")+1&lt;='Account Info'!$B$36,"channel_"&amp;substitute(H215,"channel_","")+1,""))</f>
        <v>channel_72212</v>
      </c>
      <c r="I216" s="136">
        <f>if(H216="","",countifs(Campaigns!Y:Y,H216,Campaigns!AF:AF,""))</f>
        <v>0</v>
      </c>
      <c r="J216" s="137">
        <f>if(H216="","",maxifs(Campaigns!AE:AE,Campaigns!Y:Y,H216))</f>
        <v>0</v>
      </c>
      <c r="K216" s="138">
        <f t="shared" si="1"/>
        <v>1</v>
      </c>
      <c r="L216" s="136" t="str">
        <f>IFERROR(__xludf.DUMMYFUNCTION("""COMPUTED_VALUE"""),"channel_72212")</f>
        <v>channel_72212</v>
      </c>
      <c r="M216" s="133"/>
    </row>
    <row r="217">
      <c r="A217" s="68"/>
      <c r="B217" s="68"/>
      <c r="C217" s="68"/>
      <c r="D217" s="68"/>
      <c r="E217" s="68"/>
      <c r="F217" s="68"/>
      <c r="G217" s="77"/>
      <c r="H217" s="135" t="str">
        <f>if(H216="","",if(substitute(H216,"channel_","")+1&lt;='Account Info'!$B$36,"channel_"&amp;substitute(H216,"channel_","")+1,""))</f>
        <v>channel_72213</v>
      </c>
      <c r="I217" s="136">
        <f>if(H217="","",countifs(Campaigns!Y:Y,H217,Campaigns!AF:AF,""))</f>
        <v>0</v>
      </c>
      <c r="J217" s="137">
        <f>if(H217="","",maxifs(Campaigns!AE:AE,Campaigns!Y:Y,H217))</f>
        <v>0</v>
      </c>
      <c r="K217" s="138">
        <f t="shared" si="1"/>
        <v>1</v>
      </c>
      <c r="L217" s="136" t="str">
        <f>IFERROR(__xludf.DUMMYFUNCTION("""COMPUTED_VALUE"""),"channel_72213")</f>
        <v>channel_72213</v>
      </c>
      <c r="M217" s="133"/>
    </row>
    <row r="218">
      <c r="A218" s="68"/>
      <c r="B218" s="68"/>
      <c r="C218" s="68"/>
      <c r="D218" s="68"/>
      <c r="E218" s="68"/>
      <c r="F218" s="68"/>
      <c r="G218" s="77"/>
      <c r="H218" s="135" t="str">
        <f>if(H217="","",if(substitute(H217,"channel_","")+1&lt;='Account Info'!$B$36,"channel_"&amp;substitute(H217,"channel_","")+1,""))</f>
        <v>channel_72214</v>
      </c>
      <c r="I218" s="136">
        <f>if(H218="","",countifs(Campaigns!Y:Y,H218,Campaigns!AF:AF,""))</f>
        <v>0</v>
      </c>
      <c r="J218" s="137">
        <f>if(H218="","",maxifs(Campaigns!AE:AE,Campaigns!Y:Y,H218))</f>
        <v>0</v>
      </c>
      <c r="K218" s="138">
        <f t="shared" si="1"/>
        <v>1</v>
      </c>
      <c r="L218" s="136" t="str">
        <f>IFERROR(__xludf.DUMMYFUNCTION("""COMPUTED_VALUE"""),"channel_72214")</f>
        <v>channel_72214</v>
      </c>
      <c r="M218" s="133"/>
    </row>
    <row r="219">
      <c r="A219" s="68"/>
      <c r="B219" s="68"/>
      <c r="C219" s="68"/>
      <c r="D219" s="68"/>
      <c r="E219" s="68"/>
      <c r="F219" s="68"/>
      <c r="G219" s="77"/>
      <c r="H219" s="135" t="str">
        <f>if(H218="","",if(substitute(H218,"channel_","")+1&lt;='Account Info'!$B$36,"channel_"&amp;substitute(H218,"channel_","")+1,""))</f>
        <v>channel_72215</v>
      </c>
      <c r="I219" s="136">
        <f>if(H219="","",countifs(Campaigns!Y:Y,H219,Campaigns!AF:AF,""))</f>
        <v>0</v>
      </c>
      <c r="J219" s="137">
        <f>if(H219="","",maxifs(Campaigns!AE:AE,Campaigns!Y:Y,H219))</f>
        <v>0</v>
      </c>
      <c r="K219" s="138">
        <f t="shared" si="1"/>
        <v>1</v>
      </c>
      <c r="L219" s="136" t="str">
        <f>IFERROR(__xludf.DUMMYFUNCTION("""COMPUTED_VALUE"""),"channel_72215")</f>
        <v>channel_72215</v>
      </c>
      <c r="M219" s="133"/>
    </row>
    <row r="220">
      <c r="A220" s="68"/>
      <c r="B220" s="68"/>
      <c r="C220" s="68"/>
      <c r="D220" s="68"/>
      <c r="E220" s="68"/>
      <c r="F220" s="68"/>
      <c r="G220" s="77"/>
      <c r="H220" s="135" t="str">
        <f>if(H219="","",if(substitute(H219,"channel_","")+1&lt;='Account Info'!$B$36,"channel_"&amp;substitute(H219,"channel_","")+1,""))</f>
        <v>channel_72216</v>
      </c>
      <c r="I220" s="136">
        <f>if(H220="","",countifs(Campaigns!Y:Y,H220,Campaigns!AF:AF,""))</f>
        <v>0</v>
      </c>
      <c r="J220" s="137">
        <f>if(H220="","",maxifs(Campaigns!AE:AE,Campaigns!Y:Y,H220))</f>
        <v>0</v>
      </c>
      <c r="K220" s="138">
        <f t="shared" si="1"/>
        <v>1</v>
      </c>
      <c r="L220" s="136" t="str">
        <f>IFERROR(__xludf.DUMMYFUNCTION("""COMPUTED_VALUE"""),"channel_72216")</f>
        <v>channel_72216</v>
      </c>
      <c r="M220" s="133"/>
    </row>
    <row r="221">
      <c r="A221" s="68"/>
      <c r="B221" s="68"/>
      <c r="C221" s="68"/>
      <c r="D221" s="68"/>
      <c r="E221" s="68"/>
      <c r="F221" s="68"/>
      <c r="G221" s="77"/>
      <c r="H221" s="135" t="str">
        <f>if(H220="","",if(substitute(H220,"channel_","")+1&lt;='Account Info'!$B$36,"channel_"&amp;substitute(H220,"channel_","")+1,""))</f>
        <v>channel_72217</v>
      </c>
      <c r="I221" s="136">
        <f>if(H221="","",countifs(Campaigns!Y:Y,H221,Campaigns!AF:AF,""))</f>
        <v>0</v>
      </c>
      <c r="J221" s="137">
        <f>if(H221="","",maxifs(Campaigns!AE:AE,Campaigns!Y:Y,H221))</f>
        <v>0</v>
      </c>
      <c r="K221" s="138">
        <f t="shared" si="1"/>
        <v>1</v>
      </c>
      <c r="L221" s="136" t="str">
        <f>IFERROR(__xludf.DUMMYFUNCTION("""COMPUTED_VALUE"""),"channel_72217")</f>
        <v>channel_72217</v>
      </c>
      <c r="M221" s="133"/>
    </row>
    <row r="222">
      <c r="A222" s="68"/>
      <c r="B222" s="68"/>
      <c r="C222" s="68"/>
      <c r="D222" s="68"/>
      <c r="E222" s="68"/>
      <c r="F222" s="68"/>
      <c r="G222" s="77"/>
      <c r="H222" s="135" t="str">
        <f>if(H221="","",if(substitute(H221,"channel_","")+1&lt;='Account Info'!$B$36,"channel_"&amp;substitute(H221,"channel_","")+1,""))</f>
        <v>channel_72218</v>
      </c>
      <c r="I222" s="136">
        <f>if(H222="","",countifs(Campaigns!Y:Y,H222,Campaigns!AF:AF,""))</f>
        <v>0</v>
      </c>
      <c r="J222" s="137">
        <f>if(H222="","",maxifs(Campaigns!AE:AE,Campaigns!Y:Y,H222))</f>
        <v>0</v>
      </c>
      <c r="K222" s="138">
        <f t="shared" si="1"/>
        <v>1</v>
      </c>
      <c r="L222" s="136" t="str">
        <f>IFERROR(__xludf.DUMMYFUNCTION("""COMPUTED_VALUE"""),"channel_72218")</f>
        <v>channel_72218</v>
      </c>
      <c r="M222" s="133"/>
    </row>
    <row r="223">
      <c r="A223" s="68"/>
      <c r="B223" s="68"/>
      <c r="C223" s="68"/>
      <c r="D223" s="68"/>
      <c r="E223" s="68"/>
      <c r="F223" s="68"/>
      <c r="G223" s="77"/>
      <c r="H223" s="135" t="str">
        <f>if(H222="","",if(substitute(H222,"channel_","")+1&lt;='Account Info'!$B$36,"channel_"&amp;substitute(H222,"channel_","")+1,""))</f>
        <v>channel_72219</v>
      </c>
      <c r="I223" s="136">
        <f>if(H223="","",countifs(Campaigns!Y:Y,H223,Campaigns!AF:AF,""))</f>
        <v>0</v>
      </c>
      <c r="J223" s="137">
        <f>if(H223="","",maxifs(Campaigns!AE:AE,Campaigns!Y:Y,H223))</f>
        <v>0</v>
      </c>
      <c r="K223" s="138">
        <f t="shared" si="1"/>
        <v>1</v>
      </c>
      <c r="L223" s="136" t="str">
        <f>IFERROR(__xludf.DUMMYFUNCTION("""COMPUTED_VALUE"""),"channel_72219")</f>
        <v>channel_72219</v>
      </c>
      <c r="M223" s="133"/>
    </row>
    <row r="224">
      <c r="A224" s="68"/>
      <c r="B224" s="68"/>
      <c r="C224" s="68"/>
      <c r="D224" s="68"/>
      <c r="E224" s="68"/>
      <c r="F224" s="68"/>
      <c r="G224" s="77"/>
      <c r="H224" s="135" t="str">
        <f>if(H223="","",if(substitute(H223,"channel_","")+1&lt;='Account Info'!$B$36,"channel_"&amp;substitute(H223,"channel_","")+1,""))</f>
        <v>channel_72220</v>
      </c>
      <c r="I224" s="136">
        <f>if(H224="","",countifs(Campaigns!Y:Y,H224,Campaigns!AF:AF,""))</f>
        <v>0</v>
      </c>
      <c r="J224" s="137">
        <f>if(H224="","",maxifs(Campaigns!AE:AE,Campaigns!Y:Y,H224))</f>
        <v>0</v>
      </c>
      <c r="K224" s="138">
        <f t="shared" si="1"/>
        <v>1</v>
      </c>
      <c r="L224" s="136" t="str">
        <f>IFERROR(__xludf.DUMMYFUNCTION("""COMPUTED_VALUE"""),"channel_72220")</f>
        <v>channel_72220</v>
      </c>
      <c r="M224" s="133"/>
    </row>
    <row r="225">
      <c r="A225" s="68"/>
      <c r="B225" s="68"/>
      <c r="C225" s="68"/>
      <c r="D225" s="68"/>
      <c r="E225" s="68"/>
      <c r="F225" s="68"/>
      <c r="G225" s="77"/>
      <c r="H225" s="135" t="str">
        <f>if(H224="","",if(substitute(H224,"channel_","")+1&lt;='Account Info'!$B$36,"channel_"&amp;substitute(H224,"channel_","")+1,""))</f>
        <v>channel_72221</v>
      </c>
      <c r="I225" s="136">
        <f>if(H225="","",countifs(Campaigns!Y:Y,H225,Campaigns!AF:AF,""))</f>
        <v>0</v>
      </c>
      <c r="J225" s="137">
        <f>if(H225="","",maxifs(Campaigns!AE:AE,Campaigns!Y:Y,H225))</f>
        <v>0</v>
      </c>
      <c r="K225" s="138">
        <f t="shared" si="1"/>
        <v>1</v>
      </c>
      <c r="L225" s="136" t="str">
        <f>IFERROR(__xludf.DUMMYFUNCTION("""COMPUTED_VALUE"""),"channel_72221")</f>
        <v>channel_72221</v>
      </c>
      <c r="M225" s="133"/>
    </row>
    <row r="226">
      <c r="A226" s="68"/>
      <c r="B226" s="68"/>
      <c r="C226" s="68"/>
      <c r="D226" s="68"/>
      <c r="E226" s="68"/>
      <c r="F226" s="68"/>
      <c r="G226" s="77"/>
      <c r="H226" s="135" t="str">
        <f>if(H225="","",if(substitute(H225,"channel_","")+1&lt;='Account Info'!$B$36,"channel_"&amp;substitute(H225,"channel_","")+1,""))</f>
        <v>channel_72222</v>
      </c>
      <c r="I226" s="136">
        <f>if(H226="","",countifs(Campaigns!Y:Y,H226,Campaigns!AF:AF,""))</f>
        <v>0</v>
      </c>
      <c r="J226" s="137">
        <f>if(H226="","",maxifs(Campaigns!AE:AE,Campaigns!Y:Y,H226))</f>
        <v>0</v>
      </c>
      <c r="K226" s="138">
        <f t="shared" si="1"/>
        <v>1</v>
      </c>
      <c r="L226" s="136" t="str">
        <f>IFERROR(__xludf.DUMMYFUNCTION("""COMPUTED_VALUE"""),"channel_72222")</f>
        <v>channel_72222</v>
      </c>
      <c r="M226" s="133"/>
    </row>
    <row r="227">
      <c r="A227" s="68"/>
      <c r="B227" s="68"/>
      <c r="C227" s="68"/>
      <c r="D227" s="68"/>
      <c r="E227" s="68"/>
      <c r="F227" s="68"/>
      <c r="G227" s="77"/>
      <c r="H227" s="135" t="str">
        <f>if(H226="","",if(substitute(H226,"channel_","")+1&lt;='Account Info'!$B$36,"channel_"&amp;substitute(H226,"channel_","")+1,""))</f>
        <v>channel_72223</v>
      </c>
      <c r="I227" s="136">
        <f>if(H227="","",countifs(Campaigns!Y:Y,H227,Campaigns!AF:AF,""))</f>
        <v>0</v>
      </c>
      <c r="J227" s="137">
        <f>if(H227="","",maxifs(Campaigns!AE:AE,Campaigns!Y:Y,H227))</f>
        <v>0</v>
      </c>
      <c r="K227" s="138">
        <f t="shared" si="1"/>
        <v>1</v>
      </c>
      <c r="L227" s="136" t="str">
        <f>IFERROR(__xludf.DUMMYFUNCTION("""COMPUTED_VALUE"""),"channel_72223")</f>
        <v>channel_72223</v>
      </c>
      <c r="M227" s="133"/>
    </row>
    <row r="228">
      <c r="A228" s="68"/>
      <c r="B228" s="68"/>
      <c r="C228" s="68"/>
      <c r="D228" s="68"/>
      <c r="E228" s="68"/>
      <c r="F228" s="68"/>
      <c r="G228" s="77"/>
      <c r="H228" s="135" t="str">
        <f>if(H227="","",if(substitute(H227,"channel_","")+1&lt;='Account Info'!$B$36,"channel_"&amp;substitute(H227,"channel_","")+1,""))</f>
        <v>channel_72224</v>
      </c>
      <c r="I228" s="136">
        <f>if(H228="","",countifs(Campaigns!Y:Y,H228,Campaigns!AF:AF,""))</f>
        <v>0</v>
      </c>
      <c r="J228" s="137">
        <f>if(H228="","",maxifs(Campaigns!AE:AE,Campaigns!Y:Y,H228))</f>
        <v>0</v>
      </c>
      <c r="K228" s="138">
        <f t="shared" si="1"/>
        <v>1</v>
      </c>
      <c r="L228" s="136" t="str">
        <f>IFERROR(__xludf.DUMMYFUNCTION("""COMPUTED_VALUE"""),"channel_72224")</f>
        <v>channel_72224</v>
      </c>
      <c r="M228" s="133"/>
    </row>
    <row r="229">
      <c r="A229" s="68"/>
      <c r="B229" s="68"/>
      <c r="C229" s="68"/>
      <c r="D229" s="68"/>
      <c r="E229" s="68"/>
      <c r="F229" s="68"/>
      <c r="G229" s="77"/>
      <c r="H229" s="135" t="str">
        <f>if(H228="","",if(substitute(H228,"channel_","")+1&lt;='Account Info'!$B$36,"channel_"&amp;substitute(H228,"channel_","")+1,""))</f>
        <v>channel_72225</v>
      </c>
      <c r="I229" s="136">
        <f>if(H229="","",countifs(Campaigns!Y:Y,H229,Campaigns!AF:AF,""))</f>
        <v>0</v>
      </c>
      <c r="J229" s="137">
        <f>if(H229="","",maxifs(Campaigns!AE:AE,Campaigns!Y:Y,H229))</f>
        <v>0</v>
      </c>
      <c r="K229" s="138">
        <f t="shared" si="1"/>
        <v>1</v>
      </c>
      <c r="L229" s="136" t="str">
        <f>IFERROR(__xludf.DUMMYFUNCTION("""COMPUTED_VALUE"""),"channel_72225")</f>
        <v>channel_72225</v>
      </c>
      <c r="M229" s="133"/>
    </row>
    <row r="230">
      <c r="A230" s="68"/>
      <c r="B230" s="68"/>
      <c r="C230" s="68"/>
      <c r="D230" s="68"/>
      <c r="E230" s="68"/>
      <c r="F230" s="68"/>
      <c r="G230" s="77"/>
      <c r="H230" s="135" t="str">
        <f>if(H229="","",if(substitute(H229,"channel_","")+1&lt;='Account Info'!$B$36,"channel_"&amp;substitute(H229,"channel_","")+1,""))</f>
        <v>channel_72226</v>
      </c>
      <c r="I230" s="136">
        <f>if(H230="","",countifs(Campaigns!Y:Y,H230,Campaigns!AF:AF,""))</f>
        <v>0</v>
      </c>
      <c r="J230" s="137">
        <f>if(H230="","",maxifs(Campaigns!AE:AE,Campaigns!Y:Y,H230))</f>
        <v>0</v>
      </c>
      <c r="K230" s="138">
        <f t="shared" si="1"/>
        <v>1</v>
      </c>
      <c r="L230" s="136" t="str">
        <f>IFERROR(__xludf.DUMMYFUNCTION("""COMPUTED_VALUE"""),"channel_72226")</f>
        <v>channel_72226</v>
      </c>
      <c r="M230" s="133"/>
    </row>
    <row r="231">
      <c r="A231" s="68"/>
      <c r="B231" s="68"/>
      <c r="C231" s="68"/>
      <c r="D231" s="68"/>
      <c r="E231" s="68"/>
      <c r="F231" s="68"/>
      <c r="G231" s="77"/>
      <c r="H231" s="135" t="str">
        <f>if(H230="","",if(substitute(H230,"channel_","")+1&lt;='Account Info'!$B$36,"channel_"&amp;substitute(H230,"channel_","")+1,""))</f>
        <v>channel_72227</v>
      </c>
      <c r="I231" s="136">
        <f>if(H231="","",countifs(Campaigns!Y:Y,H231,Campaigns!AF:AF,""))</f>
        <v>0</v>
      </c>
      <c r="J231" s="137">
        <f>if(H231="","",maxifs(Campaigns!AE:AE,Campaigns!Y:Y,H231))</f>
        <v>0</v>
      </c>
      <c r="K231" s="138">
        <f t="shared" si="1"/>
        <v>1</v>
      </c>
      <c r="L231" s="136" t="str">
        <f>IFERROR(__xludf.DUMMYFUNCTION("""COMPUTED_VALUE"""),"channel_72227")</f>
        <v>channel_72227</v>
      </c>
      <c r="M231" s="133"/>
    </row>
    <row r="232">
      <c r="A232" s="68"/>
      <c r="B232" s="68"/>
      <c r="C232" s="68"/>
      <c r="D232" s="68"/>
      <c r="E232" s="68"/>
      <c r="F232" s="68"/>
      <c r="G232" s="77"/>
      <c r="H232" s="135" t="str">
        <f>if(H231="","",if(substitute(H231,"channel_","")+1&lt;='Account Info'!$B$36,"channel_"&amp;substitute(H231,"channel_","")+1,""))</f>
        <v>channel_72228</v>
      </c>
      <c r="I232" s="136">
        <f>if(H232="","",countifs(Campaigns!Y:Y,H232,Campaigns!AF:AF,""))</f>
        <v>0</v>
      </c>
      <c r="J232" s="137">
        <f>if(H232="","",maxifs(Campaigns!AE:AE,Campaigns!Y:Y,H232))</f>
        <v>0</v>
      </c>
      <c r="K232" s="138">
        <f t="shared" si="1"/>
        <v>1</v>
      </c>
      <c r="L232" s="136" t="str">
        <f>IFERROR(__xludf.DUMMYFUNCTION("""COMPUTED_VALUE"""),"channel_72228")</f>
        <v>channel_72228</v>
      </c>
      <c r="M232" s="133"/>
    </row>
    <row r="233">
      <c r="A233" s="68"/>
      <c r="B233" s="68"/>
      <c r="C233" s="68"/>
      <c r="D233" s="68"/>
      <c r="E233" s="68"/>
      <c r="F233" s="68"/>
      <c r="G233" s="77"/>
      <c r="H233" s="135" t="str">
        <f>if(H232="","",if(substitute(H232,"channel_","")+1&lt;='Account Info'!$B$36,"channel_"&amp;substitute(H232,"channel_","")+1,""))</f>
        <v>channel_72229</v>
      </c>
      <c r="I233" s="136">
        <f>if(H233="","",countifs(Campaigns!Y:Y,H233,Campaigns!AF:AF,""))</f>
        <v>0</v>
      </c>
      <c r="J233" s="137">
        <f>if(H233="","",maxifs(Campaigns!AE:AE,Campaigns!Y:Y,H233))</f>
        <v>0</v>
      </c>
      <c r="K233" s="138">
        <f t="shared" si="1"/>
        <v>1</v>
      </c>
      <c r="L233" s="136" t="str">
        <f>IFERROR(__xludf.DUMMYFUNCTION("""COMPUTED_VALUE"""),"channel_72229")</f>
        <v>channel_72229</v>
      </c>
      <c r="M233" s="133"/>
    </row>
    <row r="234">
      <c r="A234" s="68"/>
      <c r="B234" s="68"/>
      <c r="C234" s="68"/>
      <c r="D234" s="68"/>
      <c r="E234" s="68"/>
      <c r="F234" s="68"/>
      <c r="G234" s="77"/>
      <c r="H234" s="135" t="str">
        <f>if(H233="","",if(substitute(H233,"channel_","")+1&lt;='Account Info'!$B$36,"channel_"&amp;substitute(H233,"channel_","")+1,""))</f>
        <v>channel_72230</v>
      </c>
      <c r="I234" s="136">
        <f>if(H234="","",countifs(Campaigns!Y:Y,H234,Campaigns!AF:AF,""))</f>
        <v>0</v>
      </c>
      <c r="J234" s="137">
        <f>if(H234="","",maxifs(Campaigns!AE:AE,Campaigns!Y:Y,H234))</f>
        <v>0</v>
      </c>
      <c r="K234" s="138">
        <f t="shared" si="1"/>
        <v>1</v>
      </c>
      <c r="L234" s="136" t="str">
        <f>IFERROR(__xludf.DUMMYFUNCTION("""COMPUTED_VALUE"""),"channel_72230")</f>
        <v>channel_72230</v>
      </c>
      <c r="M234" s="133"/>
    </row>
    <row r="235">
      <c r="A235" s="68"/>
      <c r="B235" s="68"/>
      <c r="C235" s="68"/>
      <c r="D235" s="68"/>
      <c r="E235" s="68"/>
      <c r="F235" s="68"/>
      <c r="G235" s="77"/>
      <c r="H235" s="135" t="str">
        <f>if(H234="","",if(substitute(H234,"channel_","")+1&lt;='Account Info'!$B$36,"channel_"&amp;substitute(H234,"channel_","")+1,""))</f>
        <v>channel_72231</v>
      </c>
      <c r="I235" s="136">
        <f>if(H235="","",countifs(Campaigns!Y:Y,H235,Campaigns!AF:AF,""))</f>
        <v>0</v>
      </c>
      <c r="J235" s="137">
        <f>if(H235="","",maxifs(Campaigns!AE:AE,Campaigns!Y:Y,H235))</f>
        <v>0</v>
      </c>
      <c r="K235" s="138">
        <f t="shared" si="1"/>
        <v>1</v>
      </c>
      <c r="L235" s="136" t="str">
        <f>IFERROR(__xludf.DUMMYFUNCTION("""COMPUTED_VALUE"""),"channel_72231")</f>
        <v>channel_72231</v>
      </c>
      <c r="M235" s="133"/>
    </row>
    <row r="236">
      <c r="A236" s="68"/>
      <c r="B236" s="68"/>
      <c r="C236" s="68"/>
      <c r="D236" s="68"/>
      <c r="E236" s="68"/>
      <c r="F236" s="68"/>
      <c r="G236" s="77"/>
      <c r="H236" s="135" t="str">
        <f>if(H235="","",if(substitute(H235,"channel_","")+1&lt;='Account Info'!$B$36,"channel_"&amp;substitute(H235,"channel_","")+1,""))</f>
        <v>channel_72232</v>
      </c>
      <c r="I236" s="136">
        <f>if(H236="","",countifs(Campaigns!Y:Y,H236,Campaigns!AF:AF,""))</f>
        <v>0</v>
      </c>
      <c r="J236" s="137">
        <f>if(H236="","",maxifs(Campaigns!AE:AE,Campaigns!Y:Y,H236))</f>
        <v>0</v>
      </c>
      <c r="K236" s="138">
        <f t="shared" si="1"/>
        <v>1</v>
      </c>
      <c r="L236" s="136" t="str">
        <f>IFERROR(__xludf.DUMMYFUNCTION("""COMPUTED_VALUE"""),"channel_72232")</f>
        <v>channel_72232</v>
      </c>
      <c r="M236" s="133"/>
    </row>
    <row r="237">
      <c r="A237" s="68"/>
      <c r="B237" s="68"/>
      <c r="C237" s="68"/>
      <c r="D237" s="68"/>
      <c r="E237" s="68"/>
      <c r="F237" s="68"/>
      <c r="G237" s="77"/>
      <c r="H237" s="135" t="str">
        <f>if(H236="","",if(substitute(H236,"channel_","")+1&lt;='Account Info'!$B$36,"channel_"&amp;substitute(H236,"channel_","")+1,""))</f>
        <v>channel_72233</v>
      </c>
      <c r="I237" s="136">
        <f>if(H237="","",countifs(Campaigns!Y:Y,H237,Campaigns!AF:AF,""))</f>
        <v>0</v>
      </c>
      <c r="J237" s="137">
        <f>if(H237="","",maxifs(Campaigns!AE:AE,Campaigns!Y:Y,H237))</f>
        <v>0</v>
      </c>
      <c r="K237" s="138">
        <f t="shared" si="1"/>
        <v>1</v>
      </c>
      <c r="L237" s="136" t="str">
        <f>IFERROR(__xludf.DUMMYFUNCTION("""COMPUTED_VALUE"""),"channel_72233")</f>
        <v>channel_72233</v>
      </c>
      <c r="M237" s="133"/>
    </row>
    <row r="238">
      <c r="A238" s="68"/>
      <c r="B238" s="68"/>
      <c r="C238" s="68"/>
      <c r="D238" s="68"/>
      <c r="E238" s="68"/>
      <c r="F238" s="68"/>
      <c r="G238" s="77"/>
      <c r="H238" s="135" t="str">
        <f>if(H237="","",if(substitute(H237,"channel_","")+1&lt;='Account Info'!$B$36,"channel_"&amp;substitute(H237,"channel_","")+1,""))</f>
        <v>channel_72234</v>
      </c>
      <c r="I238" s="136">
        <f>if(H238="","",countifs(Campaigns!Y:Y,H238,Campaigns!AF:AF,""))</f>
        <v>0</v>
      </c>
      <c r="J238" s="137">
        <f>if(H238="","",maxifs(Campaigns!AE:AE,Campaigns!Y:Y,H238))</f>
        <v>0</v>
      </c>
      <c r="K238" s="138">
        <f t="shared" si="1"/>
        <v>1</v>
      </c>
      <c r="L238" s="136" t="str">
        <f>IFERROR(__xludf.DUMMYFUNCTION("""COMPUTED_VALUE"""),"channel_72234")</f>
        <v>channel_72234</v>
      </c>
      <c r="M238" s="133"/>
    </row>
    <row r="239">
      <c r="A239" s="68"/>
      <c r="B239" s="68"/>
      <c r="C239" s="68"/>
      <c r="D239" s="68"/>
      <c r="E239" s="68"/>
      <c r="F239" s="68"/>
      <c r="G239" s="77"/>
      <c r="H239" s="135" t="str">
        <f>if(H238="","",if(substitute(H238,"channel_","")+1&lt;='Account Info'!$B$36,"channel_"&amp;substitute(H238,"channel_","")+1,""))</f>
        <v>channel_72235</v>
      </c>
      <c r="I239" s="136">
        <f>if(H239="","",countifs(Campaigns!Y:Y,H239,Campaigns!AF:AF,""))</f>
        <v>0</v>
      </c>
      <c r="J239" s="137">
        <f>if(H239="","",maxifs(Campaigns!AE:AE,Campaigns!Y:Y,H239))</f>
        <v>0</v>
      </c>
      <c r="K239" s="138">
        <f t="shared" si="1"/>
        <v>1</v>
      </c>
      <c r="L239" s="136" t="str">
        <f>IFERROR(__xludf.DUMMYFUNCTION("""COMPUTED_VALUE"""),"channel_72235")</f>
        <v>channel_72235</v>
      </c>
      <c r="M239" s="133"/>
    </row>
    <row r="240">
      <c r="A240" s="68"/>
      <c r="B240" s="68"/>
      <c r="C240" s="68"/>
      <c r="D240" s="68"/>
      <c r="E240" s="68"/>
      <c r="F240" s="68"/>
      <c r="G240" s="77"/>
      <c r="H240" s="135" t="str">
        <f>if(H239="","",if(substitute(H239,"channel_","")+1&lt;='Account Info'!$B$36,"channel_"&amp;substitute(H239,"channel_","")+1,""))</f>
        <v>channel_72236</v>
      </c>
      <c r="I240" s="136">
        <f>if(H240="","",countifs(Campaigns!Y:Y,H240,Campaigns!AF:AF,""))</f>
        <v>0</v>
      </c>
      <c r="J240" s="137">
        <f>if(H240="","",maxifs(Campaigns!AE:AE,Campaigns!Y:Y,H240))</f>
        <v>0</v>
      </c>
      <c r="K240" s="138">
        <f t="shared" si="1"/>
        <v>1</v>
      </c>
      <c r="L240" s="136" t="str">
        <f>IFERROR(__xludf.DUMMYFUNCTION("""COMPUTED_VALUE"""),"channel_72236")</f>
        <v>channel_72236</v>
      </c>
      <c r="M240" s="133"/>
    </row>
    <row r="241">
      <c r="A241" s="68"/>
      <c r="B241" s="68"/>
      <c r="C241" s="68"/>
      <c r="D241" s="68"/>
      <c r="E241" s="68"/>
      <c r="F241" s="68"/>
      <c r="G241" s="77"/>
      <c r="H241" s="135" t="str">
        <f>if(H240="","",if(substitute(H240,"channel_","")+1&lt;='Account Info'!$B$36,"channel_"&amp;substitute(H240,"channel_","")+1,""))</f>
        <v>channel_72237</v>
      </c>
      <c r="I241" s="136">
        <f>if(H241="","",countifs(Campaigns!Y:Y,H241,Campaigns!AF:AF,""))</f>
        <v>0</v>
      </c>
      <c r="J241" s="137">
        <f>if(H241="","",maxifs(Campaigns!AE:AE,Campaigns!Y:Y,H241))</f>
        <v>0</v>
      </c>
      <c r="K241" s="138">
        <f t="shared" si="1"/>
        <v>1</v>
      </c>
      <c r="L241" s="136" t="str">
        <f>IFERROR(__xludf.DUMMYFUNCTION("""COMPUTED_VALUE"""),"channel_72237")</f>
        <v>channel_72237</v>
      </c>
      <c r="M241" s="133"/>
    </row>
    <row r="242">
      <c r="A242" s="68"/>
      <c r="B242" s="68"/>
      <c r="C242" s="68"/>
      <c r="D242" s="68"/>
      <c r="E242" s="68"/>
      <c r="F242" s="68"/>
      <c r="G242" s="77"/>
      <c r="H242" s="135" t="str">
        <f>if(H241="","",if(substitute(H241,"channel_","")+1&lt;='Account Info'!$B$36,"channel_"&amp;substitute(H241,"channel_","")+1,""))</f>
        <v>channel_72238</v>
      </c>
      <c r="I242" s="136">
        <f>if(H242="","",countifs(Campaigns!Y:Y,H242,Campaigns!AF:AF,""))</f>
        <v>0</v>
      </c>
      <c r="J242" s="137">
        <f>if(H242="","",maxifs(Campaigns!AE:AE,Campaigns!Y:Y,H242))</f>
        <v>0</v>
      </c>
      <c r="K242" s="138">
        <f t="shared" si="1"/>
        <v>1</v>
      </c>
      <c r="L242" s="136" t="str">
        <f>IFERROR(__xludf.DUMMYFUNCTION("""COMPUTED_VALUE"""),"channel_72238")</f>
        <v>channel_72238</v>
      </c>
      <c r="M242" s="133"/>
    </row>
    <row r="243">
      <c r="A243" s="68"/>
      <c r="B243" s="68"/>
      <c r="C243" s="68"/>
      <c r="D243" s="68"/>
      <c r="E243" s="68"/>
      <c r="F243" s="68"/>
      <c r="G243" s="77"/>
      <c r="H243" s="135" t="str">
        <f>if(H242="","",if(substitute(H242,"channel_","")+1&lt;='Account Info'!$B$36,"channel_"&amp;substitute(H242,"channel_","")+1,""))</f>
        <v>channel_72239</v>
      </c>
      <c r="I243" s="136">
        <f>if(H243="","",countifs(Campaigns!Y:Y,H243,Campaigns!AF:AF,""))</f>
        <v>0</v>
      </c>
      <c r="J243" s="137">
        <f>if(H243="","",maxifs(Campaigns!AE:AE,Campaigns!Y:Y,H243))</f>
        <v>0</v>
      </c>
      <c r="K243" s="138">
        <f t="shared" si="1"/>
        <v>1</v>
      </c>
      <c r="L243" s="136" t="str">
        <f>IFERROR(__xludf.DUMMYFUNCTION("""COMPUTED_VALUE"""),"channel_72239")</f>
        <v>channel_72239</v>
      </c>
      <c r="M243" s="133"/>
    </row>
    <row r="244">
      <c r="A244" s="68"/>
      <c r="B244" s="68"/>
      <c r="C244" s="68"/>
      <c r="D244" s="68"/>
      <c r="E244" s="68"/>
      <c r="F244" s="68"/>
      <c r="G244" s="77"/>
      <c r="H244" s="135" t="str">
        <f>if(H243="","",if(substitute(H243,"channel_","")+1&lt;='Account Info'!$B$36,"channel_"&amp;substitute(H243,"channel_","")+1,""))</f>
        <v>channel_72240</v>
      </c>
      <c r="I244" s="136">
        <f>if(H244="","",countifs(Campaigns!Y:Y,H244,Campaigns!AF:AF,""))</f>
        <v>0</v>
      </c>
      <c r="J244" s="137">
        <f>if(H244="","",maxifs(Campaigns!AE:AE,Campaigns!Y:Y,H244))</f>
        <v>0</v>
      </c>
      <c r="K244" s="138">
        <f t="shared" si="1"/>
        <v>1</v>
      </c>
      <c r="L244" s="136" t="str">
        <f>IFERROR(__xludf.DUMMYFUNCTION("""COMPUTED_VALUE"""),"channel_72240")</f>
        <v>channel_72240</v>
      </c>
      <c r="M244" s="133"/>
    </row>
    <row r="245">
      <c r="A245" s="68"/>
      <c r="B245" s="68"/>
      <c r="C245" s="68"/>
      <c r="D245" s="68"/>
      <c r="E245" s="68"/>
      <c r="F245" s="68"/>
      <c r="G245" s="77"/>
      <c r="H245" s="135" t="str">
        <f>if(H244="","",if(substitute(H244,"channel_","")+1&lt;='Account Info'!$B$36,"channel_"&amp;substitute(H244,"channel_","")+1,""))</f>
        <v>channel_72241</v>
      </c>
      <c r="I245" s="136">
        <f>if(H245="","",countifs(Campaigns!Y:Y,H245,Campaigns!AF:AF,""))</f>
        <v>0</v>
      </c>
      <c r="J245" s="137">
        <f>if(H245="","",maxifs(Campaigns!AE:AE,Campaigns!Y:Y,H245))</f>
        <v>0</v>
      </c>
      <c r="K245" s="138">
        <f t="shared" si="1"/>
        <v>1</v>
      </c>
      <c r="L245" s="136" t="str">
        <f>IFERROR(__xludf.DUMMYFUNCTION("""COMPUTED_VALUE"""),"channel_72241")</f>
        <v>channel_72241</v>
      </c>
      <c r="M245" s="133"/>
    </row>
    <row r="246">
      <c r="A246" s="68"/>
      <c r="B246" s="68"/>
      <c r="C246" s="68"/>
      <c r="D246" s="68"/>
      <c r="E246" s="68"/>
      <c r="F246" s="68"/>
      <c r="G246" s="77"/>
      <c r="H246" s="135" t="str">
        <f>if(H245="","",if(substitute(H245,"channel_","")+1&lt;='Account Info'!$B$36,"channel_"&amp;substitute(H245,"channel_","")+1,""))</f>
        <v>channel_72242</v>
      </c>
      <c r="I246" s="136">
        <f>if(H246="","",countifs(Campaigns!Y:Y,H246,Campaigns!AF:AF,""))</f>
        <v>0</v>
      </c>
      <c r="J246" s="137">
        <f>if(H246="","",maxifs(Campaigns!AE:AE,Campaigns!Y:Y,H246))</f>
        <v>0</v>
      </c>
      <c r="K246" s="138">
        <f t="shared" si="1"/>
        <v>1</v>
      </c>
      <c r="L246" s="136" t="str">
        <f>IFERROR(__xludf.DUMMYFUNCTION("""COMPUTED_VALUE"""),"channel_72242")</f>
        <v>channel_72242</v>
      </c>
      <c r="M246" s="133"/>
    </row>
    <row r="247">
      <c r="A247" s="68"/>
      <c r="B247" s="68"/>
      <c r="C247" s="68"/>
      <c r="D247" s="68"/>
      <c r="E247" s="68"/>
      <c r="F247" s="68"/>
      <c r="G247" s="77"/>
      <c r="H247" s="135" t="str">
        <f>if(H246="","",if(substitute(H246,"channel_","")+1&lt;='Account Info'!$B$36,"channel_"&amp;substitute(H246,"channel_","")+1,""))</f>
        <v>channel_72243</v>
      </c>
      <c r="I247" s="136">
        <f>if(H247="","",countifs(Campaigns!Y:Y,H247,Campaigns!AF:AF,""))</f>
        <v>0</v>
      </c>
      <c r="J247" s="137">
        <f>if(H247="","",maxifs(Campaigns!AE:AE,Campaigns!Y:Y,H247))</f>
        <v>0</v>
      </c>
      <c r="K247" s="138">
        <f t="shared" si="1"/>
        <v>1</v>
      </c>
      <c r="L247" s="136" t="str">
        <f>IFERROR(__xludf.DUMMYFUNCTION("""COMPUTED_VALUE"""),"channel_72243")</f>
        <v>channel_72243</v>
      </c>
      <c r="M247" s="133"/>
    </row>
    <row r="248">
      <c r="A248" s="68"/>
      <c r="B248" s="68"/>
      <c r="C248" s="68"/>
      <c r="D248" s="68"/>
      <c r="E248" s="68"/>
      <c r="F248" s="68"/>
      <c r="G248" s="77"/>
      <c r="H248" s="135" t="str">
        <f>if(H247="","",if(substitute(H247,"channel_","")+1&lt;='Account Info'!$B$36,"channel_"&amp;substitute(H247,"channel_","")+1,""))</f>
        <v>channel_72244</v>
      </c>
      <c r="I248" s="136">
        <f>if(H248="","",countifs(Campaigns!Y:Y,H248,Campaigns!AF:AF,""))</f>
        <v>0</v>
      </c>
      <c r="J248" s="137">
        <f>if(H248="","",maxifs(Campaigns!AE:AE,Campaigns!Y:Y,H248))</f>
        <v>0</v>
      </c>
      <c r="K248" s="138">
        <f t="shared" si="1"/>
        <v>1</v>
      </c>
      <c r="L248" s="136" t="str">
        <f>IFERROR(__xludf.DUMMYFUNCTION("""COMPUTED_VALUE"""),"channel_72244")</f>
        <v>channel_72244</v>
      </c>
      <c r="M248" s="133"/>
    </row>
    <row r="249">
      <c r="A249" s="68"/>
      <c r="B249" s="68"/>
      <c r="C249" s="68"/>
      <c r="D249" s="68"/>
      <c r="E249" s="68"/>
      <c r="F249" s="68"/>
      <c r="G249" s="77"/>
      <c r="H249" s="135" t="str">
        <f>if(H248="","",if(substitute(H248,"channel_","")+1&lt;='Account Info'!$B$36,"channel_"&amp;substitute(H248,"channel_","")+1,""))</f>
        <v>channel_72245</v>
      </c>
      <c r="I249" s="136">
        <f>if(H249="","",countifs(Campaigns!Y:Y,H249,Campaigns!AF:AF,""))</f>
        <v>0</v>
      </c>
      <c r="J249" s="137">
        <f>if(H249="","",maxifs(Campaigns!AE:AE,Campaigns!Y:Y,H249))</f>
        <v>0</v>
      </c>
      <c r="K249" s="138">
        <f t="shared" si="1"/>
        <v>1</v>
      </c>
      <c r="L249" s="136" t="str">
        <f>IFERROR(__xludf.DUMMYFUNCTION("""COMPUTED_VALUE"""),"channel_72245")</f>
        <v>channel_72245</v>
      </c>
      <c r="M249" s="133"/>
    </row>
    <row r="250">
      <c r="A250" s="68"/>
      <c r="B250" s="68"/>
      <c r="C250" s="68"/>
      <c r="D250" s="68"/>
      <c r="E250" s="68"/>
      <c r="F250" s="68"/>
      <c r="G250" s="77"/>
      <c r="H250" s="135" t="str">
        <f>if(H249="","",if(substitute(H249,"channel_","")+1&lt;='Account Info'!$B$36,"channel_"&amp;substitute(H249,"channel_","")+1,""))</f>
        <v>channel_72246</v>
      </c>
      <c r="I250" s="136">
        <f>if(H250="","",countifs(Campaigns!Y:Y,H250,Campaigns!AF:AF,""))</f>
        <v>0</v>
      </c>
      <c r="J250" s="137">
        <f>if(H250="","",maxifs(Campaigns!AE:AE,Campaigns!Y:Y,H250))</f>
        <v>0</v>
      </c>
      <c r="K250" s="138">
        <f t="shared" si="1"/>
        <v>1</v>
      </c>
      <c r="L250" s="136" t="str">
        <f>IFERROR(__xludf.DUMMYFUNCTION("""COMPUTED_VALUE"""),"channel_72246")</f>
        <v>channel_72246</v>
      </c>
      <c r="M250" s="133"/>
    </row>
    <row r="251">
      <c r="A251" s="68"/>
      <c r="B251" s="68"/>
      <c r="C251" s="68"/>
      <c r="D251" s="68"/>
      <c r="E251" s="68"/>
      <c r="F251" s="68"/>
      <c r="G251" s="77"/>
      <c r="H251" s="135" t="str">
        <f>if(H250="","",if(substitute(H250,"channel_","")+1&lt;='Account Info'!$B$36,"channel_"&amp;substitute(H250,"channel_","")+1,""))</f>
        <v>channel_72247</v>
      </c>
      <c r="I251" s="136">
        <f>if(H251="","",countifs(Campaigns!Y:Y,H251,Campaigns!AF:AF,""))</f>
        <v>0</v>
      </c>
      <c r="J251" s="137">
        <f>if(H251="","",maxifs(Campaigns!AE:AE,Campaigns!Y:Y,H251))</f>
        <v>0</v>
      </c>
      <c r="K251" s="138">
        <f t="shared" si="1"/>
        <v>1</v>
      </c>
      <c r="L251" s="136" t="str">
        <f>IFERROR(__xludf.DUMMYFUNCTION("""COMPUTED_VALUE"""),"channel_72247")</f>
        <v>channel_72247</v>
      </c>
      <c r="M251" s="133"/>
    </row>
    <row r="252">
      <c r="A252" s="68"/>
      <c r="B252" s="68"/>
      <c r="C252" s="68"/>
      <c r="D252" s="68"/>
      <c r="E252" s="68"/>
      <c r="F252" s="68"/>
      <c r="G252" s="77"/>
      <c r="H252" s="135" t="str">
        <f>if(H251="","",if(substitute(H251,"channel_","")+1&lt;='Account Info'!$B$36,"channel_"&amp;substitute(H251,"channel_","")+1,""))</f>
        <v>channel_72248</v>
      </c>
      <c r="I252" s="136">
        <f>if(H252="","",countifs(Campaigns!Y:Y,H252,Campaigns!AF:AF,""))</f>
        <v>0</v>
      </c>
      <c r="J252" s="137">
        <f>if(H252="","",maxifs(Campaigns!AE:AE,Campaigns!Y:Y,H252))</f>
        <v>0</v>
      </c>
      <c r="K252" s="138">
        <f t="shared" si="1"/>
        <v>1</v>
      </c>
      <c r="L252" s="136" t="str">
        <f>IFERROR(__xludf.DUMMYFUNCTION("""COMPUTED_VALUE"""),"channel_72248")</f>
        <v>channel_72248</v>
      </c>
      <c r="M252" s="133"/>
    </row>
    <row r="253">
      <c r="A253" s="68"/>
      <c r="B253" s="68"/>
      <c r="C253" s="68"/>
      <c r="D253" s="68"/>
      <c r="E253" s="68"/>
      <c r="F253" s="68"/>
      <c r="G253" s="77"/>
      <c r="H253" s="135" t="str">
        <f>if(H252="","",if(substitute(H252,"channel_","")+1&lt;='Account Info'!$B$36,"channel_"&amp;substitute(H252,"channel_","")+1,""))</f>
        <v>channel_72249</v>
      </c>
      <c r="I253" s="136">
        <f>if(H253="","",countifs(Campaigns!Y:Y,H253,Campaigns!AF:AF,""))</f>
        <v>0</v>
      </c>
      <c r="J253" s="137">
        <f>if(H253="","",maxifs(Campaigns!AE:AE,Campaigns!Y:Y,H253))</f>
        <v>0</v>
      </c>
      <c r="K253" s="138">
        <f t="shared" si="1"/>
        <v>1</v>
      </c>
      <c r="L253" s="136" t="str">
        <f>IFERROR(__xludf.DUMMYFUNCTION("""COMPUTED_VALUE"""),"channel_72249")</f>
        <v>channel_72249</v>
      </c>
      <c r="M253" s="133"/>
    </row>
    <row r="254">
      <c r="A254" s="68"/>
      <c r="B254" s="68"/>
      <c r="C254" s="68"/>
      <c r="D254" s="68"/>
      <c r="E254" s="68"/>
      <c r="F254" s="68"/>
      <c r="G254" s="77"/>
      <c r="H254" s="135" t="str">
        <f>if(H253="","",if(substitute(H253,"channel_","")+1&lt;='Account Info'!$B$36,"channel_"&amp;substitute(H253,"channel_","")+1,""))</f>
        <v>channel_72250</v>
      </c>
      <c r="I254" s="136">
        <f>if(H254="","",countifs(Campaigns!Y:Y,H254,Campaigns!AF:AF,""))</f>
        <v>0</v>
      </c>
      <c r="J254" s="137">
        <f>if(H254="","",maxifs(Campaigns!AE:AE,Campaigns!Y:Y,H254))</f>
        <v>0</v>
      </c>
      <c r="K254" s="138">
        <f t="shared" si="1"/>
        <v>1</v>
      </c>
      <c r="L254" s="136" t="str">
        <f>IFERROR(__xludf.DUMMYFUNCTION("""COMPUTED_VALUE"""),"channel_72250")</f>
        <v>channel_72250</v>
      </c>
      <c r="M254" s="133"/>
    </row>
    <row r="255">
      <c r="A255" s="68"/>
      <c r="B255" s="68"/>
      <c r="C255" s="68"/>
      <c r="D255" s="68"/>
      <c r="E255" s="68"/>
      <c r="F255" s="68"/>
      <c r="G255" s="77"/>
      <c r="H255" s="135" t="str">
        <f>if(H254="","",if(substitute(H254,"channel_","")+1&lt;='Account Info'!$B$36,"channel_"&amp;substitute(H254,"channel_","")+1,""))</f>
        <v>channel_72251</v>
      </c>
      <c r="I255" s="136">
        <f>if(H255="","",countifs(Campaigns!Y:Y,H255,Campaigns!AF:AF,""))</f>
        <v>0</v>
      </c>
      <c r="J255" s="137">
        <f>if(H255="","",maxifs(Campaigns!AE:AE,Campaigns!Y:Y,H255))</f>
        <v>0</v>
      </c>
      <c r="K255" s="138">
        <f t="shared" si="1"/>
        <v>1</v>
      </c>
      <c r="L255" s="136" t="str">
        <f>IFERROR(__xludf.DUMMYFUNCTION("""COMPUTED_VALUE"""),"channel_72251")</f>
        <v>channel_72251</v>
      </c>
      <c r="M255" s="133"/>
    </row>
    <row r="256">
      <c r="A256" s="68"/>
      <c r="B256" s="68"/>
      <c r="C256" s="68"/>
      <c r="D256" s="68"/>
      <c r="E256" s="68"/>
      <c r="F256" s="68"/>
      <c r="G256" s="77"/>
      <c r="H256" s="135" t="str">
        <f>if(H255="","",if(substitute(H255,"channel_","")+1&lt;='Account Info'!$B$36,"channel_"&amp;substitute(H255,"channel_","")+1,""))</f>
        <v>channel_72252</v>
      </c>
      <c r="I256" s="136">
        <f>if(H256="","",countifs(Campaigns!Y:Y,H256,Campaigns!AF:AF,""))</f>
        <v>0</v>
      </c>
      <c r="J256" s="137">
        <f>if(H256="","",maxifs(Campaigns!AE:AE,Campaigns!Y:Y,H256))</f>
        <v>0</v>
      </c>
      <c r="K256" s="138">
        <f t="shared" si="1"/>
        <v>1</v>
      </c>
      <c r="L256" s="136" t="str">
        <f>IFERROR(__xludf.DUMMYFUNCTION("""COMPUTED_VALUE"""),"channel_72252")</f>
        <v>channel_72252</v>
      </c>
      <c r="M256" s="133"/>
    </row>
    <row r="257">
      <c r="A257" s="68"/>
      <c r="B257" s="68"/>
      <c r="C257" s="68"/>
      <c r="D257" s="68"/>
      <c r="E257" s="68"/>
      <c r="F257" s="68"/>
      <c r="G257" s="77"/>
      <c r="H257" s="135" t="str">
        <f>if(H256="","",if(substitute(H256,"channel_","")+1&lt;='Account Info'!$B$36,"channel_"&amp;substitute(H256,"channel_","")+1,""))</f>
        <v>channel_72253</v>
      </c>
      <c r="I257" s="136">
        <f>if(H257="","",countifs(Campaigns!Y:Y,H257,Campaigns!AF:AF,""))</f>
        <v>0</v>
      </c>
      <c r="J257" s="137">
        <f>if(H257="","",maxifs(Campaigns!AE:AE,Campaigns!Y:Y,H257))</f>
        <v>0</v>
      </c>
      <c r="K257" s="138">
        <f t="shared" si="1"/>
        <v>1</v>
      </c>
      <c r="L257" s="136" t="str">
        <f>IFERROR(__xludf.DUMMYFUNCTION("""COMPUTED_VALUE"""),"channel_72253")</f>
        <v>channel_72253</v>
      </c>
      <c r="M257" s="133"/>
    </row>
    <row r="258">
      <c r="A258" s="68"/>
      <c r="B258" s="68"/>
      <c r="C258" s="68"/>
      <c r="D258" s="68"/>
      <c r="E258" s="68"/>
      <c r="F258" s="68"/>
      <c r="G258" s="77"/>
      <c r="H258" s="135" t="str">
        <f>if(H257="","",if(substitute(H257,"channel_","")+1&lt;='Account Info'!$B$36,"channel_"&amp;substitute(H257,"channel_","")+1,""))</f>
        <v>channel_72254</v>
      </c>
      <c r="I258" s="136">
        <f>if(H258="","",countifs(Campaigns!Y:Y,H258,Campaigns!AF:AF,""))</f>
        <v>0</v>
      </c>
      <c r="J258" s="137">
        <f>if(H258="","",maxifs(Campaigns!AE:AE,Campaigns!Y:Y,H258))</f>
        <v>0</v>
      </c>
      <c r="K258" s="138">
        <f t="shared" si="1"/>
        <v>1</v>
      </c>
      <c r="L258" s="136" t="str">
        <f>IFERROR(__xludf.DUMMYFUNCTION("""COMPUTED_VALUE"""),"channel_72254")</f>
        <v>channel_72254</v>
      </c>
      <c r="M258" s="133"/>
    </row>
    <row r="259">
      <c r="A259" s="68"/>
      <c r="B259" s="68"/>
      <c r="C259" s="68"/>
      <c r="D259" s="68"/>
      <c r="E259" s="68"/>
      <c r="F259" s="68"/>
      <c r="G259" s="77"/>
      <c r="H259" s="135" t="str">
        <f>if(H258="","",if(substitute(H258,"channel_","")+1&lt;='Account Info'!$B$36,"channel_"&amp;substitute(H258,"channel_","")+1,""))</f>
        <v>channel_72255</v>
      </c>
      <c r="I259" s="136">
        <f>if(H259="","",countifs(Campaigns!Y:Y,H259,Campaigns!AF:AF,""))</f>
        <v>0</v>
      </c>
      <c r="J259" s="137">
        <f>if(H259="","",maxifs(Campaigns!AE:AE,Campaigns!Y:Y,H259))</f>
        <v>0</v>
      </c>
      <c r="K259" s="138">
        <f t="shared" si="1"/>
        <v>1</v>
      </c>
      <c r="L259" s="136" t="str">
        <f>IFERROR(__xludf.DUMMYFUNCTION("""COMPUTED_VALUE"""),"channel_72255")</f>
        <v>channel_72255</v>
      </c>
      <c r="M259" s="133"/>
    </row>
    <row r="260">
      <c r="A260" s="68"/>
      <c r="B260" s="68"/>
      <c r="C260" s="68"/>
      <c r="D260" s="68"/>
      <c r="E260" s="68"/>
      <c r="F260" s="68"/>
      <c r="G260" s="77"/>
      <c r="H260" s="135" t="str">
        <f>if(H259="","",if(substitute(H259,"channel_","")+1&lt;='Account Info'!$B$36,"channel_"&amp;substitute(H259,"channel_","")+1,""))</f>
        <v>channel_72256</v>
      </c>
      <c r="I260" s="136">
        <f>if(H260="","",countifs(Campaigns!Y:Y,H260,Campaigns!AF:AF,""))</f>
        <v>0</v>
      </c>
      <c r="J260" s="137">
        <f>if(H260="","",maxifs(Campaigns!AE:AE,Campaigns!Y:Y,H260))</f>
        <v>0</v>
      </c>
      <c r="K260" s="138">
        <f t="shared" si="1"/>
        <v>1</v>
      </c>
      <c r="L260" s="136" t="str">
        <f>IFERROR(__xludf.DUMMYFUNCTION("""COMPUTED_VALUE"""),"channel_72256")</f>
        <v>channel_72256</v>
      </c>
      <c r="M260" s="133"/>
    </row>
    <row r="261">
      <c r="A261" s="68"/>
      <c r="B261" s="68"/>
      <c r="C261" s="68"/>
      <c r="D261" s="68"/>
      <c r="E261" s="68"/>
      <c r="F261" s="68"/>
      <c r="G261" s="77"/>
      <c r="H261" s="135" t="str">
        <f>if(H260="","",if(substitute(H260,"channel_","")+1&lt;='Account Info'!$B$36,"channel_"&amp;substitute(H260,"channel_","")+1,""))</f>
        <v>channel_72257</v>
      </c>
      <c r="I261" s="136">
        <f>if(H261="","",countifs(Campaigns!Y:Y,H261,Campaigns!AF:AF,""))</f>
        <v>0</v>
      </c>
      <c r="J261" s="137">
        <f>if(H261="","",maxifs(Campaigns!AE:AE,Campaigns!Y:Y,H261))</f>
        <v>0</v>
      </c>
      <c r="K261" s="138">
        <f t="shared" si="1"/>
        <v>1</v>
      </c>
      <c r="L261" s="136" t="str">
        <f>IFERROR(__xludf.DUMMYFUNCTION("""COMPUTED_VALUE"""),"channel_72257")</f>
        <v>channel_72257</v>
      </c>
      <c r="M261" s="133"/>
    </row>
    <row r="262">
      <c r="A262" s="68"/>
      <c r="B262" s="68"/>
      <c r="C262" s="68"/>
      <c r="D262" s="68"/>
      <c r="E262" s="68"/>
      <c r="F262" s="68"/>
      <c r="G262" s="77"/>
      <c r="H262" s="135" t="str">
        <f>if(H261="","",if(substitute(H261,"channel_","")+1&lt;='Account Info'!$B$36,"channel_"&amp;substitute(H261,"channel_","")+1,""))</f>
        <v>channel_72258</v>
      </c>
      <c r="I262" s="136">
        <f>if(H262="","",countifs(Campaigns!Y:Y,H262,Campaigns!AF:AF,""))</f>
        <v>0</v>
      </c>
      <c r="J262" s="137">
        <f>if(H262="","",maxifs(Campaigns!AE:AE,Campaigns!Y:Y,H262))</f>
        <v>0</v>
      </c>
      <c r="K262" s="138">
        <f t="shared" si="1"/>
        <v>1</v>
      </c>
      <c r="L262" s="136" t="str">
        <f>IFERROR(__xludf.DUMMYFUNCTION("""COMPUTED_VALUE"""),"channel_72258")</f>
        <v>channel_72258</v>
      </c>
      <c r="M262" s="133"/>
    </row>
    <row r="263">
      <c r="A263" s="68"/>
      <c r="B263" s="68"/>
      <c r="C263" s="68"/>
      <c r="D263" s="68"/>
      <c r="E263" s="68"/>
      <c r="F263" s="68"/>
      <c r="G263" s="77"/>
      <c r="H263" s="135" t="str">
        <f>if(H262="","",if(substitute(H262,"channel_","")+1&lt;='Account Info'!$B$36,"channel_"&amp;substitute(H262,"channel_","")+1,""))</f>
        <v>channel_72259</v>
      </c>
      <c r="I263" s="136">
        <f>if(H263="","",countifs(Campaigns!Y:Y,H263,Campaigns!AF:AF,""))</f>
        <v>0</v>
      </c>
      <c r="J263" s="137">
        <f>if(H263="","",maxifs(Campaigns!AE:AE,Campaigns!Y:Y,H263))</f>
        <v>0</v>
      </c>
      <c r="K263" s="138">
        <f t="shared" si="1"/>
        <v>1</v>
      </c>
      <c r="L263" s="136" t="str">
        <f>IFERROR(__xludf.DUMMYFUNCTION("""COMPUTED_VALUE"""),"channel_72259")</f>
        <v>channel_72259</v>
      </c>
      <c r="M263" s="133"/>
    </row>
    <row r="264">
      <c r="A264" s="68"/>
      <c r="B264" s="68"/>
      <c r="C264" s="68"/>
      <c r="D264" s="68"/>
      <c r="E264" s="68"/>
      <c r="F264" s="68"/>
      <c r="G264" s="77"/>
      <c r="H264" s="135" t="str">
        <f>if(H263="","",if(substitute(H263,"channel_","")+1&lt;='Account Info'!$B$36,"channel_"&amp;substitute(H263,"channel_","")+1,""))</f>
        <v>channel_72260</v>
      </c>
      <c r="I264" s="136">
        <f>if(H264="","",countifs(Campaigns!Y:Y,H264,Campaigns!AF:AF,""))</f>
        <v>0</v>
      </c>
      <c r="J264" s="137">
        <f>if(H264="","",maxifs(Campaigns!AE:AE,Campaigns!Y:Y,H264))</f>
        <v>0</v>
      </c>
      <c r="K264" s="138">
        <f t="shared" si="1"/>
        <v>1</v>
      </c>
      <c r="L264" s="136" t="str">
        <f>IFERROR(__xludf.DUMMYFUNCTION("""COMPUTED_VALUE"""),"channel_72260")</f>
        <v>channel_72260</v>
      </c>
      <c r="M264" s="133"/>
    </row>
    <row r="265">
      <c r="A265" s="68"/>
      <c r="B265" s="68"/>
      <c r="C265" s="68"/>
      <c r="D265" s="68"/>
      <c r="E265" s="68"/>
      <c r="F265" s="68"/>
      <c r="G265" s="77"/>
      <c r="H265" s="135" t="str">
        <f>if(H264="","",if(substitute(H264,"channel_","")+1&lt;='Account Info'!$B$36,"channel_"&amp;substitute(H264,"channel_","")+1,""))</f>
        <v>channel_72261</v>
      </c>
      <c r="I265" s="136">
        <f>if(H265="","",countifs(Campaigns!Y:Y,H265,Campaigns!AF:AF,""))</f>
        <v>0</v>
      </c>
      <c r="J265" s="137">
        <f>if(H265="","",maxifs(Campaigns!AE:AE,Campaigns!Y:Y,H265))</f>
        <v>0</v>
      </c>
      <c r="K265" s="138">
        <f t="shared" si="1"/>
        <v>1</v>
      </c>
      <c r="L265" s="136" t="str">
        <f>IFERROR(__xludf.DUMMYFUNCTION("""COMPUTED_VALUE"""),"channel_72261")</f>
        <v>channel_72261</v>
      </c>
      <c r="M265" s="133"/>
    </row>
    <row r="266">
      <c r="A266" s="68"/>
      <c r="B266" s="68"/>
      <c r="C266" s="68"/>
      <c r="D266" s="68"/>
      <c r="E266" s="68"/>
      <c r="F266" s="68"/>
      <c r="G266" s="77"/>
      <c r="H266" s="135" t="str">
        <f>if(H265="","",if(substitute(H265,"channel_","")+1&lt;='Account Info'!$B$36,"channel_"&amp;substitute(H265,"channel_","")+1,""))</f>
        <v>channel_72262</v>
      </c>
      <c r="I266" s="136">
        <f>if(H266="","",countifs(Campaigns!Y:Y,H266,Campaigns!AF:AF,""))</f>
        <v>0</v>
      </c>
      <c r="J266" s="137">
        <f>if(H266="","",maxifs(Campaigns!AE:AE,Campaigns!Y:Y,H266))</f>
        <v>0</v>
      </c>
      <c r="K266" s="138">
        <f t="shared" si="1"/>
        <v>1</v>
      </c>
      <c r="L266" s="136" t="str">
        <f>IFERROR(__xludf.DUMMYFUNCTION("""COMPUTED_VALUE"""),"channel_72262")</f>
        <v>channel_72262</v>
      </c>
      <c r="M266" s="133"/>
    </row>
    <row r="267">
      <c r="A267" s="68"/>
      <c r="B267" s="68"/>
      <c r="C267" s="68"/>
      <c r="D267" s="68"/>
      <c r="E267" s="68"/>
      <c r="F267" s="68"/>
      <c r="G267" s="77"/>
      <c r="H267" s="135" t="str">
        <f>if(H266="","",if(substitute(H266,"channel_","")+1&lt;='Account Info'!$B$36,"channel_"&amp;substitute(H266,"channel_","")+1,""))</f>
        <v>channel_72263</v>
      </c>
      <c r="I267" s="136">
        <f>if(H267="","",countifs(Campaigns!Y:Y,H267,Campaigns!AF:AF,""))</f>
        <v>0</v>
      </c>
      <c r="J267" s="137">
        <f>if(H267="","",maxifs(Campaigns!AE:AE,Campaigns!Y:Y,H267))</f>
        <v>0</v>
      </c>
      <c r="K267" s="138">
        <f t="shared" si="1"/>
        <v>1</v>
      </c>
      <c r="L267" s="136" t="str">
        <f>IFERROR(__xludf.DUMMYFUNCTION("""COMPUTED_VALUE"""),"channel_72263")</f>
        <v>channel_72263</v>
      </c>
      <c r="M267" s="133"/>
    </row>
    <row r="268">
      <c r="A268" s="68"/>
      <c r="B268" s="68"/>
      <c r="C268" s="68"/>
      <c r="D268" s="68"/>
      <c r="E268" s="68"/>
      <c r="F268" s="68"/>
      <c r="G268" s="77"/>
      <c r="H268" s="135" t="str">
        <f>if(H267="","",if(substitute(H267,"channel_","")+1&lt;='Account Info'!$B$36,"channel_"&amp;substitute(H267,"channel_","")+1,""))</f>
        <v>channel_72264</v>
      </c>
      <c r="I268" s="136">
        <f>if(H268="","",countifs(Campaigns!Y:Y,H268,Campaigns!AF:AF,""))</f>
        <v>0</v>
      </c>
      <c r="J268" s="137">
        <f>if(H268="","",maxifs(Campaigns!AE:AE,Campaigns!Y:Y,H268))</f>
        <v>0</v>
      </c>
      <c r="K268" s="138">
        <f t="shared" si="1"/>
        <v>1</v>
      </c>
      <c r="L268" s="136" t="str">
        <f>IFERROR(__xludf.DUMMYFUNCTION("""COMPUTED_VALUE"""),"channel_72264")</f>
        <v>channel_72264</v>
      </c>
      <c r="M268" s="133"/>
    </row>
    <row r="269">
      <c r="A269" s="68"/>
      <c r="B269" s="68"/>
      <c r="C269" s="68"/>
      <c r="D269" s="68"/>
      <c r="E269" s="68"/>
      <c r="F269" s="68"/>
      <c r="G269" s="77"/>
      <c r="H269" s="135" t="str">
        <f>if(H268="","",if(substitute(H268,"channel_","")+1&lt;='Account Info'!$B$36,"channel_"&amp;substitute(H268,"channel_","")+1,""))</f>
        <v>channel_72265</v>
      </c>
      <c r="I269" s="136">
        <f>if(H269="","",countifs(Campaigns!Y:Y,H269,Campaigns!AF:AF,""))</f>
        <v>0</v>
      </c>
      <c r="J269" s="137">
        <f>if(H269="","",maxifs(Campaigns!AE:AE,Campaigns!Y:Y,H269))</f>
        <v>0</v>
      </c>
      <c r="K269" s="138">
        <f t="shared" si="1"/>
        <v>1</v>
      </c>
      <c r="L269" s="136" t="str">
        <f>IFERROR(__xludf.DUMMYFUNCTION("""COMPUTED_VALUE"""),"channel_72265")</f>
        <v>channel_72265</v>
      </c>
      <c r="M269" s="133"/>
    </row>
    <row r="270">
      <c r="A270" s="68"/>
      <c r="B270" s="68"/>
      <c r="C270" s="68"/>
      <c r="D270" s="68"/>
      <c r="E270" s="68"/>
      <c r="F270" s="68"/>
      <c r="G270" s="77"/>
      <c r="H270" s="135" t="str">
        <f>if(H269="","",if(substitute(H269,"channel_","")+1&lt;='Account Info'!$B$36,"channel_"&amp;substitute(H269,"channel_","")+1,""))</f>
        <v>channel_72266</v>
      </c>
      <c r="I270" s="136">
        <f>if(H270="","",countifs(Campaigns!Y:Y,H270,Campaigns!AF:AF,""))</f>
        <v>0</v>
      </c>
      <c r="J270" s="137">
        <f>if(H270="","",maxifs(Campaigns!AE:AE,Campaigns!Y:Y,H270))</f>
        <v>0</v>
      </c>
      <c r="K270" s="138">
        <f t="shared" si="1"/>
        <v>1</v>
      </c>
      <c r="L270" s="136" t="str">
        <f>IFERROR(__xludf.DUMMYFUNCTION("""COMPUTED_VALUE"""),"channel_72266")</f>
        <v>channel_72266</v>
      </c>
      <c r="M270" s="133"/>
    </row>
    <row r="271">
      <c r="A271" s="68"/>
      <c r="B271" s="68"/>
      <c r="C271" s="68"/>
      <c r="D271" s="68"/>
      <c r="E271" s="68"/>
      <c r="F271" s="68"/>
      <c r="G271" s="77"/>
      <c r="H271" s="135" t="str">
        <f>if(H270="","",if(substitute(H270,"channel_","")+1&lt;='Account Info'!$B$36,"channel_"&amp;substitute(H270,"channel_","")+1,""))</f>
        <v>channel_72267</v>
      </c>
      <c r="I271" s="136">
        <f>if(H271="","",countifs(Campaigns!Y:Y,H271,Campaigns!AF:AF,""))</f>
        <v>0</v>
      </c>
      <c r="J271" s="137">
        <f>if(H271="","",maxifs(Campaigns!AE:AE,Campaigns!Y:Y,H271))</f>
        <v>0</v>
      </c>
      <c r="K271" s="138">
        <f t="shared" si="1"/>
        <v>1</v>
      </c>
      <c r="L271" s="136" t="str">
        <f>IFERROR(__xludf.DUMMYFUNCTION("""COMPUTED_VALUE"""),"channel_72267")</f>
        <v>channel_72267</v>
      </c>
      <c r="M271" s="133"/>
    </row>
    <row r="272">
      <c r="A272" s="68"/>
      <c r="B272" s="68"/>
      <c r="C272" s="68"/>
      <c r="D272" s="68"/>
      <c r="E272" s="68"/>
      <c r="F272" s="68"/>
      <c r="G272" s="77"/>
      <c r="H272" s="135" t="str">
        <f>if(H271="","",if(substitute(H271,"channel_","")+1&lt;='Account Info'!$B$36,"channel_"&amp;substitute(H271,"channel_","")+1,""))</f>
        <v>channel_72268</v>
      </c>
      <c r="I272" s="136">
        <f>if(H272="","",countifs(Campaigns!Y:Y,H272,Campaigns!AF:AF,""))</f>
        <v>0</v>
      </c>
      <c r="J272" s="137">
        <f>if(H272="","",maxifs(Campaigns!AE:AE,Campaigns!Y:Y,H272))</f>
        <v>0</v>
      </c>
      <c r="K272" s="138">
        <f t="shared" si="1"/>
        <v>1</v>
      </c>
      <c r="L272" s="136" t="str">
        <f>IFERROR(__xludf.DUMMYFUNCTION("""COMPUTED_VALUE"""),"channel_72268")</f>
        <v>channel_72268</v>
      </c>
      <c r="M272" s="133"/>
    </row>
    <row r="273">
      <c r="A273" s="68"/>
      <c r="B273" s="68"/>
      <c r="C273" s="68"/>
      <c r="D273" s="68"/>
      <c r="E273" s="68"/>
      <c r="F273" s="68"/>
      <c r="G273" s="77"/>
      <c r="H273" s="135" t="str">
        <f>if(H272="","",if(substitute(H272,"channel_","")+1&lt;='Account Info'!$B$36,"channel_"&amp;substitute(H272,"channel_","")+1,""))</f>
        <v>channel_72269</v>
      </c>
      <c r="I273" s="136">
        <f>if(H273="","",countifs(Campaigns!Y:Y,H273,Campaigns!AF:AF,""))</f>
        <v>0</v>
      </c>
      <c r="J273" s="137">
        <f>if(H273="","",maxifs(Campaigns!AE:AE,Campaigns!Y:Y,H273))</f>
        <v>0</v>
      </c>
      <c r="K273" s="138">
        <f t="shared" si="1"/>
        <v>1</v>
      </c>
      <c r="L273" s="136" t="str">
        <f>IFERROR(__xludf.DUMMYFUNCTION("""COMPUTED_VALUE"""),"channel_72269")</f>
        <v>channel_72269</v>
      </c>
      <c r="M273" s="133"/>
    </row>
    <row r="274">
      <c r="A274" s="68"/>
      <c r="B274" s="68"/>
      <c r="C274" s="68"/>
      <c r="D274" s="68"/>
      <c r="E274" s="68"/>
      <c r="F274" s="68"/>
      <c r="G274" s="77"/>
      <c r="H274" s="135" t="str">
        <f>if(H273="","",if(substitute(H273,"channel_","")+1&lt;='Account Info'!$B$36,"channel_"&amp;substitute(H273,"channel_","")+1,""))</f>
        <v>channel_72270</v>
      </c>
      <c r="I274" s="136">
        <f>if(H274="","",countifs(Campaigns!Y:Y,H274,Campaigns!AF:AF,""))</f>
        <v>0</v>
      </c>
      <c r="J274" s="137">
        <f>if(H274="","",maxifs(Campaigns!AE:AE,Campaigns!Y:Y,H274))</f>
        <v>0</v>
      </c>
      <c r="K274" s="138">
        <f t="shared" si="1"/>
        <v>1</v>
      </c>
      <c r="L274" s="136" t="str">
        <f>IFERROR(__xludf.DUMMYFUNCTION("""COMPUTED_VALUE"""),"channel_72270")</f>
        <v>channel_72270</v>
      </c>
      <c r="M274" s="133"/>
    </row>
    <row r="275">
      <c r="A275" s="68"/>
      <c r="B275" s="68"/>
      <c r="C275" s="68"/>
      <c r="D275" s="68"/>
      <c r="E275" s="68"/>
      <c r="F275" s="68"/>
      <c r="G275" s="77"/>
      <c r="H275" s="135" t="str">
        <f>if(H274="","",if(substitute(H274,"channel_","")+1&lt;='Account Info'!$B$36,"channel_"&amp;substitute(H274,"channel_","")+1,""))</f>
        <v>channel_72271</v>
      </c>
      <c r="I275" s="136">
        <f>if(H275="","",countifs(Campaigns!Y:Y,H275,Campaigns!AF:AF,""))</f>
        <v>0</v>
      </c>
      <c r="J275" s="137">
        <f>if(H275="","",maxifs(Campaigns!AE:AE,Campaigns!Y:Y,H275))</f>
        <v>0</v>
      </c>
      <c r="K275" s="138">
        <f t="shared" si="1"/>
        <v>1</v>
      </c>
      <c r="L275" s="136" t="str">
        <f>IFERROR(__xludf.DUMMYFUNCTION("""COMPUTED_VALUE"""),"channel_72271")</f>
        <v>channel_72271</v>
      </c>
      <c r="M275" s="133"/>
    </row>
    <row r="276">
      <c r="A276" s="68"/>
      <c r="B276" s="68"/>
      <c r="C276" s="68"/>
      <c r="D276" s="68"/>
      <c r="E276" s="68"/>
      <c r="F276" s="68"/>
      <c r="G276" s="77"/>
      <c r="H276" s="135" t="str">
        <f>if(H275="","",if(substitute(H275,"channel_","")+1&lt;='Account Info'!$B$36,"channel_"&amp;substitute(H275,"channel_","")+1,""))</f>
        <v>channel_72272</v>
      </c>
      <c r="I276" s="136">
        <f>if(H276="","",countifs(Campaigns!Y:Y,H276,Campaigns!AF:AF,""))</f>
        <v>0</v>
      </c>
      <c r="J276" s="137">
        <f>if(H276="","",maxifs(Campaigns!AE:AE,Campaigns!Y:Y,H276))</f>
        <v>0</v>
      </c>
      <c r="K276" s="138">
        <f t="shared" si="1"/>
        <v>1</v>
      </c>
      <c r="L276" s="136" t="str">
        <f>IFERROR(__xludf.DUMMYFUNCTION("""COMPUTED_VALUE"""),"channel_72272")</f>
        <v>channel_72272</v>
      </c>
      <c r="M276" s="133"/>
    </row>
    <row r="277">
      <c r="A277" s="68"/>
      <c r="B277" s="68"/>
      <c r="C277" s="68"/>
      <c r="D277" s="68"/>
      <c r="E277" s="68"/>
      <c r="F277" s="68"/>
      <c r="G277" s="77"/>
      <c r="H277" s="135" t="str">
        <f>if(H276="","",if(substitute(H276,"channel_","")+1&lt;='Account Info'!$B$36,"channel_"&amp;substitute(H276,"channel_","")+1,""))</f>
        <v>channel_72273</v>
      </c>
      <c r="I277" s="136">
        <f>if(H277="","",countifs(Campaigns!Y:Y,H277,Campaigns!AF:AF,""))</f>
        <v>0</v>
      </c>
      <c r="J277" s="137">
        <f>if(H277="","",maxifs(Campaigns!AE:AE,Campaigns!Y:Y,H277))</f>
        <v>0</v>
      </c>
      <c r="K277" s="138">
        <f t="shared" si="1"/>
        <v>1</v>
      </c>
      <c r="L277" s="136" t="str">
        <f>IFERROR(__xludf.DUMMYFUNCTION("""COMPUTED_VALUE"""),"channel_72273")</f>
        <v>channel_72273</v>
      </c>
      <c r="M277" s="133"/>
    </row>
    <row r="278">
      <c r="A278" s="68"/>
      <c r="B278" s="68"/>
      <c r="C278" s="68"/>
      <c r="D278" s="68"/>
      <c r="E278" s="68"/>
      <c r="F278" s="68"/>
      <c r="G278" s="77"/>
      <c r="H278" s="135" t="str">
        <f>if(H277="","",if(substitute(H277,"channel_","")+1&lt;='Account Info'!$B$36,"channel_"&amp;substitute(H277,"channel_","")+1,""))</f>
        <v>channel_72274</v>
      </c>
      <c r="I278" s="136">
        <f>if(H278="","",countifs(Campaigns!Y:Y,H278,Campaigns!AF:AF,""))</f>
        <v>0</v>
      </c>
      <c r="J278" s="137">
        <f>if(H278="","",maxifs(Campaigns!AE:AE,Campaigns!Y:Y,H278))</f>
        <v>0</v>
      </c>
      <c r="K278" s="138">
        <f t="shared" si="1"/>
        <v>1</v>
      </c>
      <c r="L278" s="136" t="str">
        <f>IFERROR(__xludf.DUMMYFUNCTION("""COMPUTED_VALUE"""),"channel_72274")</f>
        <v>channel_72274</v>
      </c>
      <c r="M278" s="133"/>
    </row>
    <row r="279">
      <c r="A279" s="68"/>
      <c r="B279" s="68"/>
      <c r="C279" s="68"/>
      <c r="D279" s="68"/>
      <c r="E279" s="68"/>
      <c r="F279" s="68"/>
      <c r="G279" s="77"/>
      <c r="H279" s="135" t="str">
        <f>if(H278="","",if(substitute(H278,"channel_","")+1&lt;='Account Info'!$B$36,"channel_"&amp;substitute(H278,"channel_","")+1,""))</f>
        <v>channel_72275</v>
      </c>
      <c r="I279" s="136">
        <f>if(H279="","",countifs(Campaigns!Y:Y,H279,Campaigns!AF:AF,""))</f>
        <v>0</v>
      </c>
      <c r="J279" s="137">
        <f>if(H279="","",maxifs(Campaigns!AE:AE,Campaigns!Y:Y,H279))</f>
        <v>0</v>
      </c>
      <c r="K279" s="138">
        <f t="shared" si="1"/>
        <v>1</v>
      </c>
      <c r="L279" s="136" t="str">
        <f>IFERROR(__xludf.DUMMYFUNCTION("""COMPUTED_VALUE"""),"channel_72275")</f>
        <v>channel_72275</v>
      </c>
      <c r="M279" s="133"/>
    </row>
    <row r="280">
      <c r="A280" s="68"/>
      <c r="B280" s="68"/>
      <c r="C280" s="68"/>
      <c r="D280" s="68"/>
      <c r="E280" s="68"/>
      <c r="F280" s="68"/>
      <c r="G280" s="77"/>
      <c r="H280" s="135" t="str">
        <f>if(H279="","",if(substitute(H279,"channel_","")+1&lt;='Account Info'!$B$36,"channel_"&amp;substitute(H279,"channel_","")+1,""))</f>
        <v>channel_72276</v>
      </c>
      <c r="I280" s="136">
        <f>if(H280="","",countifs(Campaigns!Y:Y,H280,Campaigns!AF:AF,""))</f>
        <v>0</v>
      </c>
      <c r="J280" s="137">
        <f>if(H280="","",maxifs(Campaigns!AE:AE,Campaigns!Y:Y,H280))</f>
        <v>0</v>
      </c>
      <c r="K280" s="138">
        <f t="shared" si="1"/>
        <v>1</v>
      </c>
      <c r="L280" s="136" t="str">
        <f>IFERROR(__xludf.DUMMYFUNCTION("""COMPUTED_VALUE"""),"channel_72276")</f>
        <v>channel_72276</v>
      </c>
      <c r="M280" s="133"/>
    </row>
    <row r="281">
      <c r="A281" s="68"/>
      <c r="B281" s="68"/>
      <c r="C281" s="68"/>
      <c r="D281" s="68"/>
      <c r="E281" s="68"/>
      <c r="F281" s="68"/>
      <c r="G281" s="77"/>
      <c r="H281" s="135" t="str">
        <f>if(H280="","",if(substitute(H280,"channel_","")+1&lt;='Account Info'!$B$36,"channel_"&amp;substitute(H280,"channel_","")+1,""))</f>
        <v>channel_72277</v>
      </c>
      <c r="I281" s="136">
        <f>if(H281="","",countifs(Campaigns!Y:Y,H281,Campaigns!AF:AF,""))</f>
        <v>0</v>
      </c>
      <c r="J281" s="137">
        <f>if(H281="","",maxifs(Campaigns!AE:AE,Campaigns!Y:Y,H281))</f>
        <v>0</v>
      </c>
      <c r="K281" s="138">
        <f t="shared" si="1"/>
        <v>1</v>
      </c>
      <c r="L281" s="136" t="str">
        <f>IFERROR(__xludf.DUMMYFUNCTION("""COMPUTED_VALUE"""),"channel_72277")</f>
        <v>channel_72277</v>
      </c>
      <c r="M281" s="133"/>
    </row>
    <row r="282">
      <c r="A282" s="68"/>
      <c r="B282" s="68"/>
      <c r="C282" s="68"/>
      <c r="D282" s="68"/>
      <c r="E282" s="68"/>
      <c r="F282" s="68"/>
      <c r="G282" s="77"/>
      <c r="H282" s="135" t="str">
        <f>if(H281="","",if(substitute(H281,"channel_","")+1&lt;='Account Info'!$B$36,"channel_"&amp;substitute(H281,"channel_","")+1,""))</f>
        <v>channel_72278</v>
      </c>
      <c r="I282" s="136">
        <f>if(H282="","",countifs(Campaigns!Y:Y,H282,Campaigns!AF:AF,""))</f>
        <v>0</v>
      </c>
      <c r="J282" s="137">
        <f>if(H282="","",maxifs(Campaigns!AE:AE,Campaigns!Y:Y,H282))</f>
        <v>0</v>
      </c>
      <c r="K282" s="138">
        <f t="shared" si="1"/>
        <v>1</v>
      </c>
      <c r="L282" s="136" t="str">
        <f>IFERROR(__xludf.DUMMYFUNCTION("""COMPUTED_VALUE"""),"channel_72278")</f>
        <v>channel_72278</v>
      </c>
      <c r="M282" s="133"/>
    </row>
    <row r="283">
      <c r="A283" s="68"/>
      <c r="B283" s="68"/>
      <c r="C283" s="68"/>
      <c r="D283" s="68"/>
      <c r="E283" s="68"/>
      <c r="F283" s="68"/>
      <c r="G283" s="77"/>
      <c r="H283" s="135" t="str">
        <f>if(H282="","",if(substitute(H282,"channel_","")+1&lt;='Account Info'!$B$36,"channel_"&amp;substitute(H282,"channel_","")+1,""))</f>
        <v>channel_72279</v>
      </c>
      <c r="I283" s="136">
        <f>if(H283="","",countifs(Campaigns!Y:Y,H283,Campaigns!AF:AF,""))</f>
        <v>0</v>
      </c>
      <c r="J283" s="137">
        <f>if(H283="","",maxifs(Campaigns!AE:AE,Campaigns!Y:Y,H283))</f>
        <v>0</v>
      </c>
      <c r="K283" s="138">
        <f t="shared" si="1"/>
        <v>1</v>
      </c>
      <c r="L283" s="136" t="str">
        <f>IFERROR(__xludf.DUMMYFUNCTION("""COMPUTED_VALUE"""),"channel_72279")</f>
        <v>channel_72279</v>
      </c>
      <c r="M283" s="133"/>
    </row>
    <row r="284">
      <c r="A284" s="68"/>
      <c r="B284" s="68"/>
      <c r="C284" s="68"/>
      <c r="D284" s="68"/>
      <c r="E284" s="68"/>
      <c r="F284" s="68"/>
      <c r="G284" s="77"/>
      <c r="H284" s="135" t="str">
        <f>if(H283="","",if(substitute(H283,"channel_","")+1&lt;='Account Info'!$B$36,"channel_"&amp;substitute(H283,"channel_","")+1,""))</f>
        <v>channel_72280</v>
      </c>
      <c r="I284" s="136">
        <f>if(H284="","",countifs(Campaigns!Y:Y,H284,Campaigns!AF:AF,""))</f>
        <v>0</v>
      </c>
      <c r="J284" s="137">
        <f>if(H284="","",maxifs(Campaigns!AE:AE,Campaigns!Y:Y,H284))</f>
        <v>0</v>
      </c>
      <c r="K284" s="138">
        <f t="shared" si="1"/>
        <v>1</v>
      </c>
      <c r="L284" s="136" t="str">
        <f>IFERROR(__xludf.DUMMYFUNCTION("""COMPUTED_VALUE"""),"channel_72280")</f>
        <v>channel_72280</v>
      </c>
      <c r="M284" s="133"/>
    </row>
    <row r="285">
      <c r="A285" s="68"/>
      <c r="B285" s="68"/>
      <c r="C285" s="68"/>
      <c r="D285" s="68"/>
      <c r="E285" s="68"/>
      <c r="F285" s="68"/>
      <c r="G285" s="77"/>
      <c r="H285" s="135" t="str">
        <f>if(H284="","",if(substitute(H284,"channel_","")+1&lt;='Account Info'!$B$36,"channel_"&amp;substitute(H284,"channel_","")+1,""))</f>
        <v>channel_72281</v>
      </c>
      <c r="I285" s="136">
        <f>if(H285="","",countifs(Campaigns!Y:Y,H285,Campaigns!AF:AF,""))</f>
        <v>0</v>
      </c>
      <c r="J285" s="137">
        <f>if(H285="","",maxifs(Campaigns!AE:AE,Campaigns!Y:Y,H285))</f>
        <v>0</v>
      </c>
      <c r="K285" s="138">
        <f t="shared" si="1"/>
        <v>1</v>
      </c>
      <c r="L285" s="136" t="str">
        <f>IFERROR(__xludf.DUMMYFUNCTION("""COMPUTED_VALUE"""),"channel_72281")</f>
        <v>channel_72281</v>
      </c>
      <c r="M285" s="133"/>
    </row>
    <row r="286">
      <c r="A286" s="68"/>
      <c r="B286" s="68"/>
      <c r="C286" s="68"/>
      <c r="D286" s="68"/>
      <c r="E286" s="68"/>
      <c r="F286" s="68"/>
      <c r="G286" s="77"/>
      <c r="H286" s="135" t="str">
        <f>if(H285="","",if(substitute(H285,"channel_","")+1&lt;='Account Info'!$B$36,"channel_"&amp;substitute(H285,"channel_","")+1,""))</f>
        <v>channel_72282</v>
      </c>
      <c r="I286" s="136">
        <f>if(H286="","",countifs(Campaigns!Y:Y,H286,Campaigns!AF:AF,""))</f>
        <v>0</v>
      </c>
      <c r="J286" s="137">
        <f>if(H286="","",maxifs(Campaigns!AE:AE,Campaigns!Y:Y,H286))</f>
        <v>0</v>
      </c>
      <c r="K286" s="138">
        <f t="shared" si="1"/>
        <v>1</v>
      </c>
      <c r="L286" s="136" t="str">
        <f>IFERROR(__xludf.DUMMYFUNCTION("""COMPUTED_VALUE"""),"channel_72282")</f>
        <v>channel_72282</v>
      </c>
      <c r="M286" s="133"/>
    </row>
    <row r="287">
      <c r="A287" s="68"/>
      <c r="B287" s="68"/>
      <c r="C287" s="68"/>
      <c r="D287" s="68"/>
      <c r="E287" s="68"/>
      <c r="F287" s="68"/>
      <c r="G287" s="77"/>
      <c r="H287" s="135" t="str">
        <f>if(H286="","",if(substitute(H286,"channel_","")+1&lt;='Account Info'!$B$36,"channel_"&amp;substitute(H286,"channel_","")+1,""))</f>
        <v>channel_72283</v>
      </c>
      <c r="I287" s="136">
        <f>if(H287="","",countifs(Campaigns!Y:Y,H287,Campaigns!AF:AF,""))</f>
        <v>0</v>
      </c>
      <c r="J287" s="137">
        <f>if(H287="","",maxifs(Campaigns!AE:AE,Campaigns!Y:Y,H287))</f>
        <v>0</v>
      </c>
      <c r="K287" s="138">
        <f t="shared" si="1"/>
        <v>1</v>
      </c>
      <c r="L287" s="136" t="str">
        <f>IFERROR(__xludf.DUMMYFUNCTION("""COMPUTED_VALUE"""),"channel_72283")</f>
        <v>channel_72283</v>
      </c>
      <c r="M287" s="133"/>
    </row>
    <row r="288">
      <c r="A288" s="68"/>
      <c r="B288" s="68"/>
      <c r="C288" s="68"/>
      <c r="D288" s="68"/>
      <c r="E288" s="68"/>
      <c r="F288" s="68"/>
      <c r="G288" s="77"/>
      <c r="H288" s="135" t="str">
        <f>if(H287="","",if(substitute(H287,"channel_","")+1&lt;='Account Info'!$B$36,"channel_"&amp;substitute(H287,"channel_","")+1,""))</f>
        <v>channel_72284</v>
      </c>
      <c r="I288" s="136">
        <f>if(H288="","",countifs(Campaigns!Y:Y,H288,Campaigns!AF:AF,""))</f>
        <v>0</v>
      </c>
      <c r="J288" s="137">
        <f>if(H288="","",maxifs(Campaigns!AE:AE,Campaigns!Y:Y,H288))</f>
        <v>0</v>
      </c>
      <c r="K288" s="138">
        <f t="shared" si="1"/>
        <v>1</v>
      </c>
      <c r="L288" s="136" t="str">
        <f>IFERROR(__xludf.DUMMYFUNCTION("""COMPUTED_VALUE"""),"channel_72284")</f>
        <v>channel_72284</v>
      </c>
      <c r="M288" s="133"/>
    </row>
    <row r="289">
      <c r="A289" s="68"/>
      <c r="B289" s="68"/>
      <c r="C289" s="68"/>
      <c r="D289" s="68"/>
      <c r="E289" s="68"/>
      <c r="F289" s="68"/>
      <c r="G289" s="77"/>
      <c r="H289" s="135" t="str">
        <f>if(H288="","",if(substitute(H288,"channel_","")+1&lt;='Account Info'!$B$36,"channel_"&amp;substitute(H288,"channel_","")+1,""))</f>
        <v>channel_72285</v>
      </c>
      <c r="I289" s="136">
        <f>if(H289="","",countifs(Campaigns!Y:Y,H289,Campaigns!AF:AF,""))</f>
        <v>0</v>
      </c>
      <c r="J289" s="137">
        <f>if(H289="","",maxifs(Campaigns!AE:AE,Campaigns!Y:Y,H289))</f>
        <v>0</v>
      </c>
      <c r="K289" s="138">
        <f t="shared" si="1"/>
        <v>1</v>
      </c>
      <c r="L289" s="136" t="str">
        <f>IFERROR(__xludf.DUMMYFUNCTION("""COMPUTED_VALUE"""),"channel_72285")</f>
        <v>channel_72285</v>
      </c>
      <c r="M289" s="133"/>
    </row>
    <row r="290">
      <c r="A290" s="68"/>
      <c r="B290" s="68"/>
      <c r="C290" s="68"/>
      <c r="D290" s="68"/>
      <c r="E290" s="68"/>
      <c r="F290" s="68"/>
      <c r="G290" s="77"/>
      <c r="H290" s="135" t="str">
        <f>if(H289="","",if(substitute(H289,"channel_","")+1&lt;='Account Info'!$B$36,"channel_"&amp;substitute(H289,"channel_","")+1,""))</f>
        <v>channel_72286</v>
      </c>
      <c r="I290" s="136">
        <f>if(H290="","",countifs(Campaigns!Y:Y,H290,Campaigns!AF:AF,""))</f>
        <v>0</v>
      </c>
      <c r="J290" s="137">
        <f>if(H290="","",maxifs(Campaigns!AE:AE,Campaigns!Y:Y,H290))</f>
        <v>0</v>
      </c>
      <c r="K290" s="138">
        <f t="shared" si="1"/>
        <v>1</v>
      </c>
      <c r="L290" s="136" t="str">
        <f>IFERROR(__xludf.DUMMYFUNCTION("""COMPUTED_VALUE"""),"channel_72286")</f>
        <v>channel_72286</v>
      </c>
      <c r="M290" s="133"/>
    </row>
    <row r="291">
      <c r="A291" s="68"/>
      <c r="B291" s="68"/>
      <c r="C291" s="68"/>
      <c r="D291" s="68"/>
      <c r="E291" s="68"/>
      <c r="F291" s="68"/>
      <c r="G291" s="77"/>
      <c r="H291" s="135" t="str">
        <f>if(H290="","",if(substitute(H290,"channel_","")+1&lt;='Account Info'!$B$36,"channel_"&amp;substitute(H290,"channel_","")+1,""))</f>
        <v>channel_72287</v>
      </c>
      <c r="I291" s="136">
        <f>if(H291="","",countifs(Campaigns!Y:Y,H291,Campaigns!AF:AF,""))</f>
        <v>0</v>
      </c>
      <c r="J291" s="137">
        <f>if(H291="","",maxifs(Campaigns!AE:AE,Campaigns!Y:Y,H291))</f>
        <v>0</v>
      </c>
      <c r="K291" s="138">
        <f t="shared" si="1"/>
        <v>1</v>
      </c>
      <c r="L291" s="136" t="str">
        <f>IFERROR(__xludf.DUMMYFUNCTION("""COMPUTED_VALUE"""),"channel_72287")</f>
        <v>channel_72287</v>
      </c>
      <c r="M291" s="133"/>
    </row>
    <row r="292">
      <c r="A292" s="68"/>
      <c r="B292" s="68"/>
      <c r="C292" s="68"/>
      <c r="D292" s="68"/>
      <c r="E292" s="68"/>
      <c r="F292" s="68"/>
      <c r="G292" s="77"/>
      <c r="H292" s="135" t="str">
        <f>if(H291="","",if(substitute(H291,"channel_","")+1&lt;='Account Info'!$B$36,"channel_"&amp;substitute(H291,"channel_","")+1,""))</f>
        <v>channel_72288</v>
      </c>
      <c r="I292" s="136">
        <f>if(H292="","",countifs(Campaigns!Y:Y,H292,Campaigns!AF:AF,""))</f>
        <v>0</v>
      </c>
      <c r="J292" s="137">
        <f>if(H292="","",maxifs(Campaigns!AE:AE,Campaigns!Y:Y,H292))</f>
        <v>0</v>
      </c>
      <c r="K292" s="138">
        <f t="shared" si="1"/>
        <v>1</v>
      </c>
      <c r="L292" s="136" t="str">
        <f>IFERROR(__xludf.DUMMYFUNCTION("""COMPUTED_VALUE"""),"channel_72288")</f>
        <v>channel_72288</v>
      </c>
      <c r="M292" s="133"/>
    </row>
    <row r="293">
      <c r="A293" s="68"/>
      <c r="B293" s="68"/>
      <c r="C293" s="68"/>
      <c r="D293" s="68"/>
      <c r="E293" s="68"/>
      <c r="F293" s="68"/>
      <c r="G293" s="77"/>
      <c r="H293" s="135" t="str">
        <f>if(H292="","",if(substitute(H292,"channel_","")+1&lt;='Account Info'!$B$36,"channel_"&amp;substitute(H292,"channel_","")+1,""))</f>
        <v>channel_72289</v>
      </c>
      <c r="I293" s="136">
        <f>if(H293="","",countifs(Campaigns!Y:Y,H293,Campaigns!AF:AF,""))</f>
        <v>0</v>
      </c>
      <c r="J293" s="137">
        <f>if(H293="","",maxifs(Campaigns!AE:AE,Campaigns!Y:Y,H293))</f>
        <v>0</v>
      </c>
      <c r="K293" s="138">
        <f t="shared" si="1"/>
        <v>1</v>
      </c>
      <c r="L293" s="136" t="str">
        <f>IFERROR(__xludf.DUMMYFUNCTION("""COMPUTED_VALUE"""),"channel_72289")</f>
        <v>channel_72289</v>
      </c>
      <c r="M293" s="133"/>
    </row>
    <row r="294">
      <c r="A294" s="68"/>
      <c r="B294" s="68"/>
      <c r="C294" s="68"/>
      <c r="D294" s="68"/>
      <c r="E294" s="68"/>
      <c r="F294" s="68"/>
      <c r="G294" s="77"/>
      <c r="H294" s="135" t="str">
        <f>if(H293="","",if(substitute(H293,"channel_","")+1&lt;='Account Info'!$B$36,"channel_"&amp;substitute(H293,"channel_","")+1,""))</f>
        <v>channel_72290</v>
      </c>
      <c r="I294" s="136">
        <f>if(H294="","",countifs(Campaigns!Y:Y,H294,Campaigns!AF:AF,""))</f>
        <v>0</v>
      </c>
      <c r="J294" s="137">
        <f>if(H294="","",maxifs(Campaigns!AE:AE,Campaigns!Y:Y,H294))</f>
        <v>0</v>
      </c>
      <c r="K294" s="138">
        <f t="shared" si="1"/>
        <v>1</v>
      </c>
      <c r="L294" s="136" t="str">
        <f>IFERROR(__xludf.DUMMYFUNCTION("""COMPUTED_VALUE"""),"channel_72290")</f>
        <v>channel_72290</v>
      </c>
      <c r="M294" s="133"/>
    </row>
    <row r="295">
      <c r="A295" s="68"/>
      <c r="B295" s="68"/>
      <c r="C295" s="68"/>
      <c r="D295" s="68"/>
      <c r="E295" s="68"/>
      <c r="F295" s="68"/>
      <c r="G295" s="77"/>
      <c r="H295" s="135" t="str">
        <f>if(H294="","",if(substitute(H294,"channel_","")+1&lt;='Account Info'!$B$36,"channel_"&amp;substitute(H294,"channel_","")+1,""))</f>
        <v>channel_72291</v>
      </c>
      <c r="I295" s="136">
        <f>if(H295="","",countifs(Campaigns!Y:Y,H295,Campaigns!AF:AF,""))</f>
        <v>0</v>
      </c>
      <c r="J295" s="137">
        <f>if(H295="","",maxifs(Campaigns!AE:AE,Campaigns!Y:Y,H295))</f>
        <v>0</v>
      </c>
      <c r="K295" s="138">
        <f t="shared" si="1"/>
        <v>1</v>
      </c>
      <c r="L295" s="136" t="str">
        <f>IFERROR(__xludf.DUMMYFUNCTION("""COMPUTED_VALUE"""),"channel_72291")</f>
        <v>channel_72291</v>
      </c>
      <c r="M295" s="133"/>
    </row>
    <row r="296">
      <c r="A296" s="68"/>
      <c r="B296" s="68"/>
      <c r="C296" s="68"/>
      <c r="D296" s="68"/>
      <c r="E296" s="68"/>
      <c r="F296" s="68"/>
      <c r="G296" s="77"/>
      <c r="H296" s="135" t="str">
        <f>if(H295="","",if(substitute(H295,"channel_","")+1&lt;='Account Info'!$B$36,"channel_"&amp;substitute(H295,"channel_","")+1,""))</f>
        <v>channel_72292</v>
      </c>
      <c r="I296" s="136">
        <f>if(H296="","",countifs(Campaigns!Y:Y,H296,Campaigns!AF:AF,""))</f>
        <v>0</v>
      </c>
      <c r="J296" s="137">
        <f>if(H296="","",maxifs(Campaigns!AE:AE,Campaigns!Y:Y,H296))</f>
        <v>0</v>
      </c>
      <c r="K296" s="138">
        <f t="shared" si="1"/>
        <v>1</v>
      </c>
      <c r="L296" s="136" t="str">
        <f>IFERROR(__xludf.DUMMYFUNCTION("""COMPUTED_VALUE"""),"channel_72292")</f>
        <v>channel_72292</v>
      </c>
      <c r="M296" s="133"/>
    </row>
    <row r="297">
      <c r="A297" s="68"/>
      <c r="B297" s="68"/>
      <c r="C297" s="68"/>
      <c r="D297" s="68"/>
      <c r="E297" s="68"/>
      <c r="F297" s="68"/>
      <c r="G297" s="77"/>
      <c r="H297" s="135" t="str">
        <f>if(H296="","",if(substitute(H296,"channel_","")+1&lt;='Account Info'!$B$36,"channel_"&amp;substitute(H296,"channel_","")+1,""))</f>
        <v>channel_72293</v>
      </c>
      <c r="I297" s="136">
        <f>if(H297="","",countifs(Campaigns!Y:Y,H297,Campaigns!AF:AF,""))</f>
        <v>0</v>
      </c>
      <c r="J297" s="137">
        <f>if(H297="","",maxifs(Campaigns!AE:AE,Campaigns!Y:Y,H297))</f>
        <v>0</v>
      </c>
      <c r="K297" s="138">
        <f t="shared" si="1"/>
        <v>1</v>
      </c>
      <c r="L297" s="136" t="str">
        <f>IFERROR(__xludf.DUMMYFUNCTION("""COMPUTED_VALUE"""),"channel_72293")</f>
        <v>channel_72293</v>
      </c>
      <c r="M297" s="133"/>
    </row>
    <row r="298">
      <c r="A298" s="68"/>
      <c r="B298" s="68"/>
      <c r="C298" s="68"/>
      <c r="D298" s="68"/>
      <c r="E298" s="68"/>
      <c r="F298" s="68"/>
      <c r="G298" s="77"/>
      <c r="H298" s="135" t="str">
        <f>if(H297="","",if(substitute(H297,"channel_","")+1&lt;='Account Info'!$B$36,"channel_"&amp;substitute(H297,"channel_","")+1,""))</f>
        <v>channel_72294</v>
      </c>
      <c r="I298" s="136">
        <f>if(H298="","",countifs(Campaigns!Y:Y,H298,Campaigns!AF:AF,""))</f>
        <v>0</v>
      </c>
      <c r="J298" s="137">
        <f>if(H298="","",maxifs(Campaigns!AE:AE,Campaigns!Y:Y,H298))</f>
        <v>0</v>
      </c>
      <c r="K298" s="138">
        <f t="shared" si="1"/>
        <v>1</v>
      </c>
      <c r="L298" s="136" t="str">
        <f>IFERROR(__xludf.DUMMYFUNCTION("""COMPUTED_VALUE"""),"channel_72294")</f>
        <v>channel_72294</v>
      </c>
      <c r="M298" s="133"/>
    </row>
    <row r="299">
      <c r="A299" s="68"/>
      <c r="B299" s="68"/>
      <c r="C299" s="68"/>
      <c r="D299" s="68"/>
      <c r="E299" s="68"/>
      <c r="F299" s="68"/>
      <c r="G299" s="77"/>
      <c r="H299" s="135" t="str">
        <f>if(H298="","",if(substitute(H298,"channel_","")+1&lt;='Account Info'!$B$36,"channel_"&amp;substitute(H298,"channel_","")+1,""))</f>
        <v>channel_72295</v>
      </c>
      <c r="I299" s="136">
        <f>if(H299="","",countifs(Campaigns!Y:Y,H299,Campaigns!AF:AF,""))</f>
        <v>0</v>
      </c>
      <c r="J299" s="137">
        <f>if(H299="","",maxifs(Campaigns!AE:AE,Campaigns!Y:Y,H299))</f>
        <v>0</v>
      </c>
      <c r="K299" s="138">
        <f t="shared" si="1"/>
        <v>1</v>
      </c>
      <c r="L299" s="136" t="str">
        <f>IFERROR(__xludf.DUMMYFUNCTION("""COMPUTED_VALUE"""),"channel_72295")</f>
        <v>channel_72295</v>
      </c>
      <c r="M299" s="133"/>
    </row>
    <row r="300">
      <c r="A300" s="68"/>
      <c r="B300" s="68"/>
      <c r="C300" s="68"/>
      <c r="D300" s="68"/>
      <c r="E300" s="68"/>
      <c r="F300" s="68"/>
      <c r="G300" s="77"/>
      <c r="H300" s="135" t="str">
        <f>if(H299="","",if(substitute(H299,"channel_","")+1&lt;='Account Info'!$B$36,"channel_"&amp;substitute(H299,"channel_","")+1,""))</f>
        <v>channel_72296</v>
      </c>
      <c r="I300" s="136">
        <f>if(H300="","",countifs(Campaigns!Y:Y,H300,Campaigns!AF:AF,""))</f>
        <v>0</v>
      </c>
      <c r="J300" s="137">
        <f>if(H300="","",maxifs(Campaigns!AE:AE,Campaigns!Y:Y,H300))</f>
        <v>0</v>
      </c>
      <c r="K300" s="138">
        <f t="shared" si="1"/>
        <v>1</v>
      </c>
      <c r="L300" s="136" t="str">
        <f>IFERROR(__xludf.DUMMYFUNCTION("""COMPUTED_VALUE"""),"channel_72296")</f>
        <v>channel_72296</v>
      </c>
      <c r="M300" s="133"/>
    </row>
    <row r="301">
      <c r="A301" s="68"/>
      <c r="B301" s="68"/>
      <c r="C301" s="68"/>
      <c r="D301" s="68"/>
      <c r="E301" s="68"/>
      <c r="F301" s="68"/>
      <c r="G301" s="77"/>
      <c r="H301" s="135" t="str">
        <f>if(H300="","",if(substitute(H300,"channel_","")+1&lt;='Account Info'!$B$36,"channel_"&amp;substitute(H300,"channel_","")+1,""))</f>
        <v>channel_72297</v>
      </c>
      <c r="I301" s="136">
        <f>if(H301="","",countifs(Campaigns!Y:Y,H301,Campaigns!AF:AF,""))</f>
        <v>0</v>
      </c>
      <c r="J301" s="137">
        <f>if(H301="","",maxifs(Campaigns!AE:AE,Campaigns!Y:Y,H301))</f>
        <v>0</v>
      </c>
      <c r="K301" s="138">
        <f t="shared" si="1"/>
        <v>1</v>
      </c>
      <c r="L301" s="136" t="str">
        <f>IFERROR(__xludf.DUMMYFUNCTION("""COMPUTED_VALUE"""),"channel_72297")</f>
        <v>channel_72297</v>
      </c>
      <c r="M301" s="133"/>
    </row>
    <row r="302">
      <c r="A302" s="68"/>
      <c r="B302" s="68"/>
      <c r="C302" s="68"/>
      <c r="D302" s="68"/>
      <c r="E302" s="68"/>
      <c r="F302" s="68"/>
      <c r="G302" s="77"/>
      <c r="H302" s="135" t="str">
        <f>if(H301="","",if(substitute(H301,"channel_","")+1&lt;='Account Info'!$B$36,"channel_"&amp;substitute(H301,"channel_","")+1,""))</f>
        <v>channel_72298</v>
      </c>
      <c r="I302" s="136">
        <f>if(H302="","",countifs(Campaigns!Y:Y,H302,Campaigns!AF:AF,""))</f>
        <v>0</v>
      </c>
      <c r="J302" s="137">
        <f>if(H302="","",maxifs(Campaigns!AE:AE,Campaigns!Y:Y,H302))</f>
        <v>0</v>
      </c>
      <c r="K302" s="138">
        <f t="shared" si="1"/>
        <v>1</v>
      </c>
      <c r="L302" s="136" t="str">
        <f>IFERROR(__xludf.DUMMYFUNCTION("""COMPUTED_VALUE"""),"channel_72298")</f>
        <v>channel_72298</v>
      </c>
      <c r="M302" s="133"/>
    </row>
    <row r="303">
      <c r="A303" s="68"/>
      <c r="B303" s="68"/>
      <c r="C303" s="68"/>
      <c r="D303" s="68"/>
      <c r="E303" s="68"/>
      <c r="F303" s="68"/>
      <c r="G303" s="77"/>
      <c r="H303" s="135" t="str">
        <f>if(H302="","",if(substitute(H302,"channel_","")+1&lt;='Account Info'!$B$36,"channel_"&amp;substitute(H302,"channel_","")+1,""))</f>
        <v>channel_72299</v>
      </c>
      <c r="I303" s="136">
        <f>if(H303="","",countifs(Campaigns!Y:Y,H303,Campaigns!AF:AF,""))</f>
        <v>0</v>
      </c>
      <c r="J303" s="137">
        <f>if(H303="","",maxifs(Campaigns!AE:AE,Campaigns!Y:Y,H303))</f>
        <v>0</v>
      </c>
      <c r="K303" s="138">
        <f t="shared" si="1"/>
        <v>1</v>
      </c>
      <c r="L303" s="136" t="str">
        <f>IFERROR(__xludf.DUMMYFUNCTION("""COMPUTED_VALUE"""),"channel_72299")</f>
        <v>channel_72299</v>
      </c>
      <c r="M303" s="133"/>
    </row>
    <row r="304">
      <c r="A304" s="68"/>
      <c r="B304" s="68"/>
      <c r="C304" s="68"/>
      <c r="D304" s="68"/>
      <c r="E304" s="68"/>
      <c r="F304" s="68"/>
      <c r="G304" s="77"/>
      <c r="H304" s="135" t="str">
        <f>if(H303="","",if(substitute(H303,"channel_","")+1&lt;='Account Info'!$B$36,"channel_"&amp;substitute(H303,"channel_","")+1,""))</f>
        <v>channel_72300</v>
      </c>
      <c r="I304" s="136">
        <f>if(H304="","",countifs(Campaigns!Y:Y,H304,Campaigns!AF:AF,""))</f>
        <v>0</v>
      </c>
      <c r="J304" s="137">
        <f>if(H304="","",maxifs(Campaigns!AE:AE,Campaigns!Y:Y,H304))</f>
        <v>0</v>
      </c>
      <c r="K304" s="138">
        <f t="shared" si="1"/>
        <v>1</v>
      </c>
      <c r="L304" s="136" t="str">
        <f>IFERROR(__xludf.DUMMYFUNCTION("""COMPUTED_VALUE"""),"channel_72300")</f>
        <v>channel_72300</v>
      </c>
      <c r="M304" s="133"/>
    </row>
    <row r="305">
      <c r="A305" s="68"/>
      <c r="B305" s="68"/>
      <c r="C305" s="68"/>
      <c r="D305" s="68"/>
      <c r="E305" s="68"/>
      <c r="F305" s="68"/>
      <c r="G305" s="77"/>
      <c r="H305" s="135" t="str">
        <f>if(H304="","",if(substitute(H304,"channel_","")+1&lt;='Account Info'!$B$36,"channel_"&amp;substitute(H304,"channel_","")+1,""))</f>
        <v>channel_72301</v>
      </c>
      <c r="I305" s="136">
        <f>if(H305="","",countifs(Campaigns!Y:Y,H305,Campaigns!AF:AF,""))</f>
        <v>0</v>
      </c>
      <c r="J305" s="137">
        <f>if(H305="","",maxifs(Campaigns!AE:AE,Campaigns!Y:Y,H305))</f>
        <v>0</v>
      </c>
      <c r="K305" s="138">
        <f t="shared" si="1"/>
        <v>1</v>
      </c>
      <c r="L305" s="136" t="str">
        <f>IFERROR(__xludf.DUMMYFUNCTION("""COMPUTED_VALUE"""),"channel_72301")</f>
        <v>channel_72301</v>
      </c>
      <c r="M305" s="133"/>
    </row>
    <row r="306">
      <c r="A306" s="68"/>
      <c r="B306" s="68"/>
      <c r="C306" s="68"/>
      <c r="D306" s="68"/>
      <c r="E306" s="68"/>
      <c r="F306" s="68"/>
      <c r="G306" s="77"/>
      <c r="H306" s="135" t="str">
        <f>if(H305="","",if(substitute(H305,"channel_","")+1&lt;='Account Info'!$B$36,"channel_"&amp;substitute(H305,"channel_","")+1,""))</f>
        <v>channel_72302</v>
      </c>
      <c r="I306" s="136">
        <f>if(H306="","",countifs(Campaigns!Y:Y,H306,Campaigns!AF:AF,""))</f>
        <v>0</v>
      </c>
      <c r="J306" s="137">
        <f>if(H306="","",maxifs(Campaigns!AE:AE,Campaigns!Y:Y,H306))</f>
        <v>0</v>
      </c>
      <c r="K306" s="138">
        <f t="shared" si="1"/>
        <v>1</v>
      </c>
      <c r="L306" s="136" t="str">
        <f>IFERROR(__xludf.DUMMYFUNCTION("""COMPUTED_VALUE"""),"channel_72302")</f>
        <v>channel_72302</v>
      </c>
      <c r="M306" s="133"/>
    </row>
    <row r="307">
      <c r="A307" s="68"/>
      <c r="B307" s="68"/>
      <c r="C307" s="68"/>
      <c r="D307" s="68"/>
      <c r="E307" s="68"/>
      <c r="F307" s="68"/>
      <c r="G307" s="77"/>
      <c r="H307" s="135" t="str">
        <f>if(H306="","",if(substitute(H306,"channel_","")+1&lt;='Account Info'!$B$36,"channel_"&amp;substitute(H306,"channel_","")+1,""))</f>
        <v>channel_72303</v>
      </c>
      <c r="I307" s="136">
        <f>if(H307="","",countifs(Campaigns!Y:Y,H307,Campaigns!AF:AF,""))</f>
        <v>0</v>
      </c>
      <c r="J307" s="137">
        <f>if(H307="","",maxifs(Campaigns!AE:AE,Campaigns!Y:Y,H307))</f>
        <v>0</v>
      </c>
      <c r="K307" s="138">
        <f t="shared" si="1"/>
        <v>1</v>
      </c>
      <c r="L307" s="136" t="str">
        <f>IFERROR(__xludf.DUMMYFUNCTION("""COMPUTED_VALUE"""),"channel_72303")</f>
        <v>channel_72303</v>
      </c>
      <c r="M307" s="133"/>
    </row>
    <row r="308">
      <c r="A308" s="68"/>
      <c r="B308" s="68"/>
      <c r="C308" s="68"/>
      <c r="D308" s="68"/>
      <c r="E308" s="68"/>
      <c r="F308" s="68"/>
      <c r="G308" s="77"/>
      <c r="H308" s="135" t="str">
        <f>if(H307="","",if(substitute(H307,"channel_","")+1&lt;='Account Info'!$B$36,"channel_"&amp;substitute(H307,"channel_","")+1,""))</f>
        <v>channel_72304</v>
      </c>
      <c r="I308" s="136">
        <f>if(H308="","",countifs(Campaigns!Y:Y,H308,Campaigns!AF:AF,""))</f>
        <v>0</v>
      </c>
      <c r="J308" s="137">
        <f>if(H308="","",maxifs(Campaigns!AE:AE,Campaigns!Y:Y,H308))</f>
        <v>0</v>
      </c>
      <c r="K308" s="138">
        <f t="shared" si="1"/>
        <v>1</v>
      </c>
      <c r="L308" s="136" t="str">
        <f>IFERROR(__xludf.DUMMYFUNCTION("""COMPUTED_VALUE"""),"channel_72304")</f>
        <v>channel_72304</v>
      </c>
      <c r="M308" s="133"/>
    </row>
    <row r="309">
      <c r="A309" s="68"/>
      <c r="B309" s="68"/>
      <c r="C309" s="68"/>
      <c r="D309" s="68"/>
      <c r="E309" s="68"/>
      <c r="F309" s="68"/>
      <c r="G309" s="77"/>
      <c r="H309" s="135" t="str">
        <f>if(H308="","",if(substitute(H308,"channel_","")+1&lt;='Account Info'!$B$36,"channel_"&amp;substitute(H308,"channel_","")+1,""))</f>
        <v>channel_72305</v>
      </c>
      <c r="I309" s="136">
        <f>if(H309="","",countifs(Campaigns!Y:Y,H309,Campaigns!AF:AF,""))</f>
        <v>0</v>
      </c>
      <c r="J309" s="137">
        <f>if(H309="","",maxifs(Campaigns!AE:AE,Campaigns!Y:Y,H309))</f>
        <v>0</v>
      </c>
      <c r="K309" s="138">
        <f t="shared" si="1"/>
        <v>1</v>
      </c>
      <c r="L309" s="136" t="str">
        <f>IFERROR(__xludf.DUMMYFUNCTION("""COMPUTED_VALUE"""),"channel_72305")</f>
        <v>channel_72305</v>
      </c>
      <c r="M309" s="133"/>
    </row>
    <row r="310">
      <c r="A310" s="68"/>
      <c r="B310" s="68"/>
      <c r="C310" s="68"/>
      <c r="D310" s="68"/>
      <c r="E310" s="68"/>
      <c r="F310" s="68"/>
      <c r="G310" s="77"/>
      <c r="H310" s="135" t="str">
        <f>if(H309="","",if(substitute(H309,"channel_","")+1&lt;='Account Info'!$B$36,"channel_"&amp;substitute(H309,"channel_","")+1,""))</f>
        <v>channel_72306</v>
      </c>
      <c r="I310" s="136">
        <f>if(H310="","",countifs(Campaigns!Y:Y,H310,Campaigns!AF:AF,""))</f>
        <v>0</v>
      </c>
      <c r="J310" s="137">
        <f>if(H310="","",maxifs(Campaigns!AE:AE,Campaigns!Y:Y,H310))</f>
        <v>0</v>
      </c>
      <c r="K310" s="138">
        <f t="shared" si="1"/>
        <v>1</v>
      </c>
      <c r="L310" s="136" t="str">
        <f>IFERROR(__xludf.DUMMYFUNCTION("""COMPUTED_VALUE"""),"channel_72306")</f>
        <v>channel_72306</v>
      </c>
      <c r="M310" s="133"/>
    </row>
    <row r="311">
      <c r="A311" s="68"/>
      <c r="B311" s="68"/>
      <c r="C311" s="68"/>
      <c r="D311" s="68"/>
      <c r="E311" s="68"/>
      <c r="F311" s="68"/>
      <c r="G311" s="77"/>
      <c r="H311" s="135" t="str">
        <f>if(H310="","",if(substitute(H310,"channel_","")+1&lt;='Account Info'!$B$36,"channel_"&amp;substitute(H310,"channel_","")+1,""))</f>
        <v>channel_72307</v>
      </c>
      <c r="I311" s="136">
        <f>if(H311="","",countifs(Campaigns!Y:Y,H311,Campaigns!AF:AF,""))</f>
        <v>0</v>
      </c>
      <c r="J311" s="137">
        <f>if(H311="","",maxifs(Campaigns!AE:AE,Campaigns!Y:Y,H311))</f>
        <v>0</v>
      </c>
      <c r="K311" s="138">
        <f t="shared" si="1"/>
        <v>1</v>
      </c>
      <c r="L311" s="136" t="str">
        <f>IFERROR(__xludf.DUMMYFUNCTION("""COMPUTED_VALUE"""),"channel_72307")</f>
        <v>channel_72307</v>
      </c>
      <c r="M311" s="133"/>
    </row>
    <row r="312">
      <c r="A312" s="68"/>
      <c r="B312" s="68"/>
      <c r="C312" s="68"/>
      <c r="D312" s="68"/>
      <c r="E312" s="68"/>
      <c r="F312" s="68"/>
      <c r="G312" s="77"/>
      <c r="H312" s="135" t="str">
        <f>if(H311="","",if(substitute(H311,"channel_","")+1&lt;='Account Info'!$B$36,"channel_"&amp;substitute(H311,"channel_","")+1,""))</f>
        <v>channel_72308</v>
      </c>
      <c r="I312" s="136">
        <f>if(H312="","",countifs(Campaigns!Y:Y,H312,Campaigns!AF:AF,""))</f>
        <v>0</v>
      </c>
      <c r="J312" s="137">
        <f>if(H312="","",maxifs(Campaigns!AE:AE,Campaigns!Y:Y,H312))</f>
        <v>0</v>
      </c>
      <c r="K312" s="138">
        <f t="shared" si="1"/>
        <v>1</v>
      </c>
      <c r="L312" s="136" t="str">
        <f>IFERROR(__xludf.DUMMYFUNCTION("""COMPUTED_VALUE"""),"channel_72308")</f>
        <v>channel_72308</v>
      </c>
      <c r="M312" s="133"/>
    </row>
    <row r="313">
      <c r="A313" s="68"/>
      <c r="B313" s="68"/>
      <c r="C313" s="68"/>
      <c r="D313" s="68"/>
      <c r="E313" s="68"/>
      <c r="F313" s="68"/>
      <c r="G313" s="77"/>
      <c r="H313" s="135" t="str">
        <f>if(H312="","",if(substitute(H312,"channel_","")+1&lt;='Account Info'!$B$36,"channel_"&amp;substitute(H312,"channel_","")+1,""))</f>
        <v>channel_72309</v>
      </c>
      <c r="I313" s="136">
        <f>if(H313="","",countifs(Campaigns!Y:Y,H313,Campaigns!AF:AF,""))</f>
        <v>0</v>
      </c>
      <c r="J313" s="137">
        <f>if(H313="","",maxifs(Campaigns!AE:AE,Campaigns!Y:Y,H313))</f>
        <v>0</v>
      </c>
      <c r="K313" s="138">
        <f t="shared" si="1"/>
        <v>1</v>
      </c>
      <c r="L313" s="136" t="str">
        <f>IFERROR(__xludf.DUMMYFUNCTION("""COMPUTED_VALUE"""),"channel_72309")</f>
        <v>channel_72309</v>
      </c>
      <c r="M313" s="133"/>
    </row>
    <row r="314">
      <c r="A314" s="68"/>
      <c r="B314" s="68"/>
      <c r="C314" s="68"/>
      <c r="D314" s="68"/>
      <c r="E314" s="68"/>
      <c r="F314" s="68"/>
      <c r="G314" s="77"/>
      <c r="H314" s="135" t="str">
        <f>if(H313="","",if(substitute(H313,"channel_","")+1&lt;='Account Info'!$B$36,"channel_"&amp;substitute(H313,"channel_","")+1,""))</f>
        <v>channel_72310</v>
      </c>
      <c r="I314" s="136">
        <f>if(H314="","",countifs(Campaigns!Y:Y,H314,Campaigns!AF:AF,""))</f>
        <v>0</v>
      </c>
      <c r="J314" s="137">
        <f>if(H314="","",maxifs(Campaigns!AE:AE,Campaigns!Y:Y,H314))</f>
        <v>0</v>
      </c>
      <c r="K314" s="138">
        <f t="shared" si="1"/>
        <v>1</v>
      </c>
      <c r="L314" s="136" t="str">
        <f>IFERROR(__xludf.DUMMYFUNCTION("""COMPUTED_VALUE"""),"channel_72310")</f>
        <v>channel_72310</v>
      </c>
      <c r="M314" s="133"/>
    </row>
    <row r="315">
      <c r="A315" s="68"/>
      <c r="B315" s="68"/>
      <c r="C315" s="68"/>
      <c r="D315" s="68"/>
      <c r="E315" s="68"/>
      <c r="F315" s="68"/>
      <c r="G315" s="77"/>
      <c r="H315" s="135" t="str">
        <f>if(H314="","",if(substitute(H314,"channel_","")+1&lt;='Account Info'!$B$36,"channel_"&amp;substitute(H314,"channel_","")+1,""))</f>
        <v>channel_72311</v>
      </c>
      <c r="I315" s="136">
        <f>if(H315="","",countifs(Campaigns!Y:Y,H315,Campaigns!AF:AF,""))</f>
        <v>0</v>
      </c>
      <c r="J315" s="137">
        <f>if(H315="","",maxifs(Campaigns!AE:AE,Campaigns!Y:Y,H315))</f>
        <v>0</v>
      </c>
      <c r="K315" s="138">
        <f t="shared" si="1"/>
        <v>1</v>
      </c>
      <c r="L315" s="136" t="str">
        <f>IFERROR(__xludf.DUMMYFUNCTION("""COMPUTED_VALUE"""),"channel_72311")</f>
        <v>channel_72311</v>
      </c>
      <c r="M315" s="133"/>
    </row>
    <row r="316">
      <c r="A316" s="68"/>
      <c r="B316" s="68"/>
      <c r="C316" s="68"/>
      <c r="D316" s="68"/>
      <c r="E316" s="68"/>
      <c r="F316" s="68"/>
      <c r="G316" s="77"/>
      <c r="H316" s="135" t="str">
        <f>if(H315="","",if(substitute(H315,"channel_","")+1&lt;='Account Info'!$B$36,"channel_"&amp;substitute(H315,"channel_","")+1,""))</f>
        <v>channel_72312</v>
      </c>
      <c r="I316" s="136">
        <f>if(H316="","",countifs(Campaigns!Y:Y,H316,Campaigns!AF:AF,""))</f>
        <v>0</v>
      </c>
      <c r="J316" s="137">
        <f>if(H316="","",maxifs(Campaigns!AE:AE,Campaigns!Y:Y,H316))</f>
        <v>0</v>
      </c>
      <c r="K316" s="138">
        <f t="shared" si="1"/>
        <v>1</v>
      </c>
      <c r="L316" s="136" t="str">
        <f>IFERROR(__xludf.DUMMYFUNCTION("""COMPUTED_VALUE"""),"channel_72312")</f>
        <v>channel_72312</v>
      </c>
      <c r="M316" s="133"/>
    </row>
    <row r="317">
      <c r="A317" s="68"/>
      <c r="B317" s="68"/>
      <c r="C317" s="68"/>
      <c r="D317" s="68"/>
      <c r="E317" s="68"/>
      <c r="F317" s="68"/>
      <c r="G317" s="77"/>
      <c r="H317" s="135" t="str">
        <f>if(H316="","",if(substitute(H316,"channel_","")+1&lt;='Account Info'!$B$36,"channel_"&amp;substitute(H316,"channel_","")+1,""))</f>
        <v>channel_72313</v>
      </c>
      <c r="I317" s="136">
        <f>if(H317="","",countifs(Campaigns!Y:Y,H317,Campaigns!AF:AF,""))</f>
        <v>0</v>
      </c>
      <c r="J317" s="137">
        <f>if(H317="","",maxifs(Campaigns!AE:AE,Campaigns!Y:Y,H317))</f>
        <v>0</v>
      </c>
      <c r="K317" s="138">
        <f t="shared" si="1"/>
        <v>1</v>
      </c>
      <c r="L317" s="136" t="str">
        <f>IFERROR(__xludf.DUMMYFUNCTION("""COMPUTED_VALUE"""),"channel_72313")</f>
        <v>channel_72313</v>
      </c>
      <c r="M317" s="133"/>
    </row>
    <row r="318">
      <c r="A318" s="68"/>
      <c r="B318" s="68"/>
      <c r="C318" s="68"/>
      <c r="D318" s="68"/>
      <c r="E318" s="68"/>
      <c r="F318" s="68"/>
      <c r="G318" s="77"/>
      <c r="H318" s="135" t="str">
        <f>if(H317="","",if(substitute(H317,"channel_","")+1&lt;='Account Info'!$B$36,"channel_"&amp;substitute(H317,"channel_","")+1,""))</f>
        <v>channel_72314</v>
      </c>
      <c r="I318" s="136">
        <f>if(H318="","",countifs(Campaigns!Y:Y,H318,Campaigns!AF:AF,""))</f>
        <v>0</v>
      </c>
      <c r="J318" s="137">
        <f>if(H318="","",maxifs(Campaigns!AE:AE,Campaigns!Y:Y,H318))</f>
        <v>0</v>
      </c>
      <c r="K318" s="138">
        <f t="shared" si="1"/>
        <v>1</v>
      </c>
      <c r="L318" s="136" t="str">
        <f>IFERROR(__xludf.DUMMYFUNCTION("""COMPUTED_VALUE"""),"channel_72314")</f>
        <v>channel_72314</v>
      </c>
      <c r="M318" s="133"/>
    </row>
    <row r="319">
      <c r="A319" s="68"/>
      <c r="B319" s="68"/>
      <c r="C319" s="68"/>
      <c r="D319" s="68"/>
      <c r="E319" s="68"/>
      <c r="F319" s="68"/>
      <c r="G319" s="77"/>
      <c r="H319" s="135" t="str">
        <f>if(H318="","",if(substitute(H318,"channel_","")+1&lt;='Account Info'!$B$36,"channel_"&amp;substitute(H318,"channel_","")+1,""))</f>
        <v>channel_72315</v>
      </c>
      <c r="I319" s="136">
        <f>if(H319="","",countifs(Campaigns!Y:Y,H319,Campaigns!AF:AF,""))</f>
        <v>0</v>
      </c>
      <c r="J319" s="137">
        <f>if(H319="","",maxifs(Campaigns!AE:AE,Campaigns!Y:Y,H319))</f>
        <v>0</v>
      </c>
      <c r="K319" s="138">
        <f t="shared" si="1"/>
        <v>1</v>
      </c>
      <c r="L319" s="136" t="str">
        <f>IFERROR(__xludf.DUMMYFUNCTION("""COMPUTED_VALUE"""),"channel_72315")</f>
        <v>channel_72315</v>
      </c>
      <c r="M319" s="133"/>
    </row>
    <row r="320">
      <c r="A320" s="68"/>
      <c r="B320" s="68"/>
      <c r="C320" s="68"/>
      <c r="D320" s="68"/>
      <c r="E320" s="68"/>
      <c r="F320" s="68"/>
      <c r="G320" s="77"/>
      <c r="H320" s="135" t="str">
        <f>if(H319="","",if(substitute(H319,"channel_","")+1&lt;='Account Info'!$B$36,"channel_"&amp;substitute(H319,"channel_","")+1,""))</f>
        <v>channel_72316</v>
      </c>
      <c r="I320" s="136">
        <f>if(H320="","",countifs(Campaigns!Y:Y,H320,Campaigns!AF:AF,""))</f>
        <v>0</v>
      </c>
      <c r="J320" s="137">
        <f>if(H320="","",maxifs(Campaigns!AE:AE,Campaigns!Y:Y,H320))</f>
        <v>0</v>
      </c>
      <c r="K320" s="138">
        <f t="shared" si="1"/>
        <v>1</v>
      </c>
      <c r="L320" s="136" t="str">
        <f>IFERROR(__xludf.DUMMYFUNCTION("""COMPUTED_VALUE"""),"channel_72316")</f>
        <v>channel_72316</v>
      </c>
      <c r="M320" s="133"/>
    </row>
    <row r="321">
      <c r="A321" s="68"/>
      <c r="B321" s="68"/>
      <c r="C321" s="68"/>
      <c r="D321" s="68"/>
      <c r="E321" s="68"/>
      <c r="F321" s="68"/>
      <c r="G321" s="77"/>
      <c r="H321" s="135" t="str">
        <f>if(H320="","",if(substitute(H320,"channel_","")+1&lt;='Account Info'!$B$36,"channel_"&amp;substitute(H320,"channel_","")+1,""))</f>
        <v>channel_72317</v>
      </c>
      <c r="I321" s="136">
        <f>if(H321="","",countifs(Campaigns!Y:Y,H321,Campaigns!AF:AF,""))</f>
        <v>0</v>
      </c>
      <c r="J321" s="137">
        <f>if(H321="","",maxifs(Campaigns!AE:AE,Campaigns!Y:Y,H321))</f>
        <v>0</v>
      </c>
      <c r="K321" s="138">
        <f t="shared" si="1"/>
        <v>1</v>
      </c>
      <c r="L321" s="136" t="str">
        <f>IFERROR(__xludf.DUMMYFUNCTION("""COMPUTED_VALUE"""),"channel_72317")</f>
        <v>channel_72317</v>
      </c>
      <c r="M321" s="133"/>
    </row>
    <row r="322">
      <c r="A322" s="68"/>
      <c r="B322" s="68"/>
      <c r="C322" s="68"/>
      <c r="D322" s="68"/>
      <c r="E322" s="68"/>
      <c r="F322" s="68"/>
      <c r="G322" s="77"/>
      <c r="H322" s="135" t="str">
        <f>if(H321="","",if(substitute(H321,"channel_","")+1&lt;='Account Info'!$B$36,"channel_"&amp;substitute(H321,"channel_","")+1,""))</f>
        <v>channel_72318</v>
      </c>
      <c r="I322" s="136">
        <f>if(H322="","",countifs(Campaigns!Y:Y,H322,Campaigns!AF:AF,""))</f>
        <v>0</v>
      </c>
      <c r="J322" s="137">
        <f>if(H322="","",maxifs(Campaigns!AE:AE,Campaigns!Y:Y,H322))</f>
        <v>0</v>
      </c>
      <c r="K322" s="138">
        <f t="shared" si="1"/>
        <v>1</v>
      </c>
      <c r="L322" s="136" t="str">
        <f>IFERROR(__xludf.DUMMYFUNCTION("""COMPUTED_VALUE"""),"channel_72318")</f>
        <v>channel_72318</v>
      </c>
      <c r="M322" s="133"/>
    </row>
    <row r="323">
      <c r="A323" s="68"/>
      <c r="B323" s="68"/>
      <c r="C323" s="68"/>
      <c r="D323" s="68"/>
      <c r="E323" s="68"/>
      <c r="F323" s="68"/>
      <c r="G323" s="77"/>
      <c r="H323" s="135" t="str">
        <f>if(H322="","",if(substitute(H322,"channel_","")+1&lt;='Account Info'!$B$36,"channel_"&amp;substitute(H322,"channel_","")+1,""))</f>
        <v>channel_72319</v>
      </c>
      <c r="I323" s="136">
        <f>if(H323="","",countifs(Campaigns!Y:Y,H323,Campaigns!AF:AF,""))</f>
        <v>0</v>
      </c>
      <c r="J323" s="137">
        <f>if(H323="","",maxifs(Campaigns!AE:AE,Campaigns!Y:Y,H323))</f>
        <v>0</v>
      </c>
      <c r="K323" s="138">
        <f t="shared" si="1"/>
        <v>1</v>
      </c>
      <c r="L323" s="136" t="str">
        <f>IFERROR(__xludf.DUMMYFUNCTION("""COMPUTED_VALUE"""),"channel_72319")</f>
        <v>channel_72319</v>
      </c>
      <c r="M323" s="133"/>
    </row>
    <row r="324">
      <c r="A324" s="68"/>
      <c r="B324" s="68"/>
      <c r="C324" s="68"/>
      <c r="D324" s="68"/>
      <c r="E324" s="68"/>
      <c r="F324" s="68"/>
      <c r="G324" s="77"/>
      <c r="H324" s="135" t="str">
        <f>if(H323="","",if(substitute(H323,"channel_","")+1&lt;='Account Info'!$B$36,"channel_"&amp;substitute(H323,"channel_","")+1,""))</f>
        <v>channel_72320</v>
      </c>
      <c r="I324" s="136">
        <f>if(H324="","",countifs(Campaigns!Y:Y,H324,Campaigns!AF:AF,""))</f>
        <v>0</v>
      </c>
      <c r="J324" s="137">
        <f>if(H324="","",maxifs(Campaigns!AE:AE,Campaigns!Y:Y,H324))</f>
        <v>0</v>
      </c>
      <c r="K324" s="138">
        <f t="shared" si="1"/>
        <v>1</v>
      </c>
      <c r="L324" s="136" t="str">
        <f>IFERROR(__xludf.DUMMYFUNCTION("""COMPUTED_VALUE"""),"channel_72320")</f>
        <v>channel_72320</v>
      </c>
      <c r="M324" s="133"/>
    </row>
    <row r="325">
      <c r="A325" s="68"/>
      <c r="B325" s="68"/>
      <c r="C325" s="68"/>
      <c r="D325" s="68"/>
      <c r="E325" s="68"/>
      <c r="F325" s="68"/>
      <c r="G325" s="77"/>
      <c r="H325" s="135" t="str">
        <f>if(H324="","",if(substitute(H324,"channel_","")+1&lt;='Account Info'!$B$36,"channel_"&amp;substitute(H324,"channel_","")+1,""))</f>
        <v>channel_72321</v>
      </c>
      <c r="I325" s="136">
        <f>if(H325="","",countifs(Campaigns!Y:Y,H325,Campaigns!AF:AF,""))</f>
        <v>0</v>
      </c>
      <c r="J325" s="137">
        <f>if(H325="","",maxifs(Campaigns!AE:AE,Campaigns!Y:Y,H325))</f>
        <v>0</v>
      </c>
      <c r="K325" s="138">
        <f t="shared" si="1"/>
        <v>1</v>
      </c>
      <c r="L325" s="136" t="str">
        <f>IFERROR(__xludf.DUMMYFUNCTION("""COMPUTED_VALUE"""),"channel_72321")</f>
        <v>channel_72321</v>
      </c>
      <c r="M325" s="133"/>
    </row>
    <row r="326">
      <c r="A326" s="68"/>
      <c r="B326" s="68"/>
      <c r="C326" s="68"/>
      <c r="D326" s="68"/>
      <c r="E326" s="68"/>
      <c r="F326" s="68"/>
      <c r="G326" s="77"/>
      <c r="H326" s="135" t="str">
        <f>if(H325="","",if(substitute(H325,"channel_","")+1&lt;='Account Info'!$B$36,"channel_"&amp;substitute(H325,"channel_","")+1,""))</f>
        <v>channel_72322</v>
      </c>
      <c r="I326" s="136">
        <f>if(H326="","",countifs(Campaigns!Y:Y,H326,Campaigns!AF:AF,""))</f>
        <v>0</v>
      </c>
      <c r="J326" s="137">
        <f>if(H326="","",maxifs(Campaigns!AE:AE,Campaigns!Y:Y,H326))</f>
        <v>0</v>
      </c>
      <c r="K326" s="138">
        <f t="shared" si="1"/>
        <v>1</v>
      </c>
      <c r="L326" s="136" t="str">
        <f>IFERROR(__xludf.DUMMYFUNCTION("""COMPUTED_VALUE"""),"channel_72322")</f>
        <v>channel_72322</v>
      </c>
      <c r="M326" s="133"/>
    </row>
    <row r="327">
      <c r="A327" s="68"/>
      <c r="B327" s="68"/>
      <c r="C327" s="68"/>
      <c r="D327" s="68"/>
      <c r="E327" s="68"/>
      <c r="F327" s="68"/>
      <c r="G327" s="77"/>
      <c r="H327" s="135" t="str">
        <f>if(H326="","",if(substitute(H326,"channel_","")+1&lt;='Account Info'!$B$36,"channel_"&amp;substitute(H326,"channel_","")+1,""))</f>
        <v>channel_72323</v>
      </c>
      <c r="I327" s="136">
        <f>if(H327="","",countifs(Campaigns!Y:Y,H327,Campaigns!AF:AF,""))</f>
        <v>0</v>
      </c>
      <c r="J327" s="137">
        <f>if(H327="","",maxifs(Campaigns!AE:AE,Campaigns!Y:Y,H327))</f>
        <v>0</v>
      </c>
      <c r="K327" s="138">
        <f t="shared" si="1"/>
        <v>1</v>
      </c>
      <c r="L327" s="136" t="str">
        <f>IFERROR(__xludf.DUMMYFUNCTION("""COMPUTED_VALUE"""),"channel_72323")</f>
        <v>channel_72323</v>
      </c>
      <c r="M327" s="133"/>
    </row>
    <row r="328">
      <c r="A328" s="68"/>
      <c r="B328" s="68"/>
      <c r="C328" s="68"/>
      <c r="D328" s="68"/>
      <c r="E328" s="68"/>
      <c r="F328" s="68"/>
      <c r="G328" s="77"/>
      <c r="H328" s="135" t="str">
        <f>if(H327="","",if(substitute(H327,"channel_","")+1&lt;='Account Info'!$B$36,"channel_"&amp;substitute(H327,"channel_","")+1,""))</f>
        <v>channel_72324</v>
      </c>
      <c r="I328" s="136">
        <f>if(H328="","",countifs(Campaigns!Y:Y,H328,Campaigns!AF:AF,""))</f>
        <v>0</v>
      </c>
      <c r="J328" s="137">
        <f>if(H328="","",maxifs(Campaigns!AE:AE,Campaigns!Y:Y,H328))</f>
        <v>0</v>
      </c>
      <c r="K328" s="138">
        <f t="shared" si="1"/>
        <v>1</v>
      </c>
      <c r="L328" s="136" t="str">
        <f>IFERROR(__xludf.DUMMYFUNCTION("""COMPUTED_VALUE"""),"channel_72324")</f>
        <v>channel_72324</v>
      </c>
      <c r="M328" s="133"/>
    </row>
    <row r="329">
      <c r="A329" s="68"/>
      <c r="B329" s="68"/>
      <c r="C329" s="68"/>
      <c r="D329" s="68"/>
      <c r="E329" s="68"/>
      <c r="F329" s="68"/>
      <c r="G329" s="77"/>
      <c r="H329" s="135" t="str">
        <f>if(H328="","",if(substitute(H328,"channel_","")+1&lt;='Account Info'!$B$36,"channel_"&amp;substitute(H328,"channel_","")+1,""))</f>
        <v>channel_72325</v>
      </c>
      <c r="I329" s="136">
        <f>if(H329="","",countifs(Campaigns!Y:Y,H329,Campaigns!AF:AF,""))</f>
        <v>0</v>
      </c>
      <c r="J329" s="137">
        <f>if(H329="","",maxifs(Campaigns!AE:AE,Campaigns!Y:Y,H329))</f>
        <v>0</v>
      </c>
      <c r="K329" s="138">
        <f t="shared" si="1"/>
        <v>1</v>
      </c>
      <c r="L329" s="136" t="str">
        <f>IFERROR(__xludf.DUMMYFUNCTION("""COMPUTED_VALUE"""),"channel_72325")</f>
        <v>channel_72325</v>
      </c>
      <c r="M329" s="133"/>
    </row>
    <row r="330">
      <c r="A330" s="68"/>
      <c r="B330" s="68"/>
      <c r="C330" s="68"/>
      <c r="D330" s="68"/>
      <c r="E330" s="68"/>
      <c r="F330" s="68"/>
      <c r="G330" s="77"/>
      <c r="H330" s="135" t="str">
        <f>if(H329="","",if(substitute(H329,"channel_","")+1&lt;='Account Info'!$B$36,"channel_"&amp;substitute(H329,"channel_","")+1,""))</f>
        <v>channel_72326</v>
      </c>
      <c r="I330" s="136">
        <f>if(H330="","",countifs(Campaigns!Y:Y,H330,Campaigns!AF:AF,""))</f>
        <v>0</v>
      </c>
      <c r="J330" s="137">
        <f>if(H330="","",maxifs(Campaigns!AE:AE,Campaigns!Y:Y,H330))</f>
        <v>0</v>
      </c>
      <c r="K330" s="138">
        <f t="shared" si="1"/>
        <v>1</v>
      </c>
      <c r="L330" s="136" t="str">
        <f>IFERROR(__xludf.DUMMYFUNCTION("""COMPUTED_VALUE"""),"channel_72326")</f>
        <v>channel_72326</v>
      </c>
      <c r="M330" s="133"/>
    </row>
    <row r="331">
      <c r="A331" s="68"/>
      <c r="B331" s="68"/>
      <c r="C331" s="68"/>
      <c r="D331" s="68"/>
      <c r="E331" s="68"/>
      <c r="F331" s="68"/>
      <c r="G331" s="77"/>
      <c r="H331" s="135" t="str">
        <f>if(H330="","",if(substitute(H330,"channel_","")+1&lt;='Account Info'!$B$36,"channel_"&amp;substitute(H330,"channel_","")+1,""))</f>
        <v>channel_72327</v>
      </c>
      <c r="I331" s="136">
        <f>if(H331="","",countifs(Campaigns!Y:Y,H331,Campaigns!AF:AF,""))</f>
        <v>0</v>
      </c>
      <c r="J331" s="137">
        <f>if(H331="","",maxifs(Campaigns!AE:AE,Campaigns!Y:Y,H331))</f>
        <v>0</v>
      </c>
      <c r="K331" s="138">
        <f t="shared" si="1"/>
        <v>1</v>
      </c>
      <c r="L331" s="136" t="str">
        <f>IFERROR(__xludf.DUMMYFUNCTION("""COMPUTED_VALUE"""),"channel_72327")</f>
        <v>channel_72327</v>
      </c>
      <c r="M331" s="133"/>
    </row>
    <row r="332">
      <c r="A332" s="68"/>
      <c r="B332" s="68"/>
      <c r="C332" s="68"/>
      <c r="D332" s="68"/>
      <c r="E332" s="68"/>
      <c r="F332" s="68"/>
      <c r="G332" s="77"/>
      <c r="H332" s="135" t="str">
        <f>if(H331="","",if(substitute(H331,"channel_","")+1&lt;='Account Info'!$B$36,"channel_"&amp;substitute(H331,"channel_","")+1,""))</f>
        <v>channel_72328</v>
      </c>
      <c r="I332" s="136">
        <f>if(H332="","",countifs(Campaigns!Y:Y,H332,Campaigns!AF:AF,""))</f>
        <v>0</v>
      </c>
      <c r="J332" s="137">
        <f>if(H332="","",maxifs(Campaigns!AE:AE,Campaigns!Y:Y,H332))</f>
        <v>0</v>
      </c>
      <c r="K332" s="138">
        <f t="shared" si="1"/>
        <v>1</v>
      </c>
      <c r="L332" s="136" t="str">
        <f>IFERROR(__xludf.DUMMYFUNCTION("""COMPUTED_VALUE"""),"channel_72328")</f>
        <v>channel_72328</v>
      </c>
      <c r="M332" s="133"/>
    </row>
    <row r="333">
      <c r="A333" s="68"/>
      <c r="B333" s="68"/>
      <c r="C333" s="68"/>
      <c r="D333" s="68"/>
      <c r="E333" s="68"/>
      <c r="F333" s="68"/>
      <c r="G333" s="77"/>
      <c r="H333" s="135" t="str">
        <f>if(H332="","",if(substitute(H332,"channel_","")+1&lt;='Account Info'!$B$36,"channel_"&amp;substitute(H332,"channel_","")+1,""))</f>
        <v>channel_72329</v>
      </c>
      <c r="I333" s="136">
        <f>if(H333="","",countifs(Campaigns!Y:Y,H333,Campaigns!AF:AF,""))</f>
        <v>0</v>
      </c>
      <c r="J333" s="137">
        <f>if(H333="","",maxifs(Campaigns!AE:AE,Campaigns!Y:Y,H333))</f>
        <v>0</v>
      </c>
      <c r="K333" s="138">
        <f t="shared" si="1"/>
        <v>1</v>
      </c>
      <c r="L333" s="136" t="str">
        <f>IFERROR(__xludf.DUMMYFUNCTION("""COMPUTED_VALUE"""),"channel_72329")</f>
        <v>channel_72329</v>
      </c>
      <c r="M333" s="133"/>
    </row>
    <row r="334">
      <c r="A334" s="68"/>
      <c r="B334" s="68"/>
      <c r="C334" s="68"/>
      <c r="D334" s="68"/>
      <c r="E334" s="68"/>
      <c r="F334" s="68"/>
      <c r="G334" s="77"/>
      <c r="H334" s="135" t="str">
        <f>if(H333="","",if(substitute(H333,"channel_","")+1&lt;='Account Info'!$B$36,"channel_"&amp;substitute(H333,"channel_","")+1,""))</f>
        <v>channel_72330</v>
      </c>
      <c r="I334" s="136">
        <f>if(H334="","",countifs(Campaigns!Y:Y,H334,Campaigns!AF:AF,""))</f>
        <v>0</v>
      </c>
      <c r="J334" s="137">
        <f>if(H334="","",maxifs(Campaigns!AE:AE,Campaigns!Y:Y,H334))</f>
        <v>0</v>
      </c>
      <c r="K334" s="138">
        <f t="shared" si="1"/>
        <v>1</v>
      </c>
      <c r="L334" s="136" t="str">
        <f>IFERROR(__xludf.DUMMYFUNCTION("""COMPUTED_VALUE"""),"channel_72330")</f>
        <v>channel_72330</v>
      </c>
      <c r="M334" s="133"/>
    </row>
    <row r="335">
      <c r="A335" s="68"/>
      <c r="B335" s="68"/>
      <c r="C335" s="68"/>
      <c r="D335" s="68"/>
      <c r="E335" s="68"/>
      <c r="F335" s="68"/>
      <c r="G335" s="77"/>
      <c r="H335" s="135" t="str">
        <f>if(H334="","",if(substitute(H334,"channel_","")+1&lt;='Account Info'!$B$36,"channel_"&amp;substitute(H334,"channel_","")+1,""))</f>
        <v>channel_72331</v>
      </c>
      <c r="I335" s="136">
        <f>if(H335="","",countifs(Campaigns!Y:Y,H335,Campaigns!AF:AF,""))</f>
        <v>0</v>
      </c>
      <c r="J335" s="137">
        <f>if(H335="","",maxifs(Campaigns!AE:AE,Campaigns!Y:Y,H335))</f>
        <v>0</v>
      </c>
      <c r="K335" s="138">
        <f t="shared" si="1"/>
        <v>1</v>
      </c>
      <c r="L335" s="136" t="str">
        <f>IFERROR(__xludf.DUMMYFUNCTION("""COMPUTED_VALUE"""),"channel_72331")</f>
        <v>channel_72331</v>
      </c>
      <c r="M335" s="133"/>
    </row>
    <row r="336">
      <c r="A336" s="68"/>
      <c r="B336" s="68"/>
      <c r="C336" s="68"/>
      <c r="D336" s="68"/>
      <c r="E336" s="68"/>
      <c r="F336" s="68"/>
      <c r="G336" s="77"/>
      <c r="H336" s="135" t="str">
        <f>if(H335="","",if(substitute(H335,"channel_","")+1&lt;='Account Info'!$B$36,"channel_"&amp;substitute(H335,"channel_","")+1,""))</f>
        <v>channel_72332</v>
      </c>
      <c r="I336" s="136">
        <f>if(H336="","",countifs(Campaigns!Y:Y,H336,Campaigns!AF:AF,""))</f>
        <v>0</v>
      </c>
      <c r="J336" s="137">
        <f>if(H336="","",maxifs(Campaigns!AE:AE,Campaigns!Y:Y,H336))</f>
        <v>0</v>
      </c>
      <c r="K336" s="138">
        <f t="shared" si="1"/>
        <v>1</v>
      </c>
      <c r="L336" s="136" t="str">
        <f>IFERROR(__xludf.DUMMYFUNCTION("""COMPUTED_VALUE"""),"channel_72332")</f>
        <v>channel_72332</v>
      </c>
      <c r="M336" s="133"/>
    </row>
    <row r="337">
      <c r="A337" s="68"/>
      <c r="B337" s="68"/>
      <c r="C337" s="68"/>
      <c r="D337" s="68"/>
      <c r="E337" s="68"/>
      <c r="F337" s="68"/>
      <c r="G337" s="77"/>
      <c r="H337" s="135" t="str">
        <f>if(H336="","",if(substitute(H336,"channel_","")+1&lt;='Account Info'!$B$36,"channel_"&amp;substitute(H336,"channel_","")+1,""))</f>
        <v>channel_72333</v>
      </c>
      <c r="I337" s="136">
        <f>if(H337="","",countifs(Campaigns!Y:Y,H337,Campaigns!AF:AF,""))</f>
        <v>0</v>
      </c>
      <c r="J337" s="137">
        <f>if(H337="","",maxifs(Campaigns!AE:AE,Campaigns!Y:Y,H337))</f>
        <v>0</v>
      </c>
      <c r="K337" s="138">
        <f t="shared" si="1"/>
        <v>1</v>
      </c>
      <c r="L337" s="136" t="str">
        <f>IFERROR(__xludf.DUMMYFUNCTION("""COMPUTED_VALUE"""),"channel_72333")</f>
        <v>channel_72333</v>
      </c>
      <c r="M337" s="133"/>
    </row>
    <row r="338">
      <c r="A338" s="68"/>
      <c r="B338" s="68"/>
      <c r="C338" s="68"/>
      <c r="D338" s="68"/>
      <c r="E338" s="68"/>
      <c r="F338" s="68"/>
      <c r="G338" s="77"/>
      <c r="H338" s="135" t="str">
        <f>if(H337="","",if(substitute(H337,"channel_","")+1&lt;='Account Info'!$B$36,"channel_"&amp;substitute(H337,"channel_","")+1,""))</f>
        <v>channel_72334</v>
      </c>
      <c r="I338" s="136">
        <f>if(H338="","",countifs(Campaigns!Y:Y,H338,Campaigns!AF:AF,""))</f>
        <v>0</v>
      </c>
      <c r="J338" s="137">
        <f>if(H338="","",maxifs(Campaigns!AE:AE,Campaigns!Y:Y,H338))</f>
        <v>0</v>
      </c>
      <c r="K338" s="138">
        <f t="shared" si="1"/>
        <v>1</v>
      </c>
      <c r="L338" s="136" t="str">
        <f>IFERROR(__xludf.DUMMYFUNCTION("""COMPUTED_VALUE"""),"channel_72334")</f>
        <v>channel_72334</v>
      </c>
      <c r="M338" s="133"/>
    </row>
    <row r="339">
      <c r="A339" s="68"/>
      <c r="B339" s="68"/>
      <c r="C339" s="68"/>
      <c r="D339" s="68"/>
      <c r="E339" s="68"/>
      <c r="F339" s="68"/>
      <c r="G339" s="77"/>
      <c r="H339" s="135" t="str">
        <f>if(H338="","",if(substitute(H338,"channel_","")+1&lt;='Account Info'!$B$36,"channel_"&amp;substitute(H338,"channel_","")+1,""))</f>
        <v>channel_72335</v>
      </c>
      <c r="I339" s="136">
        <f>if(H339="","",countifs(Campaigns!Y:Y,H339,Campaigns!AF:AF,""))</f>
        <v>0</v>
      </c>
      <c r="J339" s="137">
        <f>if(H339="","",maxifs(Campaigns!AE:AE,Campaigns!Y:Y,H339))</f>
        <v>0</v>
      </c>
      <c r="K339" s="138">
        <f t="shared" si="1"/>
        <v>1</v>
      </c>
      <c r="L339" s="136" t="str">
        <f>IFERROR(__xludf.DUMMYFUNCTION("""COMPUTED_VALUE"""),"channel_72335")</f>
        <v>channel_72335</v>
      </c>
      <c r="M339" s="133"/>
    </row>
    <row r="340">
      <c r="A340" s="68"/>
      <c r="B340" s="68"/>
      <c r="C340" s="68"/>
      <c r="D340" s="68"/>
      <c r="E340" s="68"/>
      <c r="F340" s="68"/>
      <c r="G340" s="77"/>
      <c r="H340" s="135" t="str">
        <f>if(H339="","",if(substitute(H339,"channel_","")+1&lt;='Account Info'!$B$36,"channel_"&amp;substitute(H339,"channel_","")+1,""))</f>
        <v>channel_72336</v>
      </c>
      <c r="I340" s="136">
        <f>if(H340="","",countifs(Campaigns!Y:Y,H340,Campaigns!AF:AF,""))</f>
        <v>0</v>
      </c>
      <c r="J340" s="137">
        <f>if(H340="","",maxifs(Campaigns!AE:AE,Campaigns!Y:Y,H340))</f>
        <v>0</v>
      </c>
      <c r="K340" s="138">
        <f t="shared" si="1"/>
        <v>1</v>
      </c>
      <c r="L340" s="136" t="str">
        <f>IFERROR(__xludf.DUMMYFUNCTION("""COMPUTED_VALUE"""),"channel_72336")</f>
        <v>channel_72336</v>
      </c>
      <c r="M340" s="133"/>
    </row>
    <row r="341">
      <c r="A341" s="68"/>
      <c r="B341" s="68"/>
      <c r="C341" s="68"/>
      <c r="D341" s="68"/>
      <c r="E341" s="68"/>
      <c r="F341" s="68"/>
      <c r="G341" s="77"/>
      <c r="H341" s="135" t="str">
        <f>if(H340="","",if(substitute(H340,"channel_","")+1&lt;='Account Info'!$B$36,"channel_"&amp;substitute(H340,"channel_","")+1,""))</f>
        <v>channel_72337</v>
      </c>
      <c r="I341" s="136">
        <f>if(H341="","",countifs(Campaigns!Y:Y,H341,Campaigns!AF:AF,""))</f>
        <v>0</v>
      </c>
      <c r="J341" s="137">
        <f>if(H341="","",maxifs(Campaigns!AE:AE,Campaigns!Y:Y,H341))</f>
        <v>0</v>
      </c>
      <c r="K341" s="138">
        <f t="shared" si="1"/>
        <v>1</v>
      </c>
      <c r="L341" s="136" t="str">
        <f>IFERROR(__xludf.DUMMYFUNCTION("""COMPUTED_VALUE"""),"channel_72337")</f>
        <v>channel_72337</v>
      </c>
      <c r="M341" s="133"/>
    </row>
    <row r="342">
      <c r="A342" s="68"/>
      <c r="B342" s="68"/>
      <c r="C342" s="68"/>
      <c r="D342" s="68"/>
      <c r="E342" s="68"/>
      <c r="F342" s="68"/>
      <c r="G342" s="77"/>
      <c r="H342" s="135" t="str">
        <f>if(H341="","",if(substitute(H341,"channel_","")+1&lt;='Account Info'!$B$36,"channel_"&amp;substitute(H341,"channel_","")+1,""))</f>
        <v>channel_72338</v>
      </c>
      <c r="I342" s="136">
        <f>if(H342="","",countifs(Campaigns!Y:Y,H342,Campaigns!AF:AF,""))</f>
        <v>0</v>
      </c>
      <c r="J342" s="137">
        <f>if(H342="","",maxifs(Campaigns!AE:AE,Campaigns!Y:Y,H342))</f>
        <v>0</v>
      </c>
      <c r="K342" s="138">
        <f t="shared" si="1"/>
        <v>1</v>
      </c>
      <c r="L342" s="136" t="str">
        <f>IFERROR(__xludf.DUMMYFUNCTION("""COMPUTED_VALUE"""),"channel_72338")</f>
        <v>channel_72338</v>
      </c>
      <c r="M342" s="133"/>
    </row>
    <row r="343">
      <c r="A343" s="68"/>
      <c r="B343" s="68"/>
      <c r="C343" s="68"/>
      <c r="D343" s="68"/>
      <c r="E343" s="68"/>
      <c r="F343" s="68"/>
      <c r="G343" s="77"/>
      <c r="H343" s="135" t="str">
        <f>if(H342="","",if(substitute(H342,"channel_","")+1&lt;='Account Info'!$B$36,"channel_"&amp;substitute(H342,"channel_","")+1,""))</f>
        <v>channel_72339</v>
      </c>
      <c r="I343" s="136">
        <f>if(H343="","",countifs(Campaigns!Y:Y,H343,Campaigns!AF:AF,""))</f>
        <v>0</v>
      </c>
      <c r="J343" s="137">
        <f>if(H343="","",maxifs(Campaigns!AE:AE,Campaigns!Y:Y,H343))</f>
        <v>0</v>
      </c>
      <c r="K343" s="138">
        <f t="shared" si="1"/>
        <v>1</v>
      </c>
      <c r="L343" s="136" t="str">
        <f>IFERROR(__xludf.DUMMYFUNCTION("""COMPUTED_VALUE"""),"channel_72339")</f>
        <v>channel_72339</v>
      </c>
      <c r="M343" s="133"/>
    </row>
    <row r="344">
      <c r="A344" s="68"/>
      <c r="B344" s="68"/>
      <c r="C344" s="68"/>
      <c r="D344" s="68"/>
      <c r="E344" s="68"/>
      <c r="F344" s="68"/>
      <c r="G344" s="77"/>
      <c r="H344" s="135" t="str">
        <f>if(H343="","",if(substitute(H343,"channel_","")+1&lt;='Account Info'!$B$36,"channel_"&amp;substitute(H343,"channel_","")+1,""))</f>
        <v>channel_72340</v>
      </c>
      <c r="I344" s="136">
        <f>if(H344="","",countifs(Campaigns!Y:Y,H344,Campaigns!AF:AF,""))</f>
        <v>0</v>
      </c>
      <c r="J344" s="137">
        <f>if(H344="","",maxifs(Campaigns!AE:AE,Campaigns!Y:Y,H344))</f>
        <v>0</v>
      </c>
      <c r="K344" s="138">
        <f t="shared" si="1"/>
        <v>1</v>
      </c>
      <c r="L344" s="136" t="str">
        <f>IFERROR(__xludf.DUMMYFUNCTION("""COMPUTED_VALUE"""),"channel_72340")</f>
        <v>channel_72340</v>
      </c>
      <c r="M344" s="133"/>
    </row>
    <row r="345">
      <c r="A345" s="68"/>
      <c r="B345" s="68"/>
      <c r="C345" s="68"/>
      <c r="D345" s="68"/>
      <c r="E345" s="68"/>
      <c r="F345" s="68"/>
      <c r="G345" s="77"/>
      <c r="H345" s="135" t="str">
        <f>if(H344="","",if(substitute(H344,"channel_","")+1&lt;='Account Info'!$B$36,"channel_"&amp;substitute(H344,"channel_","")+1,""))</f>
        <v>channel_72341</v>
      </c>
      <c r="I345" s="136">
        <f>if(H345="","",countifs(Campaigns!Y:Y,H345,Campaigns!AF:AF,""))</f>
        <v>0</v>
      </c>
      <c r="J345" s="137">
        <f>if(H345="","",maxifs(Campaigns!AE:AE,Campaigns!Y:Y,H345))</f>
        <v>0</v>
      </c>
      <c r="K345" s="138">
        <f t="shared" si="1"/>
        <v>1</v>
      </c>
      <c r="L345" s="136" t="str">
        <f>IFERROR(__xludf.DUMMYFUNCTION("""COMPUTED_VALUE"""),"channel_72341")</f>
        <v>channel_72341</v>
      </c>
      <c r="M345" s="133"/>
    </row>
    <row r="346">
      <c r="A346" s="68"/>
      <c r="B346" s="68"/>
      <c r="C346" s="68"/>
      <c r="D346" s="68"/>
      <c r="E346" s="68"/>
      <c r="F346" s="68"/>
      <c r="G346" s="77"/>
      <c r="H346" s="135" t="str">
        <f>if(H345="","",if(substitute(H345,"channel_","")+1&lt;='Account Info'!$B$36,"channel_"&amp;substitute(H345,"channel_","")+1,""))</f>
        <v>channel_72342</v>
      </c>
      <c r="I346" s="136">
        <f>if(H346="","",countifs(Campaigns!Y:Y,H346,Campaigns!AF:AF,""))</f>
        <v>0</v>
      </c>
      <c r="J346" s="137">
        <f>if(H346="","",maxifs(Campaigns!AE:AE,Campaigns!Y:Y,H346))</f>
        <v>0</v>
      </c>
      <c r="K346" s="138">
        <f t="shared" si="1"/>
        <v>1</v>
      </c>
      <c r="L346" s="136" t="str">
        <f>IFERROR(__xludf.DUMMYFUNCTION("""COMPUTED_VALUE"""),"channel_72342")</f>
        <v>channel_72342</v>
      </c>
      <c r="M346" s="133"/>
    </row>
    <row r="347">
      <c r="A347" s="68"/>
      <c r="B347" s="68"/>
      <c r="C347" s="68"/>
      <c r="D347" s="68"/>
      <c r="E347" s="68"/>
      <c r="F347" s="68"/>
      <c r="G347" s="77"/>
      <c r="H347" s="135" t="str">
        <f>if(H346="","",if(substitute(H346,"channel_","")+1&lt;='Account Info'!$B$36,"channel_"&amp;substitute(H346,"channel_","")+1,""))</f>
        <v>channel_72343</v>
      </c>
      <c r="I347" s="136">
        <f>if(H347="","",countifs(Campaigns!Y:Y,H347,Campaigns!AF:AF,""))</f>
        <v>0</v>
      </c>
      <c r="J347" s="137">
        <f>if(H347="","",maxifs(Campaigns!AE:AE,Campaigns!Y:Y,H347))</f>
        <v>0</v>
      </c>
      <c r="K347" s="138">
        <f t="shared" si="1"/>
        <v>1</v>
      </c>
      <c r="L347" s="136" t="str">
        <f>IFERROR(__xludf.DUMMYFUNCTION("""COMPUTED_VALUE"""),"channel_72343")</f>
        <v>channel_72343</v>
      </c>
      <c r="M347" s="133"/>
    </row>
    <row r="348">
      <c r="A348" s="68"/>
      <c r="B348" s="68"/>
      <c r="C348" s="68"/>
      <c r="D348" s="68"/>
      <c r="E348" s="68"/>
      <c r="F348" s="68"/>
      <c r="G348" s="77"/>
      <c r="H348" s="135" t="str">
        <f>if(H347="","",if(substitute(H347,"channel_","")+1&lt;='Account Info'!$B$36,"channel_"&amp;substitute(H347,"channel_","")+1,""))</f>
        <v>channel_72344</v>
      </c>
      <c r="I348" s="136">
        <f>if(H348="","",countifs(Campaigns!Y:Y,H348,Campaigns!AF:AF,""))</f>
        <v>0</v>
      </c>
      <c r="J348" s="137">
        <f>if(H348="","",maxifs(Campaigns!AE:AE,Campaigns!Y:Y,H348))</f>
        <v>0</v>
      </c>
      <c r="K348" s="138">
        <f t="shared" si="1"/>
        <v>1</v>
      </c>
      <c r="L348" s="136" t="str">
        <f>IFERROR(__xludf.DUMMYFUNCTION("""COMPUTED_VALUE"""),"channel_72344")</f>
        <v>channel_72344</v>
      </c>
      <c r="M348" s="133"/>
    </row>
    <row r="349">
      <c r="A349" s="68"/>
      <c r="B349" s="68"/>
      <c r="C349" s="68"/>
      <c r="D349" s="68"/>
      <c r="E349" s="68"/>
      <c r="F349" s="68"/>
      <c r="G349" s="77"/>
      <c r="H349" s="135" t="str">
        <f>if(H348="","",if(substitute(H348,"channel_","")+1&lt;='Account Info'!$B$36,"channel_"&amp;substitute(H348,"channel_","")+1,""))</f>
        <v>channel_72345</v>
      </c>
      <c r="I349" s="136">
        <f>if(H349="","",countifs(Campaigns!Y:Y,H349,Campaigns!AF:AF,""))</f>
        <v>0</v>
      </c>
      <c r="J349" s="137">
        <f>if(H349="","",maxifs(Campaigns!AE:AE,Campaigns!Y:Y,H349))</f>
        <v>0</v>
      </c>
      <c r="K349" s="138">
        <f t="shared" si="1"/>
        <v>1</v>
      </c>
      <c r="L349" s="136" t="str">
        <f>IFERROR(__xludf.DUMMYFUNCTION("""COMPUTED_VALUE"""),"channel_72345")</f>
        <v>channel_72345</v>
      </c>
      <c r="M349" s="133"/>
    </row>
    <row r="350">
      <c r="A350" s="68"/>
      <c r="B350" s="68"/>
      <c r="C350" s="68"/>
      <c r="D350" s="68"/>
      <c r="E350" s="68"/>
      <c r="F350" s="68"/>
      <c r="G350" s="77"/>
      <c r="H350" s="135" t="str">
        <f>if(H349="","",if(substitute(H349,"channel_","")+1&lt;='Account Info'!$B$36,"channel_"&amp;substitute(H349,"channel_","")+1,""))</f>
        <v>channel_72346</v>
      </c>
      <c r="I350" s="136">
        <f>if(H350="","",countifs(Campaigns!Y:Y,H350,Campaigns!AF:AF,""))</f>
        <v>0</v>
      </c>
      <c r="J350" s="137">
        <f>if(H350="","",maxifs(Campaigns!AE:AE,Campaigns!Y:Y,H350))</f>
        <v>0</v>
      </c>
      <c r="K350" s="138">
        <f t="shared" si="1"/>
        <v>1</v>
      </c>
      <c r="L350" s="136" t="str">
        <f>IFERROR(__xludf.DUMMYFUNCTION("""COMPUTED_VALUE"""),"channel_72346")</f>
        <v>channel_72346</v>
      </c>
      <c r="M350" s="133"/>
    </row>
    <row r="351">
      <c r="A351" s="68"/>
      <c r="B351" s="68"/>
      <c r="C351" s="68"/>
      <c r="D351" s="68"/>
      <c r="E351" s="68"/>
      <c r="F351" s="68"/>
      <c r="G351" s="77"/>
      <c r="H351" s="135" t="str">
        <f>if(H350="","",if(substitute(H350,"channel_","")+1&lt;='Account Info'!$B$36,"channel_"&amp;substitute(H350,"channel_","")+1,""))</f>
        <v>channel_72347</v>
      </c>
      <c r="I351" s="136">
        <f>if(H351="","",countifs(Campaigns!Y:Y,H351,Campaigns!AF:AF,""))</f>
        <v>0</v>
      </c>
      <c r="J351" s="137">
        <f>if(H351="","",maxifs(Campaigns!AE:AE,Campaigns!Y:Y,H351))</f>
        <v>0</v>
      </c>
      <c r="K351" s="138">
        <f t="shared" si="1"/>
        <v>1</v>
      </c>
      <c r="L351" s="136" t="str">
        <f>IFERROR(__xludf.DUMMYFUNCTION("""COMPUTED_VALUE"""),"channel_72347")</f>
        <v>channel_72347</v>
      </c>
      <c r="M351" s="133"/>
    </row>
    <row r="352">
      <c r="A352" s="68"/>
      <c r="B352" s="68"/>
      <c r="C352" s="68"/>
      <c r="D352" s="68"/>
      <c r="E352" s="68"/>
      <c r="F352" s="68"/>
      <c r="G352" s="77"/>
      <c r="H352" s="135" t="str">
        <f>if(H351="","",if(substitute(H351,"channel_","")+1&lt;='Account Info'!$B$36,"channel_"&amp;substitute(H351,"channel_","")+1,""))</f>
        <v>channel_72348</v>
      </c>
      <c r="I352" s="136">
        <f>if(H352="","",countifs(Campaigns!Y:Y,H352,Campaigns!AF:AF,""))</f>
        <v>0</v>
      </c>
      <c r="J352" s="137">
        <f>if(H352="","",maxifs(Campaigns!AE:AE,Campaigns!Y:Y,H352))</f>
        <v>0</v>
      </c>
      <c r="K352" s="138">
        <f t="shared" si="1"/>
        <v>1</v>
      </c>
      <c r="L352" s="136" t="str">
        <f>IFERROR(__xludf.DUMMYFUNCTION("""COMPUTED_VALUE"""),"channel_72348")</f>
        <v>channel_72348</v>
      </c>
      <c r="M352" s="133"/>
    </row>
    <row r="353">
      <c r="A353" s="68"/>
      <c r="B353" s="68"/>
      <c r="C353" s="68"/>
      <c r="D353" s="68"/>
      <c r="E353" s="68"/>
      <c r="F353" s="68"/>
      <c r="G353" s="77"/>
      <c r="H353" s="135" t="str">
        <f>if(H352="","",if(substitute(H352,"channel_","")+1&lt;='Account Info'!$B$36,"channel_"&amp;substitute(H352,"channel_","")+1,""))</f>
        <v>channel_72349</v>
      </c>
      <c r="I353" s="136">
        <f>if(H353="","",countifs(Campaigns!Y:Y,H353,Campaigns!AF:AF,""))</f>
        <v>0</v>
      </c>
      <c r="J353" s="137">
        <f>if(H353="","",maxifs(Campaigns!AE:AE,Campaigns!Y:Y,H353))</f>
        <v>0</v>
      </c>
      <c r="K353" s="138">
        <f t="shared" si="1"/>
        <v>1</v>
      </c>
      <c r="L353" s="136" t="str">
        <f>IFERROR(__xludf.DUMMYFUNCTION("""COMPUTED_VALUE"""),"channel_72349")</f>
        <v>channel_72349</v>
      </c>
      <c r="M353" s="133"/>
    </row>
    <row r="354">
      <c r="A354" s="68"/>
      <c r="B354" s="68"/>
      <c r="C354" s="68"/>
      <c r="D354" s="68"/>
      <c r="E354" s="68"/>
      <c r="F354" s="68"/>
      <c r="G354" s="77"/>
      <c r="H354" s="135" t="str">
        <f>if(H353="","",if(substitute(H353,"channel_","")+1&lt;='Account Info'!$B$36,"channel_"&amp;substitute(H353,"channel_","")+1,""))</f>
        <v>channel_72350</v>
      </c>
      <c r="I354" s="136">
        <f>if(H354="","",countifs(Campaigns!Y:Y,H354,Campaigns!AF:AF,""))</f>
        <v>0</v>
      </c>
      <c r="J354" s="137">
        <f>if(H354="","",maxifs(Campaigns!AE:AE,Campaigns!Y:Y,H354))</f>
        <v>0</v>
      </c>
      <c r="K354" s="138">
        <f t="shared" si="1"/>
        <v>1</v>
      </c>
      <c r="L354" s="136" t="str">
        <f>IFERROR(__xludf.DUMMYFUNCTION("""COMPUTED_VALUE"""),"channel_72350")</f>
        <v>channel_72350</v>
      </c>
      <c r="M354" s="133"/>
    </row>
    <row r="355">
      <c r="A355" s="68"/>
      <c r="B355" s="68"/>
      <c r="C355" s="68"/>
      <c r="D355" s="68"/>
      <c r="E355" s="68"/>
      <c r="F355" s="68"/>
      <c r="G355" s="77"/>
      <c r="H355" s="135" t="str">
        <f>if(H354="","",if(substitute(H354,"channel_","")+1&lt;='Account Info'!$B$36,"channel_"&amp;substitute(H354,"channel_","")+1,""))</f>
        <v>channel_72351</v>
      </c>
      <c r="I355" s="136">
        <f>if(H355="","",countifs(Campaigns!Y:Y,H355,Campaigns!AF:AF,""))</f>
        <v>0</v>
      </c>
      <c r="J355" s="137">
        <f>if(H355="","",maxifs(Campaigns!AE:AE,Campaigns!Y:Y,H355))</f>
        <v>0</v>
      </c>
      <c r="K355" s="138">
        <f t="shared" si="1"/>
        <v>1</v>
      </c>
      <c r="L355" s="136" t="str">
        <f>IFERROR(__xludf.DUMMYFUNCTION("""COMPUTED_VALUE"""),"channel_72351")</f>
        <v>channel_72351</v>
      </c>
      <c r="M355" s="133"/>
    </row>
    <row r="356">
      <c r="A356" s="68"/>
      <c r="B356" s="68"/>
      <c r="C356" s="68"/>
      <c r="D356" s="68"/>
      <c r="E356" s="68"/>
      <c r="F356" s="68"/>
      <c r="G356" s="77"/>
      <c r="H356" s="135" t="str">
        <f>if(H355="","",if(substitute(H355,"channel_","")+1&lt;='Account Info'!$B$36,"channel_"&amp;substitute(H355,"channel_","")+1,""))</f>
        <v>channel_72352</v>
      </c>
      <c r="I356" s="136">
        <f>if(H356="","",countifs(Campaigns!Y:Y,H356,Campaigns!AF:AF,""))</f>
        <v>0</v>
      </c>
      <c r="J356" s="137">
        <f>if(H356="","",maxifs(Campaigns!AE:AE,Campaigns!Y:Y,H356))</f>
        <v>0</v>
      </c>
      <c r="K356" s="138">
        <f t="shared" si="1"/>
        <v>1</v>
      </c>
      <c r="L356" s="136" t="str">
        <f>IFERROR(__xludf.DUMMYFUNCTION("""COMPUTED_VALUE"""),"channel_72352")</f>
        <v>channel_72352</v>
      </c>
      <c r="M356" s="133"/>
    </row>
    <row r="357">
      <c r="A357" s="68"/>
      <c r="B357" s="68"/>
      <c r="C357" s="68"/>
      <c r="D357" s="68"/>
      <c r="E357" s="68"/>
      <c r="F357" s="68"/>
      <c r="G357" s="77"/>
      <c r="H357" s="135" t="str">
        <f>if(H356="","",if(substitute(H356,"channel_","")+1&lt;='Account Info'!$B$36,"channel_"&amp;substitute(H356,"channel_","")+1,""))</f>
        <v>channel_72353</v>
      </c>
      <c r="I357" s="136">
        <f>if(H357="","",countifs(Campaigns!Y:Y,H357,Campaigns!AF:AF,""))</f>
        <v>0</v>
      </c>
      <c r="J357" s="137">
        <f>if(H357="","",maxifs(Campaigns!AE:AE,Campaigns!Y:Y,H357))</f>
        <v>0</v>
      </c>
      <c r="K357" s="138">
        <f t="shared" si="1"/>
        <v>1</v>
      </c>
      <c r="L357" s="136" t="str">
        <f>IFERROR(__xludf.DUMMYFUNCTION("""COMPUTED_VALUE"""),"channel_72353")</f>
        <v>channel_72353</v>
      </c>
      <c r="M357" s="133"/>
    </row>
    <row r="358">
      <c r="A358" s="68"/>
      <c r="B358" s="68"/>
      <c r="C358" s="68"/>
      <c r="D358" s="68"/>
      <c r="E358" s="68"/>
      <c r="F358" s="68"/>
      <c r="G358" s="77"/>
      <c r="H358" s="135" t="str">
        <f>if(H357="","",if(substitute(H357,"channel_","")+1&lt;='Account Info'!$B$36,"channel_"&amp;substitute(H357,"channel_","")+1,""))</f>
        <v>channel_72354</v>
      </c>
      <c r="I358" s="136">
        <f>if(H358="","",countifs(Campaigns!Y:Y,H358,Campaigns!AF:AF,""))</f>
        <v>0</v>
      </c>
      <c r="J358" s="137">
        <f>if(H358="","",maxifs(Campaigns!AE:AE,Campaigns!Y:Y,H358))</f>
        <v>0</v>
      </c>
      <c r="K358" s="138">
        <f t="shared" si="1"/>
        <v>1</v>
      </c>
      <c r="L358" s="136" t="str">
        <f>IFERROR(__xludf.DUMMYFUNCTION("""COMPUTED_VALUE"""),"channel_72354")</f>
        <v>channel_72354</v>
      </c>
      <c r="M358" s="133"/>
    </row>
    <row r="359">
      <c r="A359" s="68"/>
      <c r="B359" s="68"/>
      <c r="C359" s="68"/>
      <c r="D359" s="68"/>
      <c r="E359" s="68"/>
      <c r="F359" s="68"/>
      <c r="G359" s="77"/>
      <c r="H359" s="135" t="str">
        <f>if(H358="","",if(substitute(H358,"channel_","")+1&lt;='Account Info'!$B$36,"channel_"&amp;substitute(H358,"channel_","")+1,""))</f>
        <v>channel_72355</v>
      </c>
      <c r="I359" s="136">
        <f>if(H359="","",countifs(Campaigns!Y:Y,H359,Campaigns!AF:AF,""))</f>
        <v>0</v>
      </c>
      <c r="J359" s="137">
        <f>if(H359="","",maxifs(Campaigns!AE:AE,Campaigns!Y:Y,H359))</f>
        <v>0</v>
      </c>
      <c r="K359" s="138">
        <f t="shared" si="1"/>
        <v>1</v>
      </c>
      <c r="L359" s="136" t="str">
        <f>IFERROR(__xludf.DUMMYFUNCTION("""COMPUTED_VALUE"""),"channel_72355")</f>
        <v>channel_72355</v>
      </c>
      <c r="M359" s="133"/>
    </row>
    <row r="360">
      <c r="A360" s="68"/>
      <c r="B360" s="68"/>
      <c r="C360" s="68"/>
      <c r="D360" s="68"/>
      <c r="E360" s="68"/>
      <c r="F360" s="68"/>
      <c r="G360" s="77"/>
      <c r="H360" s="135" t="str">
        <f>if(H359="","",if(substitute(H359,"channel_","")+1&lt;='Account Info'!$B$36,"channel_"&amp;substitute(H359,"channel_","")+1,""))</f>
        <v>channel_72356</v>
      </c>
      <c r="I360" s="136">
        <f>if(H360="","",countifs(Campaigns!Y:Y,H360,Campaigns!AF:AF,""))</f>
        <v>0</v>
      </c>
      <c r="J360" s="137">
        <f>if(H360="","",maxifs(Campaigns!AE:AE,Campaigns!Y:Y,H360))</f>
        <v>0</v>
      </c>
      <c r="K360" s="138">
        <f t="shared" si="1"/>
        <v>1</v>
      </c>
      <c r="L360" s="136" t="str">
        <f>IFERROR(__xludf.DUMMYFUNCTION("""COMPUTED_VALUE"""),"channel_72356")</f>
        <v>channel_72356</v>
      </c>
      <c r="M360" s="133"/>
    </row>
    <row r="361">
      <c r="A361" s="68"/>
      <c r="B361" s="68"/>
      <c r="C361" s="68"/>
      <c r="D361" s="68"/>
      <c r="E361" s="68"/>
      <c r="F361" s="68"/>
      <c r="G361" s="77"/>
      <c r="H361" s="135" t="str">
        <f>if(H360="","",if(substitute(H360,"channel_","")+1&lt;='Account Info'!$B$36,"channel_"&amp;substitute(H360,"channel_","")+1,""))</f>
        <v>channel_72357</v>
      </c>
      <c r="I361" s="136">
        <f>if(H361="","",countifs(Campaigns!Y:Y,H361,Campaigns!AF:AF,""))</f>
        <v>0</v>
      </c>
      <c r="J361" s="137">
        <f>if(H361="","",maxifs(Campaigns!AE:AE,Campaigns!Y:Y,H361))</f>
        <v>0</v>
      </c>
      <c r="K361" s="138">
        <f t="shared" si="1"/>
        <v>1</v>
      </c>
      <c r="L361" s="136" t="str">
        <f>IFERROR(__xludf.DUMMYFUNCTION("""COMPUTED_VALUE"""),"channel_72357")</f>
        <v>channel_72357</v>
      </c>
      <c r="M361" s="133"/>
    </row>
    <row r="362">
      <c r="A362" s="68"/>
      <c r="B362" s="68"/>
      <c r="C362" s="68"/>
      <c r="D362" s="68"/>
      <c r="E362" s="68"/>
      <c r="F362" s="68"/>
      <c r="G362" s="77"/>
      <c r="H362" s="135" t="str">
        <f>if(H361="","",if(substitute(H361,"channel_","")+1&lt;='Account Info'!$B$36,"channel_"&amp;substitute(H361,"channel_","")+1,""))</f>
        <v>channel_72358</v>
      </c>
      <c r="I362" s="136">
        <f>if(H362="","",countifs(Campaigns!Y:Y,H362,Campaigns!AF:AF,""))</f>
        <v>0</v>
      </c>
      <c r="J362" s="137">
        <f>if(H362="","",maxifs(Campaigns!AE:AE,Campaigns!Y:Y,H362))</f>
        <v>0</v>
      </c>
      <c r="K362" s="138">
        <f t="shared" si="1"/>
        <v>1</v>
      </c>
      <c r="L362" s="136" t="str">
        <f>IFERROR(__xludf.DUMMYFUNCTION("""COMPUTED_VALUE"""),"channel_72358")</f>
        <v>channel_72358</v>
      </c>
      <c r="M362" s="133"/>
    </row>
    <row r="363">
      <c r="A363" s="68"/>
      <c r="B363" s="68"/>
      <c r="C363" s="68"/>
      <c r="D363" s="68"/>
      <c r="E363" s="68"/>
      <c r="F363" s="68"/>
      <c r="G363" s="77"/>
      <c r="H363" s="135" t="str">
        <f>if(H362="","",if(substitute(H362,"channel_","")+1&lt;='Account Info'!$B$36,"channel_"&amp;substitute(H362,"channel_","")+1,""))</f>
        <v>channel_72359</v>
      </c>
      <c r="I363" s="136">
        <f>if(H363="","",countifs(Campaigns!Y:Y,H363,Campaigns!AF:AF,""))</f>
        <v>0</v>
      </c>
      <c r="J363" s="137">
        <f>if(H363="","",maxifs(Campaigns!AE:AE,Campaigns!Y:Y,H363))</f>
        <v>0</v>
      </c>
      <c r="K363" s="138">
        <f t="shared" si="1"/>
        <v>1</v>
      </c>
      <c r="L363" s="136" t="str">
        <f>IFERROR(__xludf.DUMMYFUNCTION("""COMPUTED_VALUE"""),"channel_72359")</f>
        <v>channel_72359</v>
      </c>
      <c r="M363" s="133"/>
    </row>
    <row r="364">
      <c r="A364" s="68"/>
      <c r="B364" s="68"/>
      <c r="C364" s="68"/>
      <c r="D364" s="68"/>
      <c r="E364" s="68"/>
      <c r="F364" s="68"/>
      <c r="G364" s="77"/>
      <c r="H364" s="135" t="str">
        <f>if(H363="","",if(substitute(H363,"channel_","")+1&lt;='Account Info'!$B$36,"channel_"&amp;substitute(H363,"channel_","")+1,""))</f>
        <v>channel_72360</v>
      </c>
      <c r="I364" s="136">
        <f>if(H364="","",countifs(Campaigns!Y:Y,H364,Campaigns!AF:AF,""))</f>
        <v>0</v>
      </c>
      <c r="J364" s="137">
        <f>if(H364="","",maxifs(Campaigns!AE:AE,Campaigns!Y:Y,H364))</f>
        <v>0</v>
      </c>
      <c r="K364" s="138">
        <f t="shared" si="1"/>
        <v>1</v>
      </c>
      <c r="L364" s="136" t="str">
        <f>IFERROR(__xludf.DUMMYFUNCTION("""COMPUTED_VALUE"""),"channel_72360")</f>
        <v>channel_72360</v>
      </c>
      <c r="M364" s="133"/>
    </row>
    <row r="365">
      <c r="A365" s="68"/>
      <c r="B365" s="68"/>
      <c r="C365" s="68"/>
      <c r="D365" s="68"/>
      <c r="E365" s="68"/>
      <c r="F365" s="68"/>
      <c r="G365" s="77"/>
      <c r="H365" s="135" t="str">
        <f>if(H364="","",if(substitute(H364,"channel_","")+1&lt;='Account Info'!$B$36,"channel_"&amp;substitute(H364,"channel_","")+1,""))</f>
        <v>channel_72361</v>
      </c>
      <c r="I365" s="136">
        <f>if(H365="","",countifs(Campaigns!Y:Y,H365,Campaigns!AF:AF,""))</f>
        <v>0</v>
      </c>
      <c r="J365" s="137">
        <f>if(H365="","",maxifs(Campaigns!AE:AE,Campaigns!Y:Y,H365))</f>
        <v>0</v>
      </c>
      <c r="K365" s="138">
        <f t="shared" si="1"/>
        <v>1</v>
      </c>
      <c r="L365" s="136" t="str">
        <f>IFERROR(__xludf.DUMMYFUNCTION("""COMPUTED_VALUE"""),"channel_72361")</f>
        <v>channel_72361</v>
      </c>
      <c r="M365" s="133"/>
    </row>
    <row r="366">
      <c r="A366" s="68"/>
      <c r="B366" s="68"/>
      <c r="C366" s="68"/>
      <c r="D366" s="68"/>
      <c r="E366" s="68"/>
      <c r="F366" s="68"/>
      <c r="G366" s="77"/>
      <c r="H366" s="135" t="str">
        <f>if(H365="","",if(substitute(H365,"channel_","")+1&lt;='Account Info'!$B$36,"channel_"&amp;substitute(H365,"channel_","")+1,""))</f>
        <v>channel_72362</v>
      </c>
      <c r="I366" s="136">
        <f>if(H366="","",countifs(Campaigns!Y:Y,H366,Campaigns!AF:AF,""))</f>
        <v>0</v>
      </c>
      <c r="J366" s="137">
        <f>if(H366="","",maxifs(Campaigns!AE:AE,Campaigns!Y:Y,H366))</f>
        <v>0</v>
      </c>
      <c r="K366" s="138">
        <f t="shared" si="1"/>
        <v>1</v>
      </c>
      <c r="L366" s="136" t="str">
        <f>IFERROR(__xludf.DUMMYFUNCTION("""COMPUTED_VALUE"""),"channel_72362")</f>
        <v>channel_72362</v>
      </c>
      <c r="M366" s="133"/>
    </row>
    <row r="367">
      <c r="A367" s="68"/>
      <c r="B367" s="68"/>
      <c r="C367" s="68"/>
      <c r="D367" s="68"/>
      <c r="E367" s="68"/>
      <c r="F367" s="68"/>
      <c r="G367" s="77"/>
      <c r="H367" s="135" t="str">
        <f>if(H366="","",if(substitute(H366,"channel_","")+1&lt;='Account Info'!$B$36,"channel_"&amp;substitute(H366,"channel_","")+1,""))</f>
        <v>channel_72363</v>
      </c>
      <c r="I367" s="136">
        <f>if(H367="","",countifs(Campaigns!Y:Y,H367,Campaigns!AF:AF,""))</f>
        <v>0</v>
      </c>
      <c r="J367" s="137">
        <f>if(H367="","",maxifs(Campaigns!AE:AE,Campaigns!Y:Y,H367))</f>
        <v>0</v>
      </c>
      <c r="K367" s="138">
        <f t="shared" si="1"/>
        <v>1</v>
      </c>
      <c r="L367" s="136" t="str">
        <f>IFERROR(__xludf.DUMMYFUNCTION("""COMPUTED_VALUE"""),"channel_72363")</f>
        <v>channel_72363</v>
      </c>
      <c r="M367" s="133"/>
    </row>
    <row r="368">
      <c r="A368" s="68"/>
      <c r="B368" s="68"/>
      <c r="C368" s="68"/>
      <c r="D368" s="68"/>
      <c r="E368" s="68"/>
      <c r="F368" s="68"/>
      <c r="G368" s="77"/>
      <c r="H368" s="135" t="str">
        <f>if(H367="","",if(substitute(H367,"channel_","")+1&lt;='Account Info'!$B$36,"channel_"&amp;substitute(H367,"channel_","")+1,""))</f>
        <v>channel_72364</v>
      </c>
      <c r="I368" s="136">
        <f>if(H368="","",countifs(Campaigns!Y:Y,H368,Campaigns!AF:AF,""))</f>
        <v>0</v>
      </c>
      <c r="J368" s="137">
        <f>if(H368="","",maxifs(Campaigns!AE:AE,Campaigns!Y:Y,H368))</f>
        <v>0</v>
      </c>
      <c r="K368" s="138">
        <f t="shared" si="1"/>
        <v>1</v>
      </c>
      <c r="L368" s="136" t="str">
        <f>IFERROR(__xludf.DUMMYFUNCTION("""COMPUTED_VALUE"""),"channel_72364")</f>
        <v>channel_72364</v>
      </c>
      <c r="M368" s="133"/>
    </row>
    <row r="369">
      <c r="A369" s="68"/>
      <c r="B369" s="68"/>
      <c r="C369" s="68"/>
      <c r="D369" s="68"/>
      <c r="E369" s="68"/>
      <c r="F369" s="68"/>
      <c r="G369" s="77"/>
      <c r="H369" s="135" t="str">
        <f>if(H368="","",if(substitute(H368,"channel_","")+1&lt;='Account Info'!$B$36,"channel_"&amp;substitute(H368,"channel_","")+1,""))</f>
        <v>channel_72365</v>
      </c>
      <c r="I369" s="136">
        <f>if(H369="","",countifs(Campaigns!Y:Y,H369,Campaigns!AF:AF,""))</f>
        <v>0</v>
      </c>
      <c r="J369" s="137">
        <f>if(H369="","",maxifs(Campaigns!AE:AE,Campaigns!Y:Y,H369))</f>
        <v>0</v>
      </c>
      <c r="K369" s="138">
        <f t="shared" si="1"/>
        <v>1</v>
      </c>
      <c r="L369" s="136" t="str">
        <f>IFERROR(__xludf.DUMMYFUNCTION("""COMPUTED_VALUE"""),"channel_72365")</f>
        <v>channel_72365</v>
      </c>
      <c r="M369" s="133"/>
    </row>
    <row r="370">
      <c r="A370" s="68"/>
      <c r="B370" s="68"/>
      <c r="C370" s="68"/>
      <c r="D370" s="68"/>
      <c r="E370" s="68"/>
      <c r="F370" s="68"/>
      <c r="G370" s="77"/>
      <c r="H370" s="135" t="str">
        <f>if(H369="","",if(substitute(H369,"channel_","")+1&lt;='Account Info'!$B$36,"channel_"&amp;substitute(H369,"channel_","")+1,""))</f>
        <v>channel_72366</v>
      </c>
      <c r="I370" s="136">
        <f>if(H370="","",countifs(Campaigns!Y:Y,H370,Campaigns!AF:AF,""))</f>
        <v>0</v>
      </c>
      <c r="J370" s="137">
        <f>if(H370="","",maxifs(Campaigns!AE:AE,Campaigns!Y:Y,H370))</f>
        <v>0</v>
      </c>
      <c r="K370" s="138">
        <f t="shared" si="1"/>
        <v>1</v>
      </c>
      <c r="L370" s="136" t="str">
        <f>IFERROR(__xludf.DUMMYFUNCTION("""COMPUTED_VALUE"""),"channel_72366")</f>
        <v>channel_72366</v>
      </c>
      <c r="M370" s="133"/>
    </row>
    <row r="371">
      <c r="A371" s="68"/>
      <c r="B371" s="68"/>
      <c r="C371" s="68"/>
      <c r="D371" s="68"/>
      <c r="E371" s="68"/>
      <c r="F371" s="68"/>
      <c r="G371" s="77"/>
      <c r="H371" s="135" t="str">
        <f>if(H370="","",if(substitute(H370,"channel_","")+1&lt;='Account Info'!$B$36,"channel_"&amp;substitute(H370,"channel_","")+1,""))</f>
        <v>channel_72367</v>
      </c>
      <c r="I371" s="136">
        <f>if(H371="","",countifs(Campaigns!Y:Y,H371,Campaigns!AF:AF,""))</f>
        <v>0</v>
      </c>
      <c r="J371" s="137">
        <f>if(H371="","",maxifs(Campaigns!AE:AE,Campaigns!Y:Y,H371))</f>
        <v>0</v>
      </c>
      <c r="K371" s="138">
        <f t="shared" si="1"/>
        <v>1</v>
      </c>
      <c r="L371" s="136" t="str">
        <f>IFERROR(__xludf.DUMMYFUNCTION("""COMPUTED_VALUE"""),"channel_72367")</f>
        <v>channel_72367</v>
      </c>
      <c r="M371" s="133"/>
    </row>
    <row r="372">
      <c r="A372" s="68"/>
      <c r="B372" s="68"/>
      <c r="C372" s="68"/>
      <c r="D372" s="68"/>
      <c r="E372" s="68"/>
      <c r="F372" s="68"/>
      <c r="G372" s="77"/>
      <c r="H372" s="135" t="str">
        <f>if(H371="","",if(substitute(H371,"channel_","")+1&lt;='Account Info'!$B$36,"channel_"&amp;substitute(H371,"channel_","")+1,""))</f>
        <v>channel_72368</v>
      </c>
      <c r="I372" s="136">
        <f>if(H372="","",countifs(Campaigns!Y:Y,H372,Campaigns!AF:AF,""))</f>
        <v>0</v>
      </c>
      <c r="J372" s="137">
        <f>if(H372="","",maxifs(Campaigns!AE:AE,Campaigns!Y:Y,H372))</f>
        <v>0</v>
      </c>
      <c r="K372" s="138">
        <f t="shared" si="1"/>
        <v>1</v>
      </c>
      <c r="L372" s="136" t="str">
        <f>IFERROR(__xludf.DUMMYFUNCTION("""COMPUTED_VALUE"""),"channel_72368")</f>
        <v>channel_72368</v>
      </c>
      <c r="M372" s="133"/>
    </row>
    <row r="373">
      <c r="A373" s="68"/>
      <c r="B373" s="68"/>
      <c r="C373" s="68"/>
      <c r="D373" s="68"/>
      <c r="E373" s="68"/>
      <c r="F373" s="68"/>
      <c r="G373" s="77"/>
      <c r="H373" s="135" t="str">
        <f>if(H372="","",if(substitute(H372,"channel_","")+1&lt;='Account Info'!$B$36,"channel_"&amp;substitute(H372,"channel_","")+1,""))</f>
        <v>channel_72369</v>
      </c>
      <c r="I373" s="136">
        <f>if(H373="","",countifs(Campaigns!Y:Y,H373,Campaigns!AF:AF,""))</f>
        <v>0</v>
      </c>
      <c r="J373" s="137">
        <f>if(H373="","",maxifs(Campaigns!AE:AE,Campaigns!Y:Y,H373))</f>
        <v>0</v>
      </c>
      <c r="K373" s="138">
        <f t="shared" si="1"/>
        <v>1</v>
      </c>
      <c r="L373" s="136" t="str">
        <f>IFERROR(__xludf.DUMMYFUNCTION("""COMPUTED_VALUE"""),"channel_72369")</f>
        <v>channel_72369</v>
      </c>
      <c r="M373" s="133"/>
    </row>
    <row r="374">
      <c r="A374" s="68"/>
      <c r="B374" s="68"/>
      <c r="C374" s="68"/>
      <c r="D374" s="68"/>
      <c r="E374" s="68"/>
      <c r="F374" s="68"/>
      <c r="G374" s="77"/>
      <c r="H374" s="135" t="str">
        <f>if(H373="","",if(substitute(H373,"channel_","")+1&lt;='Account Info'!$B$36,"channel_"&amp;substitute(H373,"channel_","")+1,""))</f>
        <v>channel_72370</v>
      </c>
      <c r="I374" s="136">
        <f>if(H374="","",countifs(Campaigns!Y:Y,H374,Campaigns!AF:AF,""))</f>
        <v>0</v>
      </c>
      <c r="J374" s="137">
        <f>if(H374="","",maxifs(Campaigns!AE:AE,Campaigns!Y:Y,H374))</f>
        <v>0</v>
      </c>
      <c r="K374" s="138">
        <f t="shared" si="1"/>
        <v>1</v>
      </c>
      <c r="L374" s="136" t="str">
        <f>IFERROR(__xludf.DUMMYFUNCTION("""COMPUTED_VALUE"""),"channel_72370")</f>
        <v>channel_72370</v>
      </c>
      <c r="M374" s="133"/>
    </row>
    <row r="375">
      <c r="A375" s="68"/>
      <c r="B375" s="68"/>
      <c r="C375" s="68"/>
      <c r="D375" s="68"/>
      <c r="E375" s="68"/>
      <c r="F375" s="68"/>
      <c r="G375" s="77"/>
      <c r="H375" s="135" t="str">
        <f>if(H374="","",if(substitute(H374,"channel_","")+1&lt;='Account Info'!$B$36,"channel_"&amp;substitute(H374,"channel_","")+1,""))</f>
        <v>channel_72371</v>
      </c>
      <c r="I375" s="136">
        <f>if(H375="","",countifs(Campaigns!Y:Y,H375,Campaigns!AF:AF,""))</f>
        <v>0</v>
      </c>
      <c r="J375" s="137">
        <f>if(H375="","",maxifs(Campaigns!AE:AE,Campaigns!Y:Y,H375))</f>
        <v>0</v>
      </c>
      <c r="K375" s="138">
        <f t="shared" si="1"/>
        <v>1</v>
      </c>
      <c r="L375" s="136" t="str">
        <f>IFERROR(__xludf.DUMMYFUNCTION("""COMPUTED_VALUE"""),"channel_72371")</f>
        <v>channel_72371</v>
      </c>
      <c r="M375" s="133"/>
    </row>
    <row r="376">
      <c r="A376" s="68"/>
      <c r="B376" s="68"/>
      <c r="C376" s="68"/>
      <c r="D376" s="68"/>
      <c r="E376" s="68"/>
      <c r="F376" s="68"/>
      <c r="G376" s="77"/>
      <c r="H376" s="135" t="str">
        <f>if(H375="","",if(substitute(H375,"channel_","")+1&lt;='Account Info'!$B$36,"channel_"&amp;substitute(H375,"channel_","")+1,""))</f>
        <v>channel_72372</v>
      </c>
      <c r="I376" s="136">
        <f>if(H376="","",countifs(Campaigns!Y:Y,H376,Campaigns!AF:AF,""))</f>
        <v>0</v>
      </c>
      <c r="J376" s="137">
        <f>if(H376="","",maxifs(Campaigns!AE:AE,Campaigns!Y:Y,H376))</f>
        <v>0</v>
      </c>
      <c r="K376" s="138">
        <f t="shared" si="1"/>
        <v>1</v>
      </c>
      <c r="L376" s="136" t="str">
        <f>IFERROR(__xludf.DUMMYFUNCTION("""COMPUTED_VALUE"""),"channel_72372")</f>
        <v>channel_72372</v>
      </c>
      <c r="M376" s="133"/>
    </row>
    <row r="377">
      <c r="A377" s="68"/>
      <c r="B377" s="68"/>
      <c r="C377" s="68"/>
      <c r="D377" s="68"/>
      <c r="E377" s="68"/>
      <c r="F377" s="68"/>
      <c r="G377" s="77"/>
      <c r="H377" s="135" t="str">
        <f>if(H376="","",if(substitute(H376,"channel_","")+1&lt;='Account Info'!$B$36,"channel_"&amp;substitute(H376,"channel_","")+1,""))</f>
        <v>channel_72373</v>
      </c>
      <c r="I377" s="136">
        <f>if(H377="","",countifs(Campaigns!Y:Y,H377,Campaigns!AF:AF,""))</f>
        <v>0</v>
      </c>
      <c r="J377" s="137">
        <f>if(H377="","",maxifs(Campaigns!AE:AE,Campaigns!Y:Y,H377))</f>
        <v>0</v>
      </c>
      <c r="K377" s="138">
        <f t="shared" si="1"/>
        <v>1</v>
      </c>
      <c r="L377" s="136" t="str">
        <f>IFERROR(__xludf.DUMMYFUNCTION("""COMPUTED_VALUE"""),"channel_72373")</f>
        <v>channel_72373</v>
      </c>
      <c r="M377" s="133"/>
    </row>
    <row r="378">
      <c r="A378" s="68"/>
      <c r="B378" s="68"/>
      <c r="C378" s="68"/>
      <c r="D378" s="68"/>
      <c r="E378" s="68"/>
      <c r="F378" s="68"/>
      <c r="G378" s="77"/>
      <c r="H378" s="135" t="str">
        <f>if(H377="","",if(substitute(H377,"channel_","")+1&lt;='Account Info'!$B$36,"channel_"&amp;substitute(H377,"channel_","")+1,""))</f>
        <v>channel_72374</v>
      </c>
      <c r="I378" s="136">
        <f>if(H378="","",countifs(Campaigns!Y:Y,H378,Campaigns!AF:AF,""))</f>
        <v>0</v>
      </c>
      <c r="J378" s="137">
        <f>if(H378="","",maxifs(Campaigns!AE:AE,Campaigns!Y:Y,H378))</f>
        <v>0</v>
      </c>
      <c r="K378" s="138">
        <f t="shared" si="1"/>
        <v>1</v>
      </c>
      <c r="L378" s="136" t="str">
        <f>IFERROR(__xludf.DUMMYFUNCTION("""COMPUTED_VALUE"""),"channel_72374")</f>
        <v>channel_72374</v>
      </c>
      <c r="M378" s="133"/>
    </row>
    <row r="379">
      <c r="A379" s="68"/>
      <c r="B379" s="68"/>
      <c r="C379" s="68"/>
      <c r="D379" s="68"/>
      <c r="E379" s="68"/>
      <c r="F379" s="68"/>
      <c r="G379" s="77"/>
      <c r="H379" s="135" t="str">
        <f>if(H378="","",if(substitute(H378,"channel_","")+1&lt;='Account Info'!$B$36,"channel_"&amp;substitute(H378,"channel_","")+1,""))</f>
        <v>channel_72375</v>
      </c>
      <c r="I379" s="136">
        <f>if(H379="","",countifs(Campaigns!Y:Y,H379,Campaigns!AF:AF,""))</f>
        <v>0</v>
      </c>
      <c r="J379" s="137">
        <f>if(H379="","",maxifs(Campaigns!AE:AE,Campaigns!Y:Y,H379))</f>
        <v>0</v>
      </c>
      <c r="K379" s="138">
        <f t="shared" si="1"/>
        <v>1</v>
      </c>
      <c r="L379" s="136" t="str">
        <f>IFERROR(__xludf.DUMMYFUNCTION("""COMPUTED_VALUE"""),"channel_72375")</f>
        <v>channel_72375</v>
      </c>
      <c r="M379" s="133"/>
    </row>
    <row r="380">
      <c r="A380" s="68"/>
      <c r="B380" s="68"/>
      <c r="C380" s="68"/>
      <c r="D380" s="68"/>
      <c r="E380" s="68"/>
      <c r="F380" s="68"/>
      <c r="G380" s="77"/>
      <c r="H380" s="135" t="str">
        <f>if(H379="","",if(substitute(H379,"channel_","")+1&lt;='Account Info'!$B$36,"channel_"&amp;substitute(H379,"channel_","")+1,""))</f>
        <v>channel_72376</v>
      </c>
      <c r="I380" s="136">
        <f>if(H380="","",countifs(Campaigns!Y:Y,H380,Campaigns!AF:AF,""))</f>
        <v>0</v>
      </c>
      <c r="J380" s="137">
        <f>if(H380="","",maxifs(Campaigns!AE:AE,Campaigns!Y:Y,H380))</f>
        <v>0</v>
      </c>
      <c r="K380" s="138">
        <f t="shared" si="1"/>
        <v>1</v>
      </c>
      <c r="L380" s="136" t="str">
        <f>IFERROR(__xludf.DUMMYFUNCTION("""COMPUTED_VALUE"""),"channel_72376")</f>
        <v>channel_72376</v>
      </c>
      <c r="M380" s="133"/>
    </row>
    <row r="381">
      <c r="A381" s="68"/>
      <c r="B381" s="68"/>
      <c r="C381" s="68"/>
      <c r="D381" s="68"/>
      <c r="E381" s="68"/>
      <c r="F381" s="68"/>
      <c r="G381" s="77"/>
      <c r="H381" s="135" t="str">
        <f>if(H380="","",if(substitute(H380,"channel_","")+1&lt;='Account Info'!$B$36,"channel_"&amp;substitute(H380,"channel_","")+1,""))</f>
        <v>channel_72377</v>
      </c>
      <c r="I381" s="136">
        <f>if(H381="","",countifs(Campaigns!Y:Y,H381,Campaigns!AF:AF,""))</f>
        <v>0</v>
      </c>
      <c r="J381" s="137">
        <f>if(H381="","",maxifs(Campaigns!AE:AE,Campaigns!Y:Y,H381))</f>
        <v>0</v>
      </c>
      <c r="K381" s="138">
        <f t="shared" si="1"/>
        <v>1</v>
      </c>
      <c r="L381" s="136" t="str">
        <f>IFERROR(__xludf.DUMMYFUNCTION("""COMPUTED_VALUE"""),"channel_72377")</f>
        <v>channel_72377</v>
      </c>
      <c r="M381" s="133"/>
    </row>
    <row r="382">
      <c r="A382" s="68"/>
      <c r="B382" s="68"/>
      <c r="C382" s="68"/>
      <c r="D382" s="68"/>
      <c r="E382" s="68"/>
      <c r="F382" s="68"/>
      <c r="G382" s="77"/>
      <c r="H382" s="135" t="str">
        <f>if(H381="","",if(substitute(H381,"channel_","")+1&lt;='Account Info'!$B$36,"channel_"&amp;substitute(H381,"channel_","")+1,""))</f>
        <v>channel_72378</v>
      </c>
      <c r="I382" s="136">
        <f>if(H382="","",countifs(Campaigns!Y:Y,H382,Campaigns!AF:AF,""))</f>
        <v>0</v>
      </c>
      <c r="J382" s="137">
        <f>if(H382="","",maxifs(Campaigns!AE:AE,Campaigns!Y:Y,H382))</f>
        <v>0</v>
      </c>
      <c r="K382" s="138">
        <f t="shared" si="1"/>
        <v>1</v>
      </c>
      <c r="L382" s="136" t="str">
        <f>IFERROR(__xludf.DUMMYFUNCTION("""COMPUTED_VALUE"""),"channel_72378")</f>
        <v>channel_72378</v>
      </c>
      <c r="M382" s="133"/>
    </row>
    <row r="383">
      <c r="A383" s="68"/>
      <c r="B383" s="68"/>
      <c r="C383" s="68"/>
      <c r="D383" s="68"/>
      <c r="E383" s="68"/>
      <c r="F383" s="68"/>
      <c r="G383" s="77"/>
      <c r="H383" s="135" t="str">
        <f>if(H382="","",if(substitute(H382,"channel_","")+1&lt;='Account Info'!$B$36,"channel_"&amp;substitute(H382,"channel_","")+1,""))</f>
        <v>channel_72379</v>
      </c>
      <c r="I383" s="136">
        <f>if(H383="","",countifs(Campaigns!Y:Y,H383,Campaigns!AF:AF,""))</f>
        <v>0</v>
      </c>
      <c r="J383" s="137">
        <f>if(H383="","",maxifs(Campaigns!AE:AE,Campaigns!Y:Y,H383))</f>
        <v>0</v>
      </c>
      <c r="K383" s="138">
        <f t="shared" si="1"/>
        <v>1</v>
      </c>
      <c r="L383" s="136" t="str">
        <f>IFERROR(__xludf.DUMMYFUNCTION("""COMPUTED_VALUE"""),"channel_72379")</f>
        <v>channel_72379</v>
      </c>
      <c r="M383" s="133"/>
    </row>
    <row r="384">
      <c r="A384" s="68"/>
      <c r="B384" s="68"/>
      <c r="C384" s="68"/>
      <c r="D384" s="68"/>
      <c r="E384" s="68"/>
      <c r="F384" s="68"/>
      <c r="G384" s="77"/>
      <c r="H384" s="135" t="str">
        <f>if(H383="","",if(substitute(H383,"channel_","")+1&lt;='Account Info'!$B$36,"channel_"&amp;substitute(H383,"channel_","")+1,""))</f>
        <v>channel_72380</v>
      </c>
      <c r="I384" s="136">
        <f>if(H384="","",countifs(Campaigns!Y:Y,H384,Campaigns!AF:AF,""))</f>
        <v>0</v>
      </c>
      <c r="J384" s="137">
        <f>if(H384="","",maxifs(Campaigns!AE:AE,Campaigns!Y:Y,H384))</f>
        <v>0</v>
      </c>
      <c r="K384" s="138">
        <f t="shared" si="1"/>
        <v>1</v>
      </c>
      <c r="L384" s="136" t="str">
        <f>IFERROR(__xludf.DUMMYFUNCTION("""COMPUTED_VALUE"""),"channel_72380")</f>
        <v>channel_72380</v>
      </c>
      <c r="M384" s="133"/>
    </row>
    <row r="385">
      <c r="A385" s="68"/>
      <c r="B385" s="68"/>
      <c r="C385" s="68"/>
      <c r="D385" s="68"/>
      <c r="E385" s="68"/>
      <c r="F385" s="68"/>
      <c r="G385" s="77"/>
      <c r="H385" s="135" t="str">
        <f>if(H384="","",if(substitute(H384,"channel_","")+1&lt;='Account Info'!$B$36,"channel_"&amp;substitute(H384,"channel_","")+1,""))</f>
        <v>channel_72381</v>
      </c>
      <c r="I385" s="136">
        <f>if(H385="","",countifs(Campaigns!Y:Y,H385,Campaigns!AF:AF,""))</f>
        <v>0</v>
      </c>
      <c r="J385" s="137">
        <f>if(H385="","",maxifs(Campaigns!AE:AE,Campaigns!Y:Y,H385))</f>
        <v>0</v>
      </c>
      <c r="K385" s="138">
        <f t="shared" si="1"/>
        <v>1</v>
      </c>
      <c r="L385" s="136" t="str">
        <f>IFERROR(__xludf.DUMMYFUNCTION("""COMPUTED_VALUE"""),"channel_72381")</f>
        <v>channel_72381</v>
      </c>
      <c r="M385" s="133"/>
    </row>
    <row r="386">
      <c r="A386" s="68"/>
      <c r="B386" s="68"/>
      <c r="C386" s="68"/>
      <c r="D386" s="68"/>
      <c r="E386" s="68"/>
      <c r="F386" s="68"/>
      <c r="G386" s="77"/>
      <c r="H386" s="135" t="str">
        <f>if(H385="","",if(substitute(H385,"channel_","")+1&lt;='Account Info'!$B$36,"channel_"&amp;substitute(H385,"channel_","")+1,""))</f>
        <v>channel_72382</v>
      </c>
      <c r="I386" s="136">
        <f>if(H386="","",countifs(Campaigns!Y:Y,H386,Campaigns!AF:AF,""))</f>
        <v>0</v>
      </c>
      <c r="J386" s="137">
        <f>if(H386="","",maxifs(Campaigns!AE:AE,Campaigns!Y:Y,H386))</f>
        <v>0</v>
      </c>
      <c r="K386" s="138">
        <f t="shared" si="1"/>
        <v>1</v>
      </c>
      <c r="L386" s="136" t="str">
        <f>IFERROR(__xludf.DUMMYFUNCTION("""COMPUTED_VALUE"""),"channel_72382")</f>
        <v>channel_72382</v>
      </c>
      <c r="M386" s="133"/>
    </row>
    <row r="387">
      <c r="A387" s="68"/>
      <c r="B387" s="68"/>
      <c r="C387" s="68"/>
      <c r="D387" s="68"/>
      <c r="E387" s="68"/>
      <c r="F387" s="68"/>
      <c r="G387" s="77"/>
      <c r="H387" s="135" t="str">
        <f>if(H386="","",if(substitute(H386,"channel_","")+1&lt;='Account Info'!$B$36,"channel_"&amp;substitute(H386,"channel_","")+1,""))</f>
        <v>channel_72383</v>
      </c>
      <c r="I387" s="136">
        <f>if(H387="","",countifs(Campaigns!Y:Y,H387,Campaigns!AF:AF,""))</f>
        <v>0</v>
      </c>
      <c r="J387" s="137">
        <f>if(H387="","",maxifs(Campaigns!AE:AE,Campaigns!Y:Y,H387))</f>
        <v>0</v>
      </c>
      <c r="K387" s="138">
        <f t="shared" si="1"/>
        <v>1</v>
      </c>
      <c r="L387" s="136" t="str">
        <f>IFERROR(__xludf.DUMMYFUNCTION("""COMPUTED_VALUE"""),"channel_72383")</f>
        <v>channel_72383</v>
      </c>
      <c r="M387" s="133"/>
    </row>
    <row r="388">
      <c r="A388" s="68"/>
      <c r="B388" s="68"/>
      <c r="C388" s="68"/>
      <c r="D388" s="68"/>
      <c r="E388" s="68"/>
      <c r="F388" s="68"/>
      <c r="G388" s="77"/>
      <c r="H388" s="135" t="str">
        <f>if(H387="","",if(substitute(H387,"channel_","")+1&lt;='Account Info'!$B$36,"channel_"&amp;substitute(H387,"channel_","")+1,""))</f>
        <v>channel_72384</v>
      </c>
      <c r="I388" s="136">
        <f>if(H388="","",countifs(Campaigns!Y:Y,H388,Campaigns!AF:AF,""))</f>
        <v>0</v>
      </c>
      <c r="J388" s="137">
        <f>if(H388="","",maxifs(Campaigns!AE:AE,Campaigns!Y:Y,H388))</f>
        <v>0</v>
      </c>
      <c r="K388" s="138">
        <f t="shared" si="1"/>
        <v>1</v>
      </c>
      <c r="L388" s="136" t="str">
        <f>IFERROR(__xludf.DUMMYFUNCTION("""COMPUTED_VALUE"""),"channel_72384")</f>
        <v>channel_72384</v>
      </c>
      <c r="M388" s="133"/>
    </row>
    <row r="389">
      <c r="A389" s="68"/>
      <c r="B389" s="68"/>
      <c r="C389" s="68"/>
      <c r="D389" s="68"/>
      <c r="E389" s="68"/>
      <c r="F389" s="68"/>
      <c r="G389" s="77"/>
      <c r="H389" s="135" t="str">
        <f>if(H388="","",if(substitute(H388,"channel_","")+1&lt;='Account Info'!$B$36,"channel_"&amp;substitute(H388,"channel_","")+1,""))</f>
        <v>channel_72385</v>
      </c>
      <c r="I389" s="136">
        <f>if(H389="","",countifs(Campaigns!Y:Y,H389,Campaigns!AF:AF,""))</f>
        <v>0</v>
      </c>
      <c r="J389" s="137">
        <f>if(H389="","",maxifs(Campaigns!AE:AE,Campaigns!Y:Y,H389))</f>
        <v>0</v>
      </c>
      <c r="K389" s="138">
        <f t="shared" si="1"/>
        <v>1</v>
      </c>
      <c r="L389" s="136" t="str">
        <f>IFERROR(__xludf.DUMMYFUNCTION("""COMPUTED_VALUE"""),"channel_72385")</f>
        <v>channel_72385</v>
      </c>
      <c r="M389" s="133"/>
    </row>
    <row r="390">
      <c r="A390" s="68"/>
      <c r="B390" s="68"/>
      <c r="C390" s="68"/>
      <c r="D390" s="68"/>
      <c r="E390" s="68"/>
      <c r="F390" s="68"/>
      <c r="G390" s="77"/>
      <c r="H390" s="135" t="str">
        <f>if(H389="","",if(substitute(H389,"channel_","")+1&lt;='Account Info'!$B$36,"channel_"&amp;substitute(H389,"channel_","")+1,""))</f>
        <v>channel_72386</v>
      </c>
      <c r="I390" s="136">
        <f>if(H390="","",countifs(Campaigns!Y:Y,H390,Campaigns!AF:AF,""))</f>
        <v>0</v>
      </c>
      <c r="J390" s="137">
        <f>if(H390="","",maxifs(Campaigns!AE:AE,Campaigns!Y:Y,H390))</f>
        <v>0</v>
      </c>
      <c r="K390" s="138">
        <f t="shared" si="1"/>
        <v>1</v>
      </c>
      <c r="L390" s="136" t="str">
        <f>IFERROR(__xludf.DUMMYFUNCTION("""COMPUTED_VALUE"""),"channel_72386")</f>
        <v>channel_72386</v>
      </c>
      <c r="M390" s="133"/>
    </row>
    <row r="391">
      <c r="A391" s="68"/>
      <c r="B391" s="68"/>
      <c r="C391" s="68"/>
      <c r="D391" s="68"/>
      <c r="E391" s="68"/>
      <c r="F391" s="68"/>
      <c r="G391" s="77"/>
      <c r="H391" s="135" t="str">
        <f>if(H390="","",if(substitute(H390,"channel_","")+1&lt;='Account Info'!$B$36,"channel_"&amp;substitute(H390,"channel_","")+1,""))</f>
        <v>channel_72387</v>
      </c>
      <c r="I391" s="136">
        <f>if(H391="","",countifs(Campaigns!Y:Y,H391,Campaigns!AF:AF,""))</f>
        <v>0</v>
      </c>
      <c r="J391" s="137">
        <f>if(H391="","",maxifs(Campaigns!AE:AE,Campaigns!Y:Y,H391))</f>
        <v>0</v>
      </c>
      <c r="K391" s="138">
        <f t="shared" si="1"/>
        <v>1</v>
      </c>
      <c r="L391" s="136" t="str">
        <f>IFERROR(__xludf.DUMMYFUNCTION("""COMPUTED_VALUE"""),"channel_72387")</f>
        <v>channel_72387</v>
      </c>
      <c r="M391" s="133"/>
    </row>
    <row r="392">
      <c r="A392" s="68"/>
      <c r="B392" s="68"/>
      <c r="C392" s="68"/>
      <c r="D392" s="68"/>
      <c r="E392" s="68"/>
      <c r="F392" s="68"/>
      <c r="G392" s="77"/>
      <c r="H392" s="135" t="str">
        <f>if(H391="","",if(substitute(H391,"channel_","")+1&lt;='Account Info'!$B$36,"channel_"&amp;substitute(H391,"channel_","")+1,""))</f>
        <v>channel_72388</v>
      </c>
      <c r="I392" s="136">
        <f>if(H392="","",countifs(Campaigns!Y:Y,H392,Campaigns!AF:AF,""))</f>
        <v>0</v>
      </c>
      <c r="J392" s="137">
        <f>if(H392="","",maxifs(Campaigns!AE:AE,Campaigns!Y:Y,H392))</f>
        <v>0</v>
      </c>
      <c r="K392" s="138">
        <f t="shared" si="1"/>
        <v>1</v>
      </c>
      <c r="L392" s="136" t="str">
        <f>IFERROR(__xludf.DUMMYFUNCTION("""COMPUTED_VALUE"""),"channel_72388")</f>
        <v>channel_72388</v>
      </c>
      <c r="M392" s="133"/>
    </row>
    <row r="393">
      <c r="A393" s="68"/>
      <c r="B393" s="68"/>
      <c r="C393" s="68"/>
      <c r="D393" s="68"/>
      <c r="E393" s="68"/>
      <c r="F393" s="68"/>
      <c r="G393" s="77"/>
      <c r="H393" s="135" t="str">
        <f>if(H392="","",if(substitute(H392,"channel_","")+1&lt;='Account Info'!$B$36,"channel_"&amp;substitute(H392,"channel_","")+1,""))</f>
        <v>channel_72389</v>
      </c>
      <c r="I393" s="136">
        <f>if(H393="","",countifs(Campaigns!Y:Y,H393,Campaigns!AF:AF,""))</f>
        <v>0</v>
      </c>
      <c r="J393" s="137">
        <f>if(H393="","",maxifs(Campaigns!AE:AE,Campaigns!Y:Y,H393))</f>
        <v>0</v>
      </c>
      <c r="K393" s="138">
        <f t="shared" si="1"/>
        <v>1</v>
      </c>
      <c r="L393" s="136" t="str">
        <f>IFERROR(__xludf.DUMMYFUNCTION("""COMPUTED_VALUE"""),"channel_72389")</f>
        <v>channel_72389</v>
      </c>
      <c r="M393" s="133"/>
    </row>
    <row r="394">
      <c r="A394" s="68"/>
      <c r="B394" s="68"/>
      <c r="C394" s="68"/>
      <c r="D394" s="68"/>
      <c r="E394" s="68"/>
      <c r="F394" s="68"/>
      <c r="G394" s="77"/>
      <c r="H394" s="135" t="str">
        <f>if(H393="","",if(substitute(H393,"channel_","")+1&lt;='Account Info'!$B$36,"channel_"&amp;substitute(H393,"channel_","")+1,""))</f>
        <v>channel_72390</v>
      </c>
      <c r="I394" s="136">
        <f>if(H394="","",countifs(Campaigns!Y:Y,H394,Campaigns!AF:AF,""))</f>
        <v>0</v>
      </c>
      <c r="J394" s="137">
        <f>if(H394="","",maxifs(Campaigns!AE:AE,Campaigns!Y:Y,H394))</f>
        <v>0</v>
      </c>
      <c r="K394" s="138">
        <f t="shared" si="1"/>
        <v>1</v>
      </c>
      <c r="L394" s="136" t="str">
        <f>IFERROR(__xludf.DUMMYFUNCTION("""COMPUTED_VALUE"""),"channel_72390")</f>
        <v>channel_72390</v>
      </c>
      <c r="M394" s="133"/>
    </row>
    <row r="395">
      <c r="A395" s="68"/>
      <c r="B395" s="68"/>
      <c r="C395" s="68"/>
      <c r="D395" s="68"/>
      <c r="E395" s="68"/>
      <c r="F395" s="68"/>
      <c r="G395" s="77"/>
      <c r="H395" s="135" t="str">
        <f>if(H394="","",if(substitute(H394,"channel_","")+1&lt;='Account Info'!$B$36,"channel_"&amp;substitute(H394,"channel_","")+1,""))</f>
        <v>channel_72391</v>
      </c>
      <c r="I395" s="136">
        <f>if(H395="","",countifs(Campaigns!Y:Y,H395,Campaigns!AF:AF,""))</f>
        <v>0</v>
      </c>
      <c r="J395" s="137">
        <f>if(H395="","",maxifs(Campaigns!AE:AE,Campaigns!Y:Y,H395))</f>
        <v>0</v>
      </c>
      <c r="K395" s="138">
        <f t="shared" si="1"/>
        <v>1</v>
      </c>
      <c r="L395" s="136" t="str">
        <f>IFERROR(__xludf.DUMMYFUNCTION("""COMPUTED_VALUE"""),"channel_72391")</f>
        <v>channel_72391</v>
      </c>
      <c r="M395" s="133"/>
    </row>
    <row r="396">
      <c r="A396" s="68"/>
      <c r="B396" s="68"/>
      <c r="C396" s="68"/>
      <c r="D396" s="68"/>
      <c r="E396" s="68"/>
      <c r="F396" s="68"/>
      <c r="G396" s="77"/>
      <c r="H396" s="135" t="str">
        <f>if(H395="","",if(substitute(H395,"channel_","")+1&lt;='Account Info'!$B$36,"channel_"&amp;substitute(H395,"channel_","")+1,""))</f>
        <v>channel_72392</v>
      </c>
      <c r="I396" s="136">
        <f>if(H396="","",countifs(Campaigns!Y:Y,H396,Campaigns!AF:AF,""))</f>
        <v>0</v>
      </c>
      <c r="J396" s="137">
        <f>if(H396="","",maxifs(Campaigns!AE:AE,Campaigns!Y:Y,H396))</f>
        <v>0</v>
      </c>
      <c r="K396" s="138">
        <f t="shared" si="1"/>
        <v>1</v>
      </c>
      <c r="L396" s="136" t="str">
        <f>IFERROR(__xludf.DUMMYFUNCTION("""COMPUTED_VALUE"""),"channel_72392")</f>
        <v>channel_72392</v>
      </c>
      <c r="M396" s="133"/>
    </row>
    <row r="397">
      <c r="A397" s="68"/>
      <c r="B397" s="68"/>
      <c r="C397" s="68"/>
      <c r="D397" s="68"/>
      <c r="E397" s="68"/>
      <c r="F397" s="68"/>
      <c r="G397" s="77"/>
      <c r="H397" s="135" t="str">
        <f>if(H396="","",if(substitute(H396,"channel_","")+1&lt;='Account Info'!$B$36,"channel_"&amp;substitute(H396,"channel_","")+1,""))</f>
        <v>channel_72393</v>
      </c>
      <c r="I397" s="136">
        <f>if(H397="","",countifs(Campaigns!Y:Y,H397,Campaigns!AF:AF,""))</f>
        <v>0</v>
      </c>
      <c r="J397" s="137">
        <f>if(H397="","",maxifs(Campaigns!AE:AE,Campaigns!Y:Y,H397))</f>
        <v>0</v>
      </c>
      <c r="K397" s="138">
        <f t="shared" si="1"/>
        <v>1</v>
      </c>
      <c r="L397" s="136" t="str">
        <f>IFERROR(__xludf.DUMMYFUNCTION("""COMPUTED_VALUE"""),"channel_72393")</f>
        <v>channel_72393</v>
      </c>
      <c r="M397" s="133"/>
    </row>
    <row r="398">
      <c r="A398" s="68"/>
      <c r="B398" s="68"/>
      <c r="C398" s="68"/>
      <c r="D398" s="68"/>
      <c r="E398" s="68"/>
      <c r="F398" s="68"/>
      <c r="G398" s="77"/>
      <c r="H398" s="135" t="str">
        <f>if(H397="","",if(substitute(H397,"channel_","")+1&lt;='Account Info'!$B$36,"channel_"&amp;substitute(H397,"channel_","")+1,""))</f>
        <v>channel_72394</v>
      </c>
      <c r="I398" s="136">
        <f>if(H398="","",countifs(Campaigns!Y:Y,H398,Campaigns!AF:AF,""))</f>
        <v>0</v>
      </c>
      <c r="J398" s="137">
        <f>if(H398="","",maxifs(Campaigns!AE:AE,Campaigns!Y:Y,H398))</f>
        <v>0</v>
      </c>
      <c r="K398" s="138">
        <f t="shared" si="1"/>
        <v>1</v>
      </c>
      <c r="L398" s="136" t="str">
        <f>IFERROR(__xludf.DUMMYFUNCTION("""COMPUTED_VALUE"""),"channel_72394")</f>
        <v>channel_72394</v>
      </c>
      <c r="M398" s="133"/>
    </row>
    <row r="399">
      <c r="A399" s="68"/>
      <c r="B399" s="68"/>
      <c r="C399" s="68"/>
      <c r="D399" s="68"/>
      <c r="E399" s="68"/>
      <c r="F399" s="68"/>
      <c r="G399" s="77"/>
      <c r="H399" s="135" t="str">
        <f>if(H398="","",if(substitute(H398,"channel_","")+1&lt;='Account Info'!$B$36,"channel_"&amp;substitute(H398,"channel_","")+1,""))</f>
        <v>channel_72395</v>
      </c>
      <c r="I399" s="136">
        <f>if(H399="","",countifs(Campaigns!Y:Y,H399,Campaigns!AF:AF,""))</f>
        <v>0</v>
      </c>
      <c r="J399" s="137">
        <f>if(H399="","",maxifs(Campaigns!AE:AE,Campaigns!Y:Y,H399))</f>
        <v>0</v>
      </c>
      <c r="K399" s="138">
        <f t="shared" si="1"/>
        <v>1</v>
      </c>
      <c r="L399" s="136" t="str">
        <f>IFERROR(__xludf.DUMMYFUNCTION("""COMPUTED_VALUE"""),"channel_72395")</f>
        <v>channel_72395</v>
      </c>
      <c r="M399" s="133"/>
    </row>
    <row r="400">
      <c r="A400" s="68"/>
      <c r="B400" s="68"/>
      <c r="C400" s="68"/>
      <c r="D400" s="68"/>
      <c r="E400" s="68"/>
      <c r="F400" s="68"/>
      <c r="G400" s="77"/>
      <c r="H400" s="135" t="str">
        <f>if(H399="","",if(substitute(H399,"channel_","")+1&lt;='Account Info'!$B$36,"channel_"&amp;substitute(H399,"channel_","")+1,""))</f>
        <v>channel_72396</v>
      </c>
      <c r="I400" s="136">
        <f>if(H400="","",countifs(Campaigns!Y:Y,H400,Campaigns!AF:AF,""))</f>
        <v>0</v>
      </c>
      <c r="J400" s="137">
        <f>if(H400="","",maxifs(Campaigns!AE:AE,Campaigns!Y:Y,H400))</f>
        <v>0</v>
      </c>
      <c r="K400" s="138">
        <f t="shared" si="1"/>
        <v>1</v>
      </c>
      <c r="L400" s="136" t="str">
        <f>IFERROR(__xludf.DUMMYFUNCTION("""COMPUTED_VALUE"""),"channel_72396")</f>
        <v>channel_72396</v>
      </c>
      <c r="M400" s="133"/>
    </row>
    <row r="401">
      <c r="A401" s="68"/>
      <c r="B401" s="68"/>
      <c r="C401" s="68"/>
      <c r="D401" s="68"/>
      <c r="E401" s="68"/>
      <c r="F401" s="68"/>
      <c r="G401" s="77"/>
      <c r="H401" s="135" t="str">
        <f>if(H400="","",if(substitute(H400,"channel_","")+1&lt;='Account Info'!$B$36,"channel_"&amp;substitute(H400,"channel_","")+1,""))</f>
        <v>channel_72397</v>
      </c>
      <c r="I401" s="136">
        <f>if(H401="","",countifs(Campaigns!Y:Y,H401,Campaigns!AF:AF,""))</f>
        <v>0</v>
      </c>
      <c r="J401" s="137">
        <f>if(H401="","",maxifs(Campaigns!AE:AE,Campaigns!Y:Y,H401))</f>
        <v>0</v>
      </c>
      <c r="K401" s="138">
        <f t="shared" si="1"/>
        <v>1</v>
      </c>
      <c r="L401" s="136" t="str">
        <f>IFERROR(__xludf.DUMMYFUNCTION("""COMPUTED_VALUE"""),"channel_72397")</f>
        <v>channel_72397</v>
      </c>
      <c r="M401" s="133"/>
    </row>
    <row r="402">
      <c r="A402" s="68"/>
      <c r="B402" s="68"/>
      <c r="C402" s="68"/>
      <c r="D402" s="68"/>
      <c r="E402" s="68"/>
      <c r="F402" s="68"/>
      <c r="G402" s="77"/>
      <c r="H402" s="135" t="str">
        <f>if(H401="","",if(substitute(H401,"channel_","")+1&lt;='Account Info'!$B$36,"channel_"&amp;substitute(H401,"channel_","")+1,""))</f>
        <v>channel_72398</v>
      </c>
      <c r="I402" s="136">
        <f>if(H402="","",countifs(Campaigns!Y:Y,H402,Campaigns!AF:AF,""))</f>
        <v>0</v>
      </c>
      <c r="J402" s="137">
        <f>if(H402="","",maxifs(Campaigns!AE:AE,Campaigns!Y:Y,H402))</f>
        <v>0</v>
      </c>
      <c r="K402" s="138">
        <f t="shared" si="1"/>
        <v>1</v>
      </c>
      <c r="L402" s="136" t="str">
        <f>IFERROR(__xludf.DUMMYFUNCTION("""COMPUTED_VALUE"""),"channel_72398")</f>
        <v>channel_72398</v>
      </c>
      <c r="M402" s="133"/>
    </row>
    <row r="403">
      <c r="A403" s="68"/>
      <c r="B403" s="68"/>
      <c r="C403" s="68"/>
      <c r="D403" s="68"/>
      <c r="E403" s="68"/>
      <c r="F403" s="68"/>
      <c r="G403" s="77"/>
      <c r="H403" s="135" t="str">
        <f>if(H402="","",if(substitute(H402,"channel_","")+1&lt;='Account Info'!$B$36,"channel_"&amp;substitute(H402,"channel_","")+1,""))</f>
        <v>channel_72399</v>
      </c>
      <c r="I403" s="136">
        <f>if(H403="","",countifs(Campaigns!Y:Y,H403,Campaigns!AF:AF,""))</f>
        <v>0</v>
      </c>
      <c r="J403" s="137">
        <f>if(H403="","",maxifs(Campaigns!AE:AE,Campaigns!Y:Y,H403))</f>
        <v>0</v>
      </c>
      <c r="K403" s="138">
        <f t="shared" si="1"/>
        <v>1</v>
      </c>
      <c r="L403" s="136" t="str">
        <f>IFERROR(__xludf.DUMMYFUNCTION("""COMPUTED_VALUE"""),"channel_72399")</f>
        <v>channel_72399</v>
      </c>
      <c r="M403" s="133"/>
    </row>
    <row r="404">
      <c r="A404" s="68"/>
      <c r="B404" s="68"/>
      <c r="C404" s="68"/>
      <c r="D404" s="68"/>
      <c r="E404" s="68"/>
      <c r="F404" s="68"/>
      <c r="G404" s="77"/>
      <c r="H404" s="135" t="str">
        <f>if(H403="","",if(substitute(H403,"channel_","")+1&lt;='Account Info'!$B$36,"channel_"&amp;substitute(H403,"channel_","")+1,""))</f>
        <v>channel_72400</v>
      </c>
      <c r="I404" s="136">
        <f>if(H404="","",countifs(Campaigns!Y:Y,H404,Campaigns!AF:AF,""))</f>
        <v>0</v>
      </c>
      <c r="J404" s="137">
        <f>if(H404="","",maxifs(Campaigns!AE:AE,Campaigns!Y:Y,H404))</f>
        <v>0</v>
      </c>
      <c r="K404" s="138">
        <f t="shared" si="1"/>
        <v>1</v>
      </c>
      <c r="L404" s="136" t="str">
        <f>IFERROR(__xludf.DUMMYFUNCTION("""COMPUTED_VALUE"""),"channel_72400")</f>
        <v>channel_72400</v>
      </c>
      <c r="M404" s="133"/>
    </row>
    <row r="405">
      <c r="A405" s="68"/>
      <c r="B405" s="68"/>
      <c r="C405" s="68"/>
      <c r="D405" s="68"/>
      <c r="E405" s="68"/>
      <c r="F405" s="68"/>
      <c r="G405" s="77"/>
      <c r="H405" s="135" t="str">
        <f>if(H404="","",if(substitute(H404,"channel_","")+1&lt;='Account Info'!$B$36,"channel_"&amp;substitute(H404,"channel_","")+1,""))</f>
        <v>channel_72401</v>
      </c>
      <c r="I405" s="136">
        <f>if(H405="","",countifs(Campaigns!Y:Y,H405,Campaigns!AF:AF,""))</f>
        <v>0</v>
      </c>
      <c r="J405" s="137">
        <f>if(H405="","",maxifs(Campaigns!AE:AE,Campaigns!Y:Y,H405))</f>
        <v>0</v>
      </c>
      <c r="K405" s="138">
        <f t="shared" si="1"/>
        <v>1</v>
      </c>
      <c r="L405" s="136" t="str">
        <f>IFERROR(__xludf.DUMMYFUNCTION("""COMPUTED_VALUE"""),"channel_72401")</f>
        <v>channel_72401</v>
      </c>
      <c r="M405" s="133"/>
    </row>
    <row r="406">
      <c r="A406" s="68"/>
      <c r="B406" s="68"/>
      <c r="C406" s="68"/>
      <c r="D406" s="68"/>
      <c r="E406" s="68"/>
      <c r="F406" s="68"/>
      <c r="G406" s="77"/>
      <c r="H406" s="135" t="str">
        <f>if(H405="","",if(substitute(H405,"channel_","")+1&lt;='Account Info'!$B$36,"channel_"&amp;substitute(H405,"channel_","")+1,""))</f>
        <v>channel_72402</v>
      </c>
      <c r="I406" s="136">
        <f>if(H406="","",countifs(Campaigns!Y:Y,H406,Campaigns!AF:AF,""))</f>
        <v>0</v>
      </c>
      <c r="J406" s="137">
        <f>if(H406="","",maxifs(Campaigns!AE:AE,Campaigns!Y:Y,H406))</f>
        <v>0</v>
      </c>
      <c r="K406" s="138">
        <f t="shared" si="1"/>
        <v>1</v>
      </c>
      <c r="L406" s="136" t="str">
        <f>IFERROR(__xludf.DUMMYFUNCTION("""COMPUTED_VALUE"""),"channel_72402")</f>
        <v>channel_72402</v>
      </c>
      <c r="M406" s="133"/>
    </row>
    <row r="407">
      <c r="A407" s="68"/>
      <c r="B407" s="68"/>
      <c r="C407" s="68"/>
      <c r="D407" s="68"/>
      <c r="E407" s="68"/>
      <c r="F407" s="68"/>
      <c r="G407" s="77"/>
      <c r="H407" s="135" t="str">
        <f>if(H406="","",if(substitute(H406,"channel_","")+1&lt;='Account Info'!$B$36,"channel_"&amp;substitute(H406,"channel_","")+1,""))</f>
        <v>channel_72403</v>
      </c>
      <c r="I407" s="136">
        <f>if(H407="","",countifs(Campaigns!Y:Y,H407,Campaigns!AF:AF,""))</f>
        <v>0</v>
      </c>
      <c r="J407" s="137">
        <f>if(H407="","",maxifs(Campaigns!AE:AE,Campaigns!Y:Y,H407))</f>
        <v>0</v>
      </c>
      <c r="K407" s="138">
        <f t="shared" si="1"/>
        <v>1</v>
      </c>
      <c r="L407" s="136" t="str">
        <f>IFERROR(__xludf.DUMMYFUNCTION("""COMPUTED_VALUE"""),"channel_72403")</f>
        <v>channel_72403</v>
      </c>
      <c r="M407" s="133"/>
    </row>
    <row r="408">
      <c r="A408" s="68"/>
      <c r="B408" s="68"/>
      <c r="C408" s="68"/>
      <c r="D408" s="68"/>
      <c r="E408" s="68"/>
      <c r="F408" s="68"/>
      <c r="G408" s="77"/>
      <c r="H408" s="135" t="str">
        <f>if(H407="","",if(substitute(H407,"channel_","")+1&lt;='Account Info'!$B$36,"channel_"&amp;substitute(H407,"channel_","")+1,""))</f>
        <v>channel_72404</v>
      </c>
      <c r="I408" s="136">
        <f>if(H408="","",countifs(Campaigns!Y:Y,H408,Campaigns!AF:AF,""))</f>
        <v>0</v>
      </c>
      <c r="J408" s="137">
        <f>if(H408="","",maxifs(Campaigns!AE:AE,Campaigns!Y:Y,H408))</f>
        <v>0</v>
      </c>
      <c r="K408" s="138">
        <f t="shared" si="1"/>
        <v>1</v>
      </c>
      <c r="L408" s="136" t="str">
        <f>IFERROR(__xludf.DUMMYFUNCTION("""COMPUTED_VALUE"""),"channel_72404")</f>
        <v>channel_72404</v>
      </c>
      <c r="M408" s="133"/>
    </row>
    <row r="409">
      <c r="A409" s="68"/>
      <c r="B409" s="68"/>
      <c r="C409" s="68"/>
      <c r="D409" s="68"/>
      <c r="E409" s="68"/>
      <c r="F409" s="68"/>
      <c r="G409" s="77"/>
      <c r="H409" s="135" t="str">
        <f>if(H408="","",if(substitute(H408,"channel_","")+1&lt;='Account Info'!$B$36,"channel_"&amp;substitute(H408,"channel_","")+1,""))</f>
        <v>channel_72405</v>
      </c>
      <c r="I409" s="136">
        <f>if(H409="","",countifs(Campaigns!Y:Y,H409,Campaigns!AF:AF,""))</f>
        <v>0</v>
      </c>
      <c r="J409" s="137">
        <f>if(H409="","",maxifs(Campaigns!AE:AE,Campaigns!Y:Y,H409))</f>
        <v>0</v>
      </c>
      <c r="K409" s="138">
        <f t="shared" si="1"/>
        <v>1</v>
      </c>
      <c r="L409" s="136" t="str">
        <f>IFERROR(__xludf.DUMMYFUNCTION("""COMPUTED_VALUE"""),"channel_72405")</f>
        <v>channel_72405</v>
      </c>
      <c r="M409" s="133"/>
    </row>
    <row r="410">
      <c r="A410" s="68"/>
      <c r="B410" s="68"/>
      <c r="C410" s="68"/>
      <c r="D410" s="68"/>
      <c r="E410" s="68"/>
      <c r="F410" s="68"/>
      <c r="G410" s="77"/>
      <c r="H410" s="135" t="str">
        <f>if(H409="","",if(substitute(H409,"channel_","")+1&lt;='Account Info'!$B$36,"channel_"&amp;substitute(H409,"channel_","")+1,""))</f>
        <v>channel_72406</v>
      </c>
      <c r="I410" s="136">
        <f>if(H410="","",countifs(Campaigns!Y:Y,H410,Campaigns!AF:AF,""))</f>
        <v>0</v>
      </c>
      <c r="J410" s="137">
        <f>if(H410="","",maxifs(Campaigns!AE:AE,Campaigns!Y:Y,H410))</f>
        <v>0</v>
      </c>
      <c r="K410" s="138">
        <f t="shared" si="1"/>
        <v>1</v>
      </c>
      <c r="L410" s="136" t="str">
        <f>IFERROR(__xludf.DUMMYFUNCTION("""COMPUTED_VALUE"""),"channel_72406")</f>
        <v>channel_72406</v>
      </c>
      <c r="M410" s="133"/>
    </row>
    <row r="411">
      <c r="A411" s="68"/>
      <c r="B411" s="68"/>
      <c r="C411" s="68"/>
      <c r="D411" s="68"/>
      <c r="E411" s="68"/>
      <c r="F411" s="68"/>
      <c r="G411" s="77"/>
      <c r="H411" s="135" t="str">
        <f>if(H410="","",if(substitute(H410,"channel_","")+1&lt;='Account Info'!$B$36,"channel_"&amp;substitute(H410,"channel_","")+1,""))</f>
        <v>channel_72407</v>
      </c>
      <c r="I411" s="136">
        <f>if(H411="","",countifs(Campaigns!Y:Y,H411,Campaigns!AF:AF,""))</f>
        <v>0</v>
      </c>
      <c r="J411" s="137">
        <f>if(H411="","",maxifs(Campaigns!AE:AE,Campaigns!Y:Y,H411))</f>
        <v>0</v>
      </c>
      <c r="K411" s="138">
        <f t="shared" si="1"/>
        <v>1</v>
      </c>
      <c r="L411" s="136" t="str">
        <f>IFERROR(__xludf.DUMMYFUNCTION("""COMPUTED_VALUE"""),"channel_72407")</f>
        <v>channel_72407</v>
      </c>
      <c r="M411" s="133"/>
    </row>
    <row r="412">
      <c r="A412" s="68"/>
      <c r="B412" s="68"/>
      <c r="C412" s="68"/>
      <c r="D412" s="68"/>
      <c r="E412" s="68"/>
      <c r="F412" s="68"/>
      <c r="G412" s="77"/>
      <c r="H412" s="135" t="str">
        <f>if(H411="","",if(substitute(H411,"channel_","")+1&lt;='Account Info'!$B$36,"channel_"&amp;substitute(H411,"channel_","")+1,""))</f>
        <v>channel_72408</v>
      </c>
      <c r="I412" s="136">
        <f>if(H412="","",countifs(Campaigns!Y:Y,H412,Campaigns!AF:AF,""))</f>
        <v>0</v>
      </c>
      <c r="J412" s="137">
        <f>if(H412="","",maxifs(Campaigns!AE:AE,Campaigns!Y:Y,H412))</f>
        <v>0</v>
      </c>
      <c r="K412" s="138">
        <f t="shared" si="1"/>
        <v>1</v>
      </c>
      <c r="L412" s="136" t="str">
        <f>IFERROR(__xludf.DUMMYFUNCTION("""COMPUTED_VALUE"""),"channel_72408")</f>
        <v>channel_72408</v>
      </c>
      <c r="M412" s="133"/>
    </row>
    <row r="413">
      <c r="A413" s="68"/>
      <c r="B413" s="68"/>
      <c r="C413" s="68"/>
      <c r="D413" s="68"/>
      <c r="E413" s="68"/>
      <c r="F413" s="68"/>
      <c r="G413" s="77"/>
      <c r="H413" s="135" t="str">
        <f>if(H412="","",if(substitute(H412,"channel_","")+1&lt;='Account Info'!$B$36,"channel_"&amp;substitute(H412,"channel_","")+1,""))</f>
        <v>channel_72409</v>
      </c>
      <c r="I413" s="136">
        <f>if(H413="","",countifs(Campaigns!Y:Y,H413,Campaigns!AF:AF,""))</f>
        <v>0</v>
      </c>
      <c r="J413" s="137">
        <f>if(H413="","",maxifs(Campaigns!AE:AE,Campaigns!Y:Y,H413))</f>
        <v>0</v>
      </c>
      <c r="K413" s="138">
        <f t="shared" si="1"/>
        <v>1</v>
      </c>
      <c r="L413" s="136" t="str">
        <f>IFERROR(__xludf.DUMMYFUNCTION("""COMPUTED_VALUE"""),"channel_72409")</f>
        <v>channel_72409</v>
      </c>
      <c r="M413" s="133"/>
    </row>
    <row r="414">
      <c r="A414" s="68"/>
      <c r="B414" s="68"/>
      <c r="C414" s="68"/>
      <c r="D414" s="68"/>
      <c r="E414" s="68"/>
      <c r="F414" s="68"/>
      <c r="G414" s="77"/>
      <c r="H414" s="135" t="str">
        <f>if(H413="","",if(substitute(H413,"channel_","")+1&lt;='Account Info'!$B$36,"channel_"&amp;substitute(H413,"channel_","")+1,""))</f>
        <v>channel_72410</v>
      </c>
      <c r="I414" s="136">
        <f>if(H414="","",countifs(Campaigns!Y:Y,H414,Campaigns!AF:AF,""))</f>
        <v>0</v>
      </c>
      <c r="J414" s="137">
        <f>if(H414="","",maxifs(Campaigns!AE:AE,Campaigns!Y:Y,H414))</f>
        <v>0</v>
      </c>
      <c r="K414" s="138">
        <f t="shared" si="1"/>
        <v>1</v>
      </c>
      <c r="L414" s="136" t="str">
        <f>IFERROR(__xludf.DUMMYFUNCTION("""COMPUTED_VALUE"""),"channel_72410")</f>
        <v>channel_72410</v>
      </c>
      <c r="M414" s="133"/>
    </row>
    <row r="415">
      <c r="A415" s="68"/>
      <c r="B415" s="68"/>
      <c r="C415" s="68"/>
      <c r="D415" s="68"/>
      <c r="E415" s="68"/>
      <c r="F415" s="68"/>
      <c r="G415" s="77"/>
      <c r="H415" s="135" t="str">
        <f>if(H414="","",if(substitute(H414,"channel_","")+1&lt;='Account Info'!$B$36,"channel_"&amp;substitute(H414,"channel_","")+1,""))</f>
        <v>channel_72411</v>
      </c>
      <c r="I415" s="136">
        <f>if(H415="","",countifs(Campaigns!Y:Y,H415,Campaigns!AF:AF,""))</f>
        <v>0</v>
      </c>
      <c r="J415" s="137">
        <f>if(H415="","",maxifs(Campaigns!AE:AE,Campaigns!Y:Y,H415))</f>
        <v>0</v>
      </c>
      <c r="K415" s="138">
        <f t="shared" si="1"/>
        <v>1</v>
      </c>
      <c r="L415" s="136" t="str">
        <f>IFERROR(__xludf.DUMMYFUNCTION("""COMPUTED_VALUE"""),"channel_72411")</f>
        <v>channel_72411</v>
      </c>
      <c r="M415" s="133"/>
    </row>
    <row r="416">
      <c r="A416" s="68"/>
      <c r="B416" s="68"/>
      <c r="C416" s="68"/>
      <c r="D416" s="68"/>
      <c r="E416" s="68"/>
      <c r="F416" s="68"/>
      <c r="G416" s="77"/>
      <c r="H416" s="135" t="str">
        <f>if(H415="","",if(substitute(H415,"channel_","")+1&lt;='Account Info'!$B$36,"channel_"&amp;substitute(H415,"channel_","")+1,""))</f>
        <v>channel_72412</v>
      </c>
      <c r="I416" s="136">
        <f>if(H416="","",countifs(Campaigns!Y:Y,H416,Campaigns!AF:AF,""))</f>
        <v>0</v>
      </c>
      <c r="J416" s="137">
        <f>if(H416="","",maxifs(Campaigns!AE:AE,Campaigns!Y:Y,H416))</f>
        <v>0</v>
      </c>
      <c r="K416" s="138">
        <f t="shared" si="1"/>
        <v>1</v>
      </c>
      <c r="L416" s="136" t="str">
        <f>IFERROR(__xludf.DUMMYFUNCTION("""COMPUTED_VALUE"""),"channel_72412")</f>
        <v>channel_72412</v>
      </c>
      <c r="M416" s="133"/>
    </row>
    <row r="417">
      <c r="A417" s="68"/>
      <c r="B417" s="68"/>
      <c r="C417" s="68"/>
      <c r="D417" s="68"/>
      <c r="E417" s="68"/>
      <c r="F417" s="68"/>
      <c r="G417" s="77"/>
      <c r="H417" s="135" t="str">
        <f>if(H416="","",if(substitute(H416,"channel_","")+1&lt;='Account Info'!$B$36,"channel_"&amp;substitute(H416,"channel_","")+1,""))</f>
        <v>channel_72413</v>
      </c>
      <c r="I417" s="136">
        <f>if(H417="","",countifs(Campaigns!Y:Y,H417,Campaigns!AF:AF,""))</f>
        <v>0</v>
      </c>
      <c r="J417" s="137">
        <f>if(H417="","",maxifs(Campaigns!AE:AE,Campaigns!Y:Y,H417))</f>
        <v>0</v>
      </c>
      <c r="K417" s="138">
        <f t="shared" si="1"/>
        <v>1</v>
      </c>
      <c r="L417" s="136" t="str">
        <f>IFERROR(__xludf.DUMMYFUNCTION("""COMPUTED_VALUE"""),"channel_72413")</f>
        <v>channel_72413</v>
      </c>
      <c r="M417" s="133"/>
    </row>
    <row r="418">
      <c r="A418" s="68"/>
      <c r="B418" s="68"/>
      <c r="C418" s="68"/>
      <c r="D418" s="68"/>
      <c r="E418" s="68"/>
      <c r="F418" s="68"/>
      <c r="G418" s="77"/>
      <c r="H418" s="135" t="str">
        <f>if(H417="","",if(substitute(H417,"channel_","")+1&lt;='Account Info'!$B$36,"channel_"&amp;substitute(H417,"channel_","")+1,""))</f>
        <v>channel_72414</v>
      </c>
      <c r="I418" s="136">
        <f>if(H418="","",countifs(Campaigns!Y:Y,H418,Campaigns!AF:AF,""))</f>
        <v>0</v>
      </c>
      <c r="J418" s="137">
        <f>if(H418="","",maxifs(Campaigns!AE:AE,Campaigns!Y:Y,H418))</f>
        <v>0</v>
      </c>
      <c r="K418" s="138">
        <f t="shared" si="1"/>
        <v>1</v>
      </c>
      <c r="L418" s="136" t="str">
        <f>IFERROR(__xludf.DUMMYFUNCTION("""COMPUTED_VALUE"""),"channel_72414")</f>
        <v>channel_72414</v>
      </c>
      <c r="M418" s="133"/>
    </row>
    <row r="419">
      <c r="A419" s="68"/>
      <c r="B419" s="68"/>
      <c r="C419" s="68"/>
      <c r="D419" s="68"/>
      <c r="E419" s="68"/>
      <c r="F419" s="68"/>
      <c r="G419" s="77"/>
      <c r="H419" s="135" t="str">
        <f>if(H418="","",if(substitute(H418,"channel_","")+1&lt;='Account Info'!$B$36,"channel_"&amp;substitute(H418,"channel_","")+1,""))</f>
        <v>channel_72415</v>
      </c>
      <c r="I419" s="136">
        <f>if(H419="","",countifs(Campaigns!Y:Y,H419,Campaigns!AF:AF,""))</f>
        <v>0</v>
      </c>
      <c r="J419" s="137">
        <f>if(H419="","",maxifs(Campaigns!AE:AE,Campaigns!Y:Y,H419))</f>
        <v>0</v>
      </c>
      <c r="K419" s="138">
        <f t="shared" si="1"/>
        <v>1</v>
      </c>
      <c r="L419" s="136" t="str">
        <f>IFERROR(__xludf.DUMMYFUNCTION("""COMPUTED_VALUE"""),"channel_72415")</f>
        <v>channel_72415</v>
      </c>
      <c r="M419" s="133"/>
    </row>
    <row r="420">
      <c r="A420" s="68"/>
      <c r="B420" s="68"/>
      <c r="C420" s="68"/>
      <c r="D420" s="68"/>
      <c r="E420" s="68"/>
      <c r="F420" s="68"/>
      <c r="G420" s="77"/>
      <c r="H420" s="135" t="str">
        <f>if(H419="","",if(substitute(H419,"channel_","")+1&lt;='Account Info'!$B$36,"channel_"&amp;substitute(H419,"channel_","")+1,""))</f>
        <v>channel_72416</v>
      </c>
      <c r="I420" s="136">
        <f>if(H420="","",countifs(Campaigns!Y:Y,H420,Campaigns!AF:AF,""))</f>
        <v>0</v>
      </c>
      <c r="J420" s="137">
        <f>if(H420="","",maxifs(Campaigns!AE:AE,Campaigns!Y:Y,H420))</f>
        <v>0</v>
      </c>
      <c r="K420" s="138">
        <f t="shared" si="1"/>
        <v>1</v>
      </c>
      <c r="L420" s="136" t="str">
        <f>IFERROR(__xludf.DUMMYFUNCTION("""COMPUTED_VALUE"""),"channel_72416")</f>
        <v>channel_72416</v>
      </c>
      <c r="M420" s="133"/>
    </row>
    <row r="421">
      <c r="A421" s="68"/>
      <c r="B421" s="68"/>
      <c r="C421" s="68"/>
      <c r="D421" s="68"/>
      <c r="E421" s="68"/>
      <c r="F421" s="68"/>
      <c r="G421" s="77"/>
      <c r="H421" s="135" t="str">
        <f>if(H420="","",if(substitute(H420,"channel_","")+1&lt;='Account Info'!$B$36,"channel_"&amp;substitute(H420,"channel_","")+1,""))</f>
        <v>channel_72417</v>
      </c>
      <c r="I421" s="136">
        <f>if(H421="","",countifs(Campaigns!Y:Y,H421,Campaigns!AF:AF,""))</f>
        <v>0</v>
      </c>
      <c r="J421" s="137">
        <f>if(H421="","",maxifs(Campaigns!AE:AE,Campaigns!Y:Y,H421))</f>
        <v>0</v>
      </c>
      <c r="K421" s="138">
        <f t="shared" si="1"/>
        <v>1</v>
      </c>
      <c r="L421" s="136" t="str">
        <f>IFERROR(__xludf.DUMMYFUNCTION("""COMPUTED_VALUE"""),"channel_72417")</f>
        <v>channel_72417</v>
      </c>
      <c r="M421" s="133"/>
    </row>
    <row r="422">
      <c r="A422" s="68"/>
      <c r="B422" s="68"/>
      <c r="C422" s="68"/>
      <c r="D422" s="68"/>
      <c r="E422" s="68"/>
      <c r="F422" s="68"/>
      <c r="G422" s="77"/>
      <c r="H422" s="135" t="str">
        <f>if(H421="","",if(substitute(H421,"channel_","")+1&lt;='Account Info'!$B$36,"channel_"&amp;substitute(H421,"channel_","")+1,""))</f>
        <v>channel_72418</v>
      </c>
      <c r="I422" s="136">
        <f>if(H422="","",countifs(Campaigns!Y:Y,H422,Campaigns!AF:AF,""))</f>
        <v>0</v>
      </c>
      <c r="J422" s="137">
        <f>if(H422="","",maxifs(Campaigns!AE:AE,Campaigns!Y:Y,H422))</f>
        <v>0</v>
      </c>
      <c r="K422" s="138">
        <f t="shared" si="1"/>
        <v>1</v>
      </c>
      <c r="L422" s="136" t="str">
        <f>IFERROR(__xludf.DUMMYFUNCTION("""COMPUTED_VALUE"""),"channel_72418")</f>
        <v>channel_72418</v>
      </c>
      <c r="M422" s="133"/>
    </row>
    <row r="423">
      <c r="A423" s="68"/>
      <c r="B423" s="68"/>
      <c r="C423" s="68"/>
      <c r="D423" s="68"/>
      <c r="E423" s="68"/>
      <c r="F423" s="68"/>
      <c r="G423" s="77"/>
      <c r="H423" s="135" t="str">
        <f>if(H422="","",if(substitute(H422,"channel_","")+1&lt;='Account Info'!$B$36,"channel_"&amp;substitute(H422,"channel_","")+1,""))</f>
        <v>channel_72419</v>
      </c>
      <c r="I423" s="136">
        <f>if(H423="","",countifs(Campaigns!Y:Y,H423,Campaigns!AF:AF,""))</f>
        <v>0</v>
      </c>
      <c r="J423" s="137">
        <f>if(H423="","",maxifs(Campaigns!AE:AE,Campaigns!Y:Y,H423))</f>
        <v>0</v>
      </c>
      <c r="K423" s="138">
        <f t="shared" si="1"/>
        <v>1</v>
      </c>
      <c r="L423" s="136" t="str">
        <f>IFERROR(__xludf.DUMMYFUNCTION("""COMPUTED_VALUE"""),"channel_72419")</f>
        <v>channel_72419</v>
      </c>
      <c r="M423" s="133"/>
    </row>
    <row r="424">
      <c r="A424" s="68"/>
      <c r="B424" s="68"/>
      <c r="C424" s="68"/>
      <c r="D424" s="68"/>
      <c r="E424" s="68"/>
      <c r="F424" s="68"/>
      <c r="G424" s="77"/>
      <c r="H424" s="135" t="str">
        <f>if(H423="","",if(substitute(H423,"channel_","")+1&lt;='Account Info'!$B$36,"channel_"&amp;substitute(H423,"channel_","")+1,""))</f>
        <v>channel_72420</v>
      </c>
      <c r="I424" s="136">
        <f>if(H424="","",countifs(Campaigns!Y:Y,H424,Campaigns!AF:AF,""))</f>
        <v>0</v>
      </c>
      <c r="J424" s="137">
        <f>if(H424="","",maxifs(Campaigns!AE:AE,Campaigns!Y:Y,H424))</f>
        <v>0</v>
      </c>
      <c r="K424" s="138">
        <f t="shared" si="1"/>
        <v>1</v>
      </c>
      <c r="L424" s="136" t="str">
        <f>IFERROR(__xludf.DUMMYFUNCTION("""COMPUTED_VALUE"""),"channel_72420")</f>
        <v>channel_72420</v>
      </c>
      <c r="M424" s="133"/>
    </row>
    <row r="425">
      <c r="A425" s="68"/>
      <c r="B425" s="68"/>
      <c r="C425" s="68"/>
      <c r="D425" s="68"/>
      <c r="E425" s="68"/>
      <c r="F425" s="68"/>
      <c r="G425" s="77"/>
      <c r="H425" s="135" t="str">
        <f>if(H424="","",if(substitute(H424,"channel_","")+1&lt;='Account Info'!$B$36,"channel_"&amp;substitute(H424,"channel_","")+1,""))</f>
        <v>channel_72421</v>
      </c>
      <c r="I425" s="136">
        <f>if(H425="","",countifs(Campaigns!Y:Y,H425,Campaigns!AF:AF,""))</f>
        <v>0</v>
      </c>
      <c r="J425" s="137">
        <f>if(H425="","",maxifs(Campaigns!AE:AE,Campaigns!Y:Y,H425))</f>
        <v>0</v>
      </c>
      <c r="K425" s="138">
        <f t="shared" si="1"/>
        <v>1</v>
      </c>
      <c r="L425" s="136" t="str">
        <f>IFERROR(__xludf.DUMMYFUNCTION("""COMPUTED_VALUE"""),"channel_72421")</f>
        <v>channel_72421</v>
      </c>
      <c r="M425" s="133"/>
    </row>
    <row r="426">
      <c r="A426" s="68"/>
      <c r="B426" s="68"/>
      <c r="C426" s="68"/>
      <c r="D426" s="68"/>
      <c r="E426" s="68"/>
      <c r="F426" s="68"/>
      <c r="G426" s="77"/>
      <c r="H426" s="135" t="str">
        <f>if(H425="","",if(substitute(H425,"channel_","")+1&lt;='Account Info'!$B$36,"channel_"&amp;substitute(H425,"channel_","")+1,""))</f>
        <v>channel_72422</v>
      </c>
      <c r="I426" s="136">
        <f>if(H426="","",countifs(Campaigns!Y:Y,H426,Campaigns!AF:AF,""))</f>
        <v>0</v>
      </c>
      <c r="J426" s="137">
        <f>if(H426="","",maxifs(Campaigns!AE:AE,Campaigns!Y:Y,H426))</f>
        <v>0</v>
      </c>
      <c r="K426" s="138">
        <f t="shared" si="1"/>
        <v>1</v>
      </c>
      <c r="L426" s="136" t="str">
        <f>IFERROR(__xludf.DUMMYFUNCTION("""COMPUTED_VALUE"""),"channel_72422")</f>
        <v>channel_72422</v>
      </c>
      <c r="M426" s="133"/>
    </row>
    <row r="427">
      <c r="A427" s="68"/>
      <c r="B427" s="68"/>
      <c r="C427" s="68"/>
      <c r="D427" s="68"/>
      <c r="E427" s="68"/>
      <c r="F427" s="68"/>
      <c r="G427" s="77"/>
      <c r="H427" s="135" t="str">
        <f>if(H426="","",if(substitute(H426,"channel_","")+1&lt;='Account Info'!$B$36,"channel_"&amp;substitute(H426,"channel_","")+1,""))</f>
        <v>channel_72423</v>
      </c>
      <c r="I427" s="136">
        <f>if(H427="","",countifs(Campaigns!Y:Y,H427,Campaigns!AF:AF,""))</f>
        <v>0</v>
      </c>
      <c r="J427" s="137">
        <f>if(H427="","",maxifs(Campaigns!AE:AE,Campaigns!Y:Y,H427))</f>
        <v>0</v>
      </c>
      <c r="K427" s="138">
        <f t="shared" si="1"/>
        <v>1</v>
      </c>
      <c r="L427" s="136" t="str">
        <f>IFERROR(__xludf.DUMMYFUNCTION("""COMPUTED_VALUE"""),"channel_72423")</f>
        <v>channel_72423</v>
      </c>
      <c r="M427" s="133"/>
    </row>
    <row r="428">
      <c r="A428" s="68"/>
      <c r="B428" s="68"/>
      <c r="C428" s="68"/>
      <c r="D428" s="68"/>
      <c r="E428" s="68"/>
      <c r="F428" s="68"/>
      <c r="G428" s="77"/>
      <c r="H428" s="135" t="str">
        <f>if(H427="","",if(substitute(H427,"channel_","")+1&lt;='Account Info'!$B$36,"channel_"&amp;substitute(H427,"channel_","")+1,""))</f>
        <v>channel_72424</v>
      </c>
      <c r="I428" s="136">
        <f>if(H428="","",countifs(Campaigns!Y:Y,H428,Campaigns!AF:AF,""))</f>
        <v>0</v>
      </c>
      <c r="J428" s="137">
        <f>if(H428="","",maxifs(Campaigns!AE:AE,Campaigns!Y:Y,H428))</f>
        <v>0</v>
      </c>
      <c r="K428" s="138">
        <f t="shared" si="1"/>
        <v>1</v>
      </c>
      <c r="L428" s="136" t="str">
        <f>IFERROR(__xludf.DUMMYFUNCTION("""COMPUTED_VALUE"""),"channel_72424")</f>
        <v>channel_72424</v>
      </c>
      <c r="M428" s="133"/>
    </row>
    <row r="429">
      <c r="A429" s="68"/>
      <c r="B429" s="68"/>
      <c r="C429" s="68"/>
      <c r="D429" s="68"/>
      <c r="E429" s="68"/>
      <c r="F429" s="68"/>
      <c r="G429" s="77"/>
      <c r="H429" s="135" t="str">
        <f>if(H428="","",if(substitute(H428,"channel_","")+1&lt;='Account Info'!$B$36,"channel_"&amp;substitute(H428,"channel_","")+1,""))</f>
        <v>channel_72425</v>
      </c>
      <c r="I429" s="136">
        <f>if(H429="","",countifs(Campaigns!Y:Y,H429,Campaigns!AF:AF,""))</f>
        <v>0</v>
      </c>
      <c r="J429" s="137">
        <f>if(H429="","",maxifs(Campaigns!AE:AE,Campaigns!Y:Y,H429))</f>
        <v>0</v>
      </c>
      <c r="K429" s="138">
        <f t="shared" si="1"/>
        <v>1</v>
      </c>
      <c r="L429" s="136" t="str">
        <f>IFERROR(__xludf.DUMMYFUNCTION("""COMPUTED_VALUE"""),"channel_72425")</f>
        <v>channel_72425</v>
      </c>
      <c r="M429" s="133"/>
    </row>
    <row r="430">
      <c r="A430" s="68"/>
      <c r="B430" s="68"/>
      <c r="C430" s="68"/>
      <c r="D430" s="68"/>
      <c r="E430" s="68"/>
      <c r="F430" s="68"/>
      <c r="G430" s="77"/>
      <c r="H430" s="135" t="str">
        <f>if(H429="","",if(substitute(H429,"channel_","")+1&lt;='Account Info'!$B$36,"channel_"&amp;substitute(H429,"channel_","")+1,""))</f>
        <v>channel_72426</v>
      </c>
      <c r="I430" s="136">
        <f>if(H430="","",countifs(Campaigns!Y:Y,H430,Campaigns!AF:AF,""))</f>
        <v>0</v>
      </c>
      <c r="J430" s="137">
        <f>if(H430="","",maxifs(Campaigns!AE:AE,Campaigns!Y:Y,H430))</f>
        <v>0</v>
      </c>
      <c r="K430" s="138">
        <f t="shared" si="1"/>
        <v>1</v>
      </c>
      <c r="L430" s="136" t="str">
        <f>IFERROR(__xludf.DUMMYFUNCTION("""COMPUTED_VALUE"""),"channel_72426")</f>
        <v>channel_72426</v>
      </c>
      <c r="M430" s="133"/>
    </row>
    <row r="431">
      <c r="A431" s="68"/>
      <c r="B431" s="68"/>
      <c r="C431" s="68"/>
      <c r="D431" s="68"/>
      <c r="E431" s="68"/>
      <c r="F431" s="68"/>
      <c r="G431" s="77"/>
      <c r="H431" s="135" t="str">
        <f>if(H430="","",if(substitute(H430,"channel_","")+1&lt;='Account Info'!$B$36,"channel_"&amp;substitute(H430,"channel_","")+1,""))</f>
        <v>channel_72427</v>
      </c>
      <c r="I431" s="136">
        <f>if(H431="","",countifs(Campaigns!Y:Y,H431,Campaigns!AF:AF,""))</f>
        <v>0</v>
      </c>
      <c r="J431" s="137">
        <f>if(H431="","",maxifs(Campaigns!AE:AE,Campaigns!Y:Y,H431))</f>
        <v>0</v>
      </c>
      <c r="K431" s="138">
        <f t="shared" si="1"/>
        <v>1</v>
      </c>
      <c r="L431" s="136" t="str">
        <f>IFERROR(__xludf.DUMMYFUNCTION("""COMPUTED_VALUE"""),"channel_72427")</f>
        <v>channel_72427</v>
      </c>
      <c r="M431" s="133"/>
    </row>
    <row r="432">
      <c r="A432" s="68"/>
      <c r="B432" s="68"/>
      <c r="C432" s="68"/>
      <c r="D432" s="68"/>
      <c r="E432" s="68"/>
      <c r="F432" s="68"/>
      <c r="G432" s="77"/>
      <c r="H432" s="135" t="str">
        <f>if(H431="","",if(substitute(H431,"channel_","")+1&lt;='Account Info'!$B$36,"channel_"&amp;substitute(H431,"channel_","")+1,""))</f>
        <v>channel_72428</v>
      </c>
      <c r="I432" s="136">
        <f>if(H432="","",countifs(Campaigns!Y:Y,H432,Campaigns!AF:AF,""))</f>
        <v>0</v>
      </c>
      <c r="J432" s="137">
        <f>if(H432="","",maxifs(Campaigns!AE:AE,Campaigns!Y:Y,H432))</f>
        <v>0</v>
      </c>
      <c r="K432" s="138">
        <f t="shared" si="1"/>
        <v>1</v>
      </c>
      <c r="L432" s="136" t="str">
        <f>IFERROR(__xludf.DUMMYFUNCTION("""COMPUTED_VALUE"""),"channel_72428")</f>
        <v>channel_72428</v>
      </c>
      <c r="M432" s="133"/>
    </row>
    <row r="433">
      <c r="A433" s="68"/>
      <c r="B433" s="68"/>
      <c r="C433" s="68"/>
      <c r="D433" s="68"/>
      <c r="E433" s="68"/>
      <c r="F433" s="68"/>
      <c r="G433" s="77"/>
      <c r="H433" s="135" t="str">
        <f>if(H432="","",if(substitute(H432,"channel_","")+1&lt;='Account Info'!$B$36,"channel_"&amp;substitute(H432,"channel_","")+1,""))</f>
        <v>channel_72429</v>
      </c>
      <c r="I433" s="136">
        <f>if(H433="","",countifs(Campaigns!Y:Y,H433,Campaigns!AF:AF,""))</f>
        <v>0</v>
      </c>
      <c r="J433" s="137">
        <f>if(H433="","",maxifs(Campaigns!AE:AE,Campaigns!Y:Y,H433))</f>
        <v>0</v>
      </c>
      <c r="K433" s="138">
        <f t="shared" si="1"/>
        <v>1</v>
      </c>
      <c r="L433" s="136" t="str">
        <f>IFERROR(__xludf.DUMMYFUNCTION("""COMPUTED_VALUE"""),"channel_72429")</f>
        <v>channel_72429</v>
      </c>
      <c r="M433" s="133"/>
    </row>
    <row r="434">
      <c r="A434" s="68"/>
      <c r="B434" s="68"/>
      <c r="C434" s="68"/>
      <c r="D434" s="68"/>
      <c r="E434" s="68"/>
      <c r="F434" s="68"/>
      <c r="G434" s="77"/>
      <c r="H434" s="135" t="str">
        <f>if(H433="","",if(substitute(H433,"channel_","")+1&lt;='Account Info'!$B$36,"channel_"&amp;substitute(H433,"channel_","")+1,""))</f>
        <v>channel_72430</v>
      </c>
      <c r="I434" s="136">
        <f>if(H434="","",countifs(Campaigns!Y:Y,H434,Campaigns!AF:AF,""))</f>
        <v>0</v>
      </c>
      <c r="J434" s="137">
        <f>if(H434="","",maxifs(Campaigns!AE:AE,Campaigns!Y:Y,H434))</f>
        <v>0</v>
      </c>
      <c r="K434" s="138">
        <f t="shared" si="1"/>
        <v>1</v>
      </c>
      <c r="L434" s="136" t="str">
        <f>IFERROR(__xludf.DUMMYFUNCTION("""COMPUTED_VALUE"""),"channel_72430")</f>
        <v>channel_72430</v>
      </c>
      <c r="M434" s="133"/>
    </row>
    <row r="435">
      <c r="A435" s="68"/>
      <c r="B435" s="68"/>
      <c r="C435" s="68"/>
      <c r="D435" s="68"/>
      <c r="E435" s="68"/>
      <c r="F435" s="68"/>
      <c r="G435" s="77"/>
      <c r="H435" s="135" t="str">
        <f>if(H434="","",if(substitute(H434,"channel_","")+1&lt;='Account Info'!$B$36,"channel_"&amp;substitute(H434,"channel_","")+1,""))</f>
        <v>channel_72431</v>
      </c>
      <c r="I435" s="136">
        <f>if(H435="","",countifs(Campaigns!Y:Y,H435,Campaigns!AF:AF,""))</f>
        <v>0</v>
      </c>
      <c r="J435" s="137">
        <f>if(H435="","",maxifs(Campaigns!AE:AE,Campaigns!Y:Y,H435))</f>
        <v>0</v>
      </c>
      <c r="K435" s="138">
        <f t="shared" si="1"/>
        <v>1</v>
      </c>
      <c r="L435" s="136" t="str">
        <f>IFERROR(__xludf.DUMMYFUNCTION("""COMPUTED_VALUE"""),"channel_72431")</f>
        <v>channel_72431</v>
      </c>
      <c r="M435" s="133"/>
    </row>
    <row r="436">
      <c r="A436" s="68"/>
      <c r="B436" s="68"/>
      <c r="C436" s="68"/>
      <c r="D436" s="68"/>
      <c r="E436" s="68"/>
      <c r="F436" s="68"/>
      <c r="G436" s="77"/>
      <c r="H436" s="135" t="str">
        <f>if(H435="","",if(substitute(H435,"channel_","")+1&lt;='Account Info'!$B$36,"channel_"&amp;substitute(H435,"channel_","")+1,""))</f>
        <v>channel_72432</v>
      </c>
      <c r="I436" s="136">
        <f>if(H436="","",countifs(Campaigns!Y:Y,H436,Campaigns!AF:AF,""))</f>
        <v>0</v>
      </c>
      <c r="J436" s="137">
        <f>if(H436="","",maxifs(Campaigns!AE:AE,Campaigns!Y:Y,H436))</f>
        <v>0</v>
      </c>
      <c r="K436" s="138">
        <f t="shared" si="1"/>
        <v>1</v>
      </c>
      <c r="L436" s="136" t="str">
        <f>IFERROR(__xludf.DUMMYFUNCTION("""COMPUTED_VALUE"""),"channel_72432")</f>
        <v>channel_72432</v>
      </c>
      <c r="M436" s="133"/>
    </row>
    <row r="437">
      <c r="A437" s="68"/>
      <c r="B437" s="68"/>
      <c r="C437" s="68"/>
      <c r="D437" s="68"/>
      <c r="E437" s="68"/>
      <c r="F437" s="68"/>
      <c r="G437" s="77"/>
      <c r="H437" s="135" t="str">
        <f>if(H436="","",if(substitute(H436,"channel_","")+1&lt;='Account Info'!$B$36,"channel_"&amp;substitute(H436,"channel_","")+1,""))</f>
        <v>channel_72433</v>
      </c>
      <c r="I437" s="136">
        <f>if(H437="","",countifs(Campaigns!Y:Y,H437,Campaigns!AF:AF,""))</f>
        <v>0</v>
      </c>
      <c r="J437" s="137">
        <f>if(H437="","",maxifs(Campaigns!AE:AE,Campaigns!Y:Y,H437))</f>
        <v>0</v>
      </c>
      <c r="K437" s="138">
        <f t="shared" si="1"/>
        <v>1</v>
      </c>
      <c r="L437" s="136" t="str">
        <f>IFERROR(__xludf.DUMMYFUNCTION("""COMPUTED_VALUE"""),"channel_72433")</f>
        <v>channel_72433</v>
      </c>
      <c r="M437" s="133"/>
    </row>
    <row r="438">
      <c r="A438" s="68"/>
      <c r="B438" s="68"/>
      <c r="C438" s="68"/>
      <c r="D438" s="68"/>
      <c r="E438" s="68"/>
      <c r="F438" s="68"/>
      <c r="G438" s="77"/>
      <c r="H438" s="135" t="str">
        <f>if(H437="","",if(substitute(H437,"channel_","")+1&lt;='Account Info'!$B$36,"channel_"&amp;substitute(H437,"channel_","")+1,""))</f>
        <v>channel_72434</v>
      </c>
      <c r="I438" s="136">
        <f>if(H438="","",countifs(Campaigns!Y:Y,H438,Campaigns!AF:AF,""))</f>
        <v>0</v>
      </c>
      <c r="J438" s="137">
        <f>if(H438="","",maxifs(Campaigns!AE:AE,Campaigns!Y:Y,H438))</f>
        <v>0</v>
      </c>
      <c r="K438" s="138">
        <f t="shared" si="1"/>
        <v>1</v>
      </c>
      <c r="L438" s="136" t="str">
        <f>IFERROR(__xludf.DUMMYFUNCTION("""COMPUTED_VALUE"""),"channel_72434")</f>
        <v>channel_72434</v>
      </c>
      <c r="M438" s="133"/>
    </row>
    <row r="439">
      <c r="A439" s="68"/>
      <c r="B439" s="68"/>
      <c r="C439" s="68"/>
      <c r="D439" s="68"/>
      <c r="E439" s="68"/>
      <c r="F439" s="68"/>
      <c r="G439" s="77"/>
      <c r="H439" s="135" t="str">
        <f>if(H438="","",if(substitute(H438,"channel_","")+1&lt;='Account Info'!$B$36,"channel_"&amp;substitute(H438,"channel_","")+1,""))</f>
        <v>channel_72435</v>
      </c>
      <c r="I439" s="136">
        <f>if(H439="","",countifs(Campaigns!Y:Y,H439,Campaigns!AF:AF,""))</f>
        <v>0</v>
      </c>
      <c r="J439" s="137">
        <f>if(H439="","",maxifs(Campaigns!AE:AE,Campaigns!Y:Y,H439))</f>
        <v>0</v>
      </c>
      <c r="K439" s="138">
        <f t="shared" si="1"/>
        <v>1</v>
      </c>
      <c r="L439" s="136" t="str">
        <f>IFERROR(__xludf.DUMMYFUNCTION("""COMPUTED_VALUE"""),"channel_72435")</f>
        <v>channel_72435</v>
      </c>
      <c r="M439" s="133"/>
    </row>
    <row r="440">
      <c r="A440" s="68"/>
      <c r="B440" s="68"/>
      <c r="C440" s="68"/>
      <c r="D440" s="68"/>
      <c r="E440" s="68"/>
      <c r="F440" s="68"/>
      <c r="G440" s="77"/>
      <c r="H440" s="135" t="str">
        <f>if(H439="","",if(substitute(H439,"channel_","")+1&lt;='Account Info'!$B$36,"channel_"&amp;substitute(H439,"channel_","")+1,""))</f>
        <v>channel_72436</v>
      </c>
      <c r="I440" s="136">
        <f>if(H440="","",countifs(Campaigns!Y:Y,H440,Campaigns!AF:AF,""))</f>
        <v>0</v>
      </c>
      <c r="J440" s="137">
        <f>if(H440="","",maxifs(Campaigns!AE:AE,Campaigns!Y:Y,H440))</f>
        <v>0</v>
      </c>
      <c r="K440" s="138">
        <f t="shared" si="1"/>
        <v>1</v>
      </c>
      <c r="L440" s="136" t="str">
        <f>IFERROR(__xludf.DUMMYFUNCTION("""COMPUTED_VALUE"""),"channel_72436")</f>
        <v>channel_72436</v>
      </c>
      <c r="M440" s="133"/>
    </row>
    <row r="441">
      <c r="A441" s="68"/>
      <c r="B441" s="68"/>
      <c r="C441" s="68"/>
      <c r="D441" s="68"/>
      <c r="E441" s="68"/>
      <c r="F441" s="68"/>
      <c r="G441" s="77"/>
      <c r="H441" s="135" t="str">
        <f>if(H440="","",if(substitute(H440,"channel_","")+1&lt;='Account Info'!$B$36,"channel_"&amp;substitute(H440,"channel_","")+1,""))</f>
        <v>channel_72437</v>
      </c>
      <c r="I441" s="136">
        <f>if(H441="","",countifs(Campaigns!Y:Y,H441,Campaigns!AF:AF,""))</f>
        <v>0</v>
      </c>
      <c r="J441" s="137">
        <f>if(H441="","",maxifs(Campaigns!AE:AE,Campaigns!Y:Y,H441))</f>
        <v>0</v>
      </c>
      <c r="K441" s="138">
        <f t="shared" si="1"/>
        <v>1</v>
      </c>
      <c r="L441" s="136" t="str">
        <f>IFERROR(__xludf.DUMMYFUNCTION("""COMPUTED_VALUE"""),"channel_72437")</f>
        <v>channel_72437</v>
      </c>
      <c r="M441" s="133"/>
    </row>
    <row r="442">
      <c r="A442" s="68"/>
      <c r="B442" s="68"/>
      <c r="C442" s="68"/>
      <c r="D442" s="68"/>
      <c r="E442" s="68"/>
      <c r="F442" s="68"/>
      <c r="G442" s="77"/>
      <c r="H442" s="135" t="str">
        <f>if(H441="","",if(substitute(H441,"channel_","")+1&lt;='Account Info'!$B$36,"channel_"&amp;substitute(H441,"channel_","")+1,""))</f>
        <v>channel_72438</v>
      </c>
      <c r="I442" s="136">
        <f>if(H442="","",countifs(Campaigns!Y:Y,H442,Campaigns!AF:AF,""))</f>
        <v>0</v>
      </c>
      <c r="J442" s="137">
        <f>if(H442="","",maxifs(Campaigns!AE:AE,Campaigns!Y:Y,H442))</f>
        <v>0</v>
      </c>
      <c r="K442" s="138">
        <f t="shared" si="1"/>
        <v>1</v>
      </c>
      <c r="L442" s="136" t="str">
        <f>IFERROR(__xludf.DUMMYFUNCTION("""COMPUTED_VALUE"""),"channel_72438")</f>
        <v>channel_72438</v>
      </c>
      <c r="M442" s="133"/>
    </row>
    <row r="443">
      <c r="A443" s="68"/>
      <c r="B443" s="68"/>
      <c r="C443" s="68"/>
      <c r="D443" s="68"/>
      <c r="E443" s="68"/>
      <c r="F443" s="68"/>
      <c r="G443" s="77"/>
      <c r="H443" s="135" t="str">
        <f>if(H442="","",if(substitute(H442,"channel_","")+1&lt;='Account Info'!$B$36,"channel_"&amp;substitute(H442,"channel_","")+1,""))</f>
        <v>channel_72439</v>
      </c>
      <c r="I443" s="136">
        <f>if(H443="","",countifs(Campaigns!Y:Y,H443,Campaigns!AF:AF,""))</f>
        <v>0</v>
      </c>
      <c r="J443" s="137">
        <f>if(H443="","",maxifs(Campaigns!AE:AE,Campaigns!Y:Y,H443))</f>
        <v>0</v>
      </c>
      <c r="K443" s="138">
        <f t="shared" si="1"/>
        <v>1</v>
      </c>
      <c r="L443" s="136" t="str">
        <f>IFERROR(__xludf.DUMMYFUNCTION("""COMPUTED_VALUE"""),"channel_72439")</f>
        <v>channel_72439</v>
      </c>
      <c r="M443" s="133"/>
    </row>
    <row r="444">
      <c r="A444" s="68"/>
      <c r="B444" s="68"/>
      <c r="C444" s="68"/>
      <c r="D444" s="68"/>
      <c r="E444" s="68"/>
      <c r="F444" s="68"/>
      <c r="G444" s="77"/>
      <c r="H444" s="135" t="str">
        <f>if(H443="","",if(substitute(H443,"channel_","")+1&lt;='Account Info'!$B$36,"channel_"&amp;substitute(H443,"channel_","")+1,""))</f>
        <v>channel_72440</v>
      </c>
      <c r="I444" s="136">
        <f>if(H444="","",countifs(Campaigns!Y:Y,H444,Campaigns!AF:AF,""))</f>
        <v>0</v>
      </c>
      <c r="J444" s="137">
        <f>if(H444="","",maxifs(Campaigns!AE:AE,Campaigns!Y:Y,H444))</f>
        <v>0</v>
      </c>
      <c r="K444" s="138">
        <f t="shared" si="1"/>
        <v>1</v>
      </c>
      <c r="L444" s="136" t="str">
        <f>IFERROR(__xludf.DUMMYFUNCTION("""COMPUTED_VALUE"""),"channel_72440")</f>
        <v>channel_72440</v>
      </c>
      <c r="M444" s="133"/>
    </row>
    <row r="445">
      <c r="A445" s="68"/>
      <c r="B445" s="68"/>
      <c r="C445" s="68"/>
      <c r="D445" s="68"/>
      <c r="E445" s="68"/>
      <c r="F445" s="68"/>
      <c r="G445" s="77"/>
      <c r="H445" s="135" t="str">
        <f>if(H444="","",if(substitute(H444,"channel_","")+1&lt;='Account Info'!$B$36,"channel_"&amp;substitute(H444,"channel_","")+1,""))</f>
        <v>channel_72441</v>
      </c>
      <c r="I445" s="136">
        <f>if(H445="","",countifs(Campaigns!Y:Y,H445,Campaigns!AF:AF,""))</f>
        <v>0</v>
      </c>
      <c r="J445" s="137">
        <f>if(H445="","",maxifs(Campaigns!AE:AE,Campaigns!Y:Y,H445))</f>
        <v>0</v>
      </c>
      <c r="K445" s="138">
        <f t="shared" si="1"/>
        <v>1</v>
      </c>
      <c r="L445" s="136" t="str">
        <f>IFERROR(__xludf.DUMMYFUNCTION("""COMPUTED_VALUE"""),"channel_72441")</f>
        <v>channel_72441</v>
      </c>
      <c r="M445" s="133"/>
    </row>
    <row r="446">
      <c r="A446" s="68"/>
      <c r="B446" s="68"/>
      <c r="C446" s="68"/>
      <c r="D446" s="68"/>
      <c r="E446" s="68"/>
      <c r="F446" s="68"/>
      <c r="G446" s="77"/>
      <c r="H446" s="135" t="str">
        <f>if(H445="","",if(substitute(H445,"channel_","")+1&lt;='Account Info'!$B$36,"channel_"&amp;substitute(H445,"channel_","")+1,""))</f>
        <v>channel_72442</v>
      </c>
      <c r="I446" s="136">
        <f>if(H446="","",countifs(Campaigns!Y:Y,H446,Campaigns!AF:AF,""))</f>
        <v>0</v>
      </c>
      <c r="J446" s="137">
        <f>if(H446="","",maxifs(Campaigns!AE:AE,Campaigns!Y:Y,H446))</f>
        <v>0</v>
      </c>
      <c r="K446" s="138">
        <f t="shared" si="1"/>
        <v>1</v>
      </c>
      <c r="L446" s="136" t="str">
        <f>IFERROR(__xludf.DUMMYFUNCTION("""COMPUTED_VALUE"""),"channel_72442")</f>
        <v>channel_72442</v>
      </c>
      <c r="M446" s="133"/>
    </row>
    <row r="447">
      <c r="A447" s="68"/>
      <c r="B447" s="68"/>
      <c r="C447" s="68"/>
      <c r="D447" s="68"/>
      <c r="E447" s="68"/>
      <c r="F447" s="68"/>
      <c r="G447" s="77"/>
      <c r="H447" s="135" t="str">
        <f>if(H446="","",if(substitute(H446,"channel_","")+1&lt;='Account Info'!$B$36,"channel_"&amp;substitute(H446,"channel_","")+1,""))</f>
        <v>channel_72443</v>
      </c>
      <c r="I447" s="136">
        <f>if(H447="","",countifs(Campaigns!Y:Y,H447,Campaigns!AF:AF,""))</f>
        <v>0</v>
      </c>
      <c r="J447" s="137">
        <f>if(H447="","",maxifs(Campaigns!AE:AE,Campaigns!Y:Y,H447))</f>
        <v>0</v>
      </c>
      <c r="K447" s="138">
        <f t="shared" si="1"/>
        <v>1</v>
      </c>
      <c r="L447" s="136" t="str">
        <f>IFERROR(__xludf.DUMMYFUNCTION("""COMPUTED_VALUE"""),"channel_72443")</f>
        <v>channel_72443</v>
      </c>
      <c r="M447" s="133"/>
    </row>
    <row r="448">
      <c r="A448" s="68"/>
      <c r="B448" s="68"/>
      <c r="C448" s="68"/>
      <c r="D448" s="68"/>
      <c r="E448" s="68"/>
      <c r="F448" s="68"/>
      <c r="G448" s="77"/>
      <c r="H448" s="135" t="str">
        <f>if(H447="","",if(substitute(H447,"channel_","")+1&lt;='Account Info'!$B$36,"channel_"&amp;substitute(H447,"channel_","")+1,""))</f>
        <v>channel_72444</v>
      </c>
      <c r="I448" s="136">
        <f>if(H448="","",countifs(Campaigns!Y:Y,H448,Campaigns!AF:AF,""))</f>
        <v>0</v>
      </c>
      <c r="J448" s="137">
        <f>if(H448="","",maxifs(Campaigns!AE:AE,Campaigns!Y:Y,H448))</f>
        <v>0</v>
      </c>
      <c r="K448" s="138">
        <f t="shared" si="1"/>
        <v>1</v>
      </c>
      <c r="L448" s="136" t="str">
        <f>IFERROR(__xludf.DUMMYFUNCTION("""COMPUTED_VALUE"""),"channel_72444")</f>
        <v>channel_72444</v>
      </c>
      <c r="M448" s="133"/>
    </row>
    <row r="449">
      <c r="A449" s="68"/>
      <c r="B449" s="68"/>
      <c r="C449" s="68"/>
      <c r="D449" s="68"/>
      <c r="E449" s="68"/>
      <c r="F449" s="68"/>
      <c r="G449" s="77"/>
      <c r="H449" s="135" t="str">
        <f>if(H448="","",if(substitute(H448,"channel_","")+1&lt;='Account Info'!$B$36,"channel_"&amp;substitute(H448,"channel_","")+1,""))</f>
        <v>channel_72445</v>
      </c>
      <c r="I449" s="136">
        <f>if(H449="","",countifs(Campaigns!Y:Y,H449,Campaigns!AF:AF,""))</f>
        <v>0</v>
      </c>
      <c r="J449" s="137">
        <f>if(H449="","",maxifs(Campaigns!AE:AE,Campaigns!Y:Y,H449))</f>
        <v>0</v>
      </c>
      <c r="K449" s="138">
        <f t="shared" si="1"/>
        <v>1</v>
      </c>
      <c r="L449" s="136" t="str">
        <f>IFERROR(__xludf.DUMMYFUNCTION("""COMPUTED_VALUE"""),"channel_72445")</f>
        <v>channel_72445</v>
      </c>
      <c r="M449" s="133"/>
    </row>
    <row r="450">
      <c r="A450" s="68"/>
      <c r="B450" s="68"/>
      <c r="C450" s="68"/>
      <c r="D450" s="68"/>
      <c r="E450" s="68"/>
      <c r="F450" s="68"/>
      <c r="G450" s="77"/>
      <c r="H450" s="135" t="str">
        <f>if(H449="","",if(substitute(H449,"channel_","")+1&lt;='Account Info'!$B$36,"channel_"&amp;substitute(H449,"channel_","")+1,""))</f>
        <v>channel_72446</v>
      </c>
      <c r="I450" s="136">
        <f>if(H450="","",countifs(Campaigns!Y:Y,H450,Campaigns!AF:AF,""))</f>
        <v>0</v>
      </c>
      <c r="J450" s="137">
        <f>if(H450="","",maxifs(Campaigns!AE:AE,Campaigns!Y:Y,H450))</f>
        <v>0</v>
      </c>
      <c r="K450" s="138">
        <f t="shared" si="1"/>
        <v>1</v>
      </c>
      <c r="L450" s="136" t="str">
        <f>IFERROR(__xludf.DUMMYFUNCTION("""COMPUTED_VALUE"""),"channel_72446")</f>
        <v>channel_72446</v>
      </c>
      <c r="M450" s="133"/>
    </row>
    <row r="451">
      <c r="A451" s="68"/>
      <c r="B451" s="68"/>
      <c r="C451" s="68"/>
      <c r="D451" s="68"/>
      <c r="E451" s="68"/>
      <c r="F451" s="68"/>
      <c r="G451" s="77"/>
      <c r="H451" s="135" t="str">
        <f>if(H450="","",if(substitute(H450,"channel_","")+1&lt;='Account Info'!$B$36,"channel_"&amp;substitute(H450,"channel_","")+1,""))</f>
        <v>channel_72447</v>
      </c>
      <c r="I451" s="136">
        <f>if(H451="","",countifs(Campaigns!Y:Y,H451,Campaigns!AF:AF,""))</f>
        <v>0</v>
      </c>
      <c r="J451" s="137">
        <f>if(H451="","",maxifs(Campaigns!AE:AE,Campaigns!Y:Y,H451))</f>
        <v>0</v>
      </c>
      <c r="K451" s="138">
        <f t="shared" si="1"/>
        <v>1</v>
      </c>
      <c r="L451" s="136" t="str">
        <f>IFERROR(__xludf.DUMMYFUNCTION("""COMPUTED_VALUE"""),"channel_72447")</f>
        <v>channel_72447</v>
      </c>
      <c r="M451" s="133"/>
    </row>
    <row r="452">
      <c r="A452" s="68"/>
      <c r="B452" s="68"/>
      <c r="C452" s="68"/>
      <c r="D452" s="68"/>
      <c r="E452" s="68"/>
      <c r="F452" s="68"/>
      <c r="G452" s="77"/>
      <c r="H452" s="135" t="str">
        <f>if(H451="","",if(substitute(H451,"channel_","")+1&lt;='Account Info'!$B$36,"channel_"&amp;substitute(H451,"channel_","")+1,""))</f>
        <v>channel_72448</v>
      </c>
      <c r="I452" s="136">
        <f>if(H452="","",countifs(Campaigns!Y:Y,H452,Campaigns!AF:AF,""))</f>
        <v>0</v>
      </c>
      <c r="J452" s="137">
        <f>if(H452="","",maxifs(Campaigns!AE:AE,Campaigns!Y:Y,H452))</f>
        <v>0</v>
      </c>
      <c r="K452" s="138">
        <f t="shared" si="1"/>
        <v>1</v>
      </c>
      <c r="L452" s="136" t="str">
        <f>IFERROR(__xludf.DUMMYFUNCTION("""COMPUTED_VALUE"""),"channel_72448")</f>
        <v>channel_72448</v>
      </c>
      <c r="M452" s="133"/>
    </row>
    <row r="453">
      <c r="A453" s="68"/>
      <c r="B453" s="68"/>
      <c r="C453" s="68"/>
      <c r="D453" s="68"/>
      <c r="E453" s="68"/>
      <c r="F453" s="68"/>
      <c r="G453" s="77"/>
      <c r="H453" s="135" t="str">
        <f>if(H452="","",if(substitute(H452,"channel_","")+1&lt;='Account Info'!$B$36,"channel_"&amp;substitute(H452,"channel_","")+1,""))</f>
        <v>channel_72449</v>
      </c>
      <c r="I453" s="136">
        <f>if(H453="","",countifs(Campaigns!Y:Y,H453,Campaigns!AF:AF,""))</f>
        <v>0</v>
      </c>
      <c r="J453" s="137">
        <f>if(H453="","",maxifs(Campaigns!AE:AE,Campaigns!Y:Y,H453))</f>
        <v>0</v>
      </c>
      <c r="K453" s="138">
        <f t="shared" si="1"/>
        <v>1</v>
      </c>
      <c r="L453" s="136" t="str">
        <f>IFERROR(__xludf.DUMMYFUNCTION("""COMPUTED_VALUE"""),"channel_72449")</f>
        <v>channel_72449</v>
      </c>
      <c r="M453" s="133"/>
    </row>
    <row r="454">
      <c r="A454" s="68"/>
      <c r="B454" s="68"/>
      <c r="C454" s="68"/>
      <c r="D454" s="68"/>
      <c r="E454" s="68"/>
      <c r="F454" s="68"/>
      <c r="G454" s="77"/>
      <c r="H454" s="135" t="str">
        <f>if(H453="","",if(substitute(H453,"channel_","")+1&lt;='Account Info'!$B$36,"channel_"&amp;substitute(H453,"channel_","")+1,""))</f>
        <v>channel_72450</v>
      </c>
      <c r="I454" s="136">
        <f>if(H454="","",countifs(Campaigns!Y:Y,H454,Campaigns!AF:AF,""))</f>
        <v>0</v>
      </c>
      <c r="J454" s="137">
        <f>if(H454="","",maxifs(Campaigns!AE:AE,Campaigns!Y:Y,H454))</f>
        <v>0</v>
      </c>
      <c r="K454" s="138">
        <f t="shared" si="1"/>
        <v>1</v>
      </c>
      <c r="L454" s="136" t="str">
        <f>IFERROR(__xludf.DUMMYFUNCTION("""COMPUTED_VALUE"""),"channel_72450")</f>
        <v>channel_72450</v>
      </c>
      <c r="M454" s="133"/>
    </row>
    <row r="455">
      <c r="A455" s="68"/>
      <c r="B455" s="68"/>
      <c r="C455" s="68"/>
      <c r="D455" s="68"/>
      <c r="E455" s="68"/>
      <c r="F455" s="68"/>
      <c r="G455" s="77"/>
      <c r="H455" s="135" t="str">
        <f>if(H454="","",if(substitute(H454,"channel_","")+1&lt;='Account Info'!$B$36,"channel_"&amp;substitute(H454,"channel_","")+1,""))</f>
        <v>channel_72451</v>
      </c>
      <c r="I455" s="136">
        <f>if(H455="","",countifs(Campaigns!Y:Y,H455,Campaigns!AF:AF,""))</f>
        <v>0</v>
      </c>
      <c r="J455" s="137">
        <f>if(H455="","",maxifs(Campaigns!AE:AE,Campaigns!Y:Y,H455))</f>
        <v>0</v>
      </c>
      <c r="K455" s="138">
        <f t="shared" si="1"/>
        <v>1</v>
      </c>
      <c r="L455" s="136" t="str">
        <f>IFERROR(__xludf.DUMMYFUNCTION("""COMPUTED_VALUE"""),"channel_72451")</f>
        <v>channel_72451</v>
      </c>
      <c r="M455" s="133"/>
    </row>
    <row r="456">
      <c r="A456" s="68"/>
      <c r="B456" s="68"/>
      <c r="C456" s="68"/>
      <c r="D456" s="68"/>
      <c r="E456" s="68"/>
      <c r="F456" s="68"/>
      <c r="G456" s="77"/>
      <c r="H456" s="135" t="str">
        <f>if(H455="","",if(substitute(H455,"channel_","")+1&lt;='Account Info'!$B$36,"channel_"&amp;substitute(H455,"channel_","")+1,""))</f>
        <v>channel_72452</v>
      </c>
      <c r="I456" s="136">
        <f>if(H456="","",countifs(Campaigns!Y:Y,H456,Campaigns!AF:AF,""))</f>
        <v>0</v>
      </c>
      <c r="J456" s="137">
        <f>if(H456="","",maxifs(Campaigns!AE:AE,Campaigns!Y:Y,H456))</f>
        <v>0</v>
      </c>
      <c r="K456" s="138">
        <f t="shared" si="1"/>
        <v>1</v>
      </c>
      <c r="L456" s="136" t="str">
        <f>IFERROR(__xludf.DUMMYFUNCTION("""COMPUTED_VALUE"""),"channel_72452")</f>
        <v>channel_72452</v>
      </c>
      <c r="M456" s="133"/>
    </row>
    <row r="457">
      <c r="A457" s="68"/>
      <c r="B457" s="68"/>
      <c r="C457" s="68"/>
      <c r="D457" s="68"/>
      <c r="E457" s="68"/>
      <c r="F457" s="68"/>
      <c r="G457" s="77"/>
      <c r="H457" s="135" t="str">
        <f>if(H456="","",if(substitute(H456,"channel_","")+1&lt;='Account Info'!$B$36,"channel_"&amp;substitute(H456,"channel_","")+1,""))</f>
        <v>channel_72453</v>
      </c>
      <c r="I457" s="136">
        <f>if(H457="","",countifs(Campaigns!Y:Y,H457,Campaigns!AF:AF,""))</f>
        <v>0</v>
      </c>
      <c r="J457" s="137">
        <f>if(H457="","",maxifs(Campaigns!AE:AE,Campaigns!Y:Y,H457))</f>
        <v>0</v>
      </c>
      <c r="K457" s="138">
        <f t="shared" si="1"/>
        <v>1</v>
      </c>
      <c r="L457" s="136" t="str">
        <f>IFERROR(__xludf.DUMMYFUNCTION("""COMPUTED_VALUE"""),"channel_72453")</f>
        <v>channel_72453</v>
      </c>
      <c r="M457" s="133"/>
    </row>
    <row r="458">
      <c r="A458" s="68"/>
      <c r="B458" s="68"/>
      <c r="C458" s="68"/>
      <c r="D458" s="68"/>
      <c r="E458" s="68"/>
      <c r="F458" s="68"/>
      <c r="G458" s="77"/>
      <c r="H458" s="135" t="str">
        <f>if(H457="","",if(substitute(H457,"channel_","")+1&lt;='Account Info'!$B$36,"channel_"&amp;substitute(H457,"channel_","")+1,""))</f>
        <v>channel_72454</v>
      </c>
      <c r="I458" s="136">
        <f>if(H458="","",countifs(Campaigns!Y:Y,H458,Campaigns!AF:AF,""))</f>
        <v>0</v>
      </c>
      <c r="J458" s="137">
        <f>if(H458="","",maxifs(Campaigns!AE:AE,Campaigns!Y:Y,H458))</f>
        <v>0</v>
      </c>
      <c r="K458" s="138">
        <f t="shared" si="1"/>
        <v>1</v>
      </c>
      <c r="L458" s="136" t="str">
        <f>IFERROR(__xludf.DUMMYFUNCTION("""COMPUTED_VALUE"""),"channel_72454")</f>
        <v>channel_72454</v>
      </c>
      <c r="M458" s="133"/>
    </row>
    <row r="459">
      <c r="A459" s="68"/>
      <c r="B459" s="68"/>
      <c r="C459" s="68"/>
      <c r="D459" s="68"/>
      <c r="E459" s="68"/>
      <c r="F459" s="68"/>
      <c r="G459" s="77"/>
      <c r="H459" s="135" t="str">
        <f>if(H458="","",if(substitute(H458,"channel_","")+1&lt;='Account Info'!$B$36,"channel_"&amp;substitute(H458,"channel_","")+1,""))</f>
        <v>channel_72455</v>
      </c>
      <c r="I459" s="136">
        <f>if(H459="","",countifs(Campaigns!Y:Y,H459,Campaigns!AF:AF,""))</f>
        <v>0</v>
      </c>
      <c r="J459" s="137">
        <f>if(H459="","",maxifs(Campaigns!AE:AE,Campaigns!Y:Y,H459))</f>
        <v>0</v>
      </c>
      <c r="K459" s="138">
        <f t="shared" si="1"/>
        <v>1</v>
      </c>
      <c r="L459" s="136" t="str">
        <f>IFERROR(__xludf.DUMMYFUNCTION("""COMPUTED_VALUE"""),"channel_72455")</f>
        <v>channel_72455</v>
      </c>
      <c r="M459" s="133"/>
    </row>
    <row r="460">
      <c r="A460" s="68"/>
      <c r="B460" s="68"/>
      <c r="C460" s="68"/>
      <c r="D460" s="68"/>
      <c r="E460" s="68"/>
      <c r="F460" s="68"/>
      <c r="G460" s="77"/>
      <c r="H460" s="135" t="str">
        <f>if(H459="","",if(substitute(H459,"channel_","")+1&lt;='Account Info'!$B$36,"channel_"&amp;substitute(H459,"channel_","")+1,""))</f>
        <v>channel_72456</v>
      </c>
      <c r="I460" s="136">
        <f>if(H460="","",countifs(Campaigns!Y:Y,H460,Campaigns!AF:AF,""))</f>
        <v>0</v>
      </c>
      <c r="J460" s="137">
        <f>if(H460="","",maxifs(Campaigns!AE:AE,Campaigns!Y:Y,H460))</f>
        <v>0</v>
      </c>
      <c r="K460" s="138">
        <f t="shared" si="1"/>
        <v>1</v>
      </c>
      <c r="L460" s="136" t="str">
        <f>IFERROR(__xludf.DUMMYFUNCTION("""COMPUTED_VALUE"""),"channel_72456")</f>
        <v>channel_72456</v>
      </c>
      <c r="M460" s="133"/>
    </row>
    <row r="461">
      <c r="A461" s="68"/>
      <c r="B461" s="68"/>
      <c r="C461" s="68"/>
      <c r="D461" s="68"/>
      <c r="E461" s="68"/>
      <c r="F461" s="68"/>
      <c r="G461" s="77"/>
      <c r="H461" s="135" t="str">
        <f>if(H460="","",if(substitute(H460,"channel_","")+1&lt;='Account Info'!$B$36,"channel_"&amp;substitute(H460,"channel_","")+1,""))</f>
        <v>channel_72457</v>
      </c>
      <c r="I461" s="136">
        <f>if(H461="","",countifs(Campaigns!Y:Y,H461,Campaigns!AF:AF,""))</f>
        <v>0</v>
      </c>
      <c r="J461" s="137">
        <f>if(H461="","",maxifs(Campaigns!AE:AE,Campaigns!Y:Y,H461))</f>
        <v>0</v>
      </c>
      <c r="K461" s="138">
        <f t="shared" si="1"/>
        <v>1</v>
      </c>
      <c r="L461" s="136" t="str">
        <f>IFERROR(__xludf.DUMMYFUNCTION("""COMPUTED_VALUE"""),"channel_72457")</f>
        <v>channel_72457</v>
      </c>
      <c r="M461" s="133"/>
    </row>
    <row r="462">
      <c r="A462" s="68"/>
      <c r="B462" s="68"/>
      <c r="C462" s="68"/>
      <c r="D462" s="68"/>
      <c r="E462" s="68"/>
      <c r="F462" s="68"/>
      <c r="G462" s="77"/>
      <c r="H462" s="135" t="str">
        <f>if(H461="","",if(substitute(H461,"channel_","")+1&lt;='Account Info'!$B$36,"channel_"&amp;substitute(H461,"channel_","")+1,""))</f>
        <v>channel_72458</v>
      </c>
      <c r="I462" s="136">
        <f>if(H462="","",countifs(Campaigns!Y:Y,H462,Campaigns!AF:AF,""))</f>
        <v>0</v>
      </c>
      <c r="J462" s="137">
        <f>if(H462="","",maxifs(Campaigns!AE:AE,Campaigns!Y:Y,H462))</f>
        <v>0</v>
      </c>
      <c r="K462" s="138">
        <f t="shared" si="1"/>
        <v>1</v>
      </c>
      <c r="L462" s="136" t="str">
        <f>IFERROR(__xludf.DUMMYFUNCTION("""COMPUTED_VALUE"""),"channel_72458")</f>
        <v>channel_72458</v>
      </c>
      <c r="M462" s="133"/>
    </row>
    <row r="463">
      <c r="A463" s="68"/>
      <c r="B463" s="68"/>
      <c r="C463" s="68"/>
      <c r="D463" s="68"/>
      <c r="E463" s="68"/>
      <c r="F463" s="68"/>
      <c r="G463" s="77"/>
      <c r="H463" s="135" t="str">
        <f>if(H462="","",if(substitute(H462,"channel_","")+1&lt;='Account Info'!$B$36,"channel_"&amp;substitute(H462,"channel_","")+1,""))</f>
        <v>channel_72459</v>
      </c>
      <c r="I463" s="136">
        <f>if(H463="","",countifs(Campaigns!Y:Y,H463,Campaigns!AF:AF,""))</f>
        <v>0</v>
      </c>
      <c r="J463" s="137">
        <f>if(H463="","",maxifs(Campaigns!AE:AE,Campaigns!Y:Y,H463))</f>
        <v>0</v>
      </c>
      <c r="K463" s="138">
        <f t="shared" si="1"/>
        <v>1</v>
      </c>
      <c r="L463" s="136" t="str">
        <f>IFERROR(__xludf.DUMMYFUNCTION("""COMPUTED_VALUE"""),"channel_72459")</f>
        <v>channel_72459</v>
      </c>
      <c r="M463" s="133"/>
    </row>
    <row r="464">
      <c r="A464" s="68"/>
      <c r="B464" s="68"/>
      <c r="C464" s="68"/>
      <c r="D464" s="68"/>
      <c r="E464" s="68"/>
      <c r="F464" s="68"/>
      <c r="G464" s="77"/>
      <c r="H464" s="135" t="str">
        <f>if(H463="","",if(substitute(H463,"channel_","")+1&lt;='Account Info'!$B$36,"channel_"&amp;substitute(H463,"channel_","")+1,""))</f>
        <v>channel_72460</v>
      </c>
      <c r="I464" s="136">
        <f>if(H464="","",countifs(Campaigns!Y:Y,H464,Campaigns!AF:AF,""))</f>
        <v>0</v>
      </c>
      <c r="J464" s="137">
        <f>if(H464="","",maxifs(Campaigns!AE:AE,Campaigns!Y:Y,H464))</f>
        <v>0</v>
      </c>
      <c r="K464" s="138">
        <f t="shared" si="1"/>
        <v>1</v>
      </c>
      <c r="L464" s="136" t="str">
        <f>IFERROR(__xludf.DUMMYFUNCTION("""COMPUTED_VALUE"""),"channel_72460")</f>
        <v>channel_72460</v>
      </c>
      <c r="M464" s="133"/>
    </row>
    <row r="465">
      <c r="A465" s="68"/>
      <c r="B465" s="68"/>
      <c r="C465" s="68"/>
      <c r="D465" s="68"/>
      <c r="E465" s="68"/>
      <c r="F465" s="68"/>
      <c r="G465" s="77"/>
      <c r="H465" s="135" t="str">
        <f>if(H464="","",if(substitute(H464,"channel_","")+1&lt;='Account Info'!$B$36,"channel_"&amp;substitute(H464,"channel_","")+1,""))</f>
        <v>channel_72461</v>
      </c>
      <c r="I465" s="136">
        <f>if(H465="","",countifs(Campaigns!Y:Y,H465,Campaigns!AF:AF,""))</f>
        <v>0</v>
      </c>
      <c r="J465" s="137">
        <f>if(H465="","",maxifs(Campaigns!AE:AE,Campaigns!Y:Y,H465))</f>
        <v>0</v>
      </c>
      <c r="K465" s="138">
        <f t="shared" si="1"/>
        <v>1</v>
      </c>
      <c r="L465" s="136" t="str">
        <f>IFERROR(__xludf.DUMMYFUNCTION("""COMPUTED_VALUE"""),"channel_72461")</f>
        <v>channel_72461</v>
      </c>
      <c r="M465" s="133"/>
    </row>
    <row r="466">
      <c r="A466" s="68"/>
      <c r="B466" s="68"/>
      <c r="C466" s="68"/>
      <c r="D466" s="68"/>
      <c r="E466" s="68"/>
      <c r="F466" s="68"/>
      <c r="G466" s="77"/>
      <c r="H466" s="135" t="str">
        <f>if(H465="","",if(substitute(H465,"channel_","")+1&lt;='Account Info'!$B$36,"channel_"&amp;substitute(H465,"channel_","")+1,""))</f>
        <v>channel_72462</v>
      </c>
      <c r="I466" s="136">
        <f>if(H466="","",countifs(Campaigns!Y:Y,H466,Campaigns!AF:AF,""))</f>
        <v>0</v>
      </c>
      <c r="J466" s="137">
        <f>if(H466="","",maxifs(Campaigns!AE:AE,Campaigns!Y:Y,H466))</f>
        <v>0</v>
      </c>
      <c r="K466" s="138">
        <f t="shared" si="1"/>
        <v>1</v>
      </c>
      <c r="L466" s="136" t="str">
        <f>IFERROR(__xludf.DUMMYFUNCTION("""COMPUTED_VALUE"""),"channel_72462")</f>
        <v>channel_72462</v>
      </c>
      <c r="M466" s="133"/>
    </row>
    <row r="467">
      <c r="A467" s="68"/>
      <c r="B467" s="68"/>
      <c r="C467" s="68"/>
      <c r="D467" s="68"/>
      <c r="E467" s="68"/>
      <c r="F467" s="68"/>
      <c r="G467" s="77"/>
      <c r="H467" s="135" t="str">
        <f>if(H466="","",if(substitute(H466,"channel_","")+1&lt;='Account Info'!$B$36,"channel_"&amp;substitute(H466,"channel_","")+1,""))</f>
        <v>channel_72463</v>
      </c>
      <c r="I467" s="136">
        <f>if(H467="","",countifs(Campaigns!Y:Y,H467,Campaigns!AF:AF,""))</f>
        <v>0</v>
      </c>
      <c r="J467" s="137">
        <f>if(H467="","",maxifs(Campaigns!AE:AE,Campaigns!Y:Y,H467))</f>
        <v>0</v>
      </c>
      <c r="K467" s="138">
        <f t="shared" si="1"/>
        <v>1</v>
      </c>
      <c r="L467" s="136" t="str">
        <f>IFERROR(__xludf.DUMMYFUNCTION("""COMPUTED_VALUE"""),"channel_72463")</f>
        <v>channel_72463</v>
      </c>
      <c r="M467" s="133"/>
    </row>
    <row r="468">
      <c r="A468" s="68"/>
      <c r="B468" s="68"/>
      <c r="C468" s="68"/>
      <c r="D468" s="68"/>
      <c r="E468" s="68"/>
      <c r="F468" s="68"/>
      <c r="G468" s="77"/>
      <c r="H468" s="135" t="str">
        <f>if(H467="","",if(substitute(H467,"channel_","")+1&lt;='Account Info'!$B$36,"channel_"&amp;substitute(H467,"channel_","")+1,""))</f>
        <v>channel_72464</v>
      </c>
      <c r="I468" s="136">
        <f>if(H468="","",countifs(Campaigns!Y:Y,H468,Campaigns!AF:AF,""))</f>
        <v>0</v>
      </c>
      <c r="J468" s="137">
        <f>if(H468="","",maxifs(Campaigns!AE:AE,Campaigns!Y:Y,H468))</f>
        <v>0</v>
      </c>
      <c r="K468" s="138">
        <f t="shared" si="1"/>
        <v>1</v>
      </c>
      <c r="L468" s="136" t="str">
        <f>IFERROR(__xludf.DUMMYFUNCTION("""COMPUTED_VALUE"""),"channel_72464")</f>
        <v>channel_72464</v>
      </c>
      <c r="M468" s="133"/>
    </row>
    <row r="469">
      <c r="A469" s="68"/>
      <c r="B469" s="68"/>
      <c r="C469" s="68"/>
      <c r="D469" s="68"/>
      <c r="E469" s="68"/>
      <c r="F469" s="68"/>
      <c r="G469" s="77"/>
      <c r="H469" s="135" t="str">
        <f>if(H468="","",if(substitute(H468,"channel_","")+1&lt;='Account Info'!$B$36,"channel_"&amp;substitute(H468,"channel_","")+1,""))</f>
        <v>channel_72465</v>
      </c>
      <c r="I469" s="136">
        <f>if(H469="","",countifs(Campaigns!Y:Y,H469,Campaigns!AF:AF,""))</f>
        <v>0</v>
      </c>
      <c r="J469" s="137">
        <f>if(H469="","",maxifs(Campaigns!AE:AE,Campaigns!Y:Y,H469))</f>
        <v>0</v>
      </c>
      <c r="K469" s="138">
        <f t="shared" si="1"/>
        <v>1</v>
      </c>
      <c r="L469" s="136" t="str">
        <f>IFERROR(__xludf.DUMMYFUNCTION("""COMPUTED_VALUE"""),"channel_72465")</f>
        <v>channel_72465</v>
      </c>
      <c r="M469" s="133"/>
    </row>
    <row r="470">
      <c r="A470" s="68"/>
      <c r="B470" s="68"/>
      <c r="C470" s="68"/>
      <c r="D470" s="68"/>
      <c r="E470" s="68"/>
      <c r="F470" s="68"/>
      <c r="G470" s="77"/>
      <c r="H470" s="135" t="str">
        <f>if(H469="","",if(substitute(H469,"channel_","")+1&lt;='Account Info'!$B$36,"channel_"&amp;substitute(H469,"channel_","")+1,""))</f>
        <v>channel_72466</v>
      </c>
      <c r="I470" s="136">
        <f>if(H470="","",countifs(Campaigns!Y:Y,H470,Campaigns!AF:AF,""))</f>
        <v>0</v>
      </c>
      <c r="J470" s="137">
        <f>if(H470="","",maxifs(Campaigns!AE:AE,Campaigns!Y:Y,H470))</f>
        <v>0</v>
      </c>
      <c r="K470" s="138">
        <f t="shared" si="1"/>
        <v>1</v>
      </c>
      <c r="L470" s="136" t="str">
        <f>IFERROR(__xludf.DUMMYFUNCTION("""COMPUTED_VALUE"""),"channel_72466")</f>
        <v>channel_72466</v>
      </c>
      <c r="M470" s="133"/>
    </row>
    <row r="471">
      <c r="A471" s="68"/>
      <c r="B471" s="68"/>
      <c r="C471" s="68"/>
      <c r="D471" s="68"/>
      <c r="E471" s="68"/>
      <c r="F471" s="68"/>
      <c r="G471" s="77"/>
      <c r="H471" s="135" t="str">
        <f>if(H470="","",if(substitute(H470,"channel_","")+1&lt;='Account Info'!$B$36,"channel_"&amp;substitute(H470,"channel_","")+1,""))</f>
        <v>channel_72467</v>
      </c>
      <c r="I471" s="136">
        <f>if(H471="","",countifs(Campaigns!Y:Y,H471,Campaigns!AF:AF,""))</f>
        <v>0</v>
      </c>
      <c r="J471" s="137">
        <f>if(H471="","",maxifs(Campaigns!AE:AE,Campaigns!Y:Y,H471))</f>
        <v>0</v>
      </c>
      <c r="K471" s="138">
        <f t="shared" si="1"/>
        <v>1</v>
      </c>
      <c r="L471" s="136" t="str">
        <f>IFERROR(__xludf.DUMMYFUNCTION("""COMPUTED_VALUE"""),"channel_72467")</f>
        <v>channel_72467</v>
      </c>
      <c r="M471" s="133"/>
    </row>
    <row r="472">
      <c r="A472" s="68"/>
      <c r="B472" s="68"/>
      <c r="C472" s="68"/>
      <c r="D472" s="68"/>
      <c r="E472" s="68"/>
      <c r="F472" s="68"/>
      <c r="G472" s="77"/>
      <c r="H472" s="135" t="str">
        <f>if(H471="","",if(substitute(H471,"channel_","")+1&lt;='Account Info'!$B$36,"channel_"&amp;substitute(H471,"channel_","")+1,""))</f>
        <v>channel_72468</v>
      </c>
      <c r="I472" s="136">
        <f>if(H472="","",countifs(Campaigns!Y:Y,H472,Campaigns!AF:AF,""))</f>
        <v>0</v>
      </c>
      <c r="J472" s="137">
        <f>if(H472="","",maxifs(Campaigns!AE:AE,Campaigns!Y:Y,H472))</f>
        <v>0</v>
      </c>
      <c r="K472" s="138">
        <f t="shared" si="1"/>
        <v>1</v>
      </c>
      <c r="L472" s="136" t="str">
        <f>IFERROR(__xludf.DUMMYFUNCTION("""COMPUTED_VALUE"""),"channel_72468")</f>
        <v>channel_72468</v>
      </c>
      <c r="M472" s="133"/>
    </row>
    <row r="473">
      <c r="A473" s="68"/>
      <c r="B473" s="68"/>
      <c r="C473" s="68"/>
      <c r="D473" s="68"/>
      <c r="E473" s="68"/>
      <c r="F473" s="68"/>
      <c r="G473" s="77"/>
      <c r="H473" s="135" t="str">
        <f>if(H472="","",if(substitute(H472,"channel_","")+1&lt;='Account Info'!$B$36,"channel_"&amp;substitute(H472,"channel_","")+1,""))</f>
        <v>channel_72469</v>
      </c>
      <c r="I473" s="136">
        <f>if(H473="","",countifs(Campaigns!Y:Y,H473,Campaigns!AF:AF,""))</f>
        <v>0</v>
      </c>
      <c r="J473" s="137">
        <f>if(H473="","",maxifs(Campaigns!AE:AE,Campaigns!Y:Y,H473))</f>
        <v>0</v>
      </c>
      <c r="K473" s="138">
        <f t="shared" si="1"/>
        <v>1</v>
      </c>
      <c r="L473" s="136" t="str">
        <f>IFERROR(__xludf.DUMMYFUNCTION("""COMPUTED_VALUE"""),"channel_72469")</f>
        <v>channel_72469</v>
      </c>
      <c r="M473" s="133"/>
    </row>
    <row r="474">
      <c r="A474" s="68"/>
      <c r="B474" s="68"/>
      <c r="C474" s="68"/>
      <c r="D474" s="68"/>
      <c r="E474" s="68"/>
      <c r="F474" s="68"/>
      <c r="G474" s="77"/>
      <c r="H474" s="135" t="str">
        <f>if(H473="","",if(substitute(H473,"channel_","")+1&lt;='Account Info'!$B$36,"channel_"&amp;substitute(H473,"channel_","")+1,""))</f>
        <v>channel_72470</v>
      </c>
      <c r="I474" s="136">
        <f>if(H474="","",countifs(Campaigns!Y:Y,H474,Campaigns!AF:AF,""))</f>
        <v>0</v>
      </c>
      <c r="J474" s="137">
        <f>if(H474="","",maxifs(Campaigns!AE:AE,Campaigns!Y:Y,H474))</f>
        <v>0</v>
      </c>
      <c r="K474" s="138">
        <f t="shared" si="1"/>
        <v>1</v>
      </c>
      <c r="L474" s="136" t="str">
        <f>IFERROR(__xludf.DUMMYFUNCTION("""COMPUTED_VALUE"""),"channel_72470")</f>
        <v>channel_72470</v>
      </c>
      <c r="M474" s="133"/>
    </row>
    <row r="475">
      <c r="A475" s="68"/>
      <c r="B475" s="68"/>
      <c r="C475" s="68"/>
      <c r="D475" s="68"/>
      <c r="E475" s="68"/>
      <c r="F475" s="68"/>
      <c r="G475" s="77"/>
      <c r="H475" s="135" t="str">
        <f>if(H474="","",if(substitute(H474,"channel_","")+1&lt;='Account Info'!$B$36,"channel_"&amp;substitute(H474,"channel_","")+1,""))</f>
        <v>channel_72471</v>
      </c>
      <c r="I475" s="136">
        <f>if(H475="","",countifs(Campaigns!Y:Y,H475,Campaigns!AF:AF,""))</f>
        <v>0</v>
      </c>
      <c r="J475" s="137">
        <f>if(H475="","",maxifs(Campaigns!AE:AE,Campaigns!Y:Y,H475))</f>
        <v>0</v>
      </c>
      <c r="K475" s="138">
        <f t="shared" si="1"/>
        <v>1</v>
      </c>
      <c r="L475" s="136" t="str">
        <f>IFERROR(__xludf.DUMMYFUNCTION("""COMPUTED_VALUE"""),"channel_72471")</f>
        <v>channel_72471</v>
      </c>
      <c r="M475" s="133"/>
    </row>
    <row r="476">
      <c r="A476" s="68"/>
      <c r="B476" s="68"/>
      <c r="C476" s="68"/>
      <c r="D476" s="68"/>
      <c r="E476" s="68"/>
      <c r="F476" s="68"/>
      <c r="G476" s="77"/>
      <c r="H476" s="135" t="str">
        <f>if(H475="","",if(substitute(H475,"channel_","")+1&lt;='Account Info'!$B$36,"channel_"&amp;substitute(H475,"channel_","")+1,""))</f>
        <v>channel_72472</v>
      </c>
      <c r="I476" s="136">
        <f>if(H476="","",countifs(Campaigns!Y:Y,H476,Campaigns!AF:AF,""))</f>
        <v>0</v>
      </c>
      <c r="J476" s="137">
        <f>if(H476="","",maxifs(Campaigns!AE:AE,Campaigns!Y:Y,H476))</f>
        <v>0</v>
      </c>
      <c r="K476" s="138">
        <f t="shared" si="1"/>
        <v>1</v>
      </c>
      <c r="L476" s="136" t="str">
        <f>IFERROR(__xludf.DUMMYFUNCTION("""COMPUTED_VALUE"""),"channel_72472")</f>
        <v>channel_72472</v>
      </c>
      <c r="M476" s="133"/>
    </row>
    <row r="477">
      <c r="A477" s="68"/>
      <c r="B477" s="68"/>
      <c r="C477" s="68"/>
      <c r="D477" s="68"/>
      <c r="E477" s="68"/>
      <c r="F477" s="68"/>
      <c r="G477" s="77"/>
      <c r="H477" s="135" t="str">
        <f>if(H476="","",if(substitute(H476,"channel_","")+1&lt;='Account Info'!$B$36,"channel_"&amp;substitute(H476,"channel_","")+1,""))</f>
        <v>channel_72473</v>
      </c>
      <c r="I477" s="136">
        <f>if(H477="","",countifs(Campaigns!Y:Y,H477,Campaigns!AF:AF,""))</f>
        <v>0</v>
      </c>
      <c r="J477" s="137">
        <f>if(H477="","",maxifs(Campaigns!AE:AE,Campaigns!Y:Y,H477))</f>
        <v>0</v>
      </c>
      <c r="K477" s="138">
        <f t="shared" si="1"/>
        <v>1</v>
      </c>
      <c r="L477" s="136" t="str">
        <f>IFERROR(__xludf.DUMMYFUNCTION("""COMPUTED_VALUE"""),"channel_72473")</f>
        <v>channel_72473</v>
      </c>
      <c r="M477" s="133"/>
    </row>
    <row r="478">
      <c r="A478" s="68"/>
      <c r="B478" s="68"/>
      <c r="C478" s="68"/>
      <c r="D478" s="68"/>
      <c r="E478" s="68"/>
      <c r="F478" s="68"/>
      <c r="G478" s="77"/>
      <c r="H478" s="135" t="str">
        <f>if(H477="","",if(substitute(H477,"channel_","")+1&lt;='Account Info'!$B$36,"channel_"&amp;substitute(H477,"channel_","")+1,""))</f>
        <v>channel_72474</v>
      </c>
      <c r="I478" s="136">
        <f>if(H478="","",countifs(Campaigns!Y:Y,H478,Campaigns!AF:AF,""))</f>
        <v>0</v>
      </c>
      <c r="J478" s="137">
        <f>if(H478="","",maxifs(Campaigns!AE:AE,Campaigns!Y:Y,H478))</f>
        <v>0</v>
      </c>
      <c r="K478" s="138">
        <f t="shared" si="1"/>
        <v>1</v>
      </c>
      <c r="L478" s="136" t="str">
        <f>IFERROR(__xludf.DUMMYFUNCTION("""COMPUTED_VALUE"""),"channel_72474")</f>
        <v>channel_72474</v>
      </c>
      <c r="M478" s="133"/>
    </row>
    <row r="479">
      <c r="A479" s="68"/>
      <c r="B479" s="68"/>
      <c r="C479" s="68"/>
      <c r="D479" s="68"/>
      <c r="E479" s="68"/>
      <c r="F479" s="68"/>
      <c r="G479" s="77"/>
      <c r="H479" s="135" t="str">
        <f>if(H478="","",if(substitute(H478,"channel_","")+1&lt;='Account Info'!$B$36,"channel_"&amp;substitute(H478,"channel_","")+1,""))</f>
        <v>channel_72475</v>
      </c>
      <c r="I479" s="136">
        <f>if(H479="","",countifs(Campaigns!Y:Y,H479,Campaigns!AF:AF,""))</f>
        <v>0</v>
      </c>
      <c r="J479" s="137">
        <f>if(H479="","",maxifs(Campaigns!AE:AE,Campaigns!Y:Y,H479))</f>
        <v>0</v>
      </c>
      <c r="K479" s="138">
        <f t="shared" si="1"/>
        <v>1</v>
      </c>
      <c r="L479" s="136" t="str">
        <f>IFERROR(__xludf.DUMMYFUNCTION("""COMPUTED_VALUE"""),"channel_72475")</f>
        <v>channel_72475</v>
      </c>
      <c r="M479" s="133"/>
    </row>
    <row r="480">
      <c r="A480" s="68"/>
      <c r="B480" s="68"/>
      <c r="C480" s="68"/>
      <c r="D480" s="68"/>
      <c r="E480" s="68"/>
      <c r="F480" s="68"/>
      <c r="G480" s="77"/>
      <c r="H480" s="135" t="str">
        <f>if(H479="","",if(substitute(H479,"channel_","")+1&lt;='Account Info'!$B$36,"channel_"&amp;substitute(H479,"channel_","")+1,""))</f>
        <v>channel_72476</v>
      </c>
      <c r="I480" s="136">
        <f>if(H480="","",countifs(Campaigns!Y:Y,H480,Campaigns!AF:AF,""))</f>
        <v>0</v>
      </c>
      <c r="J480" s="137">
        <f>if(H480="","",maxifs(Campaigns!AE:AE,Campaigns!Y:Y,H480))</f>
        <v>0</v>
      </c>
      <c r="K480" s="138">
        <f t="shared" si="1"/>
        <v>1</v>
      </c>
      <c r="L480" s="136" t="str">
        <f>IFERROR(__xludf.DUMMYFUNCTION("""COMPUTED_VALUE"""),"channel_72476")</f>
        <v>channel_72476</v>
      </c>
      <c r="M480" s="133"/>
    </row>
    <row r="481">
      <c r="A481" s="68"/>
      <c r="B481" s="68"/>
      <c r="C481" s="68"/>
      <c r="D481" s="68"/>
      <c r="E481" s="68"/>
      <c r="F481" s="68"/>
      <c r="G481" s="77"/>
      <c r="H481" s="135" t="str">
        <f>if(H480="","",if(substitute(H480,"channel_","")+1&lt;='Account Info'!$B$36,"channel_"&amp;substitute(H480,"channel_","")+1,""))</f>
        <v>channel_72477</v>
      </c>
      <c r="I481" s="136">
        <f>if(H481="","",countifs(Campaigns!Y:Y,H481,Campaigns!AF:AF,""))</f>
        <v>0</v>
      </c>
      <c r="J481" s="137">
        <f>if(H481="","",maxifs(Campaigns!AE:AE,Campaigns!Y:Y,H481))</f>
        <v>0</v>
      </c>
      <c r="K481" s="138">
        <f t="shared" si="1"/>
        <v>1</v>
      </c>
      <c r="L481" s="136" t="str">
        <f>IFERROR(__xludf.DUMMYFUNCTION("""COMPUTED_VALUE"""),"channel_72477")</f>
        <v>channel_72477</v>
      </c>
      <c r="M481" s="133"/>
    </row>
    <row r="482">
      <c r="A482" s="68"/>
      <c r="B482" s="68"/>
      <c r="C482" s="68"/>
      <c r="D482" s="68"/>
      <c r="E482" s="68"/>
      <c r="F482" s="68"/>
      <c r="G482" s="77"/>
      <c r="H482" s="135" t="str">
        <f>if(H481="","",if(substitute(H481,"channel_","")+1&lt;='Account Info'!$B$36,"channel_"&amp;substitute(H481,"channel_","")+1,""))</f>
        <v>channel_72478</v>
      </c>
      <c r="I482" s="136">
        <f>if(H482="","",countifs(Campaigns!Y:Y,H482,Campaigns!AF:AF,""))</f>
        <v>0</v>
      </c>
      <c r="J482" s="137">
        <f>if(H482="","",maxifs(Campaigns!AE:AE,Campaigns!Y:Y,H482))</f>
        <v>0</v>
      </c>
      <c r="K482" s="138">
        <f t="shared" si="1"/>
        <v>1</v>
      </c>
      <c r="L482" s="136" t="str">
        <f>IFERROR(__xludf.DUMMYFUNCTION("""COMPUTED_VALUE"""),"channel_72478")</f>
        <v>channel_72478</v>
      </c>
      <c r="M482" s="133"/>
    </row>
    <row r="483">
      <c r="A483" s="68"/>
      <c r="B483" s="68"/>
      <c r="C483" s="68"/>
      <c r="D483" s="68"/>
      <c r="E483" s="68"/>
      <c r="F483" s="68"/>
      <c r="G483" s="77"/>
      <c r="H483" s="135" t="str">
        <f>if(H482="","",if(substitute(H482,"channel_","")+1&lt;='Account Info'!$B$36,"channel_"&amp;substitute(H482,"channel_","")+1,""))</f>
        <v>channel_72479</v>
      </c>
      <c r="I483" s="136">
        <f>if(H483="","",countifs(Campaigns!Y:Y,H483,Campaigns!AF:AF,""))</f>
        <v>0</v>
      </c>
      <c r="J483" s="137">
        <f>if(H483="","",maxifs(Campaigns!AE:AE,Campaigns!Y:Y,H483))</f>
        <v>0</v>
      </c>
      <c r="K483" s="138">
        <f t="shared" si="1"/>
        <v>1</v>
      </c>
      <c r="L483" s="136" t="str">
        <f>IFERROR(__xludf.DUMMYFUNCTION("""COMPUTED_VALUE"""),"channel_72479")</f>
        <v>channel_72479</v>
      </c>
      <c r="M483" s="133"/>
    </row>
    <row r="484">
      <c r="A484" s="68"/>
      <c r="B484" s="68"/>
      <c r="C484" s="68"/>
      <c r="D484" s="68"/>
      <c r="E484" s="68"/>
      <c r="F484" s="68"/>
      <c r="G484" s="77"/>
      <c r="H484" s="135" t="str">
        <f>if(H483="","",if(substitute(H483,"channel_","")+1&lt;='Account Info'!$B$36,"channel_"&amp;substitute(H483,"channel_","")+1,""))</f>
        <v>channel_72480</v>
      </c>
      <c r="I484" s="136">
        <f>if(H484="","",countifs(Campaigns!Y:Y,H484,Campaigns!AF:AF,""))</f>
        <v>0</v>
      </c>
      <c r="J484" s="137">
        <f>if(H484="","",maxifs(Campaigns!AE:AE,Campaigns!Y:Y,H484))</f>
        <v>0</v>
      </c>
      <c r="K484" s="138">
        <f t="shared" si="1"/>
        <v>1</v>
      </c>
      <c r="L484" s="136" t="str">
        <f>IFERROR(__xludf.DUMMYFUNCTION("""COMPUTED_VALUE"""),"channel_72480")</f>
        <v>channel_72480</v>
      </c>
      <c r="M484" s="133"/>
    </row>
    <row r="485">
      <c r="A485" s="68"/>
      <c r="B485" s="68"/>
      <c r="C485" s="68"/>
      <c r="D485" s="68"/>
      <c r="E485" s="68"/>
      <c r="F485" s="68"/>
      <c r="G485" s="77"/>
      <c r="H485" s="135" t="str">
        <f>if(H484="","",if(substitute(H484,"channel_","")+1&lt;='Account Info'!$B$36,"channel_"&amp;substitute(H484,"channel_","")+1,""))</f>
        <v>channel_72481</v>
      </c>
      <c r="I485" s="136">
        <f>if(H485="","",countifs(Campaigns!Y:Y,H485,Campaigns!AF:AF,""))</f>
        <v>0</v>
      </c>
      <c r="J485" s="137">
        <f>if(H485="","",maxifs(Campaigns!AE:AE,Campaigns!Y:Y,H485))</f>
        <v>0</v>
      </c>
      <c r="K485" s="138">
        <f t="shared" si="1"/>
        <v>1</v>
      </c>
      <c r="L485" s="136" t="str">
        <f>IFERROR(__xludf.DUMMYFUNCTION("""COMPUTED_VALUE"""),"channel_72481")</f>
        <v>channel_72481</v>
      </c>
      <c r="M485" s="133"/>
    </row>
    <row r="486">
      <c r="A486" s="68"/>
      <c r="B486" s="68"/>
      <c r="C486" s="68"/>
      <c r="D486" s="68"/>
      <c r="E486" s="68"/>
      <c r="F486" s="68"/>
      <c r="G486" s="77"/>
      <c r="H486" s="135" t="str">
        <f>if(H485="","",if(substitute(H485,"channel_","")+1&lt;='Account Info'!$B$36,"channel_"&amp;substitute(H485,"channel_","")+1,""))</f>
        <v>channel_72482</v>
      </c>
      <c r="I486" s="136">
        <f>if(H486="","",countifs(Campaigns!Y:Y,H486,Campaigns!AF:AF,""))</f>
        <v>0</v>
      </c>
      <c r="J486" s="137">
        <f>if(H486="","",maxifs(Campaigns!AE:AE,Campaigns!Y:Y,H486))</f>
        <v>0</v>
      </c>
      <c r="K486" s="138">
        <f t="shared" si="1"/>
        <v>1</v>
      </c>
      <c r="L486" s="136" t="str">
        <f>IFERROR(__xludf.DUMMYFUNCTION("""COMPUTED_VALUE"""),"channel_72482")</f>
        <v>channel_72482</v>
      </c>
      <c r="M486" s="133"/>
    </row>
    <row r="487">
      <c r="A487" s="68"/>
      <c r="B487" s="68"/>
      <c r="C487" s="68"/>
      <c r="D487" s="68"/>
      <c r="E487" s="68"/>
      <c r="F487" s="68"/>
      <c r="G487" s="77"/>
      <c r="H487" s="135" t="str">
        <f>if(H486="","",if(substitute(H486,"channel_","")+1&lt;='Account Info'!$B$36,"channel_"&amp;substitute(H486,"channel_","")+1,""))</f>
        <v>channel_72483</v>
      </c>
      <c r="I487" s="136">
        <f>if(H487="","",countifs(Campaigns!Y:Y,H487,Campaigns!AF:AF,""))</f>
        <v>0</v>
      </c>
      <c r="J487" s="137">
        <f>if(H487="","",maxifs(Campaigns!AE:AE,Campaigns!Y:Y,H487))</f>
        <v>0</v>
      </c>
      <c r="K487" s="138">
        <f t="shared" si="1"/>
        <v>1</v>
      </c>
      <c r="L487" s="136" t="str">
        <f>IFERROR(__xludf.DUMMYFUNCTION("""COMPUTED_VALUE"""),"channel_72483")</f>
        <v>channel_72483</v>
      </c>
      <c r="M487" s="133"/>
    </row>
    <row r="488">
      <c r="A488" s="68"/>
      <c r="B488" s="68"/>
      <c r="C488" s="68"/>
      <c r="D488" s="68"/>
      <c r="E488" s="68"/>
      <c r="F488" s="68"/>
      <c r="G488" s="77"/>
      <c r="H488" s="135" t="str">
        <f>if(H487="","",if(substitute(H487,"channel_","")+1&lt;='Account Info'!$B$36,"channel_"&amp;substitute(H487,"channel_","")+1,""))</f>
        <v>channel_72484</v>
      </c>
      <c r="I488" s="136">
        <f>if(H488="","",countifs(Campaigns!Y:Y,H488,Campaigns!AF:AF,""))</f>
        <v>0</v>
      </c>
      <c r="J488" s="137">
        <f>if(H488="","",maxifs(Campaigns!AE:AE,Campaigns!Y:Y,H488))</f>
        <v>0</v>
      </c>
      <c r="K488" s="138">
        <f t="shared" si="1"/>
        <v>1</v>
      </c>
      <c r="L488" s="136" t="str">
        <f>IFERROR(__xludf.DUMMYFUNCTION("""COMPUTED_VALUE"""),"channel_72484")</f>
        <v>channel_72484</v>
      </c>
      <c r="M488" s="133"/>
    </row>
    <row r="489">
      <c r="A489" s="68"/>
      <c r="B489" s="68"/>
      <c r="C489" s="68"/>
      <c r="D489" s="68"/>
      <c r="E489" s="68"/>
      <c r="F489" s="68"/>
      <c r="G489" s="77"/>
      <c r="H489" s="135" t="str">
        <f>if(H488="","",if(substitute(H488,"channel_","")+1&lt;='Account Info'!$B$36,"channel_"&amp;substitute(H488,"channel_","")+1,""))</f>
        <v>channel_72485</v>
      </c>
      <c r="I489" s="136">
        <f>if(H489="","",countifs(Campaigns!Y:Y,H489,Campaigns!AF:AF,""))</f>
        <v>0</v>
      </c>
      <c r="J489" s="137">
        <f>if(H489="","",maxifs(Campaigns!AE:AE,Campaigns!Y:Y,H489))</f>
        <v>0</v>
      </c>
      <c r="K489" s="138">
        <f t="shared" si="1"/>
        <v>1</v>
      </c>
      <c r="L489" s="136" t="str">
        <f>IFERROR(__xludf.DUMMYFUNCTION("""COMPUTED_VALUE"""),"channel_72485")</f>
        <v>channel_72485</v>
      </c>
      <c r="M489" s="133"/>
    </row>
    <row r="490">
      <c r="A490" s="68"/>
      <c r="B490" s="68"/>
      <c r="C490" s="68"/>
      <c r="D490" s="68"/>
      <c r="E490" s="68"/>
      <c r="F490" s="68"/>
      <c r="G490" s="77"/>
      <c r="H490" s="135" t="str">
        <f>if(H489="","",if(substitute(H489,"channel_","")+1&lt;='Account Info'!$B$36,"channel_"&amp;substitute(H489,"channel_","")+1,""))</f>
        <v>channel_72486</v>
      </c>
      <c r="I490" s="136">
        <f>if(H490="","",countifs(Campaigns!Y:Y,H490,Campaigns!AF:AF,""))</f>
        <v>0</v>
      </c>
      <c r="J490" s="137">
        <f>if(H490="","",maxifs(Campaigns!AE:AE,Campaigns!Y:Y,H490))</f>
        <v>0</v>
      </c>
      <c r="K490" s="138">
        <f t="shared" si="1"/>
        <v>1</v>
      </c>
      <c r="L490" s="136" t="str">
        <f>IFERROR(__xludf.DUMMYFUNCTION("""COMPUTED_VALUE"""),"channel_72486")</f>
        <v>channel_72486</v>
      </c>
      <c r="M490" s="133"/>
    </row>
    <row r="491">
      <c r="A491" s="68"/>
      <c r="B491" s="68"/>
      <c r="C491" s="68"/>
      <c r="D491" s="68"/>
      <c r="E491" s="68"/>
      <c r="F491" s="68"/>
      <c r="G491" s="77"/>
      <c r="H491" s="135" t="str">
        <f>if(H490="","",if(substitute(H490,"channel_","")+1&lt;='Account Info'!$B$36,"channel_"&amp;substitute(H490,"channel_","")+1,""))</f>
        <v>channel_72487</v>
      </c>
      <c r="I491" s="136">
        <f>if(H491="","",countifs(Campaigns!Y:Y,H491,Campaigns!AF:AF,""))</f>
        <v>0</v>
      </c>
      <c r="J491" s="137">
        <f>if(H491="","",maxifs(Campaigns!AE:AE,Campaigns!Y:Y,H491))</f>
        <v>0</v>
      </c>
      <c r="K491" s="138">
        <f t="shared" si="1"/>
        <v>1</v>
      </c>
      <c r="L491" s="136" t="str">
        <f>IFERROR(__xludf.DUMMYFUNCTION("""COMPUTED_VALUE"""),"channel_72487")</f>
        <v>channel_72487</v>
      </c>
      <c r="M491" s="133"/>
    </row>
    <row r="492">
      <c r="A492" s="68"/>
      <c r="B492" s="68"/>
      <c r="C492" s="68"/>
      <c r="D492" s="68"/>
      <c r="E492" s="68"/>
      <c r="F492" s="68"/>
      <c r="G492" s="77"/>
      <c r="H492" s="135" t="str">
        <f>if(H491="","",if(substitute(H491,"channel_","")+1&lt;='Account Info'!$B$36,"channel_"&amp;substitute(H491,"channel_","")+1,""))</f>
        <v>channel_72488</v>
      </c>
      <c r="I492" s="136">
        <f>if(H492="","",countifs(Campaigns!Y:Y,H492,Campaigns!AF:AF,""))</f>
        <v>0</v>
      </c>
      <c r="J492" s="137">
        <f>if(H492="","",maxifs(Campaigns!AE:AE,Campaigns!Y:Y,H492))</f>
        <v>0</v>
      </c>
      <c r="K492" s="138">
        <f t="shared" si="1"/>
        <v>1</v>
      </c>
      <c r="L492" s="136" t="str">
        <f>IFERROR(__xludf.DUMMYFUNCTION("""COMPUTED_VALUE"""),"channel_72488")</f>
        <v>channel_72488</v>
      </c>
      <c r="M492" s="133"/>
    </row>
    <row r="493">
      <c r="A493" s="68"/>
      <c r="B493" s="68"/>
      <c r="C493" s="68"/>
      <c r="D493" s="68"/>
      <c r="E493" s="68"/>
      <c r="F493" s="68"/>
      <c r="G493" s="77"/>
      <c r="H493" s="135" t="str">
        <f>if(H492="","",if(substitute(H492,"channel_","")+1&lt;='Account Info'!$B$36,"channel_"&amp;substitute(H492,"channel_","")+1,""))</f>
        <v>channel_72489</v>
      </c>
      <c r="I493" s="136">
        <f>if(H493="","",countifs(Campaigns!Y:Y,H493,Campaigns!AF:AF,""))</f>
        <v>0</v>
      </c>
      <c r="J493" s="137">
        <f>if(H493="","",maxifs(Campaigns!AE:AE,Campaigns!Y:Y,H493))</f>
        <v>0</v>
      </c>
      <c r="K493" s="138">
        <f t="shared" si="1"/>
        <v>1</v>
      </c>
      <c r="L493" s="136" t="str">
        <f>IFERROR(__xludf.DUMMYFUNCTION("""COMPUTED_VALUE"""),"channel_72489")</f>
        <v>channel_72489</v>
      </c>
      <c r="M493" s="133"/>
    </row>
    <row r="494">
      <c r="A494" s="68"/>
      <c r="B494" s="68"/>
      <c r="C494" s="68"/>
      <c r="D494" s="68"/>
      <c r="E494" s="68"/>
      <c r="F494" s="68"/>
      <c r="G494" s="77"/>
      <c r="H494" s="135" t="str">
        <f>if(H493="","",if(substitute(H493,"channel_","")+1&lt;='Account Info'!$B$36,"channel_"&amp;substitute(H493,"channel_","")+1,""))</f>
        <v>channel_72490</v>
      </c>
      <c r="I494" s="136">
        <f>if(H494="","",countifs(Campaigns!Y:Y,H494,Campaigns!AF:AF,""))</f>
        <v>0</v>
      </c>
      <c r="J494" s="137">
        <f>if(H494="","",maxifs(Campaigns!AE:AE,Campaigns!Y:Y,H494))</f>
        <v>0</v>
      </c>
      <c r="K494" s="138">
        <f t="shared" si="1"/>
        <v>1</v>
      </c>
      <c r="L494" s="136" t="str">
        <f>IFERROR(__xludf.DUMMYFUNCTION("""COMPUTED_VALUE"""),"channel_72490")</f>
        <v>channel_72490</v>
      </c>
      <c r="M494" s="133"/>
    </row>
    <row r="495">
      <c r="A495" s="68"/>
      <c r="B495" s="68"/>
      <c r="C495" s="68"/>
      <c r="D495" s="68"/>
      <c r="E495" s="68"/>
      <c r="F495" s="68"/>
      <c r="G495" s="77"/>
      <c r="H495" s="135" t="str">
        <f>if(H494="","",if(substitute(H494,"channel_","")+1&lt;='Account Info'!$B$36,"channel_"&amp;substitute(H494,"channel_","")+1,""))</f>
        <v>channel_72491</v>
      </c>
      <c r="I495" s="136">
        <f>if(H495="","",countifs(Campaigns!Y:Y,H495,Campaigns!AF:AF,""))</f>
        <v>0</v>
      </c>
      <c r="J495" s="137">
        <f>if(H495="","",maxifs(Campaigns!AE:AE,Campaigns!Y:Y,H495))</f>
        <v>0</v>
      </c>
      <c r="K495" s="138">
        <f t="shared" si="1"/>
        <v>1</v>
      </c>
      <c r="L495" s="136" t="str">
        <f>IFERROR(__xludf.DUMMYFUNCTION("""COMPUTED_VALUE"""),"channel_72491")</f>
        <v>channel_72491</v>
      </c>
      <c r="M495" s="133"/>
    </row>
    <row r="496">
      <c r="A496" s="68"/>
      <c r="B496" s="68"/>
      <c r="C496" s="68"/>
      <c r="D496" s="68"/>
      <c r="E496" s="68"/>
      <c r="F496" s="68"/>
      <c r="G496" s="77"/>
      <c r="H496" s="135" t="str">
        <f>if(H495="","",if(substitute(H495,"channel_","")+1&lt;='Account Info'!$B$36,"channel_"&amp;substitute(H495,"channel_","")+1,""))</f>
        <v>channel_72492</v>
      </c>
      <c r="I496" s="136">
        <f>if(H496="","",countifs(Campaigns!Y:Y,H496,Campaigns!AF:AF,""))</f>
        <v>0</v>
      </c>
      <c r="J496" s="137">
        <f>if(H496="","",maxifs(Campaigns!AE:AE,Campaigns!Y:Y,H496))</f>
        <v>0</v>
      </c>
      <c r="K496" s="138">
        <f t="shared" si="1"/>
        <v>1</v>
      </c>
      <c r="L496" s="136" t="str">
        <f>IFERROR(__xludf.DUMMYFUNCTION("""COMPUTED_VALUE"""),"channel_72492")</f>
        <v>channel_72492</v>
      </c>
      <c r="M496" s="133"/>
    </row>
    <row r="497">
      <c r="A497" s="68"/>
      <c r="B497" s="68"/>
      <c r="C497" s="68"/>
      <c r="D497" s="68"/>
      <c r="E497" s="68"/>
      <c r="F497" s="68"/>
      <c r="G497" s="77"/>
      <c r="H497" s="135" t="str">
        <f>if(H496="","",if(substitute(H496,"channel_","")+1&lt;='Account Info'!$B$36,"channel_"&amp;substitute(H496,"channel_","")+1,""))</f>
        <v>channel_72493</v>
      </c>
      <c r="I497" s="136">
        <f>if(H497="","",countifs(Campaigns!Y:Y,H497,Campaigns!AF:AF,""))</f>
        <v>0</v>
      </c>
      <c r="J497" s="137">
        <f>if(H497="","",maxifs(Campaigns!AE:AE,Campaigns!Y:Y,H497))</f>
        <v>0</v>
      </c>
      <c r="K497" s="138">
        <f t="shared" si="1"/>
        <v>1</v>
      </c>
      <c r="L497" s="136" t="str">
        <f>IFERROR(__xludf.DUMMYFUNCTION("""COMPUTED_VALUE"""),"channel_72493")</f>
        <v>channel_72493</v>
      </c>
      <c r="M497" s="133"/>
    </row>
    <row r="498">
      <c r="A498" s="68"/>
      <c r="B498" s="68"/>
      <c r="C498" s="68"/>
      <c r="D498" s="68"/>
      <c r="E498" s="68"/>
      <c r="F498" s="68"/>
      <c r="G498" s="77"/>
      <c r="H498" s="135" t="str">
        <f>if(H497="","",if(substitute(H497,"channel_","")+1&lt;='Account Info'!$B$36,"channel_"&amp;substitute(H497,"channel_","")+1,""))</f>
        <v>channel_72494</v>
      </c>
      <c r="I498" s="136">
        <f>if(H498="","",countifs(Campaigns!Y:Y,H498,Campaigns!AF:AF,""))</f>
        <v>0</v>
      </c>
      <c r="J498" s="137">
        <f>if(H498="","",maxifs(Campaigns!AE:AE,Campaigns!Y:Y,H498))</f>
        <v>0</v>
      </c>
      <c r="K498" s="138">
        <f t="shared" si="1"/>
        <v>1</v>
      </c>
      <c r="L498" s="136" t="str">
        <f>IFERROR(__xludf.DUMMYFUNCTION("""COMPUTED_VALUE"""),"channel_72494")</f>
        <v>channel_72494</v>
      </c>
      <c r="M498" s="133"/>
    </row>
    <row r="499">
      <c r="A499" s="68"/>
      <c r="B499" s="68"/>
      <c r="C499" s="68"/>
      <c r="D499" s="68"/>
      <c r="E499" s="68"/>
      <c r="F499" s="68"/>
      <c r="G499" s="77"/>
      <c r="H499" s="135" t="str">
        <f>if(H498="","",if(substitute(H498,"channel_","")+1&lt;='Account Info'!$B$36,"channel_"&amp;substitute(H498,"channel_","")+1,""))</f>
        <v>channel_72495</v>
      </c>
      <c r="I499" s="136">
        <f>if(H499="","",countifs(Campaigns!Y:Y,H499,Campaigns!AF:AF,""))</f>
        <v>0</v>
      </c>
      <c r="J499" s="137">
        <f>if(H499="","",maxifs(Campaigns!AE:AE,Campaigns!Y:Y,H499))</f>
        <v>0</v>
      </c>
      <c r="K499" s="138">
        <f t="shared" si="1"/>
        <v>1</v>
      </c>
      <c r="L499" s="136" t="str">
        <f>IFERROR(__xludf.DUMMYFUNCTION("""COMPUTED_VALUE"""),"channel_72495")</f>
        <v>channel_72495</v>
      </c>
      <c r="M499" s="133"/>
    </row>
    <row r="500">
      <c r="A500" s="68"/>
      <c r="B500" s="68"/>
      <c r="C500" s="68"/>
      <c r="D500" s="68"/>
      <c r="E500" s="68"/>
      <c r="F500" s="68"/>
      <c r="G500" s="77"/>
      <c r="H500" s="135" t="str">
        <f>if(H499="","",if(substitute(H499,"channel_","")+1&lt;='Account Info'!$B$36,"channel_"&amp;substitute(H499,"channel_","")+1,""))</f>
        <v>channel_72496</v>
      </c>
      <c r="I500" s="136">
        <f>if(H500="","",countifs(Campaigns!Y:Y,H500,Campaigns!AF:AF,""))</f>
        <v>0</v>
      </c>
      <c r="J500" s="137">
        <f>if(H500="","",maxifs(Campaigns!AE:AE,Campaigns!Y:Y,H500))</f>
        <v>0</v>
      </c>
      <c r="K500" s="138">
        <f t="shared" si="1"/>
        <v>1</v>
      </c>
      <c r="L500" s="136" t="str">
        <f>IFERROR(__xludf.DUMMYFUNCTION("""COMPUTED_VALUE"""),"channel_72496")</f>
        <v>channel_72496</v>
      </c>
      <c r="M500" s="133"/>
    </row>
    <row r="501">
      <c r="A501" s="68"/>
      <c r="B501" s="68"/>
      <c r="C501" s="68"/>
      <c r="D501" s="68"/>
      <c r="E501" s="68"/>
      <c r="F501" s="68"/>
      <c r="G501" s="77"/>
      <c r="H501" s="135" t="str">
        <f>if(H500="","",if(substitute(H500,"channel_","")+1&lt;='Account Info'!$B$36,"channel_"&amp;substitute(H500,"channel_","")+1,""))</f>
        <v>channel_72497</v>
      </c>
      <c r="I501" s="136">
        <f>if(H501="","",countifs(Campaigns!Y:Y,H501,Campaigns!AF:AF,""))</f>
        <v>0</v>
      </c>
      <c r="J501" s="137">
        <f>if(H501="","",maxifs(Campaigns!AE:AE,Campaigns!Y:Y,H501))</f>
        <v>0</v>
      </c>
      <c r="K501" s="138">
        <f t="shared" si="1"/>
        <v>1</v>
      </c>
      <c r="L501" s="136" t="str">
        <f>IFERROR(__xludf.DUMMYFUNCTION("""COMPUTED_VALUE"""),"channel_72497")</f>
        <v>channel_72497</v>
      </c>
      <c r="M501" s="133"/>
    </row>
    <row r="502">
      <c r="A502" s="68"/>
      <c r="B502" s="68"/>
      <c r="C502" s="68"/>
      <c r="D502" s="68"/>
      <c r="E502" s="68"/>
      <c r="F502" s="68"/>
      <c r="G502" s="77"/>
      <c r="H502" s="135" t="str">
        <f>if(H501="","",if(substitute(H501,"channel_","")+1&lt;='Account Info'!$B$36,"channel_"&amp;substitute(H501,"channel_","")+1,""))</f>
        <v>channel_72498</v>
      </c>
      <c r="I502" s="136">
        <f>if(H502="","",countifs(Campaigns!Y:Y,H502,Campaigns!AF:AF,""))</f>
        <v>0</v>
      </c>
      <c r="J502" s="137">
        <f>if(H502="","",maxifs(Campaigns!AE:AE,Campaigns!Y:Y,H502))</f>
        <v>0</v>
      </c>
      <c r="K502" s="138">
        <f t="shared" si="1"/>
        <v>1</v>
      </c>
      <c r="L502" s="136" t="str">
        <f>IFERROR(__xludf.DUMMYFUNCTION("""COMPUTED_VALUE"""),"channel_72498")</f>
        <v>channel_72498</v>
      </c>
      <c r="M502" s="133"/>
    </row>
    <row r="503">
      <c r="A503" s="68"/>
      <c r="B503" s="68"/>
      <c r="C503" s="68"/>
      <c r="D503" s="68"/>
      <c r="E503" s="68"/>
      <c r="F503" s="68"/>
      <c r="G503" s="77"/>
      <c r="H503" s="135" t="str">
        <f>if(H502="","",if(substitute(H502,"channel_","")+1&lt;='Account Info'!$B$36,"channel_"&amp;substitute(H502,"channel_","")+1,""))</f>
        <v>channel_72499</v>
      </c>
      <c r="I503" s="136">
        <f>if(H503="","",countifs(Campaigns!Y:Y,H503,Campaigns!AF:AF,""))</f>
        <v>0</v>
      </c>
      <c r="J503" s="137">
        <f>if(H503="","",maxifs(Campaigns!AE:AE,Campaigns!Y:Y,H503))</f>
        <v>0</v>
      </c>
      <c r="K503" s="138">
        <f t="shared" si="1"/>
        <v>1</v>
      </c>
      <c r="L503" s="136" t="str">
        <f>IFERROR(__xludf.DUMMYFUNCTION("""COMPUTED_VALUE"""),"channel_72499")</f>
        <v>channel_72499</v>
      </c>
      <c r="M503" s="133"/>
    </row>
    <row r="504">
      <c r="A504" s="68"/>
      <c r="B504" s="68"/>
      <c r="C504" s="68"/>
      <c r="D504" s="68"/>
      <c r="E504" s="68"/>
      <c r="F504" s="68"/>
      <c r="G504" s="77"/>
      <c r="H504" s="135" t="str">
        <f>if(H503="","",if(substitute(H503,"channel_","")+1&lt;='Account Info'!$B$36,"channel_"&amp;substitute(H503,"channel_","")+1,""))</f>
        <v>channel_72500</v>
      </c>
      <c r="I504" s="136">
        <f>if(H504="","",countifs(Campaigns!Y:Y,H504,Campaigns!AF:AF,""))</f>
        <v>0</v>
      </c>
      <c r="J504" s="137">
        <f>if(H504="","",maxifs(Campaigns!AE:AE,Campaigns!Y:Y,H504))</f>
        <v>0</v>
      </c>
      <c r="K504" s="138">
        <f t="shared" si="1"/>
        <v>1</v>
      </c>
      <c r="L504" s="136" t="str">
        <f>IFERROR(__xludf.DUMMYFUNCTION("""COMPUTED_VALUE"""),"channel_72500")</f>
        <v>channel_72500</v>
      </c>
      <c r="M504" s="133"/>
    </row>
    <row r="505">
      <c r="A505" s="68"/>
      <c r="B505" s="68"/>
      <c r="C505" s="68"/>
      <c r="D505" s="68"/>
      <c r="E505" s="68"/>
      <c r="F505" s="68"/>
      <c r="G505" s="77"/>
      <c r="H505" s="135" t="str">
        <f>if(H504="","",if(substitute(H504,"channel_","")+1&lt;='Account Info'!$B$36,"channel_"&amp;substitute(H504,"channel_","")+1,""))</f>
        <v>channel_72501</v>
      </c>
      <c r="I505" s="136">
        <f>if(H505="","",countifs(Campaigns!Y:Y,H505,Campaigns!AF:AF,""))</f>
        <v>0</v>
      </c>
      <c r="J505" s="137">
        <f>if(H505="","",maxifs(Campaigns!AE:AE,Campaigns!Y:Y,H505))</f>
        <v>0</v>
      </c>
      <c r="K505" s="138">
        <f t="shared" si="1"/>
        <v>1</v>
      </c>
      <c r="L505" s="136" t="str">
        <f>IFERROR(__xludf.DUMMYFUNCTION("""COMPUTED_VALUE"""),"channel_72501")</f>
        <v>channel_72501</v>
      </c>
      <c r="M505" s="133"/>
    </row>
    <row r="506">
      <c r="A506" s="68"/>
      <c r="B506" s="68"/>
      <c r="C506" s="68"/>
      <c r="D506" s="68"/>
      <c r="E506" s="68"/>
      <c r="F506" s="68"/>
      <c r="G506" s="77"/>
      <c r="H506" s="135" t="str">
        <f>if(H505="","",if(substitute(H505,"channel_","")+1&lt;='Account Info'!$B$36,"channel_"&amp;substitute(H505,"channel_","")+1,""))</f>
        <v>channel_72502</v>
      </c>
      <c r="I506" s="136">
        <f>if(H506="","",countifs(Campaigns!Y:Y,H506,Campaigns!AF:AF,""))</f>
        <v>0</v>
      </c>
      <c r="J506" s="137">
        <f>if(H506="","",maxifs(Campaigns!AE:AE,Campaigns!Y:Y,H506))</f>
        <v>0</v>
      </c>
      <c r="K506" s="138">
        <f t="shared" si="1"/>
        <v>1</v>
      </c>
      <c r="L506" s="136" t="str">
        <f>IFERROR(__xludf.DUMMYFUNCTION("""COMPUTED_VALUE"""),"channel_72502")</f>
        <v>channel_72502</v>
      </c>
      <c r="M506" s="133"/>
    </row>
    <row r="507">
      <c r="A507" s="68"/>
      <c r="B507" s="68"/>
      <c r="C507" s="68"/>
      <c r="D507" s="68"/>
      <c r="E507" s="68"/>
      <c r="F507" s="68"/>
      <c r="G507" s="77"/>
      <c r="H507" s="135" t="str">
        <f>if(H506="","",if(substitute(H506,"channel_","")+1&lt;='Account Info'!$B$36,"channel_"&amp;substitute(H506,"channel_","")+1,""))</f>
        <v>channel_72503</v>
      </c>
      <c r="I507" s="136">
        <f>if(H507="","",countifs(Campaigns!Y:Y,H507,Campaigns!AF:AF,""))</f>
        <v>0</v>
      </c>
      <c r="J507" s="137">
        <f>if(H507="","",maxifs(Campaigns!AE:AE,Campaigns!Y:Y,H507))</f>
        <v>0</v>
      </c>
      <c r="K507" s="138">
        <f t="shared" si="1"/>
        <v>1</v>
      </c>
      <c r="L507" s="136" t="str">
        <f>IFERROR(__xludf.DUMMYFUNCTION("""COMPUTED_VALUE"""),"channel_72503")</f>
        <v>channel_72503</v>
      </c>
      <c r="M507" s="133"/>
    </row>
    <row r="508">
      <c r="A508" s="68"/>
      <c r="B508" s="68"/>
      <c r="C508" s="68"/>
      <c r="D508" s="68"/>
      <c r="E508" s="68"/>
      <c r="F508" s="68"/>
      <c r="G508" s="77"/>
      <c r="H508" s="135" t="str">
        <f>if(H507="","",if(substitute(H507,"channel_","")+1&lt;='Account Info'!$B$36,"channel_"&amp;substitute(H507,"channel_","")+1,""))</f>
        <v>channel_72504</v>
      </c>
      <c r="I508" s="136">
        <f>if(H508="","",countifs(Campaigns!Y:Y,H508,Campaigns!AF:AF,""))</f>
        <v>0</v>
      </c>
      <c r="J508" s="137">
        <f>if(H508="","",maxifs(Campaigns!AE:AE,Campaigns!Y:Y,H508))</f>
        <v>0</v>
      </c>
      <c r="K508" s="138">
        <f t="shared" si="1"/>
        <v>1</v>
      </c>
      <c r="L508" s="136" t="str">
        <f>IFERROR(__xludf.DUMMYFUNCTION("""COMPUTED_VALUE"""),"channel_72504")</f>
        <v>channel_72504</v>
      </c>
      <c r="M508" s="133"/>
    </row>
    <row r="509">
      <c r="A509" s="68"/>
      <c r="B509" s="68"/>
      <c r="C509" s="68"/>
      <c r="D509" s="68"/>
      <c r="E509" s="68"/>
      <c r="F509" s="68"/>
      <c r="G509" s="77"/>
      <c r="H509" s="135" t="str">
        <f>if(H508="","",if(substitute(H508,"channel_","")+1&lt;='Account Info'!$B$36,"channel_"&amp;substitute(H508,"channel_","")+1,""))</f>
        <v>channel_72505</v>
      </c>
      <c r="I509" s="136">
        <f>if(H509="","",countifs(Campaigns!Y:Y,H509,Campaigns!AF:AF,""))</f>
        <v>0</v>
      </c>
      <c r="J509" s="137">
        <f>if(H509="","",maxifs(Campaigns!AE:AE,Campaigns!Y:Y,H509))</f>
        <v>0</v>
      </c>
      <c r="K509" s="138">
        <f t="shared" si="1"/>
        <v>1</v>
      </c>
      <c r="L509" s="136" t="str">
        <f>IFERROR(__xludf.DUMMYFUNCTION("""COMPUTED_VALUE"""),"channel_72505")</f>
        <v>channel_72505</v>
      </c>
      <c r="M509" s="133"/>
    </row>
    <row r="510">
      <c r="A510" s="68"/>
      <c r="B510" s="68"/>
      <c r="C510" s="68"/>
      <c r="D510" s="68"/>
      <c r="E510" s="68"/>
      <c r="F510" s="68"/>
      <c r="G510" s="77"/>
      <c r="H510" s="135" t="str">
        <f>if(H509="","",if(substitute(H509,"channel_","")+1&lt;='Account Info'!$B$36,"channel_"&amp;substitute(H509,"channel_","")+1,""))</f>
        <v>channel_72506</v>
      </c>
      <c r="I510" s="136">
        <f>if(H510="","",countifs(Campaigns!Y:Y,H510,Campaigns!AF:AF,""))</f>
        <v>0</v>
      </c>
      <c r="J510" s="137">
        <f>if(H510="","",maxifs(Campaigns!AE:AE,Campaigns!Y:Y,H510))</f>
        <v>0</v>
      </c>
      <c r="K510" s="138">
        <f t="shared" si="1"/>
        <v>1</v>
      </c>
      <c r="L510" s="136" t="str">
        <f>IFERROR(__xludf.DUMMYFUNCTION("""COMPUTED_VALUE"""),"channel_72506")</f>
        <v>channel_72506</v>
      </c>
      <c r="M510" s="133"/>
    </row>
    <row r="511">
      <c r="A511" s="68"/>
      <c r="B511" s="68"/>
      <c r="C511" s="68"/>
      <c r="D511" s="68"/>
      <c r="E511" s="68"/>
      <c r="F511" s="68"/>
      <c r="G511" s="77"/>
      <c r="H511" s="135" t="str">
        <f>if(H510="","",if(substitute(H510,"channel_","")+1&lt;='Account Info'!$B$36,"channel_"&amp;substitute(H510,"channel_","")+1,""))</f>
        <v>channel_72507</v>
      </c>
      <c r="I511" s="136">
        <f>if(H511="","",countifs(Campaigns!Y:Y,H511,Campaigns!AF:AF,""))</f>
        <v>0</v>
      </c>
      <c r="J511" s="137">
        <f>if(H511="","",maxifs(Campaigns!AE:AE,Campaigns!Y:Y,H511))</f>
        <v>0</v>
      </c>
      <c r="K511" s="138">
        <f t="shared" si="1"/>
        <v>1</v>
      </c>
      <c r="L511" s="136" t="str">
        <f>IFERROR(__xludf.DUMMYFUNCTION("""COMPUTED_VALUE"""),"channel_72507")</f>
        <v>channel_72507</v>
      </c>
      <c r="M511" s="133"/>
    </row>
    <row r="512">
      <c r="A512" s="68"/>
      <c r="B512" s="68"/>
      <c r="C512" s="68"/>
      <c r="D512" s="68"/>
      <c r="E512" s="68"/>
      <c r="F512" s="68"/>
      <c r="G512" s="77"/>
      <c r="H512" s="135" t="str">
        <f>if(H511="","",if(substitute(H511,"channel_","")+1&lt;='Account Info'!$B$36,"channel_"&amp;substitute(H511,"channel_","")+1,""))</f>
        <v>channel_72508</v>
      </c>
      <c r="I512" s="136">
        <f>if(H512="","",countifs(Campaigns!Y:Y,H512,Campaigns!AF:AF,""))</f>
        <v>0</v>
      </c>
      <c r="J512" s="137">
        <f>if(H512="","",maxifs(Campaigns!AE:AE,Campaigns!Y:Y,H512))</f>
        <v>0</v>
      </c>
      <c r="K512" s="138">
        <f t="shared" si="1"/>
        <v>1</v>
      </c>
      <c r="L512" s="136" t="str">
        <f>IFERROR(__xludf.DUMMYFUNCTION("""COMPUTED_VALUE"""),"channel_72508")</f>
        <v>channel_72508</v>
      </c>
      <c r="M512" s="133"/>
    </row>
    <row r="513">
      <c r="A513" s="68"/>
      <c r="B513" s="68"/>
      <c r="C513" s="68"/>
      <c r="D513" s="68"/>
      <c r="E513" s="68"/>
      <c r="F513" s="68"/>
      <c r="G513" s="77"/>
      <c r="H513" s="135" t="str">
        <f>if(H512="","",if(substitute(H512,"channel_","")+1&lt;='Account Info'!$B$36,"channel_"&amp;substitute(H512,"channel_","")+1,""))</f>
        <v>channel_72509</v>
      </c>
      <c r="I513" s="136">
        <f>if(H513="","",countifs(Campaigns!Y:Y,H513,Campaigns!AF:AF,""))</f>
        <v>0</v>
      </c>
      <c r="J513" s="137">
        <f>if(H513="","",maxifs(Campaigns!AE:AE,Campaigns!Y:Y,H513))</f>
        <v>0</v>
      </c>
      <c r="K513" s="138">
        <f t="shared" si="1"/>
        <v>1</v>
      </c>
      <c r="L513" s="136" t="str">
        <f>IFERROR(__xludf.DUMMYFUNCTION("""COMPUTED_VALUE"""),"channel_72509")</f>
        <v>channel_72509</v>
      </c>
      <c r="M513" s="133"/>
    </row>
    <row r="514">
      <c r="A514" s="68"/>
      <c r="B514" s="68"/>
      <c r="C514" s="68"/>
      <c r="D514" s="68"/>
      <c r="E514" s="68"/>
      <c r="F514" s="68"/>
      <c r="G514" s="77"/>
      <c r="H514" s="135" t="str">
        <f>if(H513="","",if(substitute(H513,"channel_","")+1&lt;='Account Info'!$B$36,"channel_"&amp;substitute(H513,"channel_","")+1,""))</f>
        <v>channel_72510</v>
      </c>
      <c r="I514" s="136">
        <f>if(H514="","",countifs(Campaigns!Y:Y,H514,Campaigns!AF:AF,""))</f>
        <v>0</v>
      </c>
      <c r="J514" s="137">
        <f>if(H514="","",maxifs(Campaigns!AE:AE,Campaigns!Y:Y,H514))</f>
        <v>0</v>
      </c>
      <c r="K514" s="138">
        <f t="shared" si="1"/>
        <v>1</v>
      </c>
      <c r="L514" s="136" t="str">
        <f>IFERROR(__xludf.DUMMYFUNCTION("""COMPUTED_VALUE"""),"channel_72510")</f>
        <v>channel_72510</v>
      </c>
      <c r="M514" s="133"/>
    </row>
    <row r="515">
      <c r="A515" s="68"/>
      <c r="B515" s="68"/>
      <c r="C515" s="68"/>
      <c r="D515" s="68"/>
      <c r="E515" s="68"/>
      <c r="F515" s="68"/>
      <c r="G515" s="77"/>
      <c r="H515" s="135" t="str">
        <f>if(H514="","",if(substitute(H514,"channel_","")+1&lt;='Account Info'!$B$36,"channel_"&amp;substitute(H514,"channel_","")+1,""))</f>
        <v>channel_72511</v>
      </c>
      <c r="I515" s="136">
        <f>if(H515="","",countifs(Campaigns!Y:Y,H515,Campaigns!AF:AF,""))</f>
        <v>0</v>
      </c>
      <c r="J515" s="137">
        <f>if(H515="","",maxifs(Campaigns!AE:AE,Campaigns!Y:Y,H515))</f>
        <v>0</v>
      </c>
      <c r="K515" s="138">
        <f t="shared" si="1"/>
        <v>1</v>
      </c>
      <c r="L515" s="136" t="str">
        <f>IFERROR(__xludf.DUMMYFUNCTION("""COMPUTED_VALUE"""),"channel_72511")</f>
        <v>channel_72511</v>
      </c>
      <c r="M515" s="133"/>
    </row>
    <row r="516">
      <c r="A516" s="68"/>
      <c r="B516" s="68"/>
      <c r="C516" s="68"/>
      <c r="D516" s="68"/>
      <c r="E516" s="68"/>
      <c r="F516" s="68"/>
      <c r="G516" s="77"/>
      <c r="H516" s="135" t="str">
        <f>if(H515="","",if(substitute(H515,"channel_","")+1&lt;='Account Info'!$B$36,"channel_"&amp;substitute(H515,"channel_","")+1,""))</f>
        <v>channel_72512</v>
      </c>
      <c r="I516" s="136">
        <f>if(H516="","",countifs(Campaigns!Y:Y,H516,Campaigns!AF:AF,""))</f>
        <v>0</v>
      </c>
      <c r="J516" s="137">
        <f>if(H516="","",maxifs(Campaigns!AE:AE,Campaigns!Y:Y,H516))</f>
        <v>0</v>
      </c>
      <c r="K516" s="138">
        <f t="shared" si="1"/>
        <v>1</v>
      </c>
      <c r="L516" s="136" t="str">
        <f>IFERROR(__xludf.DUMMYFUNCTION("""COMPUTED_VALUE"""),"channel_72512")</f>
        <v>channel_72512</v>
      </c>
      <c r="M516" s="133"/>
    </row>
    <row r="517">
      <c r="A517" s="68"/>
      <c r="B517" s="68"/>
      <c r="C517" s="68"/>
      <c r="D517" s="68"/>
      <c r="E517" s="68"/>
      <c r="F517" s="68"/>
      <c r="G517" s="77"/>
      <c r="H517" s="135" t="str">
        <f>if(H516="","",if(substitute(H516,"channel_","")+1&lt;='Account Info'!$B$36,"channel_"&amp;substitute(H516,"channel_","")+1,""))</f>
        <v>channel_72513</v>
      </c>
      <c r="I517" s="136">
        <f>if(H517="","",countifs(Campaigns!Y:Y,H517,Campaigns!AF:AF,""))</f>
        <v>0</v>
      </c>
      <c r="J517" s="137">
        <f>if(H517="","",maxifs(Campaigns!AE:AE,Campaigns!Y:Y,H517))</f>
        <v>0</v>
      </c>
      <c r="K517" s="138">
        <f t="shared" si="1"/>
        <v>1</v>
      </c>
      <c r="L517" s="136" t="str">
        <f>IFERROR(__xludf.DUMMYFUNCTION("""COMPUTED_VALUE"""),"channel_72513")</f>
        <v>channel_72513</v>
      </c>
      <c r="M517" s="133"/>
    </row>
    <row r="518">
      <c r="A518" s="68"/>
      <c r="B518" s="68"/>
      <c r="C518" s="68"/>
      <c r="D518" s="68"/>
      <c r="E518" s="68"/>
      <c r="F518" s="68"/>
      <c r="G518" s="77"/>
      <c r="H518" s="135" t="str">
        <f>if(H517="","",if(substitute(H517,"channel_","")+1&lt;='Account Info'!$B$36,"channel_"&amp;substitute(H517,"channel_","")+1,""))</f>
        <v>channel_72514</v>
      </c>
      <c r="I518" s="136">
        <f>if(H518="","",countifs(Campaigns!Y:Y,H518,Campaigns!AF:AF,""))</f>
        <v>0</v>
      </c>
      <c r="J518" s="137">
        <f>if(H518="","",maxifs(Campaigns!AE:AE,Campaigns!Y:Y,H518))</f>
        <v>0</v>
      </c>
      <c r="K518" s="138">
        <f t="shared" si="1"/>
        <v>1</v>
      </c>
      <c r="L518" s="136" t="str">
        <f>IFERROR(__xludf.DUMMYFUNCTION("""COMPUTED_VALUE"""),"channel_72514")</f>
        <v>channel_72514</v>
      </c>
      <c r="M518" s="133"/>
    </row>
    <row r="519">
      <c r="A519" s="68"/>
      <c r="B519" s="68"/>
      <c r="C519" s="68"/>
      <c r="D519" s="68"/>
      <c r="E519" s="68"/>
      <c r="F519" s="68"/>
      <c r="G519" s="77"/>
      <c r="H519" s="135" t="str">
        <f>if(H518="","",if(substitute(H518,"channel_","")+1&lt;='Account Info'!$B$36,"channel_"&amp;substitute(H518,"channel_","")+1,""))</f>
        <v>channel_72515</v>
      </c>
      <c r="I519" s="136">
        <f>if(H519="","",countifs(Campaigns!Y:Y,H519,Campaigns!AF:AF,""))</f>
        <v>0</v>
      </c>
      <c r="J519" s="137">
        <f>if(H519="","",maxifs(Campaigns!AE:AE,Campaigns!Y:Y,H519))</f>
        <v>0</v>
      </c>
      <c r="K519" s="138">
        <f t="shared" si="1"/>
        <v>1</v>
      </c>
      <c r="L519" s="136" t="str">
        <f>IFERROR(__xludf.DUMMYFUNCTION("""COMPUTED_VALUE"""),"channel_72515")</f>
        <v>channel_72515</v>
      </c>
      <c r="M519" s="133"/>
    </row>
    <row r="520">
      <c r="A520" s="68"/>
      <c r="B520" s="68"/>
      <c r="C520" s="68"/>
      <c r="D520" s="68"/>
      <c r="E520" s="68"/>
      <c r="F520" s="68"/>
      <c r="G520" s="77"/>
      <c r="H520" s="135" t="str">
        <f>if(H519="","",if(substitute(H519,"channel_","")+1&lt;='Account Info'!$B$36,"channel_"&amp;substitute(H519,"channel_","")+1,""))</f>
        <v>channel_72516</v>
      </c>
      <c r="I520" s="136">
        <f>if(H520="","",countifs(Campaigns!Y:Y,H520,Campaigns!AF:AF,""))</f>
        <v>0</v>
      </c>
      <c r="J520" s="137">
        <f>if(H520="","",maxifs(Campaigns!AE:AE,Campaigns!Y:Y,H520))</f>
        <v>0</v>
      </c>
      <c r="K520" s="138">
        <f t="shared" si="1"/>
        <v>1</v>
      </c>
      <c r="L520" s="136" t="str">
        <f>IFERROR(__xludf.DUMMYFUNCTION("""COMPUTED_VALUE"""),"channel_72516")</f>
        <v>channel_72516</v>
      </c>
      <c r="M520" s="133"/>
    </row>
    <row r="521">
      <c r="A521" s="68"/>
      <c r="B521" s="68"/>
      <c r="C521" s="68"/>
      <c r="D521" s="68"/>
      <c r="E521" s="68"/>
      <c r="F521" s="68"/>
      <c r="G521" s="77"/>
      <c r="H521" s="135" t="str">
        <f>if(H520="","",if(substitute(H520,"channel_","")+1&lt;='Account Info'!$B$36,"channel_"&amp;substitute(H520,"channel_","")+1,""))</f>
        <v>channel_72517</v>
      </c>
      <c r="I521" s="136">
        <f>if(H521="","",countifs(Campaigns!Y:Y,H521,Campaigns!AF:AF,""))</f>
        <v>0</v>
      </c>
      <c r="J521" s="137">
        <f>if(H521="","",maxifs(Campaigns!AE:AE,Campaigns!Y:Y,H521))</f>
        <v>0</v>
      </c>
      <c r="K521" s="138">
        <f t="shared" si="1"/>
        <v>1</v>
      </c>
      <c r="L521" s="136" t="str">
        <f>IFERROR(__xludf.DUMMYFUNCTION("""COMPUTED_VALUE"""),"channel_72517")</f>
        <v>channel_72517</v>
      </c>
      <c r="M521" s="133"/>
    </row>
    <row r="522">
      <c r="A522" s="68"/>
      <c r="B522" s="68"/>
      <c r="C522" s="68"/>
      <c r="D522" s="68"/>
      <c r="E522" s="68"/>
      <c r="F522" s="68"/>
      <c r="G522" s="77"/>
      <c r="H522" s="135" t="str">
        <f>if(H521="","",if(substitute(H521,"channel_","")+1&lt;='Account Info'!$B$36,"channel_"&amp;substitute(H521,"channel_","")+1,""))</f>
        <v>channel_72518</v>
      </c>
      <c r="I522" s="136">
        <f>if(H522="","",countifs(Campaigns!Y:Y,H522,Campaigns!AF:AF,""))</f>
        <v>0</v>
      </c>
      <c r="J522" s="137">
        <f>if(H522="","",maxifs(Campaigns!AE:AE,Campaigns!Y:Y,H522))</f>
        <v>0</v>
      </c>
      <c r="K522" s="138">
        <f t="shared" si="1"/>
        <v>1</v>
      </c>
      <c r="L522" s="136" t="str">
        <f>IFERROR(__xludf.DUMMYFUNCTION("""COMPUTED_VALUE"""),"channel_72518")</f>
        <v>channel_72518</v>
      </c>
      <c r="M522" s="133"/>
    </row>
    <row r="523">
      <c r="A523" s="68"/>
      <c r="B523" s="68"/>
      <c r="C523" s="68"/>
      <c r="D523" s="68"/>
      <c r="E523" s="68"/>
      <c r="F523" s="68"/>
      <c r="G523" s="77"/>
      <c r="H523" s="135" t="str">
        <f>if(H522="","",if(substitute(H522,"channel_","")+1&lt;='Account Info'!$B$36,"channel_"&amp;substitute(H522,"channel_","")+1,""))</f>
        <v>channel_72519</v>
      </c>
      <c r="I523" s="136">
        <f>if(H523="","",countifs(Campaigns!Y:Y,H523,Campaigns!AF:AF,""))</f>
        <v>0</v>
      </c>
      <c r="J523" s="137">
        <f>if(H523="","",maxifs(Campaigns!AE:AE,Campaigns!Y:Y,H523))</f>
        <v>0</v>
      </c>
      <c r="K523" s="138">
        <f t="shared" si="1"/>
        <v>1</v>
      </c>
      <c r="L523" s="136" t="str">
        <f>IFERROR(__xludf.DUMMYFUNCTION("""COMPUTED_VALUE"""),"channel_72519")</f>
        <v>channel_72519</v>
      </c>
      <c r="M523" s="133"/>
    </row>
    <row r="524">
      <c r="A524" s="68"/>
      <c r="B524" s="68"/>
      <c r="C524" s="68"/>
      <c r="D524" s="68"/>
      <c r="E524" s="68"/>
      <c r="F524" s="68"/>
      <c r="G524" s="77"/>
      <c r="H524" s="135" t="str">
        <f>if(H523="","",if(substitute(H523,"channel_","")+1&lt;='Account Info'!$B$36,"channel_"&amp;substitute(H523,"channel_","")+1,""))</f>
        <v>channel_72520</v>
      </c>
      <c r="I524" s="136">
        <f>if(H524="","",countifs(Campaigns!Y:Y,H524,Campaigns!AF:AF,""))</f>
        <v>0</v>
      </c>
      <c r="J524" s="137">
        <f>if(H524="","",maxifs(Campaigns!AE:AE,Campaigns!Y:Y,H524))</f>
        <v>0</v>
      </c>
      <c r="K524" s="138">
        <f t="shared" si="1"/>
        <v>1</v>
      </c>
      <c r="L524" s="136" t="str">
        <f>IFERROR(__xludf.DUMMYFUNCTION("""COMPUTED_VALUE"""),"channel_72520")</f>
        <v>channel_72520</v>
      </c>
      <c r="M524" s="133"/>
    </row>
    <row r="525">
      <c r="A525" s="68"/>
      <c r="B525" s="68"/>
      <c r="C525" s="68"/>
      <c r="D525" s="68"/>
      <c r="E525" s="68"/>
      <c r="F525" s="68"/>
      <c r="G525" s="77"/>
      <c r="H525" s="135" t="str">
        <f>if(H524="","",if(substitute(H524,"channel_","")+1&lt;='Account Info'!$B$36,"channel_"&amp;substitute(H524,"channel_","")+1,""))</f>
        <v>channel_72521</v>
      </c>
      <c r="I525" s="136">
        <f>if(H525="","",countifs(Campaigns!Y:Y,H525,Campaigns!AF:AF,""))</f>
        <v>0</v>
      </c>
      <c r="J525" s="137">
        <f>if(H525="","",maxifs(Campaigns!AE:AE,Campaigns!Y:Y,H525))</f>
        <v>0</v>
      </c>
      <c r="K525" s="138">
        <f t="shared" si="1"/>
        <v>1</v>
      </c>
      <c r="L525" s="136" t="str">
        <f>IFERROR(__xludf.DUMMYFUNCTION("""COMPUTED_VALUE"""),"channel_72521")</f>
        <v>channel_72521</v>
      </c>
      <c r="M525" s="133"/>
    </row>
    <row r="526">
      <c r="A526" s="68"/>
      <c r="B526" s="68"/>
      <c r="C526" s="68"/>
      <c r="D526" s="68"/>
      <c r="E526" s="68"/>
      <c r="F526" s="68"/>
      <c r="G526" s="77"/>
      <c r="H526" s="135" t="str">
        <f>if(H525="","",if(substitute(H525,"channel_","")+1&lt;='Account Info'!$B$36,"channel_"&amp;substitute(H525,"channel_","")+1,""))</f>
        <v>channel_72522</v>
      </c>
      <c r="I526" s="136">
        <f>if(H526="","",countifs(Campaigns!Y:Y,H526,Campaigns!AF:AF,""))</f>
        <v>0</v>
      </c>
      <c r="J526" s="137">
        <f>if(H526="","",maxifs(Campaigns!AE:AE,Campaigns!Y:Y,H526))</f>
        <v>0</v>
      </c>
      <c r="K526" s="138">
        <f t="shared" si="1"/>
        <v>1</v>
      </c>
      <c r="L526" s="136" t="str">
        <f>IFERROR(__xludf.DUMMYFUNCTION("""COMPUTED_VALUE"""),"channel_72522")</f>
        <v>channel_72522</v>
      </c>
      <c r="M526" s="133"/>
    </row>
    <row r="527">
      <c r="A527" s="68"/>
      <c r="B527" s="68"/>
      <c r="C527" s="68"/>
      <c r="D527" s="68"/>
      <c r="E527" s="68"/>
      <c r="F527" s="68"/>
      <c r="G527" s="77"/>
      <c r="H527" s="135" t="str">
        <f>if(H526="","",if(substitute(H526,"channel_","")+1&lt;='Account Info'!$B$36,"channel_"&amp;substitute(H526,"channel_","")+1,""))</f>
        <v>channel_72523</v>
      </c>
      <c r="I527" s="136">
        <f>if(H527="","",countifs(Campaigns!Y:Y,H527,Campaigns!AF:AF,""))</f>
        <v>0</v>
      </c>
      <c r="J527" s="137">
        <f>if(H527="","",maxifs(Campaigns!AE:AE,Campaigns!Y:Y,H527))</f>
        <v>0</v>
      </c>
      <c r="K527" s="138">
        <f t="shared" si="1"/>
        <v>1</v>
      </c>
      <c r="L527" s="136" t="str">
        <f>IFERROR(__xludf.DUMMYFUNCTION("""COMPUTED_VALUE"""),"channel_72523")</f>
        <v>channel_72523</v>
      </c>
      <c r="M527" s="133"/>
    </row>
    <row r="528">
      <c r="A528" s="68"/>
      <c r="B528" s="68"/>
      <c r="C528" s="68"/>
      <c r="D528" s="68"/>
      <c r="E528" s="68"/>
      <c r="F528" s="68"/>
      <c r="G528" s="77"/>
      <c r="H528" s="135" t="str">
        <f>if(H527="","",if(substitute(H527,"channel_","")+1&lt;='Account Info'!$B$36,"channel_"&amp;substitute(H527,"channel_","")+1,""))</f>
        <v>channel_72524</v>
      </c>
      <c r="I528" s="136">
        <f>if(H528="","",countifs(Campaigns!Y:Y,H528,Campaigns!AF:AF,""))</f>
        <v>0</v>
      </c>
      <c r="J528" s="137">
        <f>if(H528="","",maxifs(Campaigns!AE:AE,Campaigns!Y:Y,H528))</f>
        <v>0</v>
      </c>
      <c r="K528" s="138">
        <f t="shared" si="1"/>
        <v>1</v>
      </c>
      <c r="L528" s="136" t="str">
        <f>IFERROR(__xludf.DUMMYFUNCTION("""COMPUTED_VALUE"""),"channel_72524")</f>
        <v>channel_72524</v>
      </c>
      <c r="M528" s="133"/>
    </row>
    <row r="529">
      <c r="A529" s="68"/>
      <c r="B529" s="68"/>
      <c r="C529" s="68"/>
      <c r="D529" s="68"/>
      <c r="E529" s="68"/>
      <c r="F529" s="68"/>
      <c r="G529" s="77"/>
      <c r="H529" s="135" t="str">
        <f>if(H528="","",if(substitute(H528,"channel_","")+1&lt;='Account Info'!$B$36,"channel_"&amp;substitute(H528,"channel_","")+1,""))</f>
        <v>channel_72525</v>
      </c>
      <c r="I529" s="136">
        <f>if(H529="","",countifs(Campaigns!Y:Y,H529,Campaigns!AF:AF,""))</f>
        <v>0</v>
      </c>
      <c r="J529" s="137">
        <f>if(H529="","",maxifs(Campaigns!AE:AE,Campaigns!Y:Y,H529))</f>
        <v>0</v>
      </c>
      <c r="K529" s="138">
        <f t="shared" si="1"/>
        <v>1</v>
      </c>
      <c r="L529" s="136" t="str">
        <f>IFERROR(__xludf.DUMMYFUNCTION("""COMPUTED_VALUE"""),"channel_72525")</f>
        <v>channel_72525</v>
      </c>
      <c r="M529" s="133"/>
    </row>
    <row r="530">
      <c r="A530" s="68"/>
      <c r="B530" s="68"/>
      <c r="C530" s="68"/>
      <c r="D530" s="68"/>
      <c r="E530" s="68"/>
      <c r="F530" s="68"/>
      <c r="G530" s="77"/>
      <c r="H530" s="135" t="str">
        <f>if(H529="","",if(substitute(H529,"channel_","")+1&lt;='Account Info'!$B$36,"channel_"&amp;substitute(H529,"channel_","")+1,""))</f>
        <v>channel_72526</v>
      </c>
      <c r="I530" s="136">
        <f>if(H530="","",countifs(Campaigns!Y:Y,H530,Campaigns!AF:AF,""))</f>
        <v>0</v>
      </c>
      <c r="J530" s="137">
        <f>if(H530="","",maxifs(Campaigns!AE:AE,Campaigns!Y:Y,H530))</f>
        <v>0</v>
      </c>
      <c r="K530" s="138">
        <f t="shared" si="1"/>
        <v>1</v>
      </c>
      <c r="L530" s="136" t="str">
        <f>IFERROR(__xludf.DUMMYFUNCTION("""COMPUTED_VALUE"""),"channel_72526")</f>
        <v>channel_72526</v>
      </c>
      <c r="M530" s="133"/>
    </row>
    <row r="531">
      <c r="A531" s="68"/>
      <c r="B531" s="68"/>
      <c r="C531" s="68"/>
      <c r="D531" s="68"/>
      <c r="E531" s="68"/>
      <c r="F531" s="68"/>
      <c r="G531" s="77"/>
      <c r="H531" s="135" t="str">
        <f>if(H530="","",if(substitute(H530,"channel_","")+1&lt;='Account Info'!$B$36,"channel_"&amp;substitute(H530,"channel_","")+1,""))</f>
        <v>channel_72527</v>
      </c>
      <c r="I531" s="136">
        <f>if(H531="","",countifs(Campaigns!Y:Y,H531,Campaigns!AF:AF,""))</f>
        <v>0</v>
      </c>
      <c r="J531" s="137">
        <f>if(H531="","",maxifs(Campaigns!AE:AE,Campaigns!Y:Y,H531))</f>
        <v>0</v>
      </c>
      <c r="K531" s="138">
        <f t="shared" si="1"/>
        <v>1</v>
      </c>
      <c r="L531" s="136" t="str">
        <f>IFERROR(__xludf.DUMMYFUNCTION("""COMPUTED_VALUE"""),"channel_72527")</f>
        <v>channel_72527</v>
      </c>
      <c r="M531" s="133"/>
    </row>
    <row r="532">
      <c r="A532" s="68"/>
      <c r="B532" s="68"/>
      <c r="C532" s="68"/>
      <c r="D532" s="68"/>
      <c r="E532" s="68"/>
      <c r="F532" s="68"/>
      <c r="G532" s="77"/>
      <c r="H532" s="135" t="str">
        <f>if(H531="","",if(substitute(H531,"channel_","")+1&lt;='Account Info'!$B$36,"channel_"&amp;substitute(H531,"channel_","")+1,""))</f>
        <v>channel_72528</v>
      </c>
      <c r="I532" s="136">
        <f>if(H532="","",countifs(Campaigns!Y:Y,H532,Campaigns!AF:AF,""))</f>
        <v>0</v>
      </c>
      <c r="J532" s="137">
        <f>if(H532="","",maxifs(Campaigns!AE:AE,Campaigns!Y:Y,H532))</f>
        <v>0</v>
      </c>
      <c r="K532" s="138">
        <f t="shared" si="1"/>
        <v>1</v>
      </c>
      <c r="L532" s="136" t="str">
        <f>IFERROR(__xludf.DUMMYFUNCTION("""COMPUTED_VALUE"""),"channel_72528")</f>
        <v>channel_72528</v>
      </c>
      <c r="M532" s="133"/>
    </row>
    <row r="533">
      <c r="A533" s="68"/>
      <c r="B533" s="68"/>
      <c r="C533" s="68"/>
      <c r="D533" s="68"/>
      <c r="E533" s="68"/>
      <c r="F533" s="68"/>
      <c r="G533" s="77"/>
      <c r="H533" s="135" t="str">
        <f>if(H532="","",if(substitute(H532,"channel_","")+1&lt;='Account Info'!$B$36,"channel_"&amp;substitute(H532,"channel_","")+1,""))</f>
        <v>channel_72529</v>
      </c>
      <c r="I533" s="136">
        <f>if(H533="","",countifs(Campaigns!Y:Y,H533,Campaigns!AF:AF,""))</f>
        <v>0</v>
      </c>
      <c r="J533" s="137">
        <f>if(H533="","",maxifs(Campaigns!AE:AE,Campaigns!Y:Y,H533))</f>
        <v>0</v>
      </c>
      <c r="K533" s="138">
        <f t="shared" si="1"/>
        <v>1</v>
      </c>
      <c r="L533" s="136" t="str">
        <f>IFERROR(__xludf.DUMMYFUNCTION("""COMPUTED_VALUE"""),"channel_72529")</f>
        <v>channel_72529</v>
      </c>
      <c r="M533" s="133"/>
    </row>
    <row r="534">
      <c r="A534" s="68"/>
      <c r="B534" s="68"/>
      <c r="C534" s="68"/>
      <c r="D534" s="68"/>
      <c r="E534" s="68"/>
      <c r="F534" s="68"/>
      <c r="G534" s="77"/>
      <c r="H534" s="135" t="str">
        <f>if(H533="","",if(substitute(H533,"channel_","")+1&lt;='Account Info'!$B$36,"channel_"&amp;substitute(H533,"channel_","")+1,""))</f>
        <v>channel_72530</v>
      </c>
      <c r="I534" s="136">
        <f>if(H534="","",countifs(Campaigns!Y:Y,H534,Campaigns!AF:AF,""))</f>
        <v>0</v>
      </c>
      <c r="J534" s="137">
        <f>if(H534="","",maxifs(Campaigns!AE:AE,Campaigns!Y:Y,H534))</f>
        <v>0</v>
      </c>
      <c r="K534" s="138">
        <f t="shared" si="1"/>
        <v>1</v>
      </c>
      <c r="L534" s="136" t="str">
        <f>IFERROR(__xludf.DUMMYFUNCTION("""COMPUTED_VALUE"""),"channel_72530")</f>
        <v>channel_72530</v>
      </c>
      <c r="M534" s="133"/>
    </row>
    <row r="535">
      <c r="A535" s="68"/>
      <c r="B535" s="68"/>
      <c r="C535" s="68"/>
      <c r="D535" s="68"/>
      <c r="E535" s="68"/>
      <c r="F535" s="68"/>
      <c r="G535" s="77"/>
      <c r="H535" s="135" t="str">
        <f>if(H534="","",if(substitute(H534,"channel_","")+1&lt;='Account Info'!$B$36,"channel_"&amp;substitute(H534,"channel_","")+1,""))</f>
        <v>channel_72531</v>
      </c>
      <c r="I535" s="136">
        <f>if(H535="","",countifs(Campaigns!Y:Y,H535,Campaigns!AF:AF,""))</f>
        <v>0</v>
      </c>
      <c r="J535" s="137">
        <f>if(H535="","",maxifs(Campaigns!AE:AE,Campaigns!Y:Y,H535))</f>
        <v>0</v>
      </c>
      <c r="K535" s="138">
        <f t="shared" si="1"/>
        <v>1</v>
      </c>
      <c r="L535" s="136" t="str">
        <f>IFERROR(__xludf.DUMMYFUNCTION("""COMPUTED_VALUE"""),"channel_72531")</f>
        <v>channel_72531</v>
      </c>
      <c r="M535" s="133"/>
    </row>
    <row r="536">
      <c r="A536" s="68"/>
      <c r="B536" s="68"/>
      <c r="C536" s="68"/>
      <c r="D536" s="68"/>
      <c r="E536" s="68"/>
      <c r="F536" s="68"/>
      <c r="G536" s="77"/>
      <c r="H536" s="135" t="str">
        <f>if(H535="","",if(substitute(H535,"channel_","")+1&lt;='Account Info'!$B$36,"channel_"&amp;substitute(H535,"channel_","")+1,""))</f>
        <v>channel_72532</v>
      </c>
      <c r="I536" s="136">
        <f>if(H536="","",countifs(Campaigns!Y:Y,H536,Campaigns!AF:AF,""))</f>
        <v>0</v>
      </c>
      <c r="J536" s="137">
        <f>if(H536="","",maxifs(Campaigns!AE:AE,Campaigns!Y:Y,H536))</f>
        <v>0</v>
      </c>
      <c r="K536" s="138">
        <f t="shared" si="1"/>
        <v>1</v>
      </c>
      <c r="L536" s="136" t="str">
        <f>IFERROR(__xludf.DUMMYFUNCTION("""COMPUTED_VALUE"""),"channel_72532")</f>
        <v>channel_72532</v>
      </c>
      <c r="M536" s="133"/>
    </row>
    <row r="537">
      <c r="A537" s="68"/>
      <c r="B537" s="68"/>
      <c r="C537" s="68"/>
      <c r="D537" s="68"/>
      <c r="E537" s="68"/>
      <c r="F537" s="68"/>
      <c r="G537" s="77"/>
      <c r="H537" s="135" t="str">
        <f>if(H536="","",if(substitute(H536,"channel_","")+1&lt;='Account Info'!$B$36,"channel_"&amp;substitute(H536,"channel_","")+1,""))</f>
        <v>channel_72533</v>
      </c>
      <c r="I537" s="136">
        <f>if(H537="","",countifs(Campaigns!Y:Y,H537,Campaigns!AF:AF,""))</f>
        <v>0</v>
      </c>
      <c r="J537" s="137">
        <f>if(H537="","",maxifs(Campaigns!AE:AE,Campaigns!Y:Y,H537))</f>
        <v>0</v>
      </c>
      <c r="K537" s="138">
        <f t="shared" si="1"/>
        <v>1</v>
      </c>
      <c r="L537" s="136" t="str">
        <f>IFERROR(__xludf.DUMMYFUNCTION("""COMPUTED_VALUE"""),"channel_72533")</f>
        <v>channel_72533</v>
      </c>
      <c r="M537" s="133"/>
    </row>
    <row r="538">
      <c r="A538" s="68"/>
      <c r="B538" s="68"/>
      <c r="C538" s="68"/>
      <c r="D538" s="68"/>
      <c r="E538" s="68"/>
      <c r="F538" s="68"/>
      <c r="G538" s="77"/>
      <c r="H538" s="135" t="str">
        <f>if(H537="","",if(substitute(H537,"channel_","")+1&lt;='Account Info'!$B$36,"channel_"&amp;substitute(H537,"channel_","")+1,""))</f>
        <v>channel_72534</v>
      </c>
      <c r="I538" s="136">
        <f>if(H538="","",countifs(Campaigns!Y:Y,H538,Campaigns!AF:AF,""))</f>
        <v>0</v>
      </c>
      <c r="J538" s="137">
        <f>if(H538="","",maxifs(Campaigns!AE:AE,Campaigns!Y:Y,H538))</f>
        <v>0</v>
      </c>
      <c r="K538" s="138">
        <f t="shared" si="1"/>
        <v>1</v>
      </c>
      <c r="L538" s="136" t="str">
        <f>IFERROR(__xludf.DUMMYFUNCTION("""COMPUTED_VALUE"""),"channel_72534")</f>
        <v>channel_72534</v>
      </c>
      <c r="M538" s="133"/>
    </row>
    <row r="539">
      <c r="A539" s="68"/>
      <c r="B539" s="68"/>
      <c r="C539" s="68"/>
      <c r="D539" s="68"/>
      <c r="E539" s="68"/>
      <c r="F539" s="68"/>
      <c r="G539" s="77"/>
      <c r="H539" s="135" t="str">
        <f>if(H538="","",if(substitute(H538,"channel_","")+1&lt;='Account Info'!$B$36,"channel_"&amp;substitute(H538,"channel_","")+1,""))</f>
        <v>channel_72535</v>
      </c>
      <c r="I539" s="136">
        <f>if(H539="","",countifs(Campaigns!Y:Y,H539,Campaigns!AF:AF,""))</f>
        <v>0</v>
      </c>
      <c r="J539" s="137">
        <f>if(H539="","",maxifs(Campaigns!AE:AE,Campaigns!Y:Y,H539))</f>
        <v>0</v>
      </c>
      <c r="K539" s="138">
        <f t="shared" si="1"/>
        <v>1</v>
      </c>
      <c r="L539" s="136" t="str">
        <f>IFERROR(__xludf.DUMMYFUNCTION("""COMPUTED_VALUE"""),"channel_72535")</f>
        <v>channel_72535</v>
      </c>
      <c r="M539" s="133"/>
    </row>
    <row r="540">
      <c r="A540" s="68"/>
      <c r="B540" s="68"/>
      <c r="C540" s="68"/>
      <c r="D540" s="68"/>
      <c r="E540" s="68"/>
      <c r="F540" s="68"/>
      <c r="G540" s="77"/>
      <c r="H540" s="135" t="str">
        <f>if(H539="","",if(substitute(H539,"channel_","")+1&lt;='Account Info'!$B$36,"channel_"&amp;substitute(H539,"channel_","")+1,""))</f>
        <v>channel_72536</v>
      </c>
      <c r="I540" s="136">
        <f>if(H540="","",countifs(Campaigns!Y:Y,H540,Campaigns!AF:AF,""))</f>
        <v>0</v>
      </c>
      <c r="J540" s="137">
        <f>if(H540="","",maxifs(Campaigns!AE:AE,Campaigns!Y:Y,H540))</f>
        <v>0</v>
      </c>
      <c r="K540" s="138">
        <f t="shared" si="1"/>
        <v>1</v>
      </c>
      <c r="L540" s="136" t="str">
        <f>IFERROR(__xludf.DUMMYFUNCTION("""COMPUTED_VALUE"""),"channel_72536")</f>
        <v>channel_72536</v>
      </c>
      <c r="M540" s="133"/>
    </row>
    <row r="541">
      <c r="A541" s="68"/>
      <c r="B541" s="68"/>
      <c r="C541" s="68"/>
      <c r="D541" s="68"/>
      <c r="E541" s="68"/>
      <c r="F541" s="68"/>
      <c r="G541" s="77"/>
      <c r="H541" s="135" t="str">
        <f>if(H540="","",if(substitute(H540,"channel_","")+1&lt;='Account Info'!$B$36,"channel_"&amp;substitute(H540,"channel_","")+1,""))</f>
        <v>channel_72537</v>
      </c>
      <c r="I541" s="136">
        <f>if(H541="","",countifs(Campaigns!Y:Y,H541,Campaigns!AF:AF,""))</f>
        <v>0</v>
      </c>
      <c r="J541" s="137">
        <f>if(H541="","",maxifs(Campaigns!AE:AE,Campaigns!Y:Y,H541))</f>
        <v>0</v>
      </c>
      <c r="K541" s="138">
        <f t="shared" si="1"/>
        <v>1</v>
      </c>
      <c r="L541" s="136" t="str">
        <f>IFERROR(__xludf.DUMMYFUNCTION("""COMPUTED_VALUE"""),"channel_72537")</f>
        <v>channel_72537</v>
      </c>
      <c r="M541" s="133"/>
    </row>
    <row r="542">
      <c r="A542" s="68"/>
      <c r="B542" s="68"/>
      <c r="C542" s="68"/>
      <c r="D542" s="68"/>
      <c r="E542" s="68"/>
      <c r="F542" s="68"/>
      <c r="G542" s="77"/>
      <c r="H542" s="135" t="str">
        <f>if(H541="","",if(substitute(H541,"channel_","")+1&lt;='Account Info'!$B$36,"channel_"&amp;substitute(H541,"channel_","")+1,""))</f>
        <v>channel_72538</v>
      </c>
      <c r="I542" s="136">
        <f>if(H542="","",countifs(Campaigns!Y:Y,H542,Campaigns!AF:AF,""))</f>
        <v>0</v>
      </c>
      <c r="J542" s="137">
        <f>if(H542="","",maxifs(Campaigns!AE:AE,Campaigns!Y:Y,H542))</f>
        <v>0</v>
      </c>
      <c r="K542" s="138">
        <f t="shared" si="1"/>
        <v>1</v>
      </c>
      <c r="L542" s="136" t="str">
        <f>IFERROR(__xludf.DUMMYFUNCTION("""COMPUTED_VALUE"""),"channel_72538")</f>
        <v>channel_72538</v>
      </c>
      <c r="M542" s="133"/>
    </row>
    <row r="543">
      <c r="A543" s="68"/>
      <c r="B543" s="68"/>
      <c r="C543" s="68"/>
      <c r="D543" s="68"/>
      <c r="E543" s="68"/>
      <c r="F543" s="68"/>
      <c r="G543" s="77"/>
      <c r="H543" s="135" t="str">
        <f>if(H542="","",if(substitute(H542,"channel_","")+1&lt;='Account Info'!$B$36,"channel_"&amp;substitute(H542,"channel_","")+1,""))</f>
        <v>channel_72539</v>
      </c>
      <c r="I543" s="136">
        <f>if(H543="","",countifs(Campaigns!Y:Y,H543,Campaigns!AF:AF,""))</f>
        <v>0</v>
      </c>
      <c r="J543" s="137">
        <f>if(H543="","",maxifs(Campaigns!AE:AE,Campaigns!Y:Y,H543))</f>
        <v>0</v>
      </c>
      <c r="K543" s="138">
        <f t="shared" si="1"/>
        <v>1</v>
      </c>
      <c r="L543" s="136" t="str">
        <f>IFERROR(__xludf.DUMMYFUNCTION("""COMPUTED_VALUE"""),"channel_72539")</f>
        <v>channel_72539</v>
      </c>
      <c r="M543" s="133"/>
    </row>
    <row r="544">
      <c r="A544" s="68"/>
      <c r="B544" s="68"/>
      <c r="C544" s="68"/>
      <c r="D544" s="68"/>
      <c r="E544" s="68"/>
      <c r="F544" s="68"/>
      <c r="G544" s="77"/>
      <c r="H544" s="135" t="str">
        <f>if(H543="","",if(substitute(H543,"channel_","")+1&lt;='Account Info'!$B$36,"channel_"&amp;substitute(H543,"channel_","")+1,""))</f>
        <v>channel_72540</v>
      </c>
      <c r="I544" s="136">
        <f>if(H544="","",countifs(Campaigns!Y:Y,H544,Campaigns!AF:AF,""))</f>
        <v>0</v>
      </c>
      <c r="J544" s="137">
        <f>if(H544="","",maxifs(Campaigns!AE:AE,Campaigns!Y:Y,H544))</f>
        <v>0</v>
      </c>
      <c r="K544" s="138">
        <f t="shared" si="1"/>
        <v>1</v>
      </c>
      <c r="L544" s="136" t="str">
        <f>IFERROR(__xludf.DUMMYFUNCTION("""COMPUTED_VALUE"""),"channel_72540")</f>
        <v>channel_72540</v>
      </c>
      <c r="M544" s="133"/>
    </row>
    <row r="545">
      <c r="A545" s="68"/>
      <c r="B545" s="68"/>
      <c r="C545" s="68"/>
      <c r="D545" s="68"/>
      <c r="E545" s="68"/>
      <c r="F545" s="68"/>
      <c r="G545" s="77"/>
      <c r="H545" s="135" t="str">
        <f>if(H544="","",if(substitute(H544,"channel_","")+1&lt;='Account Info'!$B$36,"channel_"&amp;substitute(H544,"channel_","")+1,""))</f>
        <v>channel_72541</v>
      </c>
      <c r="I545" s="136">
        <f>if(H545="","",countifs(Campaigns!Y:Y,H545,Campaigns!AF:AF,""))</f>
        <v>0</v>
      </c>
      <c r="J545" s="137">
        <f>if(H545="","",maxifs(Campaigns!AE:AE,Campaigns!Y:Y,H545))</f>
        <v>0</v>
      </c>
      <c r="K545" s="138">
        <f t="shared" si="1"/>
        <v>1</v>
      </c>
      <c r="L545" s="136" t="str">
        <f>IFERROR(__xludf.DUMMYFUNCTION("""COMPUTED_VALUE"""),"channel_72541")</f>
        <v>channel_72541</v>
      </c>
      <c r="M545" s="133"/>
    </row>
    <row r="546">
      <c r="A546" s="68"/>
      <c r="B546" s="68"/>
      <c r="C546" s="68"/>
      <c r="D546" s="68"/>
      <c r="E546" s="68"/>
      <c r="F546" s="68"/>
      <c r="G546" s="77"/>
      <c r="H546" s="135" t="str">
        <f>if(H545="","",if(substitute(H545,"channel_","")+1&lt;='Account Info'!$B$36,"channel_"&amp;substitute(H545,"channel_","")+1,""))</f>
        <v>channel_72542</v>
      </c>
      <c r="I546" s="136">
        <f>if(H546="","",countifs(Campaigns!Y:Y,H546,Campaigns!AF:AF,""))</f>
        <v>0</v>
      </c>
      <c r="J546" s="137">
        <f>if(H546="","",maxifs(Campaigns!AE:AE,Campaigns!Y:Y,H546))</f>
        <v>0</v>
      </c>
      <c r="K546" s="138">
        <f t="shared" si="1"/>
        <v>1</v>
      </c>
      <c r="L546" s="136" t="str">
        <f>IFERROR(__xludf.DUMMYFUNCTION("""COMPUTED_VALUE"""),"channel_72542")</f>
        <v>channel_72542</v>
      </c>
      <c r="M546" s="133"/>
    </row>
    <row r="547">
      <c r="A547" s="68"/>
      <c r="B547" s="68"/>
      <c r="C547" s="68"/>
      <c r="D547" s="68"/>
      <c r="E547" s="68"/>
      <c r="F547" s="68"/>
      <c r="G547" s="77"/>
      <c r="H547" s="135" t="str">
        <f>if(H546="","",if(substitute(H546,"channel_","")+1&lt;='Account Info'!$B$36,"channel_"&amp;substitute(H546,"channel_","")+1,""))</f>
        <v>channel_72543</v>
      </c>
      <c r="I547" s="136">
        <f>if(H547="","",countifs(Campaigns!Y:Y,H547,Campaigns!AF:AF,""))</f>
        <v>0</v>
      </c>
      <c r="J547" s="137">
        <f>if(H547="","",maxifs(Campaigns!AE:AE,Campaigns!Y:Y,H547))</f>
        <v>0</v>
      </c>
      <c r="K547" s="138">
        <f t="shared" si="1"/>
        <v>1</v>
      </c>
      <c r="L547" s="136" t="str">
        <f>IFERROR(__xludf.DUMMYFUNCTION("""COMPUTED_VALUE"""),"channel_72543")</f>
        <v>channel_72543</v>
      </c>
      <c r="M547" s="133"/>
    </row>
    <row r="548">
      <c r="A548" s="68"/>
      <c r="B548" s="68"/>
      <c r="C548" s="68"/>
      <c r="D548" s="68"/>
      <c r="E548" s="68"/>
      <c r="F548" s="68"/>
      <c r="G548" s="77"/>
      <c r="H548" s="135" t="str">
        <f>if(H547="","",if(substitute(H547,"channel_","")+1&lt;='Account Info'!$B$36,"channel_"&amp;substitute(H547,"channel_","")+1,""))</f>
        <v>channel_72544</v>
      </c>
      <c r="I548" s="136">
        <f>if(H548="","",countifs(Campaigns!Y:Y,H548,Campaigns!AF:AF,""))</f>
        <v>0</v>
      </c>
      <c r="J548" s="137">
        <f>if(H548="","",maxifs(Campaigns!AE:AE,Campaigns!Y:Y,H548))</f>
        <v>0</v>
      </c>
      <c r="K548" s="138">
        <f t="shared" si="1"/>
        <v>1</v>
      </c>
      <c r="L548" s="136" t="str">
        <f>IFERROR(__xludf.DUMMYFUNCTION("""COMPUTED_VALUE"""),"channel_72544")</f>
        <v>channel_72544</v>
      </c>
      <c r="M548" s="133"/>
    </row>
    <row r="549">
      <c r="A549" s="68"/>
      <c r="B549" s="68"/>
      <c r="C549" s="68"/>
      <c r="D549" s="68"/>
      <c r="E549" s="68"/>
      <c r="F549" s="68"/>
      <c r="G549" s="77"/>
      <c r="H549" s="135" t="str">
        <f>if(H548="","",if(substitute(H548,"channel_","")+1&lt;='Account Info'!$B$36,"channel_"&amp;substitute(H548,"channel_","")+1,""))</f>
        <v>channel_72545</v>
      </c>
      <c r="I549" s="136">
        <f>if(H549="","",countifs(Campaigns!Y:Y,H549,Campaigns!AF:AF,""))</f>
        <v>0</v>
      </c>
      <c r="J549" s="137">
        <f>if(H549="","",maxifs(Campaigns!AE:AE,Campaigns!Y:Y,H549))</f>
        <v>0</v>
      </c>
      <c r="K549" s="138">
        <f t="shared" si="1"/>
        <v>1</v>
      </c>
      <c r="L549" s="136" t="str">
        <f>IFERROR(__xludf.DUMMYFUNCTION("""COMPUTED_VALUE"""),"channel_72545")</f>
        <v>channel_72545</v>
      </c>
      <c r="M549" s="133"/>
    </row>
    <row r="550">
      <c r="A550" s="68"/>
      <c r="B550" s="68"/>
      <c r="C550" s="68"/>
      <c r="D550" s="68"/>
      <c r="E550" s="68"/>
      <c r="F550" s="68"/>
      <c r="G550" s="77"/>
      <c r="H550" s="135" t="str">
        <f>if(H549="","",if(substitute(H549,"channel_","")+1&lt;='Account Info'!$B$36,"channel_"&amp;substitute(H549,"channel_","")+1,""))</f>
        <v>channel_72546</v>
      </c>
      <c r="I550" s="136">
        <f>if(H550="","",countifs(Campaigns!Y:Y,H550,Campaigns!AF:AF,""))</f>
        <v>0</v>
      </c>
      <c r="J550" s="137">
        <f>if(H550="","",maxifs(Campaigns!AE:AE,Campaigns!Y:Y,H550))</f>
        <v>0</v>
      </c>
      <c r="K550" s="138">
        <f t="shared" si="1"/>
        <v>1</v>
      </c>
      <c r="L550" s="136" t="str">
        <f>IFERROR(__xludf.DUMMYFUNCTION("""COMPUTED_VALUE"""),"channel_72546")</f>
        <v>channel_72546</v>
      </c>
      <c r="M550" s="133"/>
    </row>
    <row r="551">
      <c r="A551" s="68"/>
      <c r="B551" s="68"/>
      <c r="C551" s="68"/>
      <c r="D551" s="68"/>
      <c r="E551" s="68"/>
      <c r="F551" s="68"/>
      <c r="G551" s="77"/>
      <c r="H551" s="135" t="str">
        <f>if(H550="","",if(substitute(H550,"channel_","")+1&lt;='Account Info'!$B$36,"channel_"&amp;substitute(H550,"channel_","")+1,""))</f>
        <v>channel_72547</v>
      </c>
      <c r="I551" s="136">
        <f>if(H551="","",countifs(Campaigns!Y:Y,H551,Campaigns!AF:AF,""))</f>
        <v>0</v>
      </c>
      <c r="J551" s="137">
        <f>if(H551="","",maxifs(Campaigns!AE:AE,Campaigns!Y:Y,H551))</f>
        <v>0</v>
      </c>
      <c r="K551" s="138">
        <f t="shared" si="1"/>
        <v>1</v>
      </c>
      <c r="L551" s="136" t="str">
        <f>IFERROR(__xludf.DUMMYFUNCTION("""COMPUTED_VALUE"""),"channel_72547")</f>
        <v>channel_72547</v>
      </c>
      <c r="M551" s="133"/>
    </row>
    <row r="552">
      <c r="A552" s="68"/>
      <c r="B552" s="68"/>
      <c r="C552" s="68"/>
      <c r="D552" s="68"/>
      <c r="E552" s="68"/>
      <c r="F552" s="68"/>
      <c r="G552" s="77"/>
      <c r="H552" s="135" t="str">
        <f>if(H551="","",if(substitute(H551,"channel_","")+1&lt;='Account Info'!$B$36,"channel_"&amp;substitute(H551,"channel_","")+1,""))</f>
        <v>channel_72548</v>
      </c>
      <c r="I552" s="136">
        <f>if(H552="","",countifs(Campaigns!Y:Y,H552,Campaigns!AF:AF,""))</f>
        <v>0</v>
      </c>
      <c r="J552" s="137">
        <f>if(H552="","",maxifs(Campaigns!AE:AE,Campaigns!Y:Y,H552))</f>
        <v>0</v>
      </c>
      <c r="K552" s="138">
        <f t="shared" si="1"/>
        <v>1</v>
      </c>
      <c r="L552" s="136" t="str">
        <f>IFERROR(__xludf.DUMMYFUNCTION("""COMPUTED_VALUE"""),"channel_72548")</f>
        <v>channel_72548</v>
      </c>
      <c r="M552" s="133"/>
    </row>
    <row r="553">
      <c r="A553" s="68"/>
      <c r="B553" s="68"/>
      <c r="C553" s="68"/>
      <c r="D553" s="68"/>
      <c r="E553" s="68"/>
      <c r="F553" s="68"/>
      <c r="G553" s="77"/>
      <c r="H553" s="135" t="str">
        <f>if(H552="","",if(substitute(H552,"channel_","")+1&lt;='Account Info'!$B$36,"channel_"&amp;substitute(H552,"channel_","")+1,""))</f>
        <v>channel_72549</v>
      </c>
      <c r="I553" s="136">
        <f>if(H553="","",countifs(Campaigns!Y:Y,H553,Campaigns!AF:AF,""))</f>
        <v>0</v>
      </c>
      <c r="J553" s="137">
        <f>if(H553="","",maxifs(Campaigns!AE:AE,Campaigns!Y:Y,H553))</f>
        <v>0</v>
      </c>
      <c r="K553" s="138">
        <f t="shared" si="1"/>
        <v>1</v>
      </c>
      <c r="L553" s="136" t="str">
        <f>IFERROR(__xludf.DUMMYFUNCTION("""COMPUTED_VALUE"""),"channel_72549")</f>
        <v>channel_72549</v>
      </c>
      <c r="M553" s="133"/>
    </row>
    <row r="554">
      <c r="A554" s="68"/>
      <c r="B554" s="68"/>
      <c r="C554" s="68"/>
      <c r="D554" s="68"/>
      <c r="E554" s="68"/>
      <c r="F554" s="68"/>
      <c r="G554" s="77"/>
      <c r="H554" s="135" t="str">
        <f>if(H553="","",if(substitute(H553,"channel_","")+1&lt;='Account Info'!$B$36,"channel_"&amp;substitute(H553,"channel_","")+1,""))</f>
        <v>channel_72550</v>
      </c>
      <c r="I554" s="136">
        <f>if(H554="","",countifs(Campaigns!Y:Y,H554,Campaigns!AF:AF,""))</f>
        <v>0</v>
      </c>
      <c r="J554" s="137">
        <f>if(H554="","",maxifs(Campaigns!AE:AE,Campaigns!Y:Y,H554))</f>
        <v>0</v>
      </c>
      <c r="K554" s="138">
        <f t="shared" si="1"/>
        <v>1</v>
      </c>
      <c r="L554" s="136" t="str">
        <f>IFERROR(__xludf.DUMMYFUNCTION("""COMPUTED_VALUE"""),"channel_72550")</f>
        <v>channel_72550</v>
      </c>
      <c r="M554" s="133"/>
    </row>
    <row r="555">
      <c r="A555" s="68"/>
      <c r="B555" s="68"/>
      <c r="C555" s="68"/>
      <c r="D555" s="68"/>
      <c r="E555" s="68"/>
      <c r="F555" s="68"/>
      <c r="G555" s="77"/>
      <c r="H555" s="135" t="str">
        <f>if(H554="","",if(substitute(H554,"channel_","")+1&lt;='Account Info'!$B$36,"channel_"&amp;substitute(H554,"channel_","")+1,""))</f>
        <v>channel_72551</v>
      </c>
      <c r="I555" s="136">
        <f>if(H555="","",countifs(Campaigns!Y:Y,H555,Campaigns!AF:AF,""))</f>
        <v>0</v>
      </c>
      <c r="J555" s="137">
        <f>if(H555="","",maxifs(Campaigns!AE:AE,Campaigns!Y:Y,H555))</f>
        <v>0</v>
      </c>
      <c r="K555" s="138">
        <f t="shared" si="1"/>
        <v>1</v>
      </c>
      <c r="L555" s="136" t="str">
        <f>IFERROR(__xludf.DUMMYFUNCTION("""COMPUTED_VALUE"""),"channel_72551")</f>
        <v>channel_72551</v>
      </c>
      <c r="M555" s="133"/>
    </row>
    <row r="556">
      <c r="A556" s="68"/>
      <c r="B556" s="68"/>
      <c r="C556" s="68"/>
      <c r="D556" s="68"/>
      <c r="E556" s="68"/>
      <c r="F556" s="68"/>
      <c r="G556" s="77"/>
      <c r="H556" s="135" t="str">
        <f>if(H555="","",if(substitute(H555,"channel_","")+1&lt;='Account Info'!$B$36,"channel_"&amp;substitute(H555,"channel_","")+1,""))</f>
        <v>channel_72552</v>
      </c>
      <c r="I556" s="136">
        <f>if(H556="","",countifs(Campaigns!Y:Y,H556,Campaigns!AF:AF,""))</f>
        <v>0</v>
      </c>
      <c r="J556" s="137">
        <f>if(H556="","",maxifs(Campaigns!AE:AE,Campaigns!Y:Y,H556))</f>
        <v>0</v>
      </c>
      <c r="K556" s="138">
        <f t="shared" si="1"/>
        <v>1</v>
      </c>
      <c r="L556" s="136" t="str">
        <f>IFERROR(__xludf.DUMMYFUNCTION("""COMPUTED_VALUE"""),"channel_72552")</f>
        <v>channel_72552</v>
      </c>
      <c r="M556" s="133"/>
    </row>
    <row r="557">
      <c r="A557" s="68"/>
      <c r="B557" s="68"/>
      <c r="C557" s="68"/>
      <c r="D557" s="68"/>
      <c r="E557" s="68"/>
      <c r="F557" s="68"/>
      <c r="G557" s="77"/>
      <c r="H557" s="135" t="str">
        <f>if(H556="","",if(substitute(H556,"channel_","")+1&lt;='Account Info'!$B$36,"channel_"&amp;substitute(H556,"channel_","")+1,""))</f>
        <v>channel_72553</v>
      </c>
      <c r="I557" s="136">
        <f>if(H557="","",countifs(Campaigns!Y:Y,H557,Campaigns!AF:AF,""))</f>
        <v>0</v>
      </c>
      <c r="J557" s="137">
        <f>if(H557="","",maxifs(Campaigns!AE:AE,Campaigns!Y:Y,H557))</f>
        <v>0</v>
      </c>
      <c r="K557" s="138">
        <f t="shared" si="1"/>
        <v>1</v>
      </c>
      <c r="L557" s="136" t="str">
        <f>IFERROR(__xludf.DUMMYFUNCTION("""COMPUTED_VALUE"""),"channel_72553")</f>
        <v>channel_72553</v>
      </c>
      <c r="M557" s="133"/>
    </row>
    <row r="558">
      <c r="A558" s="68"/>
      <c r="B558" s="68"/>
      <c r="C558" s="68"/>
      <c r="D558" s="68"/>
      <c r="E558" s="68"/>
      <c r="F558" s="68"/>
      <c r="G558" s="77"/>
      <c r="H558" s="135" t="str">
        <f>if(H557="","",if(substitute(H557,"channel_","")+1&lt;='Account Info'!$B$36,"channel_"&amp;substitute(H557,"channel_","")+1,""))</f>
        <v>channel_72554</v>
      </c>
      <c r="I558" s="136">
        <f>if(H558="","",countifs(Campaigns!Y:Y,H558,Campaigns!AF:AF,""))</f>
        <v>0</v>
      </c>
      <c r="J558" s="137">
        <f>if(H558="","",maxifs(Campaigns!AE:AE,Campaigns!Y:Y,H558))</f>
        <v>0</v>
      </c>
      <c r="K558" s="138">
        <f t="shared" si="1"/>
        <v>1</v>
      </c>
      <c r="L558" s="136" t="str">
        <f>IFERROR(__xludf.DUMMYFUNCTION("""COMPUTED_VALUE"""),"channel_72554")</f>
        <v>channel_72554</v>
      </c>
      <c r="M558" s="133"/>
    </row>
    <row r="559">
      <c r="A559" s="68"/>
      <c r="B559" s="68"/>
      <c r="C559" s="68"/>
      <c r="D559" s="68"/>
      <c r="E559" s="68"/>
      <c r="F559" s="68"/>
      <c r="G559" s="77"/>
      <c r="H559" s="135" t="str">
        <f>if(H558="","",if(substitute(H558,"channel_","")+1&lt;='Account Info'!$B$36,"channel_"&amp;substitute(H558,"channel_","")+1,""))</f>
        <v>channel_72555</v>
      </c>
      <c r="I559" s="136">
        <f>if(H559="","",countifs(Campaigns!Y:Y,H559,Campaigns!AF:AF,""))</f>
        <v>0</v>
      </c>
      <c r="J559" s="137">
        <f>if(H559="","",maxifs(Campaigns!AE:AE,Campaigns!Y:Y,H559))</f>
        <v>0</v>
      </c>
      <c r="K559" s="138">
        <f t="shared" si="1"/>
        <v>1</v>
      </c>
      <c r="L559" s="136" t="str">
        <f>IFERROR(__xludf.DUMMYFUNCTION("""COMPUTED_VALUE"""),"channel_72555")</f>
        <v>channel_72555</v>
      </c>
      <c r="M559" s="133"/>
    </row>
    <row r="560">
      <c r="A560" s="68"/>
      <c r="B560" s="68"/>
      <c r="C560" s="68"/>
      <c r="D560" s="68"/>
      <c r="E560" s="68"/>
      <c r="F560" s="68"/>
      <c r="G560" s="77"/>
      <c r="H560" s="135" t="str">
        <f>if(H559="","",if(substitute(H559,"channel_","")+1&lt;='Account Info'!$B$36,"channel_"&amp;substitute(H559,"channel_","")+1,""))</f>
        <v>channel_72556</v>
      </c>
      <c r="I560" s="136">
        <f>if(H560="","",countifs(Campaigns!Y:Y,H560,Campaigns!AF:AF,""))</f>
        <v>0</v>
      </c>
      <c r="J560" s="137">
        <f>if(H560="","",maxifs(Campaigns!AE:AE,Campaigns!Y:Y,H560))</f>
        <v>0</v>
      </c>
      <c r="K560" s="138">
        <f t="shared" si="1"/>
        <v>1</v>
      </c>
      <c r="L560" s="136" t="str">
        <f>IFERROR(__xludf.DUMMYFUNCTION("""COMPUTED_VALUE"""),"channel_72556")</f>
        <v>channel_72556</v>
      </c>
      <c r="M560" s="133"/>
    </row>
    <row r="561">
      <c r="A561" s="68"/>
      <c r="B561" s="68"/>
      <c r="C561" s="68"/>
      <c r="D561" s="68"/>
      <c r="E561" s="68"/>
      <c r="F561" s="68"/>
      <c r="G561" s="77"/>
      <c r="H561" s="135" t="str">
        <f>if(H560="","",if(substitute(H560,"channel_","")+1&lt;='Account Info'!$B$36,"channel_"&amp;substitute(H560,"channel_","")+1,""))</f>
        <v>channel_72557</v>
      </c>
      <c r="I561" s="136">
        <f>if(H561="","",countifs(Campaigns!Y:Y,H561,Campaigns!AF:AF,""))</f>
        <v>0</v>
      </c>
      <c r="J561" s="137">
        <f>if(H561="","",maxifs(Campaigns!AE:AE,Campaigns!Y:Y,H561))</f>
        <v>0</v>
      </c>
      <c r="K561" s="138">
        <f t="shared" si="1"/>
        <v>1</v>
      </c>
      <c r="L561" s="136" t="str">
        <f>IFERROR(__xludf.DUMMYFUNCTION("""COMPUTED_VALUE"""),"channel_72557")</f>
        <v>channel_72557</v>
      </c>
      <c r="M561" s="133"/>
    </row>
    <row r="562">
      <c r="A562" s="68"/>
      <c r="B562" s="68"/>
      <c r="C562" s="68"/>
      <c r="D562" s="68"/>
      <c r="E562" s="68"/>
      <c r="F562" s="68"/>
      <c r="G562" s="77"/>
      <c r="H562" s="135" t="str">
        <f>if(H561="","",if(substitute(H561,"channel_","")+1&lt;='Account Info'!$B$36,"channel_"&amp;substitute(H561,"channel_","")+1,""))</f>
        <v>channel_72558</v>
      </c>
      <c r="I562" s="136">
        <f>if(H562="","",countifs(Campaigns!Y:Y,H562,Campaigns!AF:AF,""))</f>
        <v>0</v>
      </c>
      <c r="J562" s="137">
        <f>if(H562="","",maxifs(Campaigns!AE:AE,Campaigns!Y:Y,H562))</f>
        <v>0</v>
      </c>
      <c r="K562" s="138">
        <f t="shared" si="1"/>
        <v>1</v>
      </c>
      <c r="L562" s="136" t="str">
        <f>IFERROR(__xludf.DUMMYFUNCTION("""COMPUTED_VALUE"""),"channel_72558")</f>
        <v>channel_72558</v>
      </c>
      <c r="M562" s="133"/>
    </row>
    <row r="563">
      <c r="A563" s="68"/>
      <c r="B563" s="68"/>
      <c r="C563" s="68"/>
      <c r="D563" s="68"/>
      <c r="E563" s="68"/>
      <c r="F563" s="68"/>
      <c r="G563" s="77"/>
      <c r="H563" s="135" t="str">
        <f>if(H562="","",if(substitute(H562,"channel_","")+1&lt;='Account Info'!$B$36,"channel_"&amp;substitute(H562,"channel_","")+1,""))</f>
        <v>channel_72559</v>
      </c>
      <c r="I563" s="136">
        <f>if(H563="","",countifs(Campaigns!Y:Y,H563,Campaigns!AF:AF,""))</f>
        <v>0</v>
      </c>
      <c r="J563" s="137">
        <f>if(H563="","",maxifs(Campaigns!AE:AE,Campaigns!Y:Y,H563))</f>
        <v>0</v>
      </c>
      <c r="K563" s="138">
        <f t="shared" si="1"/>
        <v>1</v>
      </c>
      <c r="L563" s="136" t="str">
        <f>IFERROR(__xludf.DUMMYFUNCTION("""COMPUTED_VALUE"""),"channel_72559")</f>
        <v>channel_72559</v>
      </c>
      <c r="M563" s="133"/>
    </row>
    <row r="564">
      <c r="A564" s="68"/>
      <c r="B564" s="68"/>
      <c r="C564" s="68"/>
      <c r="D564" s="68"/>
      <c r="E564" s="68"/>
      <c r="F564" s="68"/>
      <c r="G564" s="77"/>
      <c r="H564" s="135" t="str">
        <f>if(H563="","",if(substitute(H563,"channel_","")+1&lt;='Account Info'!$B$36,"channel_"&amp;substitute(H563,"channel_","")+1,""))</f>
        <v>channel_72560</v>
      </c>
      <c r="I564" s="136">
        <f>if(H564="","",countifs(Campaigns!Y:Y,H564,Campaigns!AF:AF,""))</f>
        <v>0</v>
      </c>
      <c r="J564" s="137">
        <f>if(H564="","",maxifs(Campaigns!AE:AE,Campaigns!Y:Y,H564))</f>
        <v>0</v>
      </c>
      <c r="K564" s="138">
        <f t="shared" si="1"/>
        <v>1</v>
      </c>
      <c r="L564" s="136" t="str">
        <f>IFERROR(__xludf.DUMMYFUNCTION("""COMPUTED_VALUE"""),"channel_72560")</f>
        <v>channel_72560</v>
      </c>
      <c r="M564" s="133"/>
    </row>
    <row r="565">
      <c r="A565" s="68"/>
      <c r="B565" s="68"/>
      <c r="C565" s="68"/>
      <c r="D565" s="68"/>
      <c r="E565" s="68"/>
      <c r="F565" s="68"/>
      <c r="G565" s="77"/>
      <c r="H565" s="135" t="str">
        <f>if(H564="","",if(substitute(H564,"channel_","")+1&lt;='Account Info'!$B$36,"channel_"&amp;substitute(H564,"channel_","")+1,""))</f>
        <v>channel_72561</v>
      </c>
      <c r="I565" s="136">
        <f>if(H565="","",countifs(Campaigns!Y:Y,H565,Campaigns!AF:AF,""))</f>
        <v>0</v>
      </c>
      <c r="J565" s="137">
        <f>if(H565="","",maxifs(Campaigns!AE:AE,Campaigns!Y:Y,H565))</f>
        <v>0</v>
      </c>
      <c r="K565" s="138">
        <f t="shared" si="1"/>
        <v>1</v>
      </c>
      <c r="L565" s="136" t="str">
        <f>IFERROR(__xludf.DUMMYFUNCTION("""COMPUTED_VALUE"""),"channel_72561")</f>
        <v>channel_72561</v>
      </c>
      <c r="M565" s="133"/>
    </row>
    <row r="566">
      <c r="A566" s="68"/>
      <c r="B566" s="68"/>
      <c r="C566" s="68"/>
      <c r="D566" s="68"/>
      <c r="E566" s="68"/>
      <c r="F566" s="68"/>
      <c r="G566" s="77"/>
      <c r="H566" s="135" t="str">
        <f>if(H565="","",if(substitute(H565,"channel_","")+1&lt;='Account Info'!$B$36,"channel_"&amp;substitute(H565,"channel_","")+1,""))</f>
        <v>channel_72562</v>
      </c>
      <c r="I566" s="136">
        <f>if(H566="","",countifs(Campaigns!Y:Y,H566,Campaigns!AF:AF,""))</f>
        <v>0</v>
      </c>
      <c r="J566" s="137">
        <f>if(H566="","",maxifs(Campaigns!AE:AE,Campaigns!Y:Y,H566))</f>
        <v>0</v>
      </c>
      <c r="K566" s="138">
        <f t="shared" si="1"/>
        <v>1</v>
      </c>
      <c r="L566" s="136" t="str">
        <f>IFERROR(__xludf.DUMMYFUNCTION("""COMPUTED_VALUE"""),"channel_72562")</f>
        <v>channel_72562</v>
      </c>
      <c r="M566" s="133"/>
    </row>
    <row r="567">
      <c r="A567" s="68"/>
      <c r="B567" s="68"/>
      <c r="C567" s="68"/>
      <c r="D567" s="68"/>
      <c r="E567" s="68"/>
      <c r="F567" s="68"/>
      <c r="G567" s="77"/>
      <c r="H567" s="135" t="str">
        <f>if(H566="","",if(substitute(H566,"channel_","")+1&lt;='Account Info'!$B$36,"channel_"&amp;substitute(H566,"channel_","")+1,""))</f>
        <v>channel_72563</v>
      </c>
      <c r="I567" s="136">
        <f>if(H567="","",countifs(Campaigns!Y:Y,H567,Campaigns!AF:AF,""))</f>
        <v>0</v>
      </c>
      <c r="J567" s="137">
        <f>if(H567="","",maxifs(Campaigns!AE:AE,Campaigns!Y:Y,H567))</f>
        <v>0</v>
      </c>
      <c r="K567" s="138">
        <f t="shared" si="1"/>
        <v>1</v>
      </c>
      <c r="L567" s="136" t="str">
        <f>IFERROR(__xludf.DUMMYFUNCTION("""COMPUTED_VALUE"""),"channel_72563")</f>
        <v>channel_72563</v>
      </c>
      <c r="M567" s="133"/>
    </row>
    <row r="568">
      <c r="A568" s="68"/>
      <c r="B568" s="68"/>
      <c r="C568" s="68"/>
      <c r="D568" s="68"/>
      <c r="E568" s="68"/>
      <c r="F568" s="68"/>
      <c r="G568" s="77"/>
      <c r="H568" s="135" t="str">
        <f>if(H567="","",if(substitute(H567,"channel_","")+1&lt;='Account Info'!$B$36,"channel_"&amp;substitute(H567,"channel_","")+1,""))</f>
        <v>channel_72564</v>
      </c>
      <c r="I568" s="136">
        <f>if(H568="","",countifs(Campaigns!Y:Y,H568,Campaigns!AF:AF,""))</f>
        <v>0</v>
      </c>
      <c r="J568" s="137">
        <f>if(H568="","",maxifs(Campaigns!AE:AE,Campaigns!Y:Y,H568))</f>
        <v>0</v>
      </c>
      <c r="K568" s="138">
        <f t="shared" si="1"/>
        <v>1</v>
      </c>
      <c r="L568" s="136" t="str">
        <f>IFERROR(__xludf.DUMMYFUNCTION("""COMPUTED_VALUE"""),"channel_72564")</f>
        <v>channel_72564</v>
      </c>
      <c r="M568" s="133"/>
    </row>
    <row r="569">
      <c r="A569" s="68"/>
      <c r="B569" s="68"/>
      <c r="C569" s="68"/>
      <c r="D569" s="68"/>
      <c r="E569" s="68"/>
      <c r="F569" s="68"/>
      <c r="G569" s="77"/>
      <c r="H569" s="135" t="str">
        <f>if(H568="","",if(substitute(H568,"channel_","")+1&lt;='Account Info'!$B$36,"channel_"&amp;substitute(H568,"channel_","")+1,""))</f>
        <v>channel_72565</v>
      </c>
      <c r="I569" s="136">
        <f>if(H569="","",countifs(Campaigns!Y:Y,H569,Campaigns!AF:AF,""))</f>
        <v>0</v>
      </c>
      <c r="J569" s="137">
        <f>if(H569="","",maxifs(Campaigns!AE:AE,Campaigns!Y:Y,H569))</f>
        <v>0</v>
      </c>
      <c r="K569" s="138">
        <f t="shared" si="1"/>
        <v>1</v>
      </c>
      <c r="L569" s="136" t="str">
        <f>IFERROR(__xludf.DUMMYFUNCTION("""COMPUTED_VALUE"""),"channel_72565")</f>
        <v>channel_72565</v>
      </c>
      <c r="M569" s="133"/>
    </row>
    <row r="570">
      <c r="A570" s="68"/>
      <c r="B570" s="68"/>
      <c r="C570" s="68"/>
      <c r="D570" s="68"/>
      <c r="E570" s="68"/>
      <c r="F570" s="68"/>
      <c r="G570" s="77"/>
      <c r="H570" s="135" t="str">
        <f>if(H569="","",if(substitute(H569,"channel_","")+1&lt;='Account Info'!$B$36,"channel_"&amp;substitute(H569,"channel_","")+1,""))</f>
        <v>channel_72566</v>
      </c>
      <c r="I570" s="136">
        <f>if(H570="","",countifs(Campaigns!Y:Y,H570,Campaigns!AF:AF,""))</f>
        <v>0</v>
      </c>
      <c r="J570" s="137">
        <f>if(H570="","",maxifs(Campaigns!AE:AE,Campaigns!Y:Y,H570))</f>
        <v>0</v>
      </c>
      <c r="K570" s="138">
        <f t="shared" si="1"/>
        <v>1</v>
      </c>
      <c r="L570" s="136" t="str">
        <f>IFERROR(__xludf.DUMMYFUNCTION("""COMPUTED_VALUE"""),"channel_72566")</f>
        <v>channel_72566</v>
      </c>
      <c r="M570" s="133"/>
    </row>
    <row r="571">
      <c r="A571" s="68"/>
      <c r="B571" s="68"/>
      <c r="C571" s="68"/>
      <c r="D571" s="68"/>
      <c r="E571" s="68"/>
      <c r="F571" s="68"/>
      <c r="G571" s="77"/>
      <c r="H571" s="135" t="str">
        <f>if(H570="","",if(substitute(H570,"channel_","")+1&lt;='Account Info'!$B$36,"channel_"&amp;substitute(H570,"channel_","")+1,""))</f>
        <v>channel_72567</v>
      </c>
      <c r="I571" s="136">
        <f>if(H571="","",countifs(Campaigns!Y:Y,H571,Campaigns!AF:AF,""))</f>
        <v>0</v>
      </c>
      <c r="J571" s="137">
        <f>if(H571="","",maxifs(Campaigns!AE:AE,Campaigns!Y:Y,H571))</f>
        <v>0</v>
      </c>
      <c r="K571" s="138">
        <f t="shared" si="1"/>
        <v>1</v>
      </c>
      <c r="L571" s="136" t="str">
        <f>IFERROR(__xludf.DUMMYFUNCTION("""COMPUTED_VALUE"""),"channel_72567")</f>
        <v>channel_72567</v>
      </c>
      <c r="M571" s="133"/>
    </row>
    <row r="572">
      <c r="A572" s="68"/>
      <c r="B572" s="68"/>
      <c r="C572" s="68"/>
      <c r="D572" s="68"/>
      <c r="E572" s="68"/>
      <c r="F572" s="68"/>
      <c r="G572" s="77"/>
      <c r="H572" s="135" t="str">
        <f>if(H571="","",if(substitute(H571,"channel_","")+1&lt;='Account Info'!$B$36,"channel_"&amp;substitute(H571,"channel_","")+1,""))</f>
        <v>channel_72568</v>
      </c>
      <c r="I572" s="136">
        <f>if(H572="","",countifs(Campaigns!Y:Y,H572,Campaigns!AF:AF,""))</f>
        <v>0</v>
      </c>
      <c r="J572" s="137">
        <f>if(H572="","",maxifs(Campaigns!AE:AE,Campaigns!Y:Y,H572))</f>
        <v>0</v>
      </c>
      <c r="K572" s="138">
        <f t="shared" si="1"/>
        <v>1</v>
      </c>
      <c r="L572" s="136" t="str">
        <f>IFERROR(__xludf.DUMMYFUNCTION("""COMPUTED_VALUE"""),"channel_72568")</f>
        <v>channel_72568</v>
      </c>
      <c r="M572" s="133"/>
    </row>
    <row r="573">
      <c r="A573" s="68"/>
      <c r="B573" s="68"/>
      <c r="C573" s="68"/>
      <c r="D573" s="68"/>
      <c r="E573" s="68"/>
      <c r="F573" s="68"/>
      <c r="G573" s="77"/>
      <c r="H573" s="135" t="str">
        <f>if(H572="","",if(substitute(H572,"channel_","")+1&lt;='Account Info'!$B$36,"channel_"&amp;substitute(H572,"channel_","")+1,""))</f>
        <v>channel_72569</v>
      </c>
      <c r="I573" s="136">
        <f>if(H573="","",countifs(Campaigns!Y:Y,H573,Campaigns!AF:AF,""))</f>
        <v>0</v>
      </c>
      <c r="J573" s="137">
        <f>if(H573="","",maxifs(Campaigns!AE:AE,Campaigns!Y:Y,H573))</f>
        <v>0</v>
      </c>
      <c r="K573" s="138">
        <f t="shared" si="1"/>
        <v>1</v>
      </c>
      <c r="L573" s="136" t="str">
        <f>IFERROR(__xludf.DUMMYFUNCTION("""COMPUTED_VALUE"""),"channel_72569")</f>
        <v>channel_72569</v>
      </c>
      <c r="M573" s="133"/>
    </row>
    <row r="574">
      <c r="A574" s="68"/>
      <c r="B574" s="68"/>
      <c r="C574" s="68"/>
      <c r="D574" s="68"/>
      <c r="E574" s="68"/>
      <c r="F574" s="68"/>
      <c r="G574" s="77"/>
      <c r="H574" s="135" t="str">
        <f>if(H573="","",if(substitute(H573,"channel_","")+1&lt;='Account Info'!$B$36,"channel_"&amp;substitute(H573,"channel_","")+1,""))</f>
        <v>channel_72570</v>
      </c>
      <c r="I574" s="136">
        <f>if(H574="","",countifs(Campaigns!Y:Y,H574,Campaigns!AF:AF,""))</f>
        <v>0</v>
      </c>
      <c r="J574" s="137">
        <f>if(H574="","",maxifs(Campaigns!AE:AE,Campaigns!Y:Y,H574))</f>
        <v>0</v>
      </c>
      <c r="K574" s="138">
        <f t="shared" si="1"/>
        <v>1</v>
      </c>
      <c r="L574" s="136" t="str">
        <f>IFERROR(__xludf.DUMMYFUNCTION("""COMPUTED_VALUE"""),"channel_72570")</f>
        <v>channel_72570</v>
      </c>
      <c r="M574" s="133"/>
    </row>
    <row r="575">
      <c r="A575" s="68"/>
      <c r="B575" s="68"/>
      <c r="C575" s="68"/>
      <c r="D575" s="68"/>
      <c r="E575" s="68"/>
      <c r="F575" s="68"/>
      <c r="G575" s="77"/>
      <c r="H575" s="135" t="str">
        <f>if(H574="","",if(substitute(H574,"channel_","")+1&lt;='Account Info'!$B$36,"channel_"&amp;substitute(H574,"channel_","")+1,""))</f>
        <v>channel_72571</v>
      </c>
      <c r="I575" s="136">
        <f>if(H575="","",countifs(Campaigns!Y:Y,H575,Campaigns!AF:AF,""))</f>
        <v>0</v>
      </c>
      <c r="J575" s="137">
        <f>if(H575="","",maxifs(Campaigns!AE:AE,Campaigns!Y:Y,H575))</f>
        <v>0</v>
      </c>
      <c r="K575" s="138">
        <f t="shared" si="1"/>
        <v>1</v>
      </c>
      <c r="L575" s="136" t="str">
        <f>IFERROR(__xludf.DUMMYFUNCTION("""COMPUTED_VALUE"""),"channel_72571")</f>
        <v>channel_72571</v>
      </c>
      <c r="M575" s="133"/>
    </row>
    <row r="576">
      <c r="A576" s="68"/>
      <c r="B576" s="68"/>
      <c r="C576" s="68"/>
      <c r="D576" s="68"/>
      <c r="E576" s="68"/>
      <c r="F576" s="68"/>
      <c r="G576" s="77"/>
      <c r="H576" s="135" t="str">
        <f>if(H575="","",if(substitute(H575,"channel_","")+1&lt;='Account Info'!$B$36,"channel_"&amp;substitute(H575,"channel_","")+1,""))</f>
        <v>channel_72572</v>
      </c>
      <c r="I576" s="136">
        <f>if(H576="","",countifs(Campaigns!Y:Y,H576,Campaigns!AF:AF,""))</f>
        <v>0</v>
      </c>
      <c r="J576" s="137">
        <f>if(H576="","",maxifs(Campaigns!AE:AE,Campaigns!Y:Y,H576))</f>
        <v>0</v>
      </c>
      <c r="K576" s="138">
        <f t="shared" si="1"/>
        <v>1</v>
      </c>
      <c r="L576" s="136" t="str">
        <f>IFERROR(__xludf.DUMMYFUNCTION("""COMPUTED_VALUE"""),"channel_72572")</f>
        <v>channel_72572</v>
      </c>
      <c r="M576" s="133"/>
    </row>
    <row r="577">
      <c r="A577" s="68"/>
      <c r="B577" s="68"/>
      <c r="C577" s="68"/>
      <c r="D577" s="68"/>
      <c r="E577" s="68"/>
      <c r="F577" s="68"/>
      <c r="G577" s="77"/>
      <c r="H577" s="135" t="str">
        <f>if(H576="","",if(substitute(H576,"channel_","")+1&lt;='Account Info'!$B$36,"channel_"&amp;substitute(H576,"channel_","")+1,""))</f>
        <v>channel_72573</v>
      </c>
      <c r="I577" s="136">
        <f>if(H577="","",countifs(Campaigns!Y:Y,H577,Campaigns!AF:AF,""))</f>
        <v>0</v>
      </c>
      <c r="J577" s="137">
        <f>if(H577="","",maxifs(Campaigns!AE:AE,Campaigns!Y:Y,H577))</f>
        <v>0</v>
      </c>
      <c r="K577" s="138">
        <f t="shared" si="1"/>
        <v>1</v>
      </c>
      <c r="L577" s="136" t="str">
        <f>IFERROR(__xludf.DUMMYFUNCTION("""COMPUTED_VALUE"""),"channel_72573")</f>
        <v>channel_72573</v>
      </c>
      <c r="M577" s="133"/>
    </row>
    <row r="578">
      <c r="A578" s="68"/>
      <c r="B578" s="68"/>
      <c r="C578" s="68"/>
      <c r="D578" s="68"/>
      <c r="E578" s="68"/>
      <c r="F578" s="68"/>
      <c r="G578" s="77"/>
      <c r="H578" s="135" t="str">
        <f>if(H577="","",if(substitute(H577,"channel_","")+1&lt;='Account Info'!$B$36,"channel_"&amp;substitute(H577,"channel_","")+1,""))</f>
        <v>channel_72574</v>
      </c>
      <c r="I578" s="136">
        <f>if(H578="","",countifs(Campaigns!Y:Y,H578,Campaigns!AF:AF,""))</f>
        <v>0</v>
      </c>
      <c r="J578" s="137">
        <f>if(H578="","",maxifs(Campaigns!AE:AE,Campaigns!Y:Y,H578))</f>
        <v>0</v>
      </c>
      <c r="K578" s="138">
        <f t="shared" si="1"/>
        <v>1</v>
      </c>
      <c r="L578" s="136" t="str">
        <f>IFERROR(__xludf.DUMMYFUNCTION("""COMPUTED_VALUE"""),"channel_72574")</f>
        <v>channel_72574</v>
      </c>
      <c r="M578" s="133"/>
    </row>
    <row r="579">
      <c r="A579" s="68"/>
      <c r="B579" s="68"/>
      <c r="C579" s="68"/>
      <c r="D579" s="68"/>
      <c r="E579" s="68"/>
      <c r="F579" s="68"/>
      <c r="G579" s="77"/>
      <c r="H579" s="135" t="str">
        <f>if(H578="","",if(substitute(H578,"channel_","")+1&lt;='Account Info'!$B$36,"channel_"&amp;substitute(H578,"channel_","")+1,""))</f>
        <v>channel_72575</v>
      </c>
      <c r="I579" s="136">
        <f>if(H579="","",countifs(Campaigns!Y:Y,H579,Campaigns!AF:AF,""))</f>
        <v>0</v>
      </c>
      <c r="J579" s="137">
        <f>if(H579="","",maxifs(Campaigns!AE:AE,Campaigns!Y:Y,H579))</f>
        <v>0</v>
      </c>
      <c r="K579" s="138">
        <f t="shared" si="1"/>
        <v>1</v>
      </c>
      <c r="L579" s="136" t="str">
        <f>IFERROR(__xludf.DUMMYFUNCTION("""COMPUTED_VALUE"""),"channel_72575")</f>
        <v>channel_72575</v>
      </c>
      <c r="M579" s="133"/>
    </row>
    <row r="580">
      <c r="A580" s="68"/>
      <c r="B580" s="68"/>
      <c r="C580" s="68"/>
      <c r="D580" s="68"/>
      <c r="E580" s="68"/>
      <c r="F580" s="68"/>
      <c r="G580" s="77"/>
      <c r="H580" s="135" t="str">
        <f>if(H579="","",if(substitute(H579,"channel_","")+1&lt;='Account Info'!$B$36,"channel_"&amp;substitute(H579,"channel_","")+1,""))</f>
        <v>channel_72576</v>
      </c>
      <c r="I580" s="136">
        <f>if(H580="","",countifs(Campaigns!Y:Y,H580,Campaigns!AF:AF,""))</f>
        <v>0</v>
      </c>
      <c r="J580" s="137">
        <f>if(H580="","",maxifs(Campaigns!AE:AE,Campaigns!Y:Y,H580))</f>
        <v>0</v>
      </c>
      <c r="K580" s="138">
        <f t="shared" si="1"/>
        <v>1</v>
      </c>
      <c r="L580" s="136" t="str">
        <f>IFERROR(__xludf.DUMMYFUNCTION("""COMPUTED_VALUE"""),"channel_72576")</f>
        <v>channel_72576</v>
      </c>
      <c r="M580" s="133"/>
    </row>
    <row r="581">
      <c r="A581" s="68"/>
      <c r="B581" s="68"/>
      <c r="C581" s="68"/>
      <c r="D581" s="68"/>
      <c r="E581" s="68"/>
      <c r="F581" s="68"/>
      <c r="G581" s="77"/>
      <c r="H581" s="135" t="str">
        <f>if(H580="","",if(substitute(H580,"channel_","")+1&lt;='Account Info'!$B$36,"channel_"&amp;substitute(H580,"channel_","")+1,""))</f>
        <v>channel_72577</v>
      </c>
      <c r="I581" s="136">
        <f>if(H581="","",countifs(Campaigns!Y:Y,H581,Campaigns!AF:AF,""))</f>
        <v>0</v>
      </c>
      <c r="J581" s="137">
        <f>if(H581="","",maxifs(Campaigns!AE:AE,Campaigns!Y:Y,H581))</f>
        <v>0</v>
      </c>
      <c r="K581" s="138">
        <f t="shared" si="1"/>
        <v>1</v>
      </c>
      <c r="L581" s="136" t="str">
        <f>IFERROR(__xludf.DUMMYFUNCTION("""COMPUTED_VALUE"""),"channel_72577")</f>
        <v>channel_72577</v>
      </c>
      <c r="M581" s="133"/>
    </row>
    <row r="582">
      <c r="A582" s="68"/>
      <c r="B582" s="68"/>
      <c r="C582" s="68"/>
      <c r="D582" s="68"/>
      <c r="E582" s="68"/>
      <c r="F582" s="68"/>
      <c r="G582" s="77"/>
      <c r="H582" s="135" t="str">
        <f>if(H581="","",if(substitute(H581,"channel_","")+1&lt;='Account Info'!$B$36,"channel_"&amp;substitute(H581,"channel_","")+1,""))</f>
        <v>channel_72578</v>
      </c>
      <c r="I582" s="136">
        <f>if(H582="","",countifs(Campaigns!Y:Y,H582,Campaigns!AF:AF,""))</f>
        <v>0</v>
      </c>
      <c r="J582" s="137">
        <f>if(H582="","",maxifs(Campaigns!AE:AE,Campaigns!Y:Y,H582))</f>
        <v>0</v>
      </c>
      <c r="K582" s="138">
        <f t="shared" si="1"/>
        <v>1</v>
      </c>
      <c r="L582" s="136" t="str">
        <f>IFERROR(__xludf.DUMMYFUNCTION("""COMPUTED_VALUE"""),"channel_72578")</f>
        <v>channel_72578</v>
      </c>
      <c r="M582" s="133"/>
    </row>
    <row r="583">
      <c r="A583" s="68"/>
      <c r="B583" s="68"/>
      <c r="C583" s="68"/>
      <c r="D583" s="68"/>
      <c r="E583" s="68"/>
      <c r="F583" s="68"/>
      <c r="G583" s="77"/>
      <c r="H583" s="135" t="str">
        <f>if(H582="","",if(substitute(H582,"channel_","")+1&lt;='Account Info'!$B$36,"channel_"&amp;substitute(H582,"channel_","")+1,""))</f>
        <v>channel_72579</v>
      </c>
      <c r="I583" s="136">
        <f>if(H583="","",countifs(Campaigns!Y:Y,H583,Campaigns!AF:AF,""))</f>
        <v>0</v>
      </c>
      <c r="J583" s="137">
        <f>if(H583="","",maxifs(Campaigns!AE:AE,Campaigns!Y:Y,H583))</f>
        <v>0</v>
      </c>
      <c r="K583" s="138">
        <f t="shared" si="1"/>
        <v>1</v>
      </c>
      <c r="L583" s="136" t="str">
        <f>IFERROR(__xludf.DUMMYFUNCTION("""COMPUTED_VALUE"""),"channel_72579")</f>
        <v>channel_72579</v>
      </c>
      <c r="M583" s="133"/>
    </row>
    <row r="584">
      <c r="A584" s="68"/>
      <c r="B584" s="68"/>
      <c r="C584" s="68"/>
      <c r="D584" s="68"/>
      <c r="E584" s="68"/>
      <c r="F584" s="68"/>
      <c r="G584" s="77"/>
      <c r="H584" s="135" t="str">
        <f>if(H583="","",if(substitute(H583,"channel_","")+1&lt;='Account Info'!$B$36,"channel_"&amp;substitute(H583,"channel_","")+1,""))</f>
        <v>channel_72580</v>
      </c>
      <c r="I584" s="136">
        <f>if(H584="","",countifs(Campaigns!Y:Y,H584,Campaigns!AF:AF,""))</f>
        <v>0</v>
      </c>
      <c r="J584" s="137">
        <f>if(H584="","",maxifs(Campaigns!AE:AE,Campaigns!Y:Y,H584))</f>
        <v>0</v>
      </c>
      <c r="K584" s="138">
        <f t="shared" si="1"/>
        <v>1</v>
      </c>
      <c r="L584" s="136" t="str">
        <f>IFERROR(__xludf.DUMMYFUNCTION("""COMPUTED_VALUE"""),"channel_72580")</f>
        <v>channel_72580</v>
      </c>
      <c r="M584" s="133"/>
    </row>
    <row r="585">
      <c r="A585" s="68"/>
      <c r="B585" s="68"/>
      <c r="C585" s="68"/>
      <c r="D585" s="68"/>
      <c r="E585" s="68"/>
      <c r="F585" s="68"/>
      <c r="G585" s="77"/>
      <c r="H585" s="135" t="str">
        <f>if(H584="","",if(substitute(H584,"channel_","")+1&lt;='Account Info'!$B$36,"channel_"&amp;substitute(H584,"channel_","")+1,""))</f>
        <v>channel_72581</v>
      </c>
      <c r="I585" s="136">
        <f>if(H585="","",countifs(Campaigns!Y:Y,H585,Campaigns!AF:AF,""))</f>
        <v>0</v>
      </c>
      <c r="J585" s="137">
        <f>if(H585="","",maxifs(Campaigns!AE:AE,Campaigns!Y:Y,H585))</f>
        <v>0</v>
      </c>
      <c r="K585" s="138">
        <f t="shared" si="1"/>
        <v>1</v>
      </c>
      <c r="L585" s="136" t="str">
        <f>IFERROR(__xludf.DUMMYFUNCTION("""COMPUTED_VALUE"""),"channel_72581")</f>
        <v>channel_72581</v>
      </c>
      <c r="M585" s="133"/>
    </row>
    <row r="586">
      <c r="A586" s="68"/>
      <c r="B586" s="68"/>
      <c r="C586" s="68"/>
      <c r="D586" s="68"/>
      <c r="E586" s="68"/>
      <c r="F586" s="68"/>
      <c r="G586" s="77"/>
      <c r="H586" s="135" t="str">
        <f>if(H585="","",if(substitute(H585,"channel_","")+1&lt;='Account Info'!$B$36,"channel_"&amp;substitute(H585,"channel_","")+1,""))</f>
        <v>channel_72582</v>
      </c>
      <c r="I586" s="136">
        <f>if(H586="","",countifs(Campaigns!Y:Y,H586,Campaigns!AF:AF,""))</f>
        <v>0</v>
      </c>
      <c r="J586" s="137">
        <f>if(H586="","",maxifs(Campaigns!AE:AE,Campaigns!Y:Y,H586))</f>
        <v>0</v>
      </c>
      <c r="K586" s="138">
        <f t="shared" si="1"/>
        <v>1</v>
      </c>
      <c r="L586" s="136" t="str">
        <f>IFERROR(__xludf.DUMMYFUNCTION("""COMPUTED_VALUE"""),"channel_72582")</f>
        <v>channel_72582</v>
      </c>
      <c r="M586" s="133"/>
    </row>
    <row r="587">
      <c r="A587" s="68"/>
      <c r="B587" s="68"/>
      <c r="C587" s="68"/>
      <c r="D587" s="68"/>
      <c r="E587" s="68"/>
      <c r="F587" s="68"/>
      <c r="G587" s="77"/>
      <c r="H587" s="135" t="str">
        <f>if(H586="","",if(substitute(H586,"channel_","")+1&lt;='Account Info'!$B$36,"channel_"&amp;substitute(H586,"channel_","")+1,""))</f>
        <v>channel_72583</v>
      </c>
      <c r="I587" s="136">
        <f>if(H587="","",countifs(Campaigns!Y:Y,H587,Campaigns!AF:AF,""))</f>
        <v>0</v>
      </c>
      <c r="J587" s="137">
        <f>if(H587="","",maxifs(Campaigns!AE:AE,Campaigns!Y:Y,H587))</f>
        <v>0</v>
      </c>
      <c r="K587" s="138">
        <f t="shared" si="1"/>
        <v>1</v>
      </c>
      <c r="L587" s="136" t="str">
        <f>IFERROR(__xludf.DUMMYFUNCTION("""COMPUTED_VALUE"""),"channel_72583")</f>
        <v>channel_72583</v>
      </c>
      <c r="M587" s="133"/>
    </row>
    <row r="588">
      <c r="A588" s="68"/>
      <c r="B588" s="68"/>
      <c r="C588" s="68"/>
      <c r="D588" s="68"/>
      <c r="E588" s="68"/>
      <c r="F588" s="68"/>
      <c r="G588" s="77"/>
      <c r="H588" s="135" t="str">
        <f>if(H587="","",if(substitute(H587,"channel_","")+1&lt;='Account Info'!$B$36,"channel_"&amp;substitute(H587,"channel_","")+1,""))</f>
        <v>channel_72584</v>
      </c>
      <c r="I588" s="136">
        <f>if(H588="","",countifs(Campaigns!Y:Y,H588,Campaigns!AF:AF,""))</f>
        <v>0</v>
      </c>
      <c r="J588" s="137">
        <f>if(H588="","",maxifs(Campaigns!AE:AE,Campaigns!Y:Y,H588))</f>
        <v>0</v>
      </c>
      <c r="K588" s="138">
        <f t="shared" si="1"/>
        <v>1</v>
      </c>
      <c r="L588" s="136" t="str">
        <f>IFERROR(__xludf.DUMMYFUNCTION("""COMPUTED_VALUE"""),"channel_72584")</f>
        <v>channel_72584</v>
      </c>
      <c r="M588" s="133"/>
    </row>
    <row r="589">
      <c r="A589" s="68"/>
      <c r="B589" s="68"/>
      <c r="C589" s="68"/>
      <c r="D589" s="68"/>
      <c r="E589" s="68"/>
      <c r="F589" s="68"/>
      <c r="G589" s="77"/>
      <c r="H589" s="135" t="str">
        <f>if(H588="","",if(substitute(H588,"channel_","")+1&lt;='Account Info'!$B$36,"channel_"&amp;substitute(H588,"channel_","")+1,""))</f>
        <v>channel_72585</v>
      </c>
      <c r="I589" s="136">
        <f>if(H589="","",countifs(Campaigns!Y:Y,H589,Campaigns!AF:AF,""))</f>
        <v>0</v>
      </c>
      <c r="J589" s="137">
        <f>if(H589="","",maxifs(Campaigns!AE:AE,Campaigns!Y:Y,H589))</f>
        <v>0</v>
      </c>
      <c r="K589" s="138">
        <f t="shared" si="1"/>
        <v>1</v>
      </c>
      <c r="L589" s="136" t="str">
        <f>IFERROR(__xludf.DUMMYFUNCTION("""COMPUTED_VALUE"""),"channel_72585")</f>
        <v>channel_72585</v>
      </c>
      <c r="M589" s="133"/>
    </row>
    <row r="590">
      <c r="A590" s="68"/>
      <c r="B590" s="68"/>
      <c r="C590" s="68"/>
      <c r="D590" s="68"/>
      <c r="E590" s="68"/>
      <c r="F590" s="68"/>
      <c r="G590" s="77"/>
      <c r="H590" s="135" t="str">
        <f>if(H589="","",if(substitute(H589,"channel_","")+1&lt;='Account Info'!$B$36,"channel_"&amp;substitute(H589,"channel_","")+1,""))</f>
        <v>channel_72586</v>
      </c>
      <c r="I590" s="136">
        <f>if(H590="","",countifs(Campaigns!Y:Y,H590,Campaigns!AF:AF,""))</f>
        <v>0</v>
      </c>
      <c r="J590" s="137">
        <f>if(H590="","",maxifs(Campaigns!AE:AE,Campaigns!Y:Y,H590))</f>
        <v>0</v>
      </c>
      <c r="K590" s="138">
        <f t="shared" si="1"/>
        <v>1</v>
      </c>
      <c r="L590" s="136" t="str">
        <f>IFERROR(__xludf.DUMMYFUNCTION("""COMPUTED_VALUE"""),"channel_72586")</f>
        <v>channel_72586</v>
      </c>
      <c r="M590" s="133"/>
    </row>
    <row r="591">
      <c r="A591" s="68"/>
      <c r="B591" s="68"/>
      <c r="C591" s="68"/>
      <c r="D591" s="68"/>
      <c r="E591" s="68"/>
      <c r="F591" s="68"/>
      <c r="G591" s="77"/>
      <c r="H591" s="135" t="str">
        <f>if(H590="","",if(substitute(H590,"channel_","")+1&lt;='Account Info'!$B$36,"channel_"&amp;substitute(H590,"channel_","")+1,""))</f>
        <v>channel_72587</v>
      </c>
      <c r="I591" s="136">
        <f>if(H591="","",countifs(Campaigns!Y:Y,H591,Campaigns!AF:AF,""))</f>
        <v>0</v>
      </c>
      <c r="J591" s="137">
        <f>if(H591="","",maxifs(Campaigns!AE:AE,Campaigns!Y:Y,H591))</f>
        <v>0</v>
      </c>
      <c r="K591" s="138">
        <f t="shared" si="1"/>
        <v>1</v>
      </c>
      <c r="L591" s="136" t="str">
        <f>IFERROR(__xludf.DUMMYFUNCTION("""COMPUTED_VALUE"""),"channel_72587")</f>
        <v>channel_72587</v>
      </c>
      <c r="M591" s="133"/>
    </row>
    <row r="592">
      <c r="A592" s="68"/>
      <c r="B592" s="68"/>
      <c r="C592" s="68"/>
      <c r="D592" s="68"/>
      <c r="E592" s="68"/>
      <c r="F592" s="68"/>
      <c r="G592" s="77"/>
      <c r="H592" s="135" t="str">
        <f>if(H591="","",if(substitute(H591,"channel_","")+1&lt;='Account Info'!$B$36,"channel_"&amp;substitute(H591,"channel_","")+1,""))</f>
        <v>channel_72588</v>
      </c>
      <c r="I592" s="136">
        <f>if(H592="","",countifs(Campaigns!Y:Y,H592,Campaigns!AF:AF,""))</f>
        <v>0</v>
      </c>
      <c r="J592" s="137">
        <f>if(H592="","",maxifs(Campaigns!AE:AE,Campaigns!Y:Y,H592))</f>
        <v>0</v>
      </c>
      <c r="K592" s="138">
        <f t="shared" si="1"/>
        <v>1</v>
      </c>
      <c r="L592" s="136" t="str">
        <f>IFERROR(__xludf.DUMMYFUNCTION("""COMPUTED_VALUE"""),"channel_72588")</f>
        <v>channel_72588</v>
      </c>
      <c r="M592" s="133"/>
    </row>
    <row r="593">
      <c r="A593" s="68"/>
      <c r="B593" s="68"/>
      <c r="C593" s="68"/>
      <c r="D593" s="68"/>
      <c r="E593" s="68"/>
      <c r="F593" s="68"/>
      <c r="G593" s="77"/>
      <c r="H593" s="135" t="str">
        <f>if(H592="","",if(substitute(H592,"channel_","")+1&lt;='Account Info'!$B$36,"channel_"&amp;substitute(H592,"channel_","")+1,""))</f>
        <v>channel_72589</v>
      </c>
      <c r="I593" s="136">
        <f>if(H593="","",countifs(Campaigns!Y:Y,H593,Campaigns!AF:AF,""))</f>
        <v>0</v>
      </c>
      <c r="J593" s="137">
        <f>if(H593="","",maxifs(Campaigns!AE:AE,Campaigns!Y:Y,H593))</f>
        <v>0</v>
      </c>
      <c r="K593" s="138">
        <f t="shared" si="1"/>
        <v>1</v>
      </c>
      <c r="L593" s="136" t="str">
        <f>IFERROR(__xludf.DUMMYFUNCTION("""COMPUTED_VALUE"""),"channel_72589")</f>
        <v>channel_72589</v>
      </c>
      <c r="M593" s="133"/>
    </row>
    <row r="594">
      <c r="A594" s="68"/>
      <c r="B594" s="68"/>
      <c r="C594" s="68"/>
      <c r="D594" s="68"/>
      <c r="E594" s="68"/>
      <c r="F594" s="68"/>
      <c r="G594" s="77"/>
      <c r="H594" s="135" t="str">
        <f>if(H593="","",if(substitute(H593,"channel_","")+1&lt;='Account Info'!$B$36,"channel_"&amp;substitute(H593,"channel_","")+1,""))</f>
        <v>channel_72590</v>
      </c>
      <c r="I594" s="136">
        <f>if(H594="","",countifs(Campaigns!Y:Y,H594,Campaigns!AF:AF,""))</f>
        <v>0</v>
      </c>
      <c r="J594" s="137">
        <f>if(H594="","",maxifs(Campaigns!AE:AE,Campaigns!Y:Y,H594))</f>
        <v>0</v>
      </c>
      <c r="K594" s="138">
        <f t="shared" si="1"/>
        <v>1</v>
      </c>
      <c r="L594" s="136" t="str">
        <f>IFERROR(__xludf.DUMMYFUNCTION("""COMPUTED_VALUE"""),"channel_72590")</f>
        <v>channel_72590</v>
      </c>
      <c r="M594" s="133"/>
    </row>
    <row r="595">
      <c r="A595" s="68"/>
      <c r="B595" s="68"/>
      <c r="C595" s="68"/>
      <c r="D595" s="68"/>
      <c r="E595" s="68"/>
      <c r="F595" s="68"/>
      <c r="G595" s="77"/>
      <c r="H595" s="135" t="str">
        <f>if(H594="","",if(substitute(H594,"channel_","")+1&lt;='Account Info'!$B$36,"channel_"&amp;substitute(H594,"channel_","")+1,""))</f>
        <v>channel_72591</v>
      </c>
      <c r="I595" s="136">
        <f>if(H595="","",countifs(Campaigns!Y:Y,H595,Campaigns!AF:AF,""))</f>
        <v>0</v>
      </c>
      <c r="J595" s="137">
        <f>if(H595="","",maxifs(Campaigns!AE:AE,Campaigns!Y:Y,H595))</f>
        <v>0</v>
      </c>
      <c r="K595" s="138">
        <f t="shared" si="1"/>
        <v>1</v>
      </c>
      <c r="L595" s="136" t="str">
        <f>IFERROR(__xludf.DUMMYFUNCTION("""COMPUTED_VALUE"""),"channel_72591")</f>
        <v>channel_72591</v>
      </c>
      <c r="M595" s="133"/>
    </row>
    <row r="596">
      <c r="A596" s="68"/>
      <c r="B596" s="68"/>
      <c r="C596" s="68"/>
      <c r="D596" s="68"/>
      <c r="E596" s="68"/>
      <c r="F596" s="68"/>
      <c r="G596" s="77"/>
      <c r="H596" s="135" t="str">
        <f>if(H595="","",if(substitute(H595,"channel_","")+1&lt;='Account Info'!$B$36,"channel_"&amp;substitute(H595,"channel_","")+1,""))</f>
        <v>channel_72592</v>
      </c>
      <c r="I596" s="136">
        <f>if(H596="","",countifs(Campaigns!Y:Y,H596,Campaigns!AF:AF,""))</f>
        <v>0</v>
      </c>
      <c r="J596" s="137">
        <f>if(H596="","",maxifs(Campaigns!AE:AE,Campaigns!Y:Y,H596))</f>
        <v>0</v>
      </c>
      <c r="K596" s="138">
        <f t="shared" si="1"/>
        <v>1</v>
      </c>
      <c r="L596" s="136" t="str">
        <f>IFERROR(__xludf.DUMMYFUNCTION("""COMPUTED_VALUE"""),"channel_72592")</f>
        <v>channel_72592</v>
      </c>
      <c r="M596" s="133"/>
    </row>
    <row r="597">
      <c r="A597" s="68"/>
      <c r="B597" s="68"/>
      <c r="C597" s="68"/>
      <c r="D597" s="68"/>
      <c r="E597" s="68"/>
      <c r="F597" s="68"/>
      <c r="G597" s="77"/>
      <c r="H597" s="135" t="str">
        <f>if(H596="","",if(substitute(H596,"channel_","")+1&lt;='Account Info'!$B$36,"channel_"&amp;substitute(H596,"channel_","")+1,""))</f>
        <v>channel_72593</v>
      </c>
      <c r="I597" s="136">
        <f>if(H597="","",countifs(Campaigns!Y:Y,H597,Campaigns!AF:AF,""))</f>
        <v>0</v>
      </c>
      <c r="J597" s="137">
        <f>if(H597="","",maxifs(Campaigns!AE:AE,Campaigns!Y:Y,H597))</f>
        <v>0</v>
      </c>
      <c r="K597" s="138">
        <f t="shared" si="1"/>
        <v>1</v>
      </c>
      <c r="L597" s="136" t="str">
        <f>IFERROR(__xludf.DUMMYFUNCTION("""COMPUTED_VALUE"""),"channel_72593")</f>
        <v>channel_72593</v>
      </c>
      <c r="M597" s="133"/>
    </row>
    <row r="598">
      <c r="A598" s="68"/>
      <c r="B598" s="68"/>
      <c r="C598" s="68"/>
      <c r="D598" s="68"/>
      <c r="E598" s="68"/>
      <c r="F598" s="68"/>
      <c r="G598" s="77"/>
      <c r="H598" s="135" t="str">
        <f>if(H597="","",if(substitute(H597,"channel_","")+1&lt;='Account Info'!$B$36,"channel_"&amp;substitute(H597,"channel_","")+1,""))</f>
        <v>channel_72594</v>
      </c>
      <c r="I598" s="136">
        <f>if(H598="","",countifs(Campaigns!Y:Y,H598,Campaigns!AF:AF,""))</f>
        <v>0</v>
      </c>
      <c r="J598" s="137">
        <f>if(H598="","",maxifs(Campaigns!AE:AE,Campaigns!Y:Y,H598))</f>
        <v>0</v>
      </c>
      <c r="K598" s="138">
        <f t="shared" si="1"/>
        <v>1</v>
      </c>
      <c r="L598" s="136" t="str">
        <f>IFERROR(__xludf.DUMMYFUNCTION("""COMPUTED_VALUE"""),"channel_72594")</f>
        <v>channel_72594</v>
      </c>
      <c r="M598" s="133"/>
    </row>
    <row r="599">
      <c r="A599" s="68"/>
      <c r="B599" s="68"/>
      <c r="C599" s="68"/>
      <c r="D599" s="68"/>
      <c r="E599" s="68"/>
      <c r="F599" s="68"/>
      <c r="G599" s="77"/>
      <c r="H599" s="135" t="str">
        <f>if(H598="","",if(substitute(H598,"channel_","")+1&lt;='Account Info'!$B$36,"channel_"&amp;substitute(H598,"channel_","")+1,""))</f>
        <v>channel_72595</v>
      </c>
      <c r="I599" s="136">
        <f>if(H599="","",countifs(Campaigns!Y:Y,H599,Campaigns!AF:AF,""))</f>
        <v>0</v>
      </c>
      <c r="J599" s="137">
        <f>if(H599="","",maxifs(Campaigns!AE:AE,Campaigns!Y:Y,H599))</f>
        <v>0</v>
      </c>
      <c r="K599" s="138">
        <f t="shared" si="1"/>
        <v>1</v>
      </c>
      <c r="L599" s="136" t="str">
        <f>IFERROR(__xludf.DUMMYFUNCTION("""COMPUTED_VALUE"""),"channel_72595")</f>
        <v>channel_72595</v>
      </c>
      <c r="M599" s="133"/>
    </row>
    <row r="600">
      <c r="A600" s="68"/>
      <c r="B600" s="68"/>
      <c r="C600" s="68"/>
      <c r="D600" s="68"/>
      <c r="E600" s="68"/>
      <c r="F600" s="68"/>
      <c r="G600" s="77"/>
      <c r="H600" s="135" t="str">
        <f>if(H599="","",if(substitute(H599,"channel_","")+1&lt;='Account Info'!$B$36,"channel_"&amp;substitute(H599,"channel_","")+1,""))</f>
        <v>channel_72596</v>
      </c>
      <c r="I600" s="136">
        <f>if(H600="","",countifs(Campaigns!Y:Y,H600,Campaigns!AF:AF,""))</f>
        <v>0</v>
      </c>
      <c r="J600" s="137">
        <f>if(H600="","",maxifs(Campaigns!AE:AE,Campaigns!Y:Y,H600))</f>
        <v>0</v>
      </c>
      <c r="K600" s="138">
        <f t="shared" si="1"/>
        <v>1</v>
      </c>
      <c r="L600" s="136" t="str">
        <f>IFERROR(__xludf.DUMMYFUNCTION("""COMPUTED_VALUE"""),"channel_72596")</f>
        <v>channel_72596</v>
      </c>
      <c r="M600" s="133"/>
    </row>
    <row r="601">
      <c r="A601" s="68"/>
      <c r="B601" s="68"/>
      <c r="C601" s="68"/>
      <c r="D601" s="68"/>
      <c r="E601" s="68"/>
      <c r="F601" s="68"/>
      <c r="G601" s="77"/>
      <c r="H601" s="135" t="str">
        <f>if(H600="","",if(substitute(H600,"channel_","")+1&lt;='Account Info'!$B$36,"channel_"&amp;substitute(H600,"channel_","")+1,""))</f>
        <v>channel_72597</v>
      </c>
      <c r="I601" s="136">
        <f>if(H601="","",countifs(Campaigns!Y:Y,H601,Campaigns!AF:AF,""))</f>
        <v>0</v>
      </c>
      <c r="J601" s="137">
        <f>if(H601="","",maxifs(Campaigns!AE:AE,Campaigns!Y:Y,H601))</f>
        <v>0</v>
      </c>
      <c r="K601" s="138">
        <f t="shared" si="1"/>
        <v>1</v>
      </c>
      <c r="L601" s="136" t="str">
        <f>IFERROR(__xludf.DUMMYFUNCTION("""COMPUTED_VALUE"""),"channel_72597")</f>
        <v>channel_72597</v>
      </c>
      <c r="M601" s="133"/>
    </row>
    <row r="602">
      <c r="A602" s="68"/>
      <c r="B602" s="68"/>
      <c r="C602" s="68"/>
      <c r="D602" s="68"/>
      <c r="E602" s="68"/>
      <c r="F602" s="68"/>
      <c r="G602" s="77"/>
      <c r="H602" s="135" t="str">
        <f>if(H601="","",if(substitute(H601,"channel_","")+1&lt;='Account Info'!$B$36,"channel_"&amp;substitute(H601,"channel_","")+1,""))</f>
        <v>channel_72598</v>
      </c>
      <c r="I602" s="136">
        <f>if(H602="","",countifs(Campaigns!Y:Y,H602,Campaigns!AF:AF,""))</f>
        <v>0</v>
      </c>
      <c r="J602" s="137">
        <f>if(H602="","",maxifs(Campaigns!AE:AE,Campaigns!Y:Y,H602))</f>
        <v>0</v>
      </c>
      <c r="K602" s="138">
        <f t="shared" si="1"/>
        <v>1</v>
      </c>
      <c r="L602" s="136" t="str">
        <f>IFERROR(__xludf.DUMMYFUNCTION("""COMPUTED_VALUE"""),"channel_72598")</f>
        <v>channel_72598</v>
      </c>
      <c r="M602" s="133"/>
    </row>
    <row r="603">
      <c r="A603" s="68"/>
      <c r="B603" s="68"/>
      <c r="C603" s="68"/>
      <c r="D603" s="68"/>
      <c r="E603" s="68"/>
      <c r="F603" s="68"/>
      <c r="G603" s="77"/>
      <c r="H603" s="135" t="str">
        <f>if(H602="","",if(substitute(H602,"channel_","")+1&lt;='Account Info'!$B$36,"channel_"&amp;substitute(H602,"channel_","")+1,""))</f>
        <v>channel_72599</v>
      </c>
      <c r="I603" s="136">
        <f>if(H603="","",countifs(Campaigns!Y:Y,H603,Campaigns!AF:AF,""))</f>
        <v>0</v>
      </c>
      <c r="J603" s="137">
        <f>if(H603="","",maxifs(Campaigns!AE:AE,Campaigns!Y:Y,H603))</f>
        <v>0</v>
      </c>
      <c r="K603" s="138">
        <f t="shared" si="1"/>
        <v>1</v>
      </c>
      <c r="L603" s="136" t="str">
        <f>IFERROR(__xludf.DUMMYFUNCTION("""COMPUTED_VALUE"""),"channel_72599")</f>
        <v>channel_72599</v>
      </c>
      <c r="M603" s="133"/>
    </row>
    <row r="604">
      <c r="A604" s="68"/>
      <c r="B604" s="68"/>
      <c r="C604" s="68"/>
      <c r="D604" s="68"/>
      <c r="E604" s="68"/>
      <c r="F604" s="68"/>
      <c r="G604" s="77"/>
      <c r="H604" s="135" t="str">
        <f>if(H603="","",if(substitute(H603,"channel_","")+1&lt;='Account Info'!$B$36,"channel_"&amp;substitute(H603,"channel_","")+1,""))</f>
        <v>channel_72600</v>
      </c>
      <c r="I604" s="136">
        <f>if(H604="","",countifs(Campaigns!Y:Y,H604,Campaigns!AF:AF,""))</f>
        <v>0</v>
      </c>
      <c r="J604" s="137">
        <f>if(H604="","",maxifs(Campaigns!AE:AE,Campaigns!Y:Y,H604))</f>
        <v>0</v>
      </c>
      <c r="K604" s="138">
        <f t="shared" si="1"/>
        <v>1</v>
      </c>
      <c r="L604" s="136" t="str">
        <f>IFERROR(__xludf.DUMMYFUNCTION("""COMPUTED_VALUE"""),"channel_72600")</f>
        <v>channel_72600</v>
      </c>
      <c r="M604" s="133"/>
    </row>
    <row r="605">
      <c r="A605" s="68"/>
      <c r="B605" s="68"/>
      <c r="C605" s="68"/>
      <c r="D605" s="68"/>
      <c r="E605" s="68"/>
      <c r="F605" s="68"/>
      <c r="G605" s="77"/>
      <c r="H605" s="135" t="str">
        <f>if(H604="","",if(substitute(H604,"channel_","")+1&lt;='Account Info'!$B$36,"channel_"&amp;substitute(H604,"channel_","")+1,""))</f>
        <v>channel_72601</v>
      </c>
      <c r="I605" s="136">
        <f>if(H605="","",countifs(Campaigns!Y:Y,H605,Campaigns!AF:AF,""))</f>
        <v>0</v>
      </c>
      <c r="J605" s="137">
        <f>if(H605="","",maxifs(Campaigns!AE:AE,Campaigns!Y:Y,H605))</f>
        <v>0</v>
      </c>
      <c r="K605" s="138">
        <f t="shared" si="1"/>
        <v>1</v>
      </c>
      <c r="L605" s="136" t="str">
        <f>IFERROR(__xludf.DUMMYFUNCTION("""COMPUTED_VALUE"""),"channel_72601")</f>
        <v>channel_72601</v>
      </c>
      <c r="M605" s="133"/>
    </row>
    <row r="606">
      <c r="A606" s="68"/>
      <c r="B606" s="68"/>
      <c r="C606" s="68"/>
      <c r="D606" s="68"/>
      <c r="E606" s="68"/>
      <c r="F606" s="68"/>
      <c r="G606" s="77"/>
      <c r="H606" s="135" t="str">
        <f>if(H605="","",if(substitute(H605,"channel_","")+1&lt;='Account Info'!$B$36,"channel_"&amp;substitute(H605,"channel_","")+1,""))</f>
        <v>channel_72602</v>
      </c>
      <c r="I606" s="136">
        <f>if(H606="","",countifs(Campaigns!Y:Y,H606,Campaigns!AF:AF,""))</f>
        <v>0</v>
      </c>
      <c r="J606" s="137">
        <f>if(H606="","",maxifs(Campaigns!AE:AE,Campaigns!Y:Y,H606))</f>
        <v>0</v>
      </c>
      <c r="K606" s="138">
        <f t="shared" si="1"/>
        <v>1</v>
      </c>
      <c r="L606" s="136" t="str">
        <f>IFERROR(__xludf.DUMMYFUNCTION("""COMPUTED_VALUE"""),"channel_72602")</f>
        <v>channel_72602</v>
      </c>
      <c r="M606" s="133"/>
    </row>
    <row r="607">
      <c r="A607" s="68"/>
      <c r="B607" s="68"/>
      <c r="C607" s="68"/>
      <c r="D607" s="68"/>
      <c r="E607" s="68"/>
      <c r="F607" s="68"/>
      <c r="G607" s="77"/>
      <c r="H607" s="135" t="str">
        <f>if(H606="","",if(substitute(H606,"channel_","")+1&lt;='Account Info'!$B$36,"channel_"&amp;substitute(H606,"channel_","")+1,""))</f>
        <v>channel_72603</v>
      </c>
      <c r="I607" s="136">
        <f>if(H607="","",countifs(Campaigns!Y:Y,H607,Campaigns!AF:AF,""))</f>
        <v>0</v>
      </c>
      <c r="J607" s="137">
        <f>if(H607="","",maxifs(Campaigns!AE:AE,Campaigns!Y:Y,H607))</f>
        <v>0</v>
      </c>
      <c r="K607" s="138">
        <f t="shared" si="1"/>
        <v>1</v>
      </c>
      <c r="L607" s="136" t="str">
        <f>IFERROR(__xludf.DUMMYFUNCTION("""COMPUTED_VALUE"""),"channel_72603")</f>
        <v>channel_72603</v>
      </c>
      <c r="M607" s="133"/>
    </row>
    <row r="608">
      <c r="A608" s="68"/>
      <c r="B608" s="68"/>
      <c r="C608" s="68"/>
      <c r="D608" s="68"/>
      <c r="E608" s="68"/>
      <c r="F608" s="68"/>
      <c r="G608" s="77"/>
      <c r="H608" s="135" t="str">
        <f>if(H607="","",if(substitute(H607,"channel_","")+1&lt;='Account Info'!$B$36,"channel_"&amp;substitute(H607,"channel_","")+1,""))</f>
        <v>channel_72604</v>
      </c>
      <c r="I608" s="136">
        <f>if(H608="","",countifs(Campaigns!Y:Y,H608,Campaigns!AF:AF,""))</f>
        <v>0</v>
      </c>
      <c r="J608" s="137">
        <f>if(H608="","",maxifs(Campaigns!AE:AE,Campaigns!Y:Y,H608))</f>
        <v>0</v>
      </c>
      <c r="K608" s="138">
        <f t="shared" si="1"/>
        <v>1</v>
      </c>
      <c r="L608" s="136" t="str">
        <f>IFERROR(__xludf.DUMMYFUNCTION("""COMPUTED_VALUE"""),"channel_72604")</f>
        <v>channel_72604</v>
      </c>
      <c r="M608" s="133"/>
    </row>
    <row r="609">
      <c r="A609" s="68"/>
      <c r="B609" s="68"/>
      <c r="C609" s="68"/>
      <c r="D609" s="68"/>
      <c r="E609" s="68"/>
      <c r="F609" s="68"/>
      <c r="G609" s="77"/>
      <c r="H609" s="135" t="str">
        <f>if(H608="","",if(substitute(H608,"channel_","")+1&lt;='Account Info'!$B$36,"channel_"&amp;substitute(H608,"channel_","")+1,""))</f>
        <v>channel_72605</v>
      </c>
      <c r="I609" s="136">
        <f>if(H609="","",countifs(Campaigns!Y:Y,H609,Campaigns!AF:AF,""))</f>
        <v>0</v>
      </c>
      <c r="J609" s="137">
        <f>if(H609="","",maxifs(Campaigns!AE:AE,Campaigns!Y:Y,H609))</f>
        <v>0</v>
      </c>
      <c r="K609" s="138">
        <f t="shared" si="1"/>
        <v>1</v>
      </c>
      <c r="L609" s="136" t="str">
        <f>IFERROR(__xludf.DUMMYFUNCTION("""COMPUTED_VALUE"""),"channel_72605")</f>
        <v>channel_72605</v>
      </c>
      <c r="M609" s="133"/>
    </row>
    <row r="610">
      <c r="A610" s="68"/>
      <c r="B610" s="68"/>
      <c r="C610" s="68"/>
      <c r="D610" s="68"/>
      <c r="E610" s="68"/>
      <c r="F610" s="68"/>
      <c r="G610" s="77"/>
      <c r="H610" s="135" t="str">
        <f>if(H609="","",if(substitute(H609,"channel_","")+1&lt;='Account Info'!$B$36,"channel_"&amp;substitute(H609,"channel_","")+1,""))</f>
        <v>channel_72606</v>
      </c>
      <c r="I610" s="136">
        <f>if(H610="","",countifs(Campaigns!Y:Y,H610,Campaigns!AF:AF,""))</f>
        <v>0</v>
      </c>
      <c r="J610" s="137">
        <f>if(H610="","",maxifs(Campaigns!AE:AE,Campaigns!Y:Y,H610))</f>
        <v>0</v>
      </c>
      <c r="K610" s="138">
        <f t="shared" si="1"/>
        <v>1</v>
      </c>
      <c r="L610" s="136" t="str">
        <f>IFERROR(__xludf.DUMMYFUNCTION("""COMPUTED_VALUE"""),"channel_72606")</f>
        <v>channel_72606</v>
      </c>
      <c r="M610" s="133"/>
    </row>
    <row r="611">
      <c r="A611" s="68"/>
      <c r="B611" s="68"/>
      <c r="C611" s="68"/>
      <c r="D611" s="68"/>
      <c r="E611" s="68"/>
      <c r="F611" s="68"/>
      <c r="G611" s="77"/>
      <c r="H611" s="135" t="str">
        <f>if(H610="","",if(substitute(H610,"channel_","")+1&lt;='Account Info'!$B$36,"channel_"&amp;substitute(H610,"channel_","")+1,""))</f>
        <v>channel_72607</v>
      </c>
      <c r="I611" s="136">
        <f>if(H611="","",countifs(Campaigns!Y:Y,H611,Campaigns!AF:AF,""))</f>
        <v>0</v>
      </c>
      <c r="J611" s="137">
        <f>if(H611="","",maxifs(Campaigns!AE:AE,Campaigns!Y:Y,H611))</f>
        <v>0</v>
      </c>
      <c r="K611" s="138">
        <f t="shared" si="1"/>
        <v>1</v>
      </c>
      <c r="L611" s="136" t="str">
        <f>IFERROR(__xludf.DUMMYFUNCTION("""COMPUTED_VALUE"""),"channel_72607")</f>
        <v>channel_72607</v>
      </c>
      <c r="M611" s="133"/>
    </row>
    <row r="612">
      <c r="A612" s="68"/>
      <c r="B612" s="68"/>
      <c r="C612" s="68"/>
      <c r="D612" s="68"/>
      <c r="E612" s="68"/>
      <c r="F612" s="68"/>
      <c r="G612" s="77"/>
      <c r="H612" s="135" t="str">
        <f>if(H611="","",if(substitute(H611,"channel_","")+1&lt;='Account Info'!$B$36,"channel_"&amp;substitute(H611,"channel_","")+1,""))</f>
        <v>channel_72608</v>
      </c>
      <c r="I612" s="136">
        <f>if(H612="","",countifs(Campaigns!Y:Y,H612,Campaigns!AF:AF,""))</f>
        <v>0</v>
      </c>
      <c r="J612" s="137">
        <f>if(H612="","",maxifs(Campaigns!AE:AE,Campaigns!Y:Y,H612))</f>
        <v>0</v>
      </c>
      <c r="K612" s="138">
        <f t="shared" si="1"/>
        <v>1</v>
      </c>
      <c r="L612" s="136" t="str">
        <f>IFERROR(__xludf.DUMMYFUNCTION("""COMPUTED_VALUE"""),"channel_72608")</f>
        <v>channel_72608</v>
      </c>
      <c r="M612" s="133"/>
    </row>
    <row r="613">
      <c r="A613" s="68"/>
      <c r="B613" s="68"/>
      <c r="C613" s="68"/>
      <c r="D613" s="68"/>
      <c r="E613" s="68"/>
      <c r="F613" s="68"/>
      <c r="G613" s="77"/>
      <c r="H613" s="135" t="str">
        <f>if(H612="","",if(substitute(H612,"channel_","")+1&lt;='Account Info'!$B$36,"channel_"&amp;substitute(H612,"channel_","")+1,""))</f>
        <v>channel_72609</v>
      </c>
      <c r="I613" s="136">
        <f>if(H613="","",countifs(Campaigns!Y:Y,H613,Campaigns!AF:AF,""))</f>
        <v>0</v>
      </c>
      <c r="J613" s="137">
        <f>if(H613="","",maxifs(Campaigns!AE:AE,Campaigns!Y:Y,H613))</f>
        <v>0</v>
      </c>
      <c r="K613" s="138">
        <f t="shared" si="1"/>
        <v>1</v>
      </c>
      <c r="L613" s="136" t="str">
        <f>IFERROR(__xludf.DUMMYFUNCTION("""COMPUTED_VALUE"""),"channel_72609")</f>
        <v>channel_72609</v>
      </c>
      <c r="M613" s="133"/>
    </row>
    <row r="614">
      <c r="A614" s="68"/>
      <c r="B614" s="68"/>
      <c r="C614" s="68"/>
      <c r="D614" s="68"/>
      <c r="E614" s="68"/>
      <c r="F614" s="68"/>
      <c r="G614" s="77"/>
      <c r="H614" s="135" t="str">
        <f>if(H613="","",if(substitute(H613,"channel_","")+1&lt;='Account Info'!$B$36,"channel_"&amp;substitute(H613,"channel_","")+1,""))</f>
        <v>channel_72610</v>
      </c>
      <c r="I614" s="136">
        <f>if(H614="","",countifs(Campaigns!Y:Y,H614,Campaigns!AF:AF,""))</f>
        <v>0</v>
      </c>
      <c r="J614" s="137">
        <f>if(H614="","",maxifs(Campaigns!AE:AE,Campaigns!Y:Y,H614))</f>
        <v>0</v>
      </c>
      <c r="K614" s="138">
        <f t="shared" si="1"/>
        <v>1</v>
      </c>
      <c r="L614" s="136" t="str">
        <f>IFERROR(__xludf.DUMMYFUNCTION("""COMPUTED_VALUE"""),"channel_72610")</f>
        <v>channel_72610</v>
      </c>
      <c r="M614" s="133"/>
    </row>
    <row r="615">
      <c r="A615" s="68"/>
      <c r="B615" s="68"/>
      <c r="C615" s="68"/>
      <c r="D615" s="68"/>
      <c r="E615" s="68"/>
      <c r="F615" s="68"/>
      <c r="G615" s="77"/>
      <c r="H615" s="135" t="str">
        <f>if(H614="","",if(substitute(H614,"channel_","")+1&lt;='Account Info'!$B$36,"channel_"&amp;substitute(H614,"channel_","")+1,""))</f>
        <v>channel_72611</v>
      </c>
      <c r="I615" s="136">
        <f>if(H615="","",countifs(Campaigns!Y:Y,H615,Campaigns!AF:AF,""))</f>
        <v>0</v>
      </c>
      <c r="J615" s="137">
        <f>if(H615="","",maxifs(Campaigns!AE:AE,Campaigns!Y:Y,H615))</f>
        <v>0</v>
      </c>
      <c r="K615" s="138">
        <f t="shared" si="1"/>
        <v>1</v>
      </c>
      <c r="L615" s="136" t="str">
        <f>IFERROR(__xludf.DUMMYFUNCTION("""COMPUTED_VALUE"""),"channel_72611")</f>
        <v>channel_72611</v>
      </c>
      <c r="M615" s="133"/>
    </row>
    <row r="616">
      <c r="A616" s="68"/>
      <c r="B616" s="68"/>
      <c r="C616" s="68"/>
      <c r="D616" s="68"/>
      <c r="E616" s="68"/>
      <c r="F616" s="68"/>
      <c r="G616" s="77"/>
      <c r="H616" s="135" t="str">
        <f>if(H615="","",if(substitute(H615,"channel_","")+1&lt;='Account Info'!$B$36,"channel_"&amp;substitute(H615,"channel_","")+1,""))</f>
        <v>channel_72612</v>
      </c>
      <c r="I616" s="136">
        <f>if(H616="","",countifs(Campaigns!Y:Y,H616,Campaigns!AF:AF,""))</f>
        <v>0</v>
      </c>
      <c r="J616" s="137">
        <f>if(H616="","",maxifs(Campaigns!AE:AE,Campaigns!Y:Y,H616))</f>
        <v>0</v>
      </c>
      <c r="K616" s="138">
        <f t="shared" si="1"/>
        <v>1</v>
      </c>
      <c r="L616" s="136" t="str">
        <f>IFERROR(__xludf.DUMMYFUNCTION("""COMPUTED_VALUE"""),"channel_72612")</f>
        <v>channel_72612</v>
      </c>
      <c r="M616" s="133"/>
    </row>
    <row r="617">
      <c r="A617" s="68"/>
      <c r="B617" s="68"/>
      <c r="C617" s="68"/>
      <c r="D617" s="68"/>
      <c r="E617" s="68"/>
      <c r="F617" s="68"/>
      <c r="G617" s="77"/>
      <c r="H617" s="135" t="str">
        <f>if(H616="","",if(substitute(H616,"channel_","")+1&lt;='Account Info'!$B$36,"channel_"&amp;substitute(H616,"channel_","")+1,""))</f>
        <v>channel_72613</v>
      </c>
      <c r="I617" s="136">
        <f>if(H617="","",countifs(Campaigns!Y:Y,H617,Campaigns!AF:AF,""))</f>
        <v>0</v>
      </c>
      <c r="J617" s="137">
        <f>if(H617="","",maxifs(Campaigns!AE:AE,Campaigns!Y:Y,H617))</f>
        <v>0</v>
      </c>
      <c r="K617" s="138">
        <f t="shared" si="1"/>
        <v>1</v>
      </c>
      <c r="L617" s="136" t="str">
        <f>IFERROR(__xludf.DUMMYFUNCTION("""COMPUTED_VALUE"""),"channel_72613")</f>
        <v>channel_72613</v>
      </c>
      <c r="M617" s="133"/>
    </row>
    <row r="618">
      <c r="A618" s="68"/>
      <c r="B618" s="68"/>
      <c r="C618" s="68"/>
      <c r="D618" s="68"/>
      <c r="E618" s="68"/>
      <c r="F618" s="68"/>
      <c r="G618" s="77"/>
      <c r="H618" s="135" t="str">
        <f>if(H617="","",if(substitute(H617,"channel_","")+1&lt;='Account Info'!$B$36,"channel_"&amp;substitute(H617,"channel_","")+1,""))</f>
        <v>channel_72614</v>
      </c>
      <c r="I618" s="136">
        <f>if(H618="","",countifs(Campaigns!Y:Y,H618,Campaigns!AF:AF,""))</f>
        <v>0</v>
      </c>
      <c r="J618" s="137">
        <f>if(H618="","",maxifs(Campaigns!AE:AE,Campaigns!Y:Y,H618))</f>
        <v>0</v>
      </c>
      <c r="K618" s="138">
        <f t="shared" si="1"/>
        <v>1</v>
      </c>
      <c r="L618" s="136" t="str">
        <f>IFERROR(__xludf.DUMMYFUNCTION("""COMPUTED_VALUE"""),"channel_72614")</f>
        <v>channel_72614</v>
      </c>
      <c r="M618" s="133"/>
    </row>
    <row r="619">
      <c r="A619" s="68"/>
      <c r="B619" s="68"/>
      <c r="C619" s="68"/>
      <c r="D619" s="68"/>
      <c r="E619" s="68"/>
      <c r="F619" s="68"/>
      <c r="G619" s="77"/>
      <c r="H619" s="135" t="str">
        <f>if(H618="","",if(substitute(H618,"channel_","")+1&lt;='Account Info'!$B$36,"channel_"&amp;substitute(H618,"channel_","")+1,""))</f>
        <v>channel_72615</v>
      </c>
      <c r="I619" s="136">
        <f>if(H619="","",countifs(Campaigns!Y:Y,H619,Campaigns!AF:AF,""))</f>
        <v>0</v>
      </c>
      <c r="J619" s="137">
        <f>if(H619="","",maxifs(Campaigns!AE:AE,Campaigns!Y:Y,H619))</f>
        <v>0</v>
      </c>
      <c r="K619" s="138">
        <f t="shared" si="1"/>
        <v>1</v>
      </c>
      <c r="L619" s="136" t="str">
        <f>IFERROR(__xludf.DUMMYFUNCTION("""COMPUTED_VALUE"""),"channel_72615")</f>
        <v>channel_72615</v>
      </c>
      <c r="M619" s="133"/>
    </row>
    <row r="620">
      <c r="A620" s="68"/>
      <c r="B620" s="68"/>
      <c r="C620" s="68"/>
      <c r="D620" s="68"/>
      <c r="E620" s="68"/>
      <c r="F620" s="68"/>
      <c r="G620" s="77"/>
      <c r="H620" s="135" t="str">
        <f>if(H619="","",if(substitute(H619,"channel_","")+1&lt;='Account Info'!$B$36,"channel_"&amp;substitute(H619,"channel_","")+1,""))</f>
        <v>channel_72616</v>
      </c>
      <c r="I620" s="136">
        <f>if(H620="","",countifs(Campaigns!Y:Y,H620,Campaigns!AF:AF,""))</f>
        <v>0</v>
      </c>
      <c r="J620" s="137">
        <f>if(H620="","",maxifs(Campaigns!AE:AE,Campaigns!Y:Y,H620))</f>
        <v>0</v>
      </c>
      <c r="K620" s="138">
        <f t="shared" si="1"/>
        <v>1</v>
      </c>
      <c r="L620" s="136" t="str">
        <f>IFERROR(__xludf.DUMMYFUNCTION("""COMPUTED_VALUE"""),"channel_72616")</f>
        <v>channel_72616</v>
      </c>
      <c r="M620" s="133"/>
    </row>
    <row r="621">
      <c r="A621" s="68"/>
      <c r="B621" s="68"/>
      <c r="C621" s="68"/>
      <c r="D621" s="68"/>
      <c r="E621" s="68"/>
      <c r="F621" s="68"/>
      <c r="G621" s="77"/>
      <c r="H621" s="135" t="str">
        <f>if(H620="","",if(substitute(H620,"channel_","")+1&lt;='Account Info'!$B$36,"channel_"&amp;substitute(H620,"channel_","")+1,""))</f>
        <v>channel_72617</v>
      </c>
      <c r="I621" s="136">
        <f>if(H621="","",countifs(Campaigns!Y:Y,H621,Campaigns!AF:AF,""))</f>
        <v>0</v>
      </c>
      <c r="J621" s="137">
        <f>if(H621="","",maxifs(Campaigns!AE:AE,Campaigns!Y:Y,H621))</f>
        <v>0</v>
      </c>
      <c r="K621" s="138">
        <f t="shared" si="1"/>
        <v>1</v>
      </c>
      <c r="L621" s="136" t="str">
        <f>IFERROR(__xludf.DUMMYFUNCTION("""COMPUTED_VALUE"""),"channel_72617")</f>
        <v>channel_72617</v>
      </c>
      <c r="M621" s="133"/>
    </row>
    <row r="622">
      <c r="A622" s="68"/>
      <c r="B622" s="68"/>
      <c r="C622" s="68"/>
      <c r="D622" s="68"/>
      <c r="E622" s="68"/>
      <c r="F622" s="68"/>
      <c r="G622" s="77"/>
      <c r="H622" s="135" t="str">
        <f>if(H621="","",if(substitute(H621,"channel_","")+1&lt;='Account Info'!$B$36,"channel_"&amp;substitute(H621,"channel_","")+1,""))</f>
        <v>channel_72618</v>
      </c>
      <c r="I622" s="136">
        <f>if(H622="","",countifs(Campaigns!Y:Y,H622,Campaigns!AF:AF,""))</f>
        <v>0</v>
      </c>
      <c r="J622" s="137">
        <f>if(H622="","",maxifs(Campaigns!AE:AE,Campaigns!Y:Y,H622))</f>
        <v>0</v>
      </c>
      <c r="K622" s="138">
        <f t="shared" si="1"/>
        <v>1</v>
      </c>
      <c r="L622" s="136" t="str">
        <f>IFERROR(__xludf.DUMMYFUNCTION("""COMPUTED_VALUE"""),"channel_72618")</f>
        <v>channel_72618</v>
      </c>
      <c r="M622" s="133"/>
    </row>
    <row r="623">
      <c r="A623" s="68"/>
      <c r="B623" s="68"/>
      <c r="C623" s="68"/>
      <c r="D623" s="68"/>
      <c r="E623" s="68"/>
      <c r="F623" s="68"/>
      <c r="G623" s="77"/>
      <c r="H623" s="135" t="str">
        <f>if(H622="","",if(substitute(H622,"channel_","")+1&lt;='Account Info'!$B$36,"channel_"&amp;substitute(H622,"channel_","")+1,""))</f>
        <v>channel_72619</v>
      </c>
      <c r="I623" s="136">
        <f>if(H623="","",countifs(Campaigns!Y:Y,H623,Campaigns!AF:AF,""))</f>
        <v>0</v>
      </c>
      <c r="J623" s="137">
        <f>if(H623="","",maxifs(Campaigns!AE:AE,Campaigns!Y:Y,H623))</f>
        <v>0</v>
      </c>
      <c r="K623" s="138">
        <f t="shared" si="1"/>
        <v>1</v>
      </c>
      <c r="L623" s="136" t="str">
        <f>IFERROR(__xludf.DUMMYFUNCTION("""COMPUTED_VALUE"""),"channel_72619")</f>
        <v>channel_72619</v>
      </c>
      <c r="M623" s="133"/>
    </row>
    <row r="624">
      <c r="A624" s="68"/>
      <c r="B624" s="68"/>
      <c r="C624" s="68"/>
      <c r="D624" s="68"/>
      <c r="E624" s="68"/>
      <c r="F624" s="68"/>
      <c r="G624" s="77"/>
      <c r="H624" s="135" t="str">
        <f>if(H623="","",if(substitute(H623,"channel_","")+1&lt;='Account Info'!$B$36,"channel_"&amp;substitute(H623,"channel_","")+1,""))</f>
        <v>channel_72620</v>
      </c>
      <c r="I624" s="136">
        <f>if(H624="","",countifs(Campaigns!Y:Y,H624,Campaigns!AF:AF,""))</f>
        <v>0</v>
      </c>
      <c r="J624" s="137">
        <f>if(H624="","",maxifs(Campaigns!AE:AE,Campaigns!Y:Y,H624))</f>
        <v>0</v>
      </c>
      <c r="K624" s="138">
        <f t="shared" si="1"/>
        <v>1</v>
      </c>
      <c r="L624" s="136" t="str">
        <f>IFERROR(__xludf.DUMMYFUNCTION("""COMPUTED_VALUE"""),"channel_72620")</f>
        <v>channel_72620</v>
      </c>
      <c r="M624" s="133"/>
    </row>
    <row r="625">
      <c r="A625" s="68"/>
      <c r="B625" s="68"/>
      <c r="C625" s="68"/>
      <c r="D625" s="68"/>
      <c r="E625" s="68"/>
      <c r="F625" s="68"/>
      <c r="G625" s="77"/>
      <c r="H625" s="135" t="str">
        <f>if(H624="","",if(substitute(H624,"channel_","")+1&lt;='Account Info'!$B$36,"channel_"&amp;substitute(H624,"channel_","")+1,""))</f>
        <v>channel_72621</v>
      </c>
      <c r="I625" s="136">
        <f>if(H625="","",countifs(Campaigns!Y:Y,H625,Campaigns!AF:AF,""))</f>
        <v>0</v>
      </c>
      <c r="J625" s="137">
        <f>if(H625="","",maxifs(Campaigns!AE:AE,Campaigns!Y:Y,H625))</f>
        <v>0</v>
      </c>
      <c r="K625" s="138">
        <f t="shared" si="1"/>
        <v>1</v>
      </c>
      <c r="L625" s="136" t="str">
        <f>IFERROR(__xludf.DUMMYFUNCTION("""COMPUTED_VALUE"""),"channel_72621")</f>
        <v>channel_72621</v>
      </c>
      <c r="M625" s="133"/>
    </row>
    <row r="626">
      <c r="A626" s="68"/>
      <c r="B626" s="68"/>
      <c r="C626" s="68"/>
      <c r="D626" s="68"/>
      <c r="E626" s="68"/>
      <c r="F626" s="68"/>
      <c r="G626" s="77"/>
      <c r="H626" s="135" t="str">
        <f>if(H625="","",if(substitute(H625,"channel_","")+1&lt;='Account Info'!$B$36,"channel_"&amp;substitute(H625,"channel_","")+1,""))</f>
        <v>channel_72622</v>
      </c>
      <c r="I626" s="136">
        <f>if(H626="","",countifs(Campaigns!Y:Y,H626,Campaigns!AF:AF,""))</f>
        <v>0</v>
      </c>
      <c r="J626" s="137">
        <f>if(H626="","",maxifs(Campaigns!AE:AE,Campaigns!Y:Y,H626))</f>
        <v>0</v>
      </c>
      <c r="K626" s="138">
        <f t="shared" si="1"/>
        <v>1</v>
      </c>
      <c r="L626" s="136" t="str">
        <f>IFERROR(__xludf.DUMMYFUNCTION("""COMPUTED_VALUE"""),"channel_72622")</f>
        <v>channel_72622</v>
      </c>
      <c r="M626" s="133"/>
    </row>
    <row r="627">
      <c r="A627" s="68"/>
      <c r="B627" s="68"/>
      <c r="C627" s="68"/>
      <c r="D627" s="68"/>
      <c r="E627" s="68"/>
      <c r="F627" s="68"/>
      <c r="G627" s="77"/>
      <c r="H627" s="135" t="str">
        <f>if(H626="","",if(substitute(H626,"channel_","")+1&lt;='Account Info'!$B$36,"channel_"&amp;substitute(H626,"channel_","")+1,""))</f>
        <v>channel_72623</v>
      </c>
      <c r="I627" s="136">
        <f>if(H627="","",countifs(Campaigns!Y:Y,H627,Campaigns!AF:AF,""))</f>
        <v>0</v>
      </c>
      <c r="J627" s="137">
        <f>if(H627="","",maxifs(Campaigns!AE:AE,Campaigns!Y:Y,H627))</f>
        <v>0</v>
      </c>
      <c r="K627" s="138">
        <f t="shared" si="1"/>
        <v>1</v>
      </c>
      <c r="L627" s="136" t="str">
        <f>IFERROR(__xludf.DUMMYFUNCTION("""COMPUTED_VALUE"""),"channel_72623")</f>
        <v>channel_72623</v>
      </c>
      <c r="M627" s="133"/>
    </row>
    <row r="628">
      <c r="A628" s="68"/>
      <c r="B628" s="68"/>
      <c r="C628" s="68"/>
      <c r="D628" s="68"/>
      <c r="E628" s="68"/>
      <c r="F628" s="68"/>
      <c r="G628" s="77"/>
      <c r="H628" s="135" t="str">
        <f>if(H627="","",if(substitute(H627,"channel_","")+1&lt;='Account Info'!$B$36,"channel_"&amp;substitute(H627,"channel_","")+1,""))</f>
        <v>channel_72624</v>
      </c>
      <c r="I628" s="136">
        <f>if(H628="","",countifs(Campaigns!Y:Y,H628,Campaigns!AF:AF,""))</f>
        <v>0</v>
      </c>
      <c r="J628" s="137">
        <f>if(H628="","",maxifs(Campaigns!AE:AE,Campaigns!Y:Y,H628))</f>
        <v>0</v>
      </c>
      <c r="K628" s="138">
        <f t="shared" si="1"/>
        <v>1</v>
      </c>
      <c r="L628" s="136" t="str">
        <f>IFERROR(__xludf.DUMMYFUNCTION("""COMPUTED_VALUE"""),"channel_72624")</f>
        <v>channel_72624</v>
      </c>
      <c r="M628" s="133"/>
    </row>
    <row r="629">
      <c r="A629" s="68"/>
      <c r="B629" s="68"/>
      <c r="C629" s="68"/>
      <c r="D629" s="68"/>
      <c r="E629" s="68"/>
      <c r="F629" s="68"/>
      <c r="G629" s="77"/>
      <c r="H629" s="135" t="str">
        <f>if(H628="","",if(substitute(H628,"channel_","")+1&lt;='Account Info'!$B$36,"channel_"&amp;substitute(H628,"channel_","")+1,""))</f>
        <v>channel_72625</v>
      </c>
      <c r="I629" s="136">
        <f>if(H629="","",countifs(Campaigns!Y:Y,H629,Campaigns!AF:AF,""))</f>
        <v>0</v>
      </c>
      <c r="J629" s="137">
        <f>if(H629="","",maxifs(Campaigns!AE:AE,Campaigns!Y:Y,H629))</f>
        <v>0</v>
      </c>
      <c r="K629" s="138">
        <f t="shared" si="1"/>
        <v>1</v>
      </c>
      <c r="L629" s="136" t="str">
        <f>IFERROR(__xludf.DUMMYFUNCTION("""COMPUTED_VALUE"""),"channel_72625")</f>
        <v>channel_72625</v>
      </c>
      <c r="M629" s="133"/>
    </row>
    <row r="630">
      <c r="A630" s="68"/>
      <c r="B630" s="68"/>
      <c r="C630" s="68"/>
      <c r="D630" s="68"/>
      <c r="E630" s="68"/>
      <c r="F630" s="68"/>
      <c r="G630" s="77"/>
      <c r="H630" s="135" t="str">
        <f>if(H629="","",if(substitute(H629,"channel_","")+1&lt;='Account Info'!$B$36,"channel_"&amp;substitute(H629,"channel_","")+1,""))</f>
        <v>channel_72626</v>
      </c>
      <c r="I630" s="136">
        <f>if(H630="","",countifs(Campaigns!Y:Y,H630,Campaigns!AF:AF,""))</f>
        <v>0</v>
      </c>
      <c r="J630" s="137">
        <f>if(H630="","",maxifs(Campaigns!AE:AE,Campaigns!Y:Y,H630))</f>
        <v>0</v>
      </c>
      <c r="K630" s="138">
        <f t="shared" si="1"/>
        <v>1</v>
      </c>
      <c r="L630" s="136" t="str">
        <f>IFERROR(__xludf.DUMMYFUNCTION("""COMPUTED_VALUE"""),"channel_72626")</f>
        <v>channel_72626</v>
      </c>
      <c r="M630" s="133"/>
    </row>
    <row r="631">
      <c r="A631" s="68"/>
      <c r="B631" s="68"/>
      <c r="C631" s="68"/>
      <c r="D631" s="68"/>
      <c r="E631" s="68"/>
      <c r="F631" s="68"/>
      <c r="G631" s="77"/>
      <c r="H631" s="135" t="str">
        <f>if(H630="","",if(substitute(H630,"channel_","")+1&lt;='Account Info'!$B$36,"channel_"&amp;substitute(H630,"channel_","")+1,""))</f>
        <v>channel_72627</v>
      </c>
      <c r="I631" s="136">
        <f>if(H631="","",countifs(Campaigns!Y:Y,H631,Campaigns!AF:AF,""))</f>
        <v>0</v>
      </c>
      <c r="J631" s="137">
        <f>if(H631="","",maxifs(Campaigns!AE:AE,Campaigns!Y:Y,H631))</f>
        <v>0</v>
      </c>
      <c r="K631" s="138">
        <f t="shared" si="1"/>
        <v>1</v>
      </c>
      <c r="L631" s="136" t="str">
        <f>IFERROR(__xludf.DUMMYFUNCTION("""COMPUTED_VALUE"""),"channel_72627")</f>
        <v>channel_72627</v>
      </c>
      <c r="M631" s="133"/>
    </row>
    <row r="632">
      <c r="A632" s="68"/>
      <c r="B632" s="68"/>
      <c r="C632" s="68"/>
      <c r="D632" s="68"/>
      <c r="E632" s="68"/>
      <c r="F632" s="68"/>
      <c r="G632" s="77"/>
      <c r="H632" s="135" t="str">
        <f>if(H631="","",if(substitute(H631,"channel_","")+1&lt;='Account Info'!$B$36,"channel_"&amp;substitute(H631,"channel_","")+1,""))</f>
        <v>channel_72628</v>
      </c>
      <c r="I632" s="136">
        <f>if(H632="","",countifs(Campaigns!Y:Y,H632,Campaigns!AF:AF,""))</f>
        <v>0</v>
      </c>
      <c r="J632" s="137">
        <f>if(H632="","",maxifs(Campaigns!AE:AE,Campaigns!Y:Y,H632))</f>
        <v>0</v>
      </c>
      <c r="K632" s="138">
        <f t="shared" si="1"/>
        <v>1</v>
      </c>
      <c r="L632" s="136" t="str">
        <f>IFERROR(__xludf.DUMMYFUNCTION("""COMPUTED_VALUE"""),"channel_72628")</f>
        <v>channel_72628</v>
      </c>
      <c r="M632" s="133"/>
    </row>
    <row r="633">
      <c r="A633" s="68"/>
      <c r="B633" s="68"/>
      <c r="C633" s="68"/>
      <c r="D633" s="68"/>
      <c r="E633" s="68"/>
      <c r="F633" s="68"/>
      <c r="G633" s="77"/>
      <c r="H633" s="135" t="str">
        <f>if(H632="","",if(substitute(H632,"channel_","")+1&lt;='Account Info'!$B$36,"channel_"&amp;substitute(H632,"channel_","")+1,""))</f>
        <v>channel_72629</v>
      </c>
      <c r="I633" s="136">
        <f>if(H633="","",countifs(Campaigns!Y:Y,H633,Campaigns!AF:AF,""))</f>
        <v>0</v>
      </c>
      <c r="J633" s="137">
        <f>if(H633="","",maxifs(Campaigns!AE:AE,Campaigns!Y:Y,H633))</f>
        <v>0</v>
      </c>
      <c r="K633" s="138">
        <f t="shared" si="1"/>
        <v>1</v>
      </c>
      <c r="L633" s="136" t="str">
        <f>IFERROR(__xludf.DUMMYFUNCTION("""COMPUTED_VALUE"""),"channel_72629")</f>
        <v>channel_72629</v>
      </c>
      <c r="M633" s="133"/>
    </row>
    <row r="634">
      <c r="A634" s="68"/>
      <c r="B634" s="68"/>
      <c r="C634" s="68"/>
      <c r="D634" s="68"/>
      <c r="E634" s="68"/>
      <c r="F634" s="68"/>
      <c r="G634" s="77"/>
      <c r="H634" s="135" t="str">
        <f>if(H633="","",if(substitute(H633,"channel_","")+1&lt;='Account Info'!$B$36,"channel_"&amp;substitute(H633,"channel_","")+1,""))</f>
        <v>channel_72630</v>
      </c>
      <c r="I634" s="136">
        <f>if(H634="","",countifs(Campaigns!Y:Y,H634,Campaigns!AF:AF,""))</f>
        <v>0</v>
      </c>
      <c r="J634" s="137">
        <f>if(H634="","",maxifs(Campaigns!AE:AE,Campaigns!Y:Y,H634))</f>
        <v>0</v>
      </c>
      <c r="K634" s="138">
        <f t="shared" si="1"/>
        <v>1</v>
      </c>
      <c r="L634" s="136" t="str">
        <f>IFERROR(__xludf.DUMMYFUNCTION("""COMPUTED_VALUE"""),"channel_72630")</f>
        <v>channel_72630</v>
      </c>
      <c r="M634" s="133"/>
    </row>
    <row r="635">
      <c r="A635" s="68"/>
      <c r="B635" s="68"/>
      <c r="C635" s="68"/>
      <c r="D635" s="68"/>
      <c r="E635" s="68"/>
      <c r="F635" s="68"/>
      <c r="G635" s="77"/>
      <c r="H635" s="135" t="str">
        <f>if(H634="","",if(substitute(H634,"channel_","")+1&lt;='Account Info'!$B$36,"channel_"&amp;substitute(H634,"channel_","")+1,""))</f>
        <v>channel_72631</v>
      </c>
      <c r="I635" s="136">
        <f>if(H635="","",countifs(Campaigns!Y:Y,H635,Campaigns!AF:AF,""))</f>
        <v>0</v>
      </c>
      <c r="J635" s="137">
        <f>if(H635="","",maxifs(Campaigns!AE:AE,Campaigns!Y:Y,H635))</f>
        <v>0</v>
      </c>
      <c r="K635" s="138">
        <f t="shared" si="1"/>
        <v>1</v>
      </c>
      <c r="L635" s="136" t="str">
        <f>IFERROR(__xludf.DUMMYFUNCTION("""COMPUTED_VALUE"""),"channel_72631")</f>
        <v>channel_72631</v>
      </c>
      <c r="M635" s="133"/>
    </row>
    <row r="636">
      <c r="A636" s="68"/>
      <c r="B636" s="68"/>
      <c r="C636" s="68"/>
      <c r="D636" s="68"/>
      <c r="E636" s="68"/>
      <c r="F636" s="68"/>
      <c r="G636" s="77"/>
      <c r="H636" s="135" t="str">
        <f>if(H635="","",if(substitute(H635,"channel_","")+1&lt;='Account Info'!$B$36,"channel_"&amp;substitute(H635,"channel_","")+1,""))</f>
        <v>channel_72632</v>
      </c>
      <c r="I636" s="136">
        <f>if(H636="","",countifs(Campaigns!Y:Y,H636,Campaigns!AF:AF,""))</f>
        <v>0</v>
      </c>
      <c r="J636" s="137">
        <f>if(H636="","",maxifs(Campaigns!AE:AE,Campaigns!Y:Y,H636))</f>
        <v>0</v>
      </c>
      <c r="K636" s="138">
        <f t="shared" si="1"/>
        <v>1</v>
      </c>
      <c r="L636" s="136" t="str">
        <f>IFERROR(__xludf.DUMMYFUNCTION("""COMPUTED_VALUE"""),"channel_72632")</f>
        <v>channel_72632</v>
      </c>
      <c r="M636" s="133"/>
    </row>
    <row r="637">
      <c r="A637" s="68"/>
      <c r="B637" s="68"/>
      <c r="C637" s="68"/>
      <c r="D637" s="68"/>
      <c r="E637" s="68"/>
      <c r="F637" s="68"/>
      <c r="G637" s="77"/>
      <c r="H637" s="135" t="str">
        <f>if(H636="","",if(substitute(H636,"channel_","")+1&lt;='Account Info'!$B$36,"channel_"&amp;substitute(H636,"channel_","")+1,""))</f>
        <v>channel_72633</v>
      </c>
      <c r="I637" s="136">
        <f>if(H637="","",countifs(Campaigns!Y:Y,H637,Campaigns!AF:AF,""))</f>
        <v>0</v>
      </c>
      <c r="J637" s="137">
        <f>if(H637="","",maxifs(Campaigns!AE:AE,Campaigns!Y:Y,H637))</f>
        <v>0</v>
      </c>
      <c r="K637" s="138">
        <f t="shared" si="1"/>
        <v>1</v>
      </c>
      <c r="L637" s="136" t="str">
        <f>IFERROR(__xludf.DUMMYFUNCTION("""COMPUTED_VALUE"""),"channel_72633")</f>
        <v>channel_72633</v>
      </c>
      <c r="M637" s="133"/>
    </row>
    <row r="638">
      <c r="A638" s="68"/>
      <c r="B638" s="68"/>
      <c r="C638" s="68"/>
      <c r="D638" s="68"/>
      <c r="E638" s="68"/>
      <c r="F638" s="68"/>
      <c r="G638" s="77"/>
      <c r="H638" s="135" t="str">
        <f>if(H637="","",if(substitute(H637,"channel_","")+1&lt;='Account Info'!$B$36,"channel_"&amp;substitute(H637,"channel_","")+1,""))</f>
        <v>channel_72634</v>
      </c>
      <c r="I638" s="136">
        <f>if(H638="","",countifs(Campaigns!Y:Y,H638,Campaigns!AF:AF,""))</f>
        <v>0</v>
      </c>
      <c r="J638" s="137">
        <f>if(H638="","",maxifs(Campaigns!AE:AE,Campaigns!Y:Y,H638))</f>
        <v>0</v>
      </c>
      <c r="K638" s="138">
        <f t="shared" si="1"/>
        <v>1</v>
      </c>
      <c r="L638" s="136" t="str">
        <f>IFERROR(__xludf.DUMMYFUNCTION("""COMPUTED_VALUE"""),"channel_72634")</f>
        <v>channel_72634</v>
      </c>
      <c r="M638" s="133"/>
    </row>
    <row r="639">
      <c r="A639" s="68"/>
      <c r="B639" s="68"/>
      <c r="C639" s="68"/>
      <c r="D639" s="68"/>
      <c r="E639" s="68"/>
      <c r="F639" s="68"/>
      <c r="G639" s="77"/>
      <c r="H639" s="135" t="str">
        <f>if(H638="","",if(substitute(H638,"channel_","")+1&lt;='Account Info'!$B$36,"channel_"&amp;substitute(H638,"channel_","")+1,""))</f>
        <v>channel_72635</v>
      </c>
      <c r="I639" s="136">
        <f>if(H639="","",countifs(Campaigns!Y:Y,H639,Campaigns!AF:AF,""))</f>
        <v>0</v>
      </c>
      <c r="J639" s="137">
        <f>if(H639="","",maxifs(Campaigns!AE:AE,Campaigns!Y:Y,H639))</f>
        <v>0</v>
      </c>
      <c r="K639" s="138">
        <f t="shared" si="1"/>
        <v>1</v>
      </c>
      <c r="L639" s="136" t="str">
        <f>IFERROR(__xludf.DUMMYFUNCTION("""COMPUTED_VALUE"""),"channel_72635")</f>
        <v>channel_72635</v>
      </c>
      <c r="M639" s="133"/>
    </row>
    <row r="640">
      <c r="A640" s="68"/>
      <c r="B640" s="68"/>
      <c r="C640" s="68"/>
      <c r="D640" s="68"/>
      <c r="E640" s="68"/>
      <c r="F640" s="68"/>
      <c r="G640" s="77"/>
      <c r="H640" s="135" t="str">
        <f>if(H639="","",if(substitute(H639,"channel_","")+1&lt;='Account Info'!$B$36,"channel_"&amp;substitute(H639,"channel_","")+1,""))</f>
        <v>channel_72636</v>
      </c>
      <c r="I640" s="136">
        <f>if(H640="","",countifs(Campaigns!Y:Y,H640,Campaigns!AF:AF,""))</f>
        <v>0</v>
      </c>
      <c r="J640" s="137">
        <f>if(H640="","",maxifs(Campaigns!AE:AE,Campaigns!Y:Y,H640))</f>
        <v>0</v>
      </c>
      <c r="K640" s="138">
        <f t="shared" si="1"/>
        <v>1</v>
      </c>
      <c r="L640" s="136" t="str">
        <f>IFERROR(__xludf.DUMMYFUNCTION("""COMPUTED_VALUE"""),"channel_72636")</f>
        <v>channel_72636</v>
      </c>
      <c r="M640" s="133"/>
    </row>
    <row r="641">
      <c r="A641" s="68"/>
      <c r="B641" s="68"/>
      <c r="C641" s="68"/>
      <c r="D641" s="68"/>
      <c r="E641" s="68"/>
      <c r="F641" s="68"/>
      <c r="G641" s="77"/>
      <c r="H641" s="135" t="str">
        <f>if(H640="","",if(substitute(H640,"channel_","")+1&lt;='Account Info'!$B$36,"channel_"&amp;substitute(H640,"channel_","")+1,""))</f>
        <v>channel_72637</v>
      </c>
      <c r="I641" s="136">
        <f>if(H641="","",countifs(Campaigns!Y:Y,H641,Campaigns!AF:AF,""))</f>
        <v>0</v>
      </c>
      <c r="J641" s="137">
        <f>if(H641="","",maxifs(Campaigns!AE:AE,Campaigns!Y:Y,H641))</f>
        <v>0</v>
      </c>
      <c r="K641" s="138">
        <f t="shared" si="1"/>
        <v>1</v>
      </c>
      <c r="L641" s="136" t="str">
        <f>IFERROR(__xludf.DUMMYFUNCTION("""COMPUTED_VALUE"""),"channel_72637")</f>
        <v>channel_72637</v>
      </c>
      <c r="M641" s="133"/>
    </row>
    <row r="642">
      <c r="A642" s="68"/>
      <c r="B642" s="68"/>
      <c r="C642" s="68"/>
      <c r="D642" s="68"/>
      <c r="E642" s="68"/>
      <c r="F642" s="68"/>
      <c r="G642" s="77"/>
      <c r="H642" s="135" t="str">
        <f>if(H641="","",if(substitute(H641,"channel_","")+1&lt;='Account Info'!$B$36,"channel_"&amp;substitute(H641,"channel_","")+1,""))</f>
        <v>channel_72638</v>
      </c>
      <c r="I642" s="136">
        <f>if(H642="","",countifs(Campaigns!Y:Y,H642,Campaigns!AF:AF,""))</f>
        <v>0</v>
      </c>
      <c r="J642" s="137">
        <f>if(H642="","",maxifs(Campaigns!AE:AE,Campaigns!Y:Y,H642))</f>
        <v>0</v>
      </c>
      <c r="K642" s="138">
        <f t="shared" si="1"/>
        <v>1</v>
      </c>
      <c r="L642" s="136" t="str">
        <f>IFERROR(__xludf.DUMMYFUNCTION("""COMPUTED_VALUE"""),"channel_72638")</f>
        <v>channel_72638</v>
      </c>
      <c r="M642" s="133"/>
    </row>
    <row r="643">
      <c r="A643" s="68"/>
      <c r="B643" s="68"/>
      <c r="C643" s="68"/>
      <c r="D643" s="68"/>
      <c r="E643" s="68"/>
      <c r="F643" s="68"/>
      <c r="G643" s="77"/>
      <c r="H643" s="135" t="str">
        <f>if(H642="","",if(substitute(H642,"channel_","")+1&lt;='Account Info'!$B$36,"channel_"&amp;substitute(H642,"channel_","")+1,""))</f>
        <v>channel_72639</v>
      </c>
      <c r="I643" s="136">
        <f>if(H643="","",countifs(Campaigns!Y:Y,H643,Campaigns!AF:AF,""))</f>
        <v>0</v>
      </c>
      <c r="J643" s="137">
        <f>if(H643="","",maxifs(Campaigns!AE:AE,Campaigns!Y:Y,H643))</f>
        <v>0</v>
      </c>
      <c r="K643" s="138">
        <f t="shared" si="1"/>
        <v>1</v>
      </c>
      <c r="L643" s="136" t="str">
        <f>IFERROR(__xludf.DUMMYFUNCTION("""COMPUTED_VALUE"""),"channel_72639")</f>
        <v>channel_72639</v>
      </c>
      <c r="M643" s="133"/>
    </row>
    <row r="644">
      <c r="A644" s="68"/>
      <c r="B644" s="68"/>
      <c r="C644" s="68"/>
      <c r="D644" s="68"/>
      <c r="E644" s="68"/>
      <c r="F644" s="68"/>
      <c r="G644" s="77"/>
      <c r="H644" s="135" t="str">
        <f>if(H643="","",if(substitute(H643,"channel_","")+1&lt;='Account Info'!$B$36,"channel_"&amp;substitute(H643,"channel_","")+1,""))</f>
        <v>channel_72640</v>
      </c>
      <c r="I644" s="136">
        <f>if(H644="","",countifs(Campaigns!Y:Y,H644,Campaigns!AF:AF,""))</f>
        <v>0</v>
      </c>
      <c r="J644" s="137">
        <f>if(H644="","",maxifs(Campaigns!AE:AE,Campaigns!Y:Y,H644))</f>
        <v>0</v>
      </c>
      <c r="K644" s="138">
        <f t="shared" si="1"/>
        <v>1</v>
      </c>
      <c r="L644" s="136" t="str">
        <f>IFERROR(__xludf.DUMMYFUNCTION("""COMPUTED_VALUE"""),"channel_72640")</f>
        <v>channel_72640</v>
      </c>
      <c r="M644" s="133"/>
    </row>
    <row r="645">
      <c r="A645" s="68"/>
      <c r="B645" s="68"/>
      <c r="C645" s="68"/>
      <c r="D645" s="68"/>
      <c r="E645" s="68"/>
      <c r="F645" s="68"/>
      <c r="G645" s="77"/>
      <c r="H645" s="135" t="str">
        <f>if(H644="","",if(substitute(H644,"channel_","")+1&lt;='Account Info'!$B$36,"channel_"&amp;substitute(H644,"channel_","")+1,""))</f>
        <v>channel_72641</v>
      </c>
      <c r="I645" s="136">
        <f>if(H645="","",countifs(Campaigns!Y:Y,H645,Campaigns!AF:AF,""))</f>
        <v>0</v>
      </c>
      <c r="J645" s="137">
        <f>if(H645="","",maxifs(Campaigns!AE:AE,Campaigns!Y:Y,H645))</f>
        <v>0</v>
      </c>
      <c r="K645" s="138">
        <f t="shared" si="1"/>
        <v>1</v>
      </c>
      <c r="L645" s="136" t="str">
        <f>IFERROR(__xludf.DUMMYFUNCTION("""COMPUTED_VALUE"""),"channel_72641")</f>
        <v>channel_72641</v>
      </c>
      <c r="M645" s="133"/>
    </row>
    <row r="646">
      <c r="A646" s="68"/>
      <c r="B646" s="68"/>
      <c r="C646" s="68"/>
      <c r="D646" s="68"/>
      <c r="E646" s="68"/>
      <c r="F646" s="68"/>
      <c r="G646" s="77"/>
      <c r="H646" s="135" t="str">
        <f>if(H645="","",if(substitute(H645,"channel_","")+1&lt;='Account Info'!$B$36,"channel_"&amp;substitute(H645,"channel_","")+1,""))</f>
        <v>channel_72642</v>
      </c>
      <c r="I646" s="136">
        <f>if(H646="","",countifs(Campaigns!Y:Y,H646,Campaigns!AF:AF,""))</f>
        <v>0</v>
      </c>
      <c r="J646" s="137">
        <f>if(H646="","",maxifs(Campaigns!AE:AE,Campaigns!Y:Y,H646))</f>
        <v>0</v>
      </c>
      <c r="K646" s="138">
        <f t="shared" si="1"/>
        <v>1</v>
      </c>
      <c r="L646" s="136" t="str">
        <f>IFERROR(__xludf.DUMMYFUNCTION("""COMPUTED_VALUE"""),"channel_72642")</f>
        <v>channel_72642</v>
      </c>
      <c r="M646" s="133"/>
    </row>
    <row r="647">
      <c r="A647" s="68"/>
      <c r="B647" s="68"/>
      <c r="C647" s="68"/>
      <c r="D647" s="68"/>
      <c r="E647" s="68"/>
      <c r="F647" s="68"/>
      <c r="G647" s="77"/>
      <c r="H647" s="135" t="str">
        <f>if(H646="","",if(substitute(H646,"channel_","")+1&lt;='Account Info'!$B$36,"channel_"&amp;substitute(H646,"channel_","")+1,""))</f>
        <v>channel_72643</v>
      </c>
      <c r="I647" s="136">
        <f>if(H647="","",countifs(Campaigns!Y:Y,H647,Campaigns!AF:AF,""))</f>
        <v>0</v>
      </c>
      <c r="J647" s="137">
        <f>if(H647="","",maxifs(Campaigns!AE:AE,Campaigns!Y:Y,H647))</f>
        <v>0</v>
      </c>
      <c r="K647" s="138">
        <f t="shared" si="1"/>
        <v>1</v>
      </c>
      <c r="L647" s="136" t="str">
        <f>IFERROR(__xludf.DUMMYFUNCTION("""COMPUTED_VALUE"""),"channel_72643")</f>
        <v>channel_72643</v>
      </c>
      <c r="M647" s="133"/>
    </row>
    <row r="648">
      <c r="A648" s="68"/>
      <c r="B648" s="68"/>
      <c r="C648" s="68"/>
      <c r="D648" s="68"/>
      <c r="E648" s="68"/>
      <c r="F648" s="68"/>
      <c r="G648" s="77"/>
      <c r="H648" s="135" t="str">
        <f>if(H647="","",if(substitute(H647,"channel_","")+1&lt;='Account Info'!$B$36,"channel_"&amp;substitute(H647,"channel_","")+1,""))</f>
        <v>channel_72644</v>
      </c>
      <c r="I648" s="136">
        <f>if(H648="","",countifs(Campaigns!Y:Y,H648,Campaigns!AF:AF,""))</f>
        <v>0</v>
      </c>
      <c r="J648" s="137">
        <f>if(H648="","",maxifs(Campaigns!AE:AE,Campaigns!Y:Y,H648))</f>
        <v>0</v>
      </c>
      <c r="K648" s="138">
        <f t="shared" si="1"/>
        <v>1</v>
      </c>
      <c r="L648" s="136" t="str">
        <f>IFERROR(__xludf.DUMMYFUNCTION("""COMPUTED_VALUE"""),"channel_72644")</f>
        <v>channel_72644</v>
      </c>
      <c r="M648" s="133"/>
    </row>
    <row r="649">
      <c r="A649" s="68"/>
      <c r="B649" s="68"/>
      <c r="C649" s="68"/>
      <c r="D649" s="68"/>
      <c r="E649" s="68"/>
      <c r="F649" s="68"/>
      <c r="G649" s="77"/>
      <c r="H649" s="135" t="str">
        <f>if(H648="","",if(substitute(H648,"channel_","")+1&lt;='Account Info'!$B$36,"channel_"&amp;substitute(H648,"channel_","")+1,""))</f>
        <v>channel_72645</v>
      </c>
      <c r="I649" s="136">
        <f>if(H649="","",countifs(Campaigns!Y:Y,H649,Campaigns!AF:AF,""))</f>
        <v>0</v>
      </c>
      <c r="J649" s="137">
        <f>if(H649="","",maxifs(Campaigns!AE:AE,Campaigns!Y:Y,H649))</f>
        <v>0</v>
      </c>
      <c r="K649" s="138">
        <f t="shared" si="1"/>
        <v>1</v>
      </c>
      <c r="L649" s="136" t="str">
        <f>IFERROR(__xludf.DUMMYFUNCTION("""COMPUTED_VALUE"""),"channel_72645")</f>
        <v>channel_72645</v>
      </c>
      <c r="M649" s="133"/>
    </row>
    <row r="650">
      <c r="A650" s="68"/>
      <c r="B650" s="68"/>
      <c r="C650" s="68"/>
      <c r="D650" s="68"/>
      <c r="E650" s="68"/>
      <c r="F650" s="68"/>
      <c r="G650" s="77"/>
      <c r="H650" s="135" t="str">
        <f>if(H649="","",if(substitute(H649,"channel_","")+1&lt;='Account Info'!$B$36,"channel_"&amp;substitute(H649,"channel_","")+1,""))</f>
        <v>channel_72646</v>
      </c>
      <c r="I650" s="136">
        <f>if(H650="","",countifs(Campaigns!Y:Y,H650,Campaigns!AF:AF,""))</f>
        <v>0</v>
      </c>
      <c r="J650" s="137">
        <f>if(H650="","",maxifs(Campaigns!AE:AE,Campaigns!Y:Y,H650))</f>
        <v>0</v>
      </c>
      <c r="K650" s="138">
        <f t="shared" si="1"/>
        <v>1</v>
      </c>
      <c r="L650" s="136" t="str">
        <f>IFERROR(__xludf.DUMMYFUNCTION("""COMPUTED_VALUE"""),"channel_72646")</f>
        <v>channel_72646</v>
      </c>
      <c r="M650" s="133"/>
    </row>
    <row r="651">
      <c r="A651" s="68"/>
      <c r="B651" s="68"/>
      <c r="C651" s="68"/>
      <c r="D651" s="68"/>
      <c r="E651" s="68"/>
      <c r="F651" s="68"/>
      <c r="G651" s="77"/>
      <c r="H651" s="135" t="str">
        <f>if(H650="","",if(substitute(H650,"channel_","")+1&lt;='Account Info'!$B$36,"channel_"&amp;substitute(H650,"channel_","")+1,""))</f>
        <v>channel_72647</v>
      </c>
      <c r="I651" s="136">
        <f>if(H651="","",countifs(Campaigns!Y:Y,H651,Campaigns!AF:AF,""))</f>
        <v>0</v>
      </c>
      <c r="J651" s="137">
        <f>if(H651="","",maxifs(Campaigns!AE:AE,Campaigns!Y:Y,H651))</f>
        <v>0</v>
      </c>
      <c r="K651" s="138">
        <f t="shared" si="1"/>
        <v>1</v>
      </c>
      <c r="L651" s="136" t="str">
        <f>IFERROR(__xludf.DUMMYFUNCTION("""COMPUTED_VALUE"""),"channel_72647")</f>
        <v>channel_72647</v>
      </c>
      <c r="M651" s="133"/>
    </row>
    <row r="652">
      <c r="A652" s="68"/>
      <c r="B652" s="68"/>
      <c r="C652" s="68"/>
      <c r="D652" s="68"/>
      <c r="E652" s="68"/>
      <c r="F652" s="68"/>
      <c r="G652" s="77"/>
      <c r="H652" s="135" t="str">
        <f>if(H651="","",if(substitute(H651,"channel_","")+1&lt;='Account Info'!$B$36,"channel_"&amp;substitute(H651,"channel_","")+1,""))</f>
        <v>channel_72648</v>
      </c>
      <c r="I652" s="136">
        <f>if(H652="","",countifs(Campaigns!Y:Y,H652,Campaigns!AF:AF,""))</f>
        <v>0</v>
      </c>
      <c r="J652" s="137">
        <f>if(H652="","",maxifs(Campaigns!AE:AE,Campaigns!Y:Y,H652))</f>
        <v>0</v>
      </c>
      <c r="K652" s="138">
        <f t="shared" si="1"/>
        <v>1</v>
      </c>
      <c r="L652" s="136" t="str">
        <f>IFERROR(__xludf.DUMMYFUNCTION("""COMPUTED_VALUE"""),"channel_72648")</f>
        <v>channel_72648</v>
      </c>
      <c r="M652" s="133"/>
    </row>
    <row r="653">
      <c r="A653" s="68"/>
      <c r="B653" s="68"/>
      <c r="C653" s="68"/>
      <c r="D653" s="68"/>
      <c r="E653" s="68"/>
      <c r="F653" s="68"/>
      <c r="G653" s="77"/>
      <c r="H653" s="135" t="str">
        <f>if(H652="","",if(substitute(H652,"channel_","")+1&lt;='Account Info'!$B$36,"channel_"&amp;substitute(H652,"channel_","")+1,""))</f>
        <v>channel_72649</v>
      </c>
      <c r="I653" s="136">
        <f>if(H653="","",countifs(Campaigns!Y:Y,H653,Campaigns!AF:AF,""))</f>
        <v>0</v>
      </c>
      <c r="J653" s="137">
        <f>if(H653="","",maxifs(Campaigns!AE:AE,Campaigns!Y:Y,H653))</f>
        <v>0</v>
      </c>
      <c r="K653" s="138">
        <f t="shared" si="1"/>
        <v>1</v>
      </c>
      <c r="L653" s="136" t="str">
        <f>IFERROR(__xludf.DUMMYFUNCTION("""COMPUTED_VALUE"""),"channel_72649")</f>
        <v>channel_72649</v>
      </c>
      <c r="M653" s="133"/>
    </row>
    <row r="654">
      <c r="A654" s="68"/>
      <c r="B654" s="68"/>
      <c r="C654" s="68"/>
      <c r="D654" s="68"/>
      <c r="E654" s="68"/>
      <c r="F654" s="68"/>
      <c r="G654" s="77"/>
      <c r="H654" s="135" t="str">
        <f>if(H653="","",if(substitute(H653,"channel_","")+1&lt;='Account Info'!$B$36,"channel_"&amp;substitute(H653,"channel_","")+1,""))</f>
        <v>channel_72650</v>
      </c>
      <c r="I654" s="136">
        <f>if(H654="","",countifs(Campaigns!Y:Y,H654,Campaigns!AF:AF,""))</f>
        <v>0</v>
      </c>
      <c r="J654" s="137">
        <f>if(H654="","",maxifs(Campaigns!AE:AE,Campaigns!Y:Y,H654))</f>
        <v>0</v>
      </c>
      <c r="K654" s="138">
        <f t="shared" si="1"/>
        <v>1</v>
      </c>
      <c r="L654" s="136" t="str">
        <f>IFERROR(__xludf.DUMMYFUNCTION("""COMPUTED_VALUE"""),"channel_72650")</f>
        <v>channel_72650</v>
      </c>
      <c r="M654" s="133"/>
    </row>
    <row r="655">
      <c r="A655" s="68"/>
      <c r="B655" s="68"/>
      <c r="C655" s="68"/>
      <c r="D655" s="68"/>
      <c r="E655" s="68"/>
      <c r="F655" s="68"/>
      <c r="G655" s="77"/>
      <c r="H655" s="135" t="str">
        <f>if(H654="","",if(substitute(H654,"channel_","")+1&lt;='Account Info'!$B$36,"channel_"&amp;substitute(H654,"channel_","")+1,""))</f>
        <v>channel_72651</v>
      </c>
      <c r="I655" s="136">
        <f>if(H655="","",countifs(Campaigns!Y:Y,H655,Campaigns!AF:AF,""))</f>
        <v>0</v>
      </c>
      <c r="J655" s="137">
        <f>if(H655="","",maxifs(Campaigns!AE:AE,Campaigns!Y:Y,H655))</f>
        <v>0</v>
      </c>
      <c r="K655" s="138">
        <f t="shared" si="1"/>
        <v>1</v>
      </c>
      <c r="L655" s="136" t="str">
        <f>IFERROR(__xludf.DUMMYFUNCTION("""COMPUTED_VALUE"""),"channel_72651")</f>
        <v>channel_72651</v>
      </c>
      <c r="M655" s="133"/>
    </row>
    <row r="656">
      <c r="A656" s="68"/>
      <c r="B656" s="68"/>
      <c r="C656" s="68"/>
      <c r="D656" s="68"/>
      <c r="E656" s="68"/>
      <c r="F656" s="68"/>
      <c r="G656" s="77"/>
      <c r="H656" s="135" t="str">
        <f>if(H655="","",if(substitute(H655,"channel_","")+1&lt;='Account Info'!$B$36,"channel_"&amp;substitute(H655,"channel_","")+1,""))</f>
        <v>channel_72652</v>
      </c>
      <c r="I656" s="136">
        <f>if(H656="","",countifs(Campaigns!Y:Y,H656,Campaigns!AF:AF,""))</f>
        <v>0</v>
      </c>
      <c r="J656" s="137">
        <f>if(H656="","",maxifs(Campaigns!AE:AE,Campaigns!Y:Y,H656))</f>
        <v>0</v>
      </c>
      <c r="K656" s="138">
        <f t="shared" si="1"/>
        <v>1</v>
      </c>
      <c r="L656" s="136" t="str">
        <f>IFERROR(__xludf.DUMMYFUNCTION("""COMPUTED_VALUE"""),"channel_72652")</f>
        <v>channel_72652</v>
      </c>
      <c r="M656" s="133"/>
    </row>
    <row r="657">
      <c r="A657" s="68"/>
      <c r="B657" s="68"/>
      <c r="C657" s="68"/>
      <c r="D657" s="68"/>
      <c r="E657" s="68"/>
      <c r="F657" s="68"/>
      <c r="G657" s="77"/>
      <c r="H657" s="135" t="str">
        <f>if(H656="","",if(substitute(H656,"channel_","")+1&lt;='Account Info'!$B$36,"channel_"&amp;substitute(H656,"channel_","")+1,""))</f>
        <v>channel_72653</v>
      </c>
      <c r="I657" s="136">
        <f>if(H657="","",countifs(Campaigns!Y:Y,H657,Campaigns!AF:AF,""))</f>
        <v>0</v>
      </c>
      <c r="J657" s="137">
        <f>if(H657="","",maxifs(Campaigns!AE:AE,Campaigns!Y:Y,H657))</f>
        <v>0</v>
      </c>
      <c r="K657" s="138">
        <f t="shared" si="1"/>
        <v>1</v>
      </c>
      <c r="L657" s="136" t="str">
        <f>IFERROR(__xludf.DUMMYFUNCTION("""COMPUTED_VALUE"""),"channel_72653")</f>
        <v>channel_72653</v>
      </c>
      <c r="M657" s="133"/>
    </row>
    <row r="658">
      <c r="A658" s="68"/>
      <c r="B658" s="68"/>
      <c r="C658" s="68"/>
      <c r="D658" s="68"/>
      <c r="E658" s="68"/>
      <c r="F658" s="68"/>
      <c r="G658" s="77"/>
      <c r="H658" s="135" t="str">
        <f>if(H657="","",if(substitute(H657,"channel_","")+1&lt;='Account Info'!$B$36,"channel_"&amp;substitute(H657,"channel_","")+1,""))</f>
        <v>channel_72654</v>
      </c>
      <c r="I658" s="136">
        <f>if(H658="","",countifs(Campaigns!Y:Y,H658,Campaigns!AF:AF,""))</f>
        <v>0</v>
      </c>
      <c r="J658" s="137">
        <f>if(H658="","",maxifs(Campaigns!AE:AE,Campaigns!Y:Y,H658))</f>
        <v>0</v>
      </c>
      <c r="K658" s="138">
        <f t="shared" si="1"/>
        <v>1</v>
      </c>
      <c r="L658" s="136" t="str">
        <f>IFERROR(__xludf.DUMMYFUNCTION("""COMPUTED_VALUE"""),"channel_72654")</f>
        <v>channel_72654</v>
      </c>
      <c r="M658" s="133"/>
    </row>
    <row r="659">
      <c r="A659" s="68"/>
      <c r="B659" s="68"/>
      <c r="C659" s="68"/>
      <c r="D659" s="68"/>
      <c r="E659" s="68"/>
      <c r="F659" s="68"/>
      <c r="G659" s="77"/>
      <c r="H659" s="135" t="str">
        <f>if(H658="","",if(substitute(H658,"channel_","")+1&lt;='Account Info'!$B$36,"channel_"&amp;substitute(H658,"channel_","")+1,""))</f>
        <v>channel_72655</v>
      </c>
      <c r="I659" s="136">
        <f>if(H659="","",countifs(Campaigns!Y:Y,H659,Campaigns!AF:AF,""))</f>
        <v>0</v>
      </c>
      <c r="J659" s="137">
        <f>if(H659="","",maxifs(Campaigns!AE:AE,Campaigns!Y:Y,H659))</f>
        <v>0</v>
      </c>
      <c r="K659" s="138">
        <f t="shared" si="1"/>
        <v>1</v>
      </c>
      <c r="L659" s="136" t="str">
        <f>IFERROR(__xludf.DUMMYFUNCTION("""COMPUTED_VALUE"""),"channel_72655")</f>
        <v>channel_72655</v>
      </c>
      <c r="M659" s="133"/>
    </row>
    <row r="660">
      <c r="A660" s="68"/>
      <c r="B660" s="68"/>
      <c r="C660" s="68"/>
      <c r="D660" s="68"/>
      <c r="E660" s="68"/>
      <c r="F660" s="68"/>
      <c r="G660" s="77"/>
      <c r="H660" s="135" t="str">
        <f>if(H659="","",if(substitute(H659,"channel_","")+1&lt;='Account Info'!$B$36,"channel_"&amp;substitute(H659,"channel_","")+1,""))</f>
        <v>channel_72656</v>
      </c>
      <c r="I660" s="136">
        <f>if(H660="","",countifs(Campaigns!Y:Y,H660,Campaigns!AF:AF,""))</f>
        <v>0</v>
      </c>
      <c r="J660" s="137">
        <f>if(H660="","",maxifs(Campaigns!AE:AE,Campaigns!Y:Y,H660))</f>
        <v>0</v>
      </c>
      <c r="K660" s="138">
        <f t="shared" si="1"/>
        <v>1</v>
      </c>
      <c r="L660" s="136" t="str">
        <f>IFERROR(__xludf.DUMMYFUNCTION("""COMPUTED_VALUE"""),"channel_72656")</f>
        <v>channel_72656</v>
      </c>
      <c r="M660" s="133"/>
    </row>
    <row r="661">
      <c r="A661" s="68"/>
      <c r="B661" s="68"/>
      <c r="C661" s="68"/>
      <c r="D661" s="68"/>
      <c r="E661" s="68"/>
      <c r="F661" s="68"/>
      <c r="G661" s="77"/>
      <c r="H661" s="135" t="str">
        <f>if(H660="","",if(substitute(H660,"channel_","")+1&lt;='Account Info'!$B$36,"channel_"&amp;substitute(H660,"channel_","")+1,""))</f>
        <v>channel_72657</v>
      </c>
      <c r="I661" s="136">
        <f>if(H661="","",countifs(Campaigns!Y:Y,H661,Campaigns!AF:AF,""))</f>
        <v>0</v>
      </c>
      <c r="J661" s="137">
        <f>if(H661="","",maxifs(Campaigns!AE:AE,Campaigns!Y:Y,H661))</f>
        <v>0</v>
      </c>
      <c r="K661" s="138">
        <f t="shared" si="1"/>
        <v>1</v>
      </c>
      <c r="L661" s="136" t="str">
        <f>IFERROR(__xludf.DUMMYFUNCTION("""COMPUTED_VALUE"""),"channel_72657")</f>
        <v>channel_72657</v>
      </c>
      <c r="M661" s="133"/>
    </row>
    <row r="662">
      <c r="A662" s="68"/>
      <c r="B662" s="68"/>
      <c r="C662" s="68"/>
      <c r="D662" s="68"/>
      <c r="E662" s="68"/>
      <c r="F662" s="68"/>
      <c r="G662" s="77"/>
      <c r="H662" s="135" t="str">
        <f>if(H661="","",if(substitute(H661,"channel_","")+1&lt;='Account Info'!$B$36,"channel_"&amp;substitute(H661,"channel_","")+1,""))</f>
        <v>channel_72658</v>
      </c>
      <c r="I662" s="136">
        <f>if(H662="","",countifs(Campaigns!Y:Y,H662,Campaigns!AF:AF,""))</f>
        <v>0</v>
      </c>
      <c r="J662" s="137">
        <f>if(H662="","",maxifs(Campaigns!AE:AE,Campaigns!Y:Y,H662))</f>
        <v>0</v>
      </c>
      <c r="K662" s="138">
        <f t="shared" si="1"/>
        <v>1</v>
      </c>
      <c r="L662" s="136" t="str">
        <f>IFERROR(__xludf.DUMMYFUNCTION("""COMPUTED_VALUE"""),"channel_72658")</f>
        <v>channel_72658</v>
      </c>
      <c r="M662" s="133"/>
    </row>
    <row r="663">
      <c r="A663" s="68"/>
      <c r="B663" s="68"/>
      <c r="C663" s="68"/>
      <c r="D663" s="68"/>
      <c r="E663" s="68"/>
      <c r="F663" s="68"/>
      <c r="G663" s="77"/>
      <c r="H663" s="135" t="str">
        <f>if(H662="","",if(substitute(H662,"channel_","")+1&lt;='Account Info'!$B$36,"channel_"&amp;substitute(H662,"channel_","")+1,""))</f>
        <v>channel_72659</v>
      </c>
      <c r="I663" s="136">
        <f>if(H663="","",countifs(Campaigns!Y:Y,H663,Campaigns!AF:AF,""))</f>
        <v>0</v>
      </c>
      <c r="J663" s="137">
        <f>if(H663="","",maxifs(Campaigns!AE:AE,Campaigns!Y:Y,H663))</f>
        <v>0</v>
      </c>
      <c r="K663" s="138">
        <f t="shared" si="1"/>
        <v>1</v>
      </c>
      <c r="L663" s="136" t="str">
        <f>IFERROR(__xludf.DUMMYFUNCTION("""COMPUTED_VALUE"""),"channel_72659")</f>
        <v>channel_72659</v>
      </c>
      <c r="M663" s="133"/>
    </row>
    <row r="664">
      <c r="A664" s="68"/>
      <c r="B664" s="68"/>
      <c r="C664" s="68"/>
      <c r="D664" s="68"/>
      <c r="E664" s="68"/>
      <c r="F664" s="68"/>
      <c r="G664" s="77"/>
      <c r="H664" s="135" t="str">
        <f>if(H663="","",if(substitute(H663,"channel_","")+1&lt;='Account Info'!$B$36,"channel_"&amp;substitute(H663,"channel_","")+1,""))</f>
        <v>channel_72660</v>
      </c>
      <c r="I664" s="136">
        <f>if(H664="","",countifs(Campaigns!Y:Y,H664,Campaigns!AF:AF,""))</f>
        <v>0</v>
      </c>
      <c r="J664" s="137">
        <f>if(H664="","",maxifs(Campaigns!AE:AE,Campaigns!Y:Y,H664))</f>
        <v>0</v>
      </c>
      <c r="K664" s="138">
        <f t="shared" si="1"/>
        <v>1</v>
      </c>
      <c r="L664" s="136" t="str">
        <f>IFERROR(__xludf.DUMMYFUNCTION("""COMPUTED_VALUE"""),"channel_72660")</f>
        <v>channel_72660</v>
      </c>
      <c r="M664" s="133"/>
    </row>
    <row r="665">
      <c r="A665" s="68"/>
      <c r="B665" s="68"/>
      <c r="C665" s="68"/>
      <c r="D665" s="68"/>
      <c r="E665" s="68"/>
      <c r="F665" s="68"/>
      <c r="G665" s="77"/>
      <c r="H665" s="135" t="str">
        <f>if(H664="","",if(substitute(H664,"channel_","")+1&lt;='Account Info'!$B$36,"channel_"&amp;substitute(H664,"channel_","")+1,""))</f>
        <v>channel_72661</v>
      </c>
      <c r="I665" s="136">
        <f>if(H665="","",countifs(Campaigns!Y:Y,H665,Campaigns!AF:AF,""))</f>
        <v>0</v>
      </c>
      <c r="J665" s="137">
        <f>if(H665="","",maxifs(Campaigns!AE:AE,Campaigns!Y:Y,H665))</f>
        <v>0</v>
      </c>
      <c r="K665" s="138">
        <f t="shared" si="1"/>
        <v>1</v>
      </c>
      <c r="L665" s="136" t="str">
        <f>IFERROR(__xludf.DUMMYFUNCTION("""COMPUTED_VALUE"""),"channel_72661")</f>
        <v>channel_72661</v>
      </c>
      <c r="M665" s="133"/>
    </row>
    <row r="666">
      <c r="A666" s="68"/>
      <c r="B666" s="68"/>
      <c r="C666" s="68"/>
      <c r="D666" s="68"/>
      <c r="E666" s="68"/>
      <c r="F666" s="68"/>
      <c r="G666" s="77"/>
      <c r="H666" s="135" t="str">
        <f>if(H665="","",if(substitute(H665,"channel_","")+1&lt;='Account Info'!$B$36,"channel_"&amp;substitute(H665,"channel_","")+1,""))</f>
        <v>channel_72662</v>
      </c>
      <c r="I666" s="136">
        <f>if(H666="","",countifs(Campaigns!Y:Y,H666,Campaigns!AF:AF,""))</f>
        <v>0</v>
      </c>
      <c r="J666" s="137">
        <f>if(H666="","",maxifs(Campaigns!AE:AE,Campaigns!Y:Y,H666))</f>
        <v>0</v>
      </c>
      <c r="K666" s="138">
        <f t="shared" si="1"/>
        <v>1</v>
      </c>
      <c r="L666" s="136" t="str">
        <f>IFERROR(__xludf.DUMMYFUNCTION("""COMPUTED_VALUE"""),"channel_72662")</f>
        <v>channel_72662</v>
      </c>
      <c r="M666" s="133"/>
    </row>
    <row r="667">
      <c r="A667" s="68"/>
      <c r="B667" s="68"/>
      <c r="C667" s="68"/>
      <c r="D667" s="68"/>
      <c r="E667" s="68"/>
      <c r="F667" s="68"/>
      <c r="G667" s="77"/>
      <c r="H667" s="135" t="str">
        <f>if(H666="","",if(substitute(H666,"channel_","")+1&lt;='Account Info'!$B$36,"channel_"&amp;substitute(H666,"channel_","")+1,""))</f>
        <v>channel_72663</v>
      </c>
      <c r="I667" s="136">
        <f>if(H667="","",countifs(Campaigns!Y:Y,H667,Campaigns!AF:AF,""))</f>
        <v>0</v>
      </c>
      <c r="J667" s="137">
        <f>if(H667="","",maxifs(Campaigns!AE:AE,Campaigns!Y:Y,H667))</f>
        <v>0</v>
      </c>
      <c r="K667" s="138">
        <f t="shared" si="1"/>
        <v>1</v>
      </c>
      <c r="L667" s="136" t="str">
        <f>IFERROR(__xludf.DUMMYFUNCTION("""COMPUTED_VALUE"""),"channel_72663")</f>
        <v>channel_72663</v>
      </c>
      <c r="M667" s="133"/>
    </row>
    <row r="668">
      <c r="A668" s="68"/>
      <c r="B668" s="68"/>
      <c r="C668" s="68"/>
      <c r="D668" s="68"/>
      <c r="E668" s="68"/>
      <c r="F668" s="68"/>
      <c r="G668" s="77"/>
      <c r="H668" s="135" t="str">
        <f>if(H667="","",if(substitute(H667,"channel_","")+1&lt;='Account Info'!$B$36,"channel_"&amp;substitute(H667,"channel_","")+1,""))</f>
        <v>channel_72664</v>
      </c>
      <c r="I668" s="136">
        <f>if(H668="","",countifs(Campaigns!Y:Y,H668,Campaigns!AF:AF,""))</f>
        <v>0</v>
      </c>
      <c r="J668" s="137">
        <f>if(H668="","",maxifs(Campaigns!AE:AE,Campaigns!Y:Y,H668))</f>
        <v>0</v>
      </c>
      <c r="K668" s="138">
        <f t="shared" si="1"/>
        <v>1</v>
      </c>
      <c r="L668" s="136" t="str">
        <f>IFERROR(__xludf.DUMMYFUNCTION("""COMPUTED_VALUE"""),"channel_72664")</f>
        <v>channel_72664</v>
      </c>
      <c r="M668" s="133"/>
    </row>
    <row r="669">
      <c r="A669" s="68"/>
      <c r="B669" s="68"/>
      <c r="C669" s="68"/>
      <c r="D669" s="68"/>
      <c r="E669" s="68"/>
      <c r="F669" s="68"/>
      <c r="G669" s="77"/>
      <c r="H669" s="135" t="str">
        <f>if(H668="","",if(substitute(H668,"channel_","")+1&lt;='Account Info'!$B$36,"channel_"&amp;substitute(H668,"channel_","")+1,""))</f>
        <v>channel_72665</v>
      </c>
      <c r="I669" s="136">
        <f>if(H669="","",countifs(Campaigns!Y:Y,H669,Campaigns!AF:AF,""))</f>
        <v>0</v>
      </c>
      <c r="J669" s="137">
        <f>if(H669="","",maxifs(Campaigns!AE:AE,Campaigns!Y:Y,H669))</f>
        <v>0</v>
      </c>
      <c r="K669" s="138">
        <f t="shared" si="1"/>
        <v>1</v>
      </c>
      <c r="L669" s="136" t="str">
        <f>IFERROR(__xludf.DUMMYFUNCTION("""COMPUTED_VALUE"""),"channel_72665")</f>
        <v>channel_72665</v>
      </c>
      <c r="M669" s="133"/>
    </row>
    <row r="670">
      <c r="A670" s="68"/>
      <c r="B670" s="68"/>
      <c r="C670" s="68"/>
      <c r="D670" s="68"/>
      <c r="E670" s="68"/>
      <c r="F670" s="68"/>
      <c r="G670" s="77"/>
      <c r="H670" s="135" t="str">
        <f>if(H669="","",if(substitute(H669,"channel_","")+1&lt;='Account Info'!$B$36,"channel_"&amp;substitute(H669,"channel_","")+1,""))</f>
        <v>channel_72666</v>
      </c>
      <c r="I670" s="136">
        <f>if(H670="","",countifs(Campaigns!Y:Y,H670,Campaigns!AF:AF,""))</f>
        <v>0</v>
      </c>
      <c r="J670" s="137">
        <f>if(H670="","",maxifs(Campaigns!AE:AE,Campaigns!Y:Y,H670))</f>
        <v>0</v>
      </c>
      <c r="K670" s="138">
        <f t="shared" si="1"/>
        <v>1</v>
      </c>
      <c r="L670" s="136" t="str">
        <f>IFERROR(__xludf.DUMMYFUNCTION("""COMPUTED_VALUE"""),"channel_72666")</f>
        <v>channel_72666</v>
      </c>
      <c r="M670" s="133"/>
    </row>
    <row r="671">
      <c r="A671" s="68"/>
      <c r="B671" s="68"/>
      <c r="C671" s="68"/>
      <c r="D671" s="68"/>
      <c r="E671" s="68"/>
      <c r="F671" s="68"/>
      <c r="G671" s="77"/>
      <c r="H671" s="135" t="str">
        <f>if(H670="","",if(substitute(H670,"channel_","")+1&lt;='Account Info'!$B$36,"channel_"&amp;substitute(H670,"channel_","")+1,""))</f>
        <v>channel_72667</v>
      </c>
      <c r="I671" s="136">
        <f>if(H671="","",countifs(Campaigns!Y:Y,H671,Campaigns!AF:AF,""))</f>
        <v>0</v>
      </c>
      <c r="J671" s="137">
        <f>if(H671="","",maxifs(Campaigns!AE:AE,Campaigns!Y:Y,H671))</f>
        <v>0</v>
      </c>
      <c r="K671" s="138">
        <f t="shared" si="1"/>
        <v>1</v>
      </c>
      <c r="L671" s="136" t="str">
        <f>IFERROR(__xludf.DUMMYFUNCTION("""COMPUTED_VALUE"""),"channel_72667")</f>
        <v>channel_72667</v>
      </c>
      <c r="M671" s="133"/>
    </row>
    <row r="672">
      <c r="A672" s="68"/>
      <c r="B672" s="68"/>
      <c r="C672" s="68"/>
      <c r="D672" s="68"/>
      <c r="E672" s="68"/>
      <c r="F672" s="68"/>
      <c r="G672" s="77"/>
      <c r="H672" s="135" t="str">
        <f>if(H671="","",if(substitute(H671,"channel_","")+1&lt;='Account Info'!$B$36,"channel_"&amp;substitute(H671,"channel_","")+1,""))</f>
        <v>channel_72668</v>
      </c>
      <c r="I672" s="136">
        <f>if(H672="","",countifs(Campaigns!Y:Y,H672,Campaigns!AF:AF,""))</f>
        <v>0</v>
      </c>
      <c r="J672" s="137">
        <f>if(H672="","",maxifs(Campaigns!AE:AE,Campaigns!Y:Y,H672))</f>
        <v>0</v>
      </c>
      <c r="K672" s="138">
        <f t="shared" si="1"/>
        <v>1</v>
      </c>
      <c r="L672" s="136" t="str">
        <f>IFERROR(__xludf.DUMMYFUNCTION("""COMPUTED_VALUE"""),"channel_72668")</f>
        <v>channel_72668</v>
      </c>
      <c r="M672" s="133"/>
    </row>
    <row r="673">
      <c r="A673" s="68"/>
      <c r="B673" s="68"/>
      <c r="C673" s="68"/>
      <c r="D673" s="68"/>
      <c r="E673" s="68"/>
      <c r="F673" s="68"/>
      <c r="G673" s="77"/>
      <c r="H673" s="135" t="str">
        <f>if(H672="","",if(substitute(H672,"channel_","")+1&lt;='Account Info'!$B$36,"channel_"&amp;substitute(H672,"channel_","")+1,""))</f>
        <v>channel_72669</v>
      </c>
      <c r="I673" s="136">
        <f>if(H673="","",countifs(Campaigns!Y:Y,H673,Campaigns!AF:AF,""))</f>
        <v>0</v>
      </c>
      <c r="J673" s="137">
        <f>if(H673="","",maxifs(Campaigns!AE:AE,Campaigns!Y:Y,H673))</f>
        <v>0</v>
      </c>
      <c r="K673" s="138">
        <f t="shared" si="1"/>
        <v>1</v>
      </c>
      <c r="L673" s="136" t="str">
        <f>IFERROR(__xludf.DUMMYFUNCTION("""COMPUTED_VALUE"""),"channel_72669")</f>
        <v>channel_72669</v>
      </c>
      <c r="M673" s="133"/>
    </row>
    <row r="674">
      <c r="A674" s="68"/>
      <c r="B674" s="68"/>
      <c r="C674" s="68"/>
      <c r="D674" s="68"/>
      <c r="E674" s="68"/>
      <c r="F674" s="68"/>
      <c r="G674" s="77"/>
      <c r="H674" s="135" t="str">
        <f>if(H673="","",if(substitute(H673,"channel_","")+1&lt;='Account Info'!$B$36,"channel_"&amp;substitute(H673,"channel_","")+1,""))</f>
        <v>channel_72670</v>
      </c>
      <c r="I674" s="136">
        <f>if(H674="","",countifs(Campaigns!Y:Y,H674,Campaigns!AF:AF,""))</f>
        <v>0</v>
      </c>
      <c r="J674" s="137">
        <f>if(H674="","",maxifs(Campaigns!AE:AE,Campaigns!Y:Y,H674))</f>
        <v>0</v>
      </c>
      <c r="K674" s="138">
        <f t="shared" si="1"/>
        <v>1</v>
      </c>
      <c r="L674" s="136" t="str">
        <f>IFERROR(__xludf.DUMMYFUNCTION("""COMPUTED_VALUE"""),"channel_72670")</f>
        <v>channel_72670</v>
      </c>
      <c r="M674" s="133"/>
    </row>
    <row r="675">
      <c r="A675" s="68"/>
      <c r="B675" s="68"/>
      <c r="C675" s="68"/>
      <c r="D675" s="68"/>
      <c r="E675" s="68"/>
      <c r="F675" s="68"/>
      <c r="G675" s="77"/>
      <c r="H675" s="135" t="str">
        <f>if(H674="","",if(substitute(H674,"channel_","")+1&lt;='Account Info'!$B$36,"channel_"&amp;substitute(H674,"channel_","")+1,""))</f>
        <v>channel_72671</v>
      </c>
      <c r="I675" s="136">
        <f>if(H675="","",countifs(Campaigns!Y:Y,H675,Campaigns!AF:AF,""))</f>
        <v>0</v>
      </c>
      <c r="J675" s="137">
        <f>if(H675="","",maxifs(Campaigns!AE:AE,Campaigns!Y:Y,H675))</f>
        <v>0</v>
      </c>
      <c r="K675" s="138">
        <f t="shared" si="1"/>
        <v>1</v>
      </c>
      <c r="L675" s="136" t="str">
        <f>IFERROR(__xludf.DUMMYFUNCTION("""COMPUTED_VALUE"""),"channel_72671")</f>
        <v>channel_72671</v>
      </c>
      <c r="M675" s="133"/>
    </row>
    <row r="676">
      <c r="A676" s="68"/>
      <c r="B676" s="68"/>
      <c r="C676" s="68"/>
      <c r="D676" s="68"/>
      <c r="E676" s="68"/>
      <c r="F676" s="68"/>
      <c r="G676" s="77"/>
      <c r="H676" s="135" t="str">
        <f>if(H675="","",if(substitute(H675,"channel_","")+1&lt;='Account Info'!$B$36,"channel_"&amp;substitute(H675,"channel_","")+1,""))</f>
        <v>channel_72672</v>
      </c>
      <c r="I676" s="136">
        <f>if(H676="","",countifs(Campaigns!Y:Y,H676,Campaigns!AF:AF,""))</f>
        <v>0</v>
      </c>
      <c r="J676" s="137">
        <f>if(H676="","",maxifs(Campaigns!AE:AE,Campaigns!Y:Y,H676))</f>
        <v>0</v>
      </c>
      <c r="K676" s="138">
        <f t="shared" si="1"/>
        <v>1</v>
      </c>
      <c r="L676" s="136" t="str">
        <f>IFERROR(__xludf.DUMMYFUNCTION("""COMPUTED_VALUE"""),"channel_72672")</f>
        <v>channel_72672</v>
      </c>
      <c r="M676" s="133"/>
    </row>
    <row r="677">
      <c r="A677" s="68"/>
      <c r="B677" s="68"/>
      <c r="C677" s="68"/>
      <c r="D677" s="68"/>
      <c r="E677" s="68"/>
      <c r="F677" s="68"/>
      <c r="G677" s="77"/>
      <c r="H677" s="135" t="str">
        <f>if(H676="","",if(substitute(H676,"channel_","")+1&lt;='Account Info'!$B$36,"channel_"&amp;substitute(H676,"channel_","")+1,""))</f>
        <v>channel_72673</v>
      </c>
      <c r="I677" s="136">
        <f>if(H677="","",countifs(Campaigns!Y:Y,H677,Campaigns!AF:AF,""))</f>
        <v>0</v>
      </c>
      <c r="J677" s="137">
        <f>if(H677="","",maxifs(Campaigns!AE:AE,Campaigns!Y:Y,H677))</f>
        <v>0</v>
      </c>
      <c r="K677" s="138">
        <f t="shared" si="1"/>
        <v>1</v>
      </c>
      <c r="L677" s="136" t="str">
        <f>IFERROR(__xludf.DUMMYFUNCTION("""COMPUTED_VALUE"""),"channel_72673")</f>
        <v>channel_72673</v>
      </c>
      <c r="M677" s="133"/>
    </row>
    <row r="678">
      <c r="A678" s="68"/>
      <c r="B678" s="68"/>
      <c r="C678" s="68"/>
      <c r="D678" s="68"/>
      <c r="E678" s="68"/>
      <c r="F678" s="68"/>
      <c r="G678" s="77"/>
      <c r="H678" s="135" t="str">
        <f>if(H677="","",if(substitute(H677,"channel_","")+1&lt;='Account Info'!$B$36,"channel_"&amp;substitute(H677,"channel_","")+1,""))</f>
        <v>channel_72674</v>
      </c>
      <c r="I678" s="136">
        <f>if(H678="","",countifs(Campaigns!Y:Y,H678,Campaigns!AF:AF,""))</f>
        <v>0</v>
      </c>
      <c r="J678" s="137">
        <f>if(H678="","",maxifs(Campaigns!AE:AE,Campaigns!Y:Y,H678))</f>
        <v>0</v>
      </c>
      <c r="K678" s="138">
        <f t="shared" si="1"/>
        <v>1</v>
      </c>
      <c r="L678" s="136" t="str">
        <f>IFERROR(__xludf.DUMMYFUNCTION("""COMPUTED_VALUE"""),"channel_72674")</f>
        <v>channel_72674</v>
      </c>
      <c r="M678" s="133"/>
    </row>
    <row r="679">
      <c r="A679" s="68"/>
      <c r="B679" s="68"/>
      <c r="C679" s="68"/>
      <c r="D679" s="68"/>
      <c r="E679" s="68"/>
      <c r="F679" s="68"/>
      <c r="G679" s="77"/>
      <c r="H679" s="135" t="str">
        <f>if(H678="","",if(substitute(H678,"channel_","")+1&lt;='Account Info'!$B$36,"channel_"&amp;substitute(H678,"channel_","")+1,""))</f>
        <v>channel_72675</v>
      </c>
      <c r="I679" s="136">
        <f>if(H679="","",countifs(Campaigns!Y:Y,H679,Campaigns!AF:AF,""))</f>
        <v>0</v>
      </c>
      <c r="J679" s="137">
        <f>if(H679="","",maxifs(Campaigns!AE:AE,Campaigns!Y:Y,H679))</f>
        <v>0</v>
      </c>
      <c r="K679" s="138">
        <f t="shared" si="1"/>
        <v>1</v>
      </c>
      <c r="L679" s="136" t="str">
        <f>IFERROR(__xludf.DUMMYFUNCTION("""COMPUTED_VALUE"""),"channel_72675")</f>
        <v>channel_72675</v>
      </c>
      <c r="M679" s="133"/>
    </row>
    <row r="680">
      <c r="A680" s="68"/>
      <c r="B680" s="68"/>
      <c r="C680" s="68"/>
      <c r="D680" s="68"/>
      <c r="E680" s="68"/>
      <c r="F680" s="68"/>
      <c r="G680" s="77"/>
      <c r="H680" s="135" t="str">
        <f>if(H679="","",if(substitute(H679,"channel_","")+1&lt;='Account Info'!$B$36,"channel_"&amp;substitute(H679,"channel_","")+1,""))</f>
        <v>channel_72676</v>
      </c>
      <c r="I680" s="136">
        <f>if(H680="","",countifs(Campaigns!Y:Y,H680,Campaigns!AF:AF,""))</f>
        <v>0</v>
      </c>
      <c r="J680" s="137">
        <f>if(H680="","",maxifs(Campaigns!AE:AE,Campaigns!Y:Y,H680))</f>
        <v>0</v>
      </c>
      <c r="K680" s="138">
        <f t="shared" si="1"/>
        <v>1</v>
      </c>
      <c r="L680" s="136" t="str">
        <f>IFERROR(__xludf.DUMMYFUNCTION("""COMPUTED_VALUE"""),"channel_72676")</f>
        <v>channel_72676</v>
      </c>
      <c r="M680" s="133"/>
    </row>
    <row r="681">
      <c r="A681" s="68"/>
      <c r="B681" s="68"/>
      <c r="C681" s="68"/>
      <c r="D681" s="68"/>
      <c r="E681" s="68"/>
      <c r="F681" s="68"/>
      <c r="G681" s="77"/>
      <c r="H681" s="135" t="str">
        <f>if(H680="","",if(substitute(H680,"channel_","")+1&lt;='Account Info'!$B$36,"channel_"&amp;substitute(H680,"channel_","")+1,""))</f>
        <v>channel_72677</v>
      </c>
      <c r="I681" s="136">
        <f>if(H681="","",countifs(Campaigns!Y:Y,H681,Campaigns!AF:AF,""))</f>
        <v>0</v>
      </c>
      <c r="J681" s="137">
        <f>if(H681="","",maxifs(Campaigns!AE:AE,Campaigns!Y:Y,H681))</f>
        <v>0</v>
      </c>
      <c r="K681" s="138">
        <f t="shared" si="1"/>
        <v>1</v>
      </c>
      <c r="L681" s="136" t="str">
        <f>IFERROR(__xludf.DUMMYFUNCTION("""COMPUTED_VALUE"""),"channel_72677")</f>
        <v>channel_72677</v>
      </c>
      <c r="M681" s="133"/>
    </row>
    <row r="682">
      <c r="A682" s="68"/>
      <c r="B682" s="68"/>
      <c r="C682" s="68"/>
      <c r="D682" s="68"/>
      <c r="E682" s="68"/>
      <c r="F682" s="68"/>
      <c r="G682" s="77"/>
      <c r="H682" s="135" t="str">
        <f>if(H681="","",if(substitute(H681,"channel_","")+1&lt;='Account Info'!$B$36,"channel_"&amp;substitute(H681,"channel_","")+1,""))</f>
        <v>channel_72678</v>
      </c>
      <c r="I682" s="136">
        <f>if(H682="","",countifs(Campaigns!Y:Y,H682,Campaigns!AF:AF,""))</f>
        <v>0</v>
      </c>
      <c r="J682" s="137">
        <f>if(H682="","",maxifs(Campaigns!AE:AE,Campaigns!Y:Y,H682))</f>
        <v>0</v>
      </c>
      <c r="K682" s="138">
        <f t="shared" si="1"/>
        <v>1</v>
      </c>
      <c r="L682" s="136" t="str">
        <f>IFERROR(__xludf.DUMMYFUNCTION("""COMPUTED_VALUE"""),"channel_72678")</f>
        <v>channel_72678</v>
      </c>
      <c r="M682" s="133"/>
    </row>
    <row r="683">
      <c r="A683" s="68"/>
      <c r="B683" s="68"/>
      <c r="C683" s="68"/>
      <c r="D683" s="68"/>
      <c r="E683" s="68"/>
      <c r="F683" s="68"/>
      <c r="G683" s="77"/>
      <c r="H683" s="135" t="str">
        <f>if(H682="","",if(substitute(H682,"channel_","")+1&lt;='Account Info'!$B$36,"channel_"&amp;substitute(H682,"channel_","")+1,""))</f>
        <v>channel_72679</v>
      </c>
      <c r="I683" s="136">
        <f>if(H683="","",countifs(Campaigns!Y:Y,H683,Campaigns!AF:AF,""))</f>
        <v>0</v>
      </c>
      <c r="J683" s="137">
        <f>if(H683="","",maxifs(Campaigns!AE:AE,Campaigns!Y:Y,H683))</f>
        <v>0</v>
      </c>
      <c r="K683" s="138">
        <f t="shared" si="1"/>
        <v>1</v>
      </c>
      <c r="L683" s="136" t="str">
        <f>IFERROR(__xludf.DUMMYFUNCTION("""COMPUTED_VALUE"""),"channel_72679")</f>
        <v>channel_72679</v>
      </c>
      <c r="M683" s="133"/>
    </row>
    <row r="684">
      <c r="A684" s="68"/>
      <c r="B684" s="68"/>
      <c r="C684" s="68"/>
      <c r="D684" s="68"/>
      <c r="E684" s="68"/>
      <c r="F684" s="68"/>
      <c r="G684" s="77"/>
      <c r="H684" s="135" t="str">
        <f>if(H683="","",if(substitute(H683,"channel_","")+1&lt;='Account Info'!$B$36,"channel_"&amp;substitute(H683,"channel_","")+1,""))</f>
        <v>channel_72680</v>
      </c>
      <c r="I684" s="136">
        <f>if(H684="","",countifs(Campaigns!Y:Y,H684,Campaigns!AF:AF,""))</f>
        <v>0</v>
      </c>
      <c r="J684" s="137">
        <f>if(H684="","",maxifs(Campaigns!AE:AE,Campaigns!Y:Y,H684))</f>
        <v>0</v>
      </c>
      <c r="K684" s="138">
        <f t="shared" si="1"/>
        <v>1</v>
      </c>
      <c r="L684" s="136" t="str">
        <f>IFERROR(__xludf.DUMMYFUNCTION("""COMPUTED_VALUE"""),"channel_72680")</f>
        <v>channel_72680</v>
      </c>
      <c r="M684" s="133"/>
    </row>
    <row r="685">
      <c r="A685" s="68"/>
      <c r="B685" s="68"/>
      <c r="C685" s="68"/>
      <c r="D685" s="68"/>
      <c r="E685" s="68"/>
      <c r="F685" s="68"/>
      <c r="G685" s="77"/>
      <c r="H685" s="135" t="str">
        <f>if(H684="","",if(substitute(H684,"channel_","")+1&lt;='Account Info'!$B$36,"channel_"&amp;substitute(H684,"channel_","")+1,""))</f>
        <v>channel_72681</v>
      </c>
      <c r="I685" s="136">
        <f>if(H685="","",countifs(Campaigns!Y:Y,H685,Campaigns!AF:AF,""))</f>
        <v>0</v>
      </c>
      <c r="J685" s="137">
        <f>if(H685="","",maxifs(Campaigns!AE:AE,Campaigns!Y:Y,H685))</f>
        <v>0</v>
      </c>
      <c r="K685" s="138">
        <f t="shared" si="1"/>
        <v>1</v>
      </c>
      <c r="L685" s="136" t="str">
        <f>IFERROR(__xludf.DUMMYFUNCTION("""COMPUTED_VALUE"""),"channel_72681")</f>
        <v>channel_72681</v>
      </c>
      <c r="M685" s="133"/>
    </row>
    <row r="686">
      <c r="A686" s="68"/>
      <c r="B686" s="68"/>
      <c r="C686" s="68"/>
      <c r="D686" s="68"/>
      <c r="E686" s="68"/>
      <c r="F686" s="68"/>
      <c r="G686" s="77"/>
      <c r="H686" s="135" t="str">
        <f>if(H685="","",if(substitute(H685,"channel_","")+1&lt;='Account Info'!$B$36,"channel_"&amp;substitute(H685,"channel_","")+1,""))</f>
        <v>channel_72682</v>
      </c>
      <c r="I686" s="136">
        <f>if(H686="","",countifs(Campaigns!Y:Y,H686,Campaigns!AF:AF,""))</f>
        <v>0</v>
      </c>
      <c r="J686" s="137">
        <f>if(H686="","",maxifs(Campaigns!AE:AE,Campaigns!Y:Y,H686))</f>
        <v>0</v>
      </c>
      <c r="K686" s="138">
        <f t="shared" si="1"/>
        <v>1</v>
      </c>
      <c r="L686" s="136" t="str">
        <f>IFERROR(__xludf.DUMMYFUNCTION("""COMPUTED_VALUE"""),"channel_72682")</f>
        <v>channel_72682</v>
      </c>
      <c r="M686" s="133"/>
    </row>
    <row r="687">
      <c r="A687" s="68"/>
      <c r="B687" s="68"/>
      <c r="C687" s="68"/>
      <c r="D687" s="68"/>
      <c r="E687" s="68"/>
      <c r="F687" s="68"/>
      <c r="G687" s="77"/>
      <c r="H687" s="135" t="str">
        <f>if(H686="","",if(substitute(H686,"channel_","")+1&lt;='Account Info'!$B$36,"channel_"&amp;substitute(H686,"channel_","")+1,""))</f>
        <v>channel_72683</v>
      </c>
      <c r="I687" s="136">
        <f>if(H687="","",countifs(Campaigns!Y:Y,H687,Campaigns!AF:AF,""))</f>
        <v>0</v>
      </c>
      <c r="J687" s="137">
        <f>if(H687="","",maxifs(Campaigns!AE:AE,Campaigns!Y:Y,H687))</f>
        <v>0</v>
      </c>
      <c r="K687" s="138">
        <f t="shared" si="1"/>
        <v>1</v>
      </c>
      <c r="L687" s="136" t="str">
        <f>IFERROR(__xludf.DUMMYFUNCTION("""COMPUTED_VALUE"""),"channel_72683")</f>
        <v>channel_72683</v>
      </c>
      <c r="M687" s="133"/>
    </row>
    <row r="688">
      <c r="A688" s="68"/>
      <c r="B688" s="68"/>
      <c r="C688" s="68"/>
      <c r="D688" s="68"/>
      <c r="E688" s="68"/>
      <c r="F688" s="68"/>
      <c r="G688" s="77"/>
      <c r="H688" s="135" t="str">
        <f>if(H687="","",if(substitute(H687,"channel_","")+1&lt;='Account Info'!$B$36,"channel_"&amp;substitute(H687,"channel_","")+1,""))</f>
        <v>channel_72684</v>
      </c>
      <c r="I688" s="136">
        <f>if(H688="","",countifs(Campaigns!Y:Y,H688,Campaigns!AF:AF,""))</f>
        <v>0</v>
      </c>
      <c r="J688" s="137">
        <f>if(H688="","",maxifs(Campaigns!AE:AE,Campaigns!Y:Y,H688))</f>
        <v>0</v>
      </c>
      <c r="K688" s="138">
        <f t="shared" si="1"/>
        <v>1</v>
      </c>
      <c r="L688" s="136" t="str">
        <f>IFERROR(__xludf.DUMMYFUNCTION("""COMPUTED_VALUE"""),"channel_72684")</f>
        <v>channel_72684</v>
      </c>
      <c r="M688" s="133"/>
    </row>
    <row r="689">
      <c r="A689" s="68"/>
      <c r="B689" s="68"/>
      <c r="C689" s="68"/>
      <c r="D689" s="68"/>
      <c r="E689" s="68"/>
      <c r="F689" s="68"/>
      <c r="G689" s="77"/>
      <c r="H689" s="135" t="str">
        <f>if(H688="","",if(substitute(H688,"channel_","")+1&lt;='Account Info'!$B$36,"channel_"&amp;substitute(H688,"channel_","")+1,""))</f>
        <v>channel_72685</v>
      </c>
      <c r="I689" s="136">
        <f>if(H689="","",countifs(Campaigns!Y:Y,H689,Campaigns!AF:AF,""))</f>
        <v>0</v>
      </c>
      <c r="J689" s="137">
        <f>if(H689="","",maxifs(Campaigns!AE:AE,Campaigns!Y:Y,H689))</f>
        <v>0</v>
      </c>
      <c r="K689" s="138">
        <f t="shared" si="1"/>
        <v>1</v>
      </c>
      <c r="L689" s="136" t="str">
        <f>IFERROR(__xludf.DUMMYFUNCTION("""COMPUTED_VALUE"""),"channel_72685")</f>
        <v>channel_72685</v>
      </c>
      <c r="M689" s="133"/>
    </row>
    <row r="690">
      <c r="A690" s="68"/>
      <c r="B690" s="68"/>
      <c r="C690" s="68"/>
      <c r="D690" s="68"/>
      <c r="E690" s="68"/>
      <c r="F690" s="68"/>
      <c r="G690" s="77"/>
      <c r="H690" s="135" t="str">
        <f>if(H689="","",if(substitute(H689,"channel_","")+1&lt;='Account Info'!$B$36,"channel_"&amp;substitute(H689,"channel_","")+1,""))</f>
        <v>channel_72686</v>
      </c>
      <c r="I690" s="136">
        <f>if(H690="","",countifs(Campaigns!Y:Y,H690,Campaigns!AF:AF,""))</f>
        <v>0</v>
      </c>
      <c r="J690" s="137">
        <f>if(H690="","",maxifs(Campaigns!AE:AE,Campaigns!Y:Y,H690))</f>
        <v>0</v>
      </c>
      <c r="K690" s="138">
        <f t="shared" si="1"/>
        <v>1</v>
      </c>
      <c r="L690" s="136" t="str">
        <f>IFERROR(__xludf.DUMMYFUNCTION("""COMPUTED_VALUE"""),"channel_72686")</f>
        <v>channel_72686</v>
      </c>
      <c r="M690" s="133"/>
    </row>
    <row r="691">
      <c r="A691" s="68"/>
      <c r="B691" s="68"/>
      <c r="C691" s="68"/>
      <c r="D691" s="68"/>
      <c r="E691" s="68"/>
      <c r="F691" s="68"/>
      <c r="G691" s="77"/>
      <c r="H691" s="135" t="str">
        <f>if(H690="","",if(substitute(H690,"channel_","")+1&lt;='Account Info'!$B$36,"channel_"&amp;substitute(H690,"channel_","")+1,""))</f>
        <v>channel_72687</v>
      </c>
      <c r="I691" s="136">
        <f>if(H691="","",countifs(Campaigns!Y:Y,H691,Campaigns!AF:AF,""))</f>
        <v>0</v>
      </c>
      <c r="J691" s="137">
        <f>if(H691="","",maxifs(Campaigns!AE:AE,Campaigns!Y:Y,H691))</f>
        <v>0</v>
      </c>
      <c r="K691" s="138">
        <f t="shared" si="1"/>
        <v>1</v>
      </c>
      <c r="L691" s="136" t="str">
        <f>IFERROR(__xludf.DUMMYFUNCTION("""COMPUTED_VALUE"""),"channel_72687")</f>
        <v>channel_72687</v>
      </c>
      <c r="M691" s="133"/>
    </row>
    <row r="692">
      <c r="A692" s="68"/>
      <c r="B692" s="68"/>
      <c r="C692" s="68"/>
      <c r="D692" s="68"/>
      <c r="E692" s="68"/>
      <c r="F692" s="68"/>
      <c r="G692" s="77"/>
      <c r="H692" s="135" t="str">
        <f>if(H691="","",if(substitute(H691,"channel_","")+1&lt;='Account Info'!$B$36,"channel_"&amp;substitute(H691,"channel_","")+1,""))</f>
        <v>channel_72688</v>
      </c>
      <c r="I692" s="136">
        <f>if(H692="","",countifs(Campaigns!Y:Y,H692,Campaigns!AF:AF,""))</f>
        <v>0</v>
      </c>
      <c r="J692" s="137">
        <f>if(H692="","",maxifs(Campaigns!AE:AE,Campaigns!Y:Y,H692))</f>
        <v>0</v>
      </c>
      <c r="K692" s="138">
        <f t="shared" si="1"/>
        <v>1</v>
      </c>
      <c r="L692" s="136" t="str">
        <f>IFERROR(__xludf.DUMMYFUNCTION("""COMPUTED_VALUE"""),"channel_72688")</f>
        <v>channel_72688</v>
      </c>
      <c r="M692" s="133"/>
    </row>
    <row r="693">
      <c r="A693" s="68"/>
      <c r="B693" s="68"/>
      <c r="C693" s="68"/>
      <c r="D693" s="68"/>
      <c r="E693" s="68"/>
      <c r="F693" s="68"/>
      <c r="G693" s="77"/>
      <c r="H693" s="135" t="str">
        <f>if(H692="","",if(substitute(H692,"channel_","")+1&lt;='Account Info'!$B$36,"channel_"&amp;substitute(H692,"channel_","")+1,""))</f>
        <v>channel_72689</v>
      </c>
      <c r="I693" s="136">
        <f>if(H693="","",countifs(Campaigns!Y:Y,H693,Campaigns!AF:AF,""))</f>
        <v>0</v>
      </c>
      <c r="J693" s="137">
        <f>if(H693="","",maxifs(Campaigns!AE:AE,Campaigns!Y:Y,H693))</f>
        <v>0</v>
      </c>
      <c r="K693" s="138">
        <f t="shared" si="1"/>
        <v>1</v>
      </c>
      <c r="L693" s="136" t="str">
        <f>IFERROR(__xludf.DUMMYFUNCTION("""COMPUTED_VALUE"""),"channel_72689")</f>
        <v>channel_72689</v>
      </c>
      <c r="M693" s="133"/>
    </row>
    <row r="694">
      <c r="A694" s="68"/>
      <c r="B694" s="68"/>
      <c r="C694" s="68"/>
      <c r="D694" s="68"/>
      <c r="E694" s="68"/>
      <c r="F694" s="68"/>
      <c r="G694" s="77"/>
      <c r="H694" s="135" t="str">
        <f>if(H693="","",if(substitute(H693,"channel_","")+1&lt;='Account Info'!$B$36,"channel_"&amp;substitute(H693,"channel_","")+1,""))</f>
        <v>channel_72690</v>
      </c>
      <c r="I694" s="136">
        <f>if(H694="","",countifs(Campaigns!Y:Y,H694,Campaigns!AF:AF,""))</f>
        <v>0</v>
      </c>
      <c r="J694" s="137">
        <f>if(H694="","",maxifs(Campaigns!AE:AE,Campaigns!Y:Y,H694))</f>
        <v>0</v>
      </c>
      <c r="K694" s="138">
        <f t="shared" si="1"/>
        <v>1</v>
      </c>
      <c r="L694" s="136" t="str">
        <f>IFERROR(__xludf.DUMMYFUNCTION("""COMPUTED_VALUE"""),"channel_72690")</f>
        <v>channel_72690</v>
      </c>
      <c r="M694" s="133"/>
    </row>
    <row r="695">
      <c r="A695" s="68"/>
      <c r="B695" s="68"/>
      <c r="C695" s="68"/>
      <c r="D695" s="68"/>
      <c r="E695" s="68"/>
      <c r="F695" s="68"/>
      <c r="G695" s="77"/>
      <c r="H695" s="135" t="str">
        <f>if(H694="","",if(substitute(H694,"channel_","")+1&lt;='Account Info'!$B$36,"channel_"&amp;substitute(H694,"channel_","")+1,""))</f>
        <v>channel_72691</v>
      </c>
      <c r="I695" s="136">
        <f>if(H695="","",countifs(Campaigns!Y:Y,H695,Campaigns!AF:AF,""))</f>
        <v>0</v>
      </c>
      <c r="J695" s="137">
        <f>if(H695="","",maxifs(Campaigns!AE:AE,Campaigns!Y:Y,H695))</f>
        <v>0</v>
      </c>
      <c r="K695" s="138">
        <f t="shared" si="1"/>
        <v>1</v>
      </c>
      <c r="L695" s="136" t="str">
        <f>IFERROR(__xludf.DUMMYFUNCTION("""COMPUTED_VALUE"""),"channel_72691")</f>
        <v>channel_72691</v>
      </c>
      <c r="M695" s="133"/>
    </row>
    <row r="696">
      <c r="A696" s="68"/>
      <c r="B696" s="68"/>
      <c r="C696" s="68"/>
      <c r="D696" s="68"/>
      <c r="E696" s="68"/>
      <c r="F696" s="68"/>
      <c r="G696" s="77"/>
      <c r="H696" s="135" t="str">
        <f>if(H695="","",if(substitute(H695,"channel_","")+1&lt;='Account Info'!$B$36,"channel_"&amp;substitute(H695,"channel_","")+1,""))</f>
        <v>channel_72692</v>
      </c>
      <c r="I696" s="136">
        <f>if(H696="","",countifs(Campaigns!Y:Y,H696,Campaigns!AF:AF,""))</f>
        <v>0</v>
      </c>
      <c r="J696" s="137">
        <f>if(H696="","",maxifs(Campaigns!AE:AE,Campaigns!Y:Y,H696))</f>
        <v>0</v>
      </c>
      <c r="K696" s="138">
        <f t="shared" si="1"/>
        <v>1</v>
      </c>
      <c r="L696" s="136" t="str">
        <f>IFERROR(__xludf.DUMMYFUNCTION("""COMPUTED_VALUE"""),"channel_72692")</f>
        <v>channel_72692</v>
      </c>
      <c r="M696" s="133"/>
    </row>
    <row r="697">
      <c r="A697" s="68"/>
      <c r="B697" s="68"/>
      <c r="C697" s="68"/>
      <c r="D697" s="68"/>
      <c r="E697" s="68"/>
      <c r="F697" s="68"/>
      <c r="G697" s="77"/>
      <c r="H697" s="135" t="str">
        <f>if(H696="","",if(substitute(H696,"channel_","")+1&lt;='Account Info'!$B$36,"channel_"&amp;substitute(H696,"channel_","")+1,""))</f>
        <v>channel_72693</v>
      </c>
      <c r="I697" s="136">
        <f>if(H697="","",countifs(Campaigns!Y:Y,H697,Campaigns!AF:AF,""))</f>
        <v>0</v>
      </c>
      <c r="J697" s="137">
        <f>if(H697="","",maxifs(Campaigns!AE:AE,Campaigns!Y:Y,H697))</f>
        <v>0</v>
      </c>
      <c r="K697" s="138">
        <f t="shared" si="1"/>
        <v>1</v>
      </c>
      <c r="L697" s="136" t="str">
        <f>IFERROR(__xludf.DUMMYFUNCTION("""COMPUTED_VALUE"""),"channel_72693")</f>
        <v>channel_72693</v>
      </c>
      <c r="M697" s="133"/>
    </row>
    <row r="698">
      <c r="A698" s="68"/>
      <c r="B698" s="68"/>
      <c r="C698" s="68"/>
      <c r="D698" s="68"/>
      <c r="E698" s="68"/>
      <c r="F698" s="68"/>
      <c r="G698" s="77"/>
      <c r="H698" s="135" t="str">
        <f>if(H697="","",if(substitute(H697,"channel_","")+1&lt;='Account Info'!$B$36,"channel_"&amp;substitute(H697,"channel_","")+1,""))</f>
        <v>channel_72694</v>
      </c>
      <c r="I698" s="136">
        <f>if(H698="","",countifs(Campaigns!Y:Y,H698,Campaigns!AF:AF,""))</f>
        <v>0</v>
      </c>
      <c r="J698" s="137">
        <f>if(H698="","",maxifs(Campaigns!AE:AE,Campaigns!Y:Y,H698))</f>
        <v>0</v>
      </c>
      <c r="K698" s="138">
        <f t="shared" si="1"/>
        <v>1</v>
      </c>
      <c r="L698" s="136" t="str">
        <f>IFERROR(__xludf.DUMMYFUNCTION("""COMPUTED_VALUE"""),"channel_72694")</f>
        <v>channel_72694</v>
      </c>
      <c r="M698" s="133"/>
    </row>
    <row r="699">
      <c r="A699" s="68"/>
      <c r="B699" s="68"/>
      <c r="C699" s="68"/>
      <c r="D699" s="68"/>
      <c r="E699" s="68"/>
      <c r="F699" s="68"/>
      <c r="G699" s="77"/>
      <c r="H699" s="135" t="str">
        <f>if(H698="","",if(substitute(H698,"channel_","")+1&lt;='Account Info'!$B$36,"channel_"&amp;substitute(H698,"channel_","")+1,""))</f>
        <v>channel_72695</v>
      </c>
      <c r="I699" s="136">
        <f>if(H699="","",countifs(Campaigns!Y:Y,H699,Campaigns!AF:AF,""))</f>
        <v>0</v>
      </c>
      <c r="J699" s="137">
        <f>if(H699="","",maxifs(Campaigns!AE:AE,Campaigns!Y:Y,H699))</f>
        <v>0</v>
      </c>
      <c r="K699" s="138">
        <f t="shared" si="1"/>
        <v>1</v>
      </c>
      <c r="L699" s="136" t="str">
        <f>IFERROR(__xludf.DUMMYFUNCTION("""COMPUTED_VALUE"""),"channel_72695")</f>
        <v>channel_72695</v>
      </c>
      <c r="M699" s="133"/>
    </row>
    <row r="700">
      <c r="A700" s="68"/>
      <c r="B700" s="68"/>
      <c r="C700" s="68"/>
      <c r="D700" s="68"/>
      <c r="E700" s="68"/>
      <c r="F700" s="68"/>
      <c r="G700" s="77"/>
      <c r="H700" s="135" t="str">
        <f>if(H699="","",if(substitute(H699,"channel_","")+1&lt;='Account Info'!$B$36,"channel_"&amp;substitute(H699,"channel_","")+1,""))</f>
        <v>channel_72696</v>
      </c>
      <c r="I700" s="136">
        <f>if(H700="","",countifs(Campaigns!Y:Y,H700,Campaigns!AF:AF,""))</f>
        <v>0</v>
      </c>
      <c r="J700" s="137">
        <f>if(H700="","",maxifs(Campaigns!AE:AE,Campaigns!Y:Y,H700))</f>
        <v>0</v>
      </c>
      <c r="K700" s="138">
        <f t="shared" si="1"/>
        <v>1</v>
      </c>
      <c r="L700" s="136" t="str">
        <f>IFERROR(__xludf.DUMMYFUNCTION("""COMPUTED_VALUE"""),"channel_72696")</f>
        <v>channel_72696</v>
      </c>
      <c r="M700" s="133"/>
    </row>
    <row r="701">
      <c r="A701" s="68"/>
      <c r="B701" s="68"/>
      <c r="C701" s="68"/>
      <c r="D701" s="68"/>
      <c r="E701" s="68"/>
      <c r="F701" s="68"/>
      <c r="G701" s="77"/>
      <c r="H701" s="135" t="str">
        <f>if(H700="","",if(substitute(H700,"channel_","")+1&lt;='Account Info'!$B$36,"channel_"&amp;substitute(H700,"channel_","")+1,""))</f>
        <v>channel_72697</v>
      </c>
      <c r="I701" s="136">
        <f>if(H701="","",countifs(Campaigns!Y:Y,H701,Campaigns!AF:AF,""))</f>
        <v>0</v>
      </c>
      <c r="J701" s="137">
        <f>if(H701="","",maxifs(Campaigns!AE:AE,Campaigns!Y:Y,H701))</f>
        <v>0</v>
      </c>
      <c r="K701" s="138">
        <f t="shared" si="1"/>
        <v>1</v>
      </c>
      <c r="L701" s="136" t="str">
        <f>IFERROR(__xludf.DUMMYFUNCTION("""COMPUTED_VALUE"""),"channel_72697")</f>
        <v>channel_72697</v>
      </c>
      <c r="M701" s="133"/>
    </row>
    <row r="702">
      <c r="A702" s="68"/>
      <c r="B702" s="68"/>
      <c r="C702" s="68"/>
      <c r="D702" s="68"/>
      <c r="E702" s="68"/>
      <c r="F702" s="68"/>
      <c r="G702" s="77"/>
      <c r="H702" s="135" t="str">
        <f>if(H701="","",if(substitute(H701,"channel_","")+1&lt;='Account Info'!$B$36,"channel_"&amp;substitute(H701,"channel_","")+1,""))</f>
        <v>channel_72698</v>
      </c>
      <c r="I702" s="136">
        <f>if(H702="","",countifs(Campaigns!Y:Y,H702,Campaigns!AF:AF,""))</f>
        <v>0</v>
      </c>
      <c r="J702" s="137">
        <f>if(H702="","",maxifs(Campaigns!AE:AE,Campaigns!Y:Y,H702))</f>
        <v>0</v>
      </c>
      <c r="K702" s="138">
        <f t="shared" si="1"/>
        <v>1</v>
      </c>
      <c r="L702" s="136" t="str">
        <f>IFERROR(__xludf.DUMMYFUNCTION("""COMPUTED_VALUE"""),"channel_72698")</f>
        <v>channel_72698</v>
      </c>
      <c r="M702" s="133"/>
    </row>
    <row r="703">
      <c r="A703" s="68"/>
      <c r="B703" s="68"/>
      <c r="C703" s="68"/>
      <c r="D703" s="68"/>
      <c r="E703" s="68"/>
      <c r="F703" s="68"/>
      <c r="G703" s="77"/>
      <c r="H703" s="135" t="str">
        <f>if(H702="","",if(substitute(H702,"channel_","")+1&lt;='Account Info'!$B$36,"channel_"&amp;substitute(H702,"channel_","")+1,""))</f>
        <v>channel_72699</v>
      </c>
      <c r="I703" s="136">
        <f>if(H703="","",countifs(Campaigns!Y:Y,H703,Campaigns!AF:AF,""))</f>
        <v>0</v>
      </c>
      <c r="J703" s="137">
        <f>if(H703="","",maxifs(Campaigns!AE:AE,Campaigns!Y:Y,H703))</f>
        <v>0</v>
      </c>
      <c r="K703" s="138">
        <f t="shared" si="1"/>
        <v>1</v>
      </c>
      <c r="L703" s="136" t="str">
        <f>IFERROR(__xludf.DUMMYFUNCTION("""COMPUTED_VALUE"""),"channel_72699")</f>
        <v>channel_72699</v>
      </c>
      <c r="M703" s="133"/>
    </row>
    <row r="704">
      <c r="A704" s="68"/>
      <c r="B704" s="68"/>
      <c r="C704" s="68"/>
      <c r="D704" s="68"/>
      <c r="E704" s="68"/>
      <c r="F704" s="68"/>
      <c r="G704" s="77"/>
      <c r="H704" s="135" t="str">
        <f>if(H703="","",if(substitute(H703,"channel_","")+1&lt;='Account Info'!$B$36,"channel_"&amp;substitute(H703,"channel_","")+1,""))</f>
        <v>channel_72700</v>
      </c>
      <c r="I704" s="136">
        <f>if(H704="","",countifs(Campaigns!Y:Y,H704,Campaigns!AF:AF,""))</f>
        <v>0</v>
      </c>
      <c r="J704" s="137">
        <f>if(H704="","",maxifs(Campaigns!AE:AE,Campaigns!Y:Y,H704))</f>
        <v>0</v>
      </c>
      <c r="K704" s="138">
        <f t="shared" si="1"/>
        <v>1</v>
      </c>
      <c r="L704" s="136" t="str">
        <f>IFERROR(__xludf.DUMMYFUNCTION("""COMPUTED_VALUE"""),"channel_72700")</f>
        <v>channel_72700</v>
      </c>
      <c r="M704" s="133"/>
    </row>
    <row r="705">
      <c r="A705" s="68"/>
      <c r="B705" s="68"/>
      <c r="C705" s="68"/>
      <c r="D705" s="68"/>
      <c r="E705" s="68"/>
      <c r="F705" s="68"/>
      <c r="G705" s="77"/>
      <c r="H705" s="135" t="str">
        <f>if(H704="","",if(substitute(H704,"channel_","")+1&lt;='Account Info'!$B$36,"channel_"&amp;substitute(H704,"channel_","")+1,""))</f>
        <v>channel_72701</v>
      </c>
      <c r="I705" s="136">
        <f>if(H705="","",countifs(Campaigns!Y:Y,H705,Campaigns!AF:AF,""))</f>
        <v>0</v>
      </c>
      <c r="J705" s="137">
        <f>if(H705="","",maxifs(Campaigns!AE:AE,Campaigns!Y:Y,H705))</f>
        <v>0</v>
      </c>
      <c r="K705" s="138">
        <f t="shared" si="1"/>
        <v>1</v>
      </c>
      <c r="L705" s="136" t="str">
        <f>IFERROR(__xludf.DUMMYFUNCTION("""COMPUTED_VALUE"""),"channel_72701")</f>
        <v>channel_72701</v>
      </c>
      <c r="M705" s="133"/>
    </row>
    <row r="706">
      <c r="A706" s="68"/>
      <c r="B706" s="68"/>
      <c r="C706" s="68"/>
      <c r="D706" s="68"/>
      <c r="E706" s="68"/>
      <c r="F706" s="68"/>
      <c r="G706" s="77"/>
      <c r="H706" s="135" t="str">
        <f>if(H705="","",if(substitute(H705,"channel_","")+1&lt;='Account Info'!$B$36,"channel_"&amp;substitute(H705,"channel_","")+1,""))</f>
        <v>channel_72702</v>
      </c>
      <c r="I706" s="136">
        <f>if(H706="","",countifs(Campaigns!Y:Y,H706,Campaigns!AF:AF,""))</f>
        <v>0</v>
      </c>
      <c r="J706" s="137">
        <f>if(H706="","",maxifs(Campaigns!AE:AE,Campaigns!Y:Y,H706))</f>
        <v>0</v>
      </c>
      <c r="K706" s="138">
        <f t="shared" si="1"/>
        <v>1</v>
      </c>
      <c r="L706" s="136" t="str">
        <f>IFERROR(__xludf.DUMMYFUNCTION("""COMPUTED_VALUE"""),"channel_72702")</f>
        <v>channel_72702</v>
      </c>
      <c r="M706" s="133"/>
    </row>
    <row r="707">
      <c r="A707" s="68"/>
      <c r="B707" s="68"/>
      <c r="C707" s="68"/>
      <c r="D707" s="68"/>
      <c r="E707" s="68"/>
      <c r="F707" s="68"/>
      <c r="G707" s="77"/>
      <c r="H707" s="135" t="str">
        <f>if(H706="","",if(substitute(H706,"channel_","")+1&lt;='Account Info'!$B$36,"channel_"&amp;substitute(H706,"channel_","")+1,""))</f>
        <v>channel_72703</v>
      </c>
      <c r="I707" s="136">
        <f>if(H707="","",countifs(Campaigns!Y:Y,H707,Campaigns!AF:AF,""))</f>
        <v>0</v>
      </c>
      <c r="J707" s="137">
        <f>if(H707="","",maxifs(Campaigns!AE:AE,Campaigns!Y:Y,H707))</f>
        <v>0</v>
      </c>
      <c r="K707" s="138">
        <f t="shared" si="1"/>
        <v>1</v>
      </c>
      <c r="L707" s="136" t="str">
        <f>IFERROR(__xludf.DUMMYFUNCTION("""COMPUTED_VALUE"""),"channel_72703")</f>
        <v>channel_72703</v>
      </c>
      <c r="M707" s="133"/>
    </row>
    <row r="708">
      <c r="A708" s="68"/>
      <c r="B708" s="68"/>
      <c r="C708" s="68"/>
      <c r="D708" s="68"/>
      <c r="E708" s="68"/>
      <c r="F708" s="68"/>
      <c r="G708" s="77"/>
      <c r="H708" s="135" t="str">
        <f>if(H707="","",if(substitute(H707,"channel_","")+1&lt;='Account Info'!$B$36,"channel_"&amp;substitute(H707,"channel_","")+1,""))</f>
        <v>channel_72704</v>
      </c>
      <c r="I708" s="136">
        <f>if(H708="","",countifs(Campaigns!Y:Y,H708,Campaigns!AF:AF,""))</f>
        <v>0</v>
      </c>
      <c r="J708" s="137">
        <f>if(H708="","",maxifs(Campaigns!AE:AE,Campaigns!Y:Y,H708))</f>
        <v>0</v>
      </c>
      <c r="K708" s="138">
        <f t="shared" si="1"/>
        <v>1</v>
      </c>
      <c r="L708" s="136" t="str">
        <f>IFERROR(__xludf.DUMMYFUNCTION("""COMPUTED_VALUE"""),"channel_72704")</f>
        <v>channel_72704</v>
      </c>
      <c r="M708" s="133"/>
    </row>
    <row r="709">
      <c r="A709" s="68"/>
      <c r="B709" s="68"/>
      <c r="C709" s="68"/>
      <c r="D709" s="68"/>
      <c r="E709" s="68"/>
      <c r="F709" s="68"/>
      <c r="G709" s="77"/>
      <c r="H709" s="135" t="str">
        <f>if(H708="","",if(substitute(H708,"channel_","")+1&lt;='Account Info'!$B$36,"channel_"&amp;substitute(H708,"channel_","")+1,""))</f>
        <v>channel_72705</v>
      </c>
      <c r="I709" s="136">
        <f>if(H709="","",countifs(Campaigns!Y:Y,H709,Campaigns!AF:AF,""))</f>
        <v>0</v>
      </c>
      <c r="J709" s="137">
        <f>if(H709="","",maxifs(Campaigns!AE:AE,Campaigns!Y:Y,H709))</f>
        <v>0</v>
      </c>
      <c r="K709" s="138">
        <f t="shared" si="1"/>
        <v>1</v>
      </c>
      <c r="L709" s="136" t="str">
        <f>IFERROR(__xludf.DUMMYFUNCTION("""COMPUTED_VALUE"""),"channel_72705")</f>
        <v>channel_72705</v>
      </c>
      <c r="M709" s="133"/>
    </row>
    <row r="710">
      <c r="A710" s="68"/>
      <c r="B710" s="68"/>
      <c r="C710" s="68"/>
      <c r="D710" s="68"/>
      <c r="E710" s="68"/>
      <c r="F710" s="68"/>
      <c r="G710" s="77"/>
      <c r="H710" s="135" t="str">
        <f>if(H709="","",if(substitute(H709,"channel_","")+1&lt;='Account Info'!$B$36,"channel_"&amp;substitute(H709,"channel_","")+1,""))</f>
        <v>channel_72706</v>
      </c>
      <c r="I710" s="136">
        <f>if(H710="","",countifs(Campaigns!Y:Y,H710,Campaigns!AF:AF,""))</f>
        <v>0</v>
      </c>
      <c r="J710" s="137">
        <f>if(H710="","",maxifs(Campaigns!AE:AE,Campaigns!Y:Y,H710))</f>
        <v>0</v>
      </c>
      <c r="K710" s="138">
        <f t="shared" si="1"/>
        <v>1</v>
      </c>
      <c r="L710" s="136" t="str">
        <f>IFERROR(__xludf.DUMMYFUNCTION("""COMPUTED_VALUE"""),"channel_72706")</f>
        <v>channel_72706</v>
      </c>
      <c r="M710" s="133"/>
    </row>
    <row r="711">
      <c r="A711" s="68"/>
      <c r="B711" s="68"/>
      <c r="C711" s="68"/>
      <c r="D711" s="68"/>
      <c r="E711" s="68"/>
      <c r="F711" s="68"/>
      <c r="G711" s="77"/>
      <c r="H711" s="135" t="str">
        <f>if(H710="","",if(substitute(H710,"channel_","")+1&lt;='Account Info'!$B$36,"channel_"&amp;substitute(H710,"channel_","")+1,""))</f>
        <v>channel_72707</v>
      </c>
      <c r="I711" s="136">
        <f>if(H711="","",countifs(Campaigns!Y:Y,H711,Campaigns!AF:AF,""))</f>
        <v>0</v>
      </c>
      <c r="J711" s="137">
        <f>if(H711="","",maxifs(Campaigns!AE:AE,Campaigns!Y:Y,H711))</f>
        <v>0</v>
      </c>
      <c r="K711" s="138">
        <f t="shared" si="1"/>
        <v>1</v>
      </c>
      <c r="L711" s="136" t="str">
        <f>IFERROR(__xludf.DUMMYFUNCTION("""COMPUTED_VALUE"""),"channel_72707")</f>
        <v>channel_72707</v>
      </c>
      <c r="M711" s="133"/>
    </row>
    <row r="712">
      <c r="A712" s="68"/>
      <c r="B712" s="68"/>
      <c r="C712" s="68"/>
      <c r="D712" s="68"/>
      <c r="E712" s="68"/>
      <c r="F712" s="68"/>
      <c r="G712" s="77"/>
      <c r="H712" s="135" t="str">
        <f>if(H711="","",if(substitute(H711,"channel_","")+1&lt;='Account Info'!$B$36,"channel_"&amp;substitute(H711,"channel_","")+1,""))</f>
        <v>channel_72708</v>
      </c>
      <c r="I712" s="136">
        <f>if(H712="","",countifs(Campaigns!Y:Y,H712,Campaigns!AF:AF,""))</f>
        <v>0</v>
      </c>
      <c r="J712" s="137">
        <f>if(H712="","",maxifs(Campaigns!AE:AE,Campaigns!Y:Y,H712))</f>
        <v>0</v>
      </c>
      <c r="K712" s="138">
        <f t="shared" si="1"/>
        <v>1</v>
      </c>
      <c r="L712" s="136" t="str">
        <f>IFERROR(__xludf.DUMMYFUNCTION("""COMPUTED_VALUE"""),"channel_72708")</f>
        <v>channel_72708</v>
      </c>
      <c r="M712" s="133"/>
    </row>
    <row r="713">
      <c r="A713" s="68"/>
      <c r="B713" s="68"/>
      <c r="C713" s="68"/>
      <c r="D713" s="68"/>
      <c r="E713" s="68"/>
      <c r="F713" s="68"/>
      <c r="G713" s="77"/>
      <c r="H713" s="135" t="str">
        <f>if(H712="","",if(substitute(H712,"channel_","")+1&lt;='Account Info'!$B$36,"channel_"&amp;substitute(H712,"channel_","")+1,""))</f>
        <v>channel_72709</v>
      </c>
      <c r="I713" s="136">
        <f>if(H713="","",countifs(Campaigns!Y:Y,H713,Campaigns!AF:AF,""))</f>
        <v>0</v>
      </c>
      <c r="J713" s="137">
        <f>if(H713="","",maxifs(Campaigns!AE:AE,Campaigns!Y:Y,H713))</f>
        <v>0</v>
      </c>
      <c r="K713" s="138">
        <f t="shared" si="1"/>
        <v>1</v>
      </c>
      <c r="L713" s="136" t="str">
        <f>IFERROR(__xludf.DUMMYFUNCTION("""COMPUTED_VALUE"""),"channel_72709")</f>
        <v>channel_72709</v>
      </c>
      <c r="M713" s="133"/>
    </row>
    <row r="714">
      <c r="A714" s="68"/>
      <c r="B714" s="68"/>
      <c r="C714" s="68"/>
      <c r="D714" s="68"/>
      <c r="E714" s="68"/>
      <c r="F714" s="68"/>
      <c r="G714" s="77"/>
      <c r="H714" s="135" t="str">
        <f>if(H713="","",if(substitute(H713,"channel_","")+1&lt;='Account Info'!$B$36,"channel_"&amp;substitute(H713,"channel_","")+1,""))</f>
        <v>channel_72710</v>
      </c>
      <c r="I714" s="136">
        <f>if(H714="","",countifs(Campaigns!Y:Y,H714,Campaigns!AF:AF,""))</f>
        <v>0</v>
      </c>
      <c r="J714" s="137">
        <f>if(H714="","",maxifs(Campaigns!AE:AE,Campaigns!Y:Y,H714))</f>
        <v>0</v>
      </c>
      <c r="K714" s="138">
        <f t="shared" si="1"/>
        <v>1</v>
      </c>
      <c r="L714" s="136" t="str">
        <f>IFERROR(__xludf.DUMMYFUNCTION("""COMPUTED_VALUE"""),"channel_72710")</f>
        <v>channel_72710</v>
      </c>
      <c r="M714" s="133"/>
    </row>
    <row r="715">
      <c r="A715" s="68"/>
      <c r="B715" s="68"/>
      <c r="C715" s="68"/>
      <c r="D715" s="68"/>
      <c r="E715" s="68"/>
      <c r="F715" s="68"/>
      <c r="G715" s="77"/>
      <c r="H715" s="135" t="str">
        <f>if(H714="","",if(substitute(H714,"channel_","")+1&lt;='Account Info'!$B$36,"channel_"&amp;substitute(H714,"channel_","")+1,""))</f>
        <v>channel_72711</v>
      </c>
      <c r="I715" s="136">
        <f>if(H715="","",countifs(Campaigns!Y:Y,H715,Campaigns!AF:AF,""))</f>
        <v>0</v>
      </c>
      <c r="J715" s="137">
        <f>if(H715="","",maxifs(Campaigns!AE:AE,Campaigns!Y:Y,H715))</f>
        <v>0</v>
      </c>
      <c r="K715" s="138">
        <f t="shared" si="1"/>
        <v>1</v>
      </c>
      <c r="L715" s="136" t="str">
        <f>IFERROR(__xludf.DUMMYFUNCTION("""COMPUTED_VALUE"""),"channel_72711")</f>
        <v>channel_72711</v>
      </c>
      <c r="M715" s="133"/>
    </row>
    <row r="716">
      <c r="A716" s="68"/>
      <c r="B716" s="68"/>
      <c r="C716" s="68"/>
      <c r="D716" s="68"/>
      <c r="E716" s="68"/>
      <c r="F716" s="68"/>
      <c r="G716" s="77"/>
      <c r="H716" s="135" t="str">
        <f>if(H715="","",if(substitute(H715,"channel_","")+1&lt;='Account Info'!$B$36,"channel_"&amp;substitute(H715,"channel_","")+1,""))</f>
        <v>channel_72712</v>
      </c>
      <c r="I716" s="136">
        <f>if(H716="","",countifs(Campaigns!Y:Y,H716,Campaigns!AF:AF,""))</f>
        <v>0</v>
      </c>
      <c r="J716" s="137">
        <f>if(H716="","",maxifs(Campaigns!AE:AE,Campaigns!Y:Y,H716))</f>
        <v>0</v>
      </c>
      <c r="K716" s="138">
        <f t="shared" si="1"/>
        <v>1</v>
      </c>
      <c r="L716" s="136" t="str">
        <f>IFERROR(__xludf.DUMMYFUNCTION("""COMPUTED_VALUE"""),"channel_72712")</f>
        <v>channel_72712</v>
      </c>
      <c r="M716" s="133"/>
    </row>
    <row r="717">
      <c r="A717" s="68"/>
      <c r="B717" s="68"/>
      <c r="C717" s="68"/>
      <c r="D717" s="68"/>
      <c r="E717" s="68"/>
      <c r="F717" s="68"/>
      <c r="G717" s="77"/>
      <c r="H717" s="135" t="str">
        <f>if(H716="","",if(substitute(H716,"channel_","")+1&lt;='Account Info'!$B$36,"channel_"&amp;substitute(H716,"channel_","")+1,""))</f>
        <v>channel_72713</v>
      </c>
      <c r="I717" s="136">
        <f>if(H717="","",countifs(Campaigns!Y:Y,H717,Campaigns!AF:AF,""))</f>
        <v>0</v>
      </c>
      <c r="J717" s="137">
        <f>if(H717="","",maxifs(Campaigns!AE:AE,Campaigns!Y:Y,H717))</f>
        <v>0</v>
      </c>
      <c r="K717" s="138">
        <f t="shared" si="1"/>
        <v>1</v>
      </c>
      <c r="L717" s="136" t="str">
        <f>IFERROR(__xludf.DUMMYFUNCTION("""COMPUTED_VALUE"""),"channel_72713")</f>
        <v>channel_72713</v>
      </c>
      <c r="M717" s="133"/>
    </row>
    <row r="718">
      <c r="A718" s="68"/>
      <c r="B718" s="68"/>
      <c r="C718" s="68"/>
      <c r="D718" s="68"/>
      <c r="E718" s="68"/>
      <c r="F718" s="68"/>
      <c r="G718" s="77"/>
      <c r="H718" s="135" t="str">
        <f>if(H717="","",if(substitute(H717,"channel_","")+1&lt;='Account Info'!$B$36,"channel_"&amp;substitute(H717,"channel_","")+1,""))</f>
        <v>channel_72714</v>
      </c>
      <c r="I718" s="136">
        <f>if(H718="","",countifs(Campaigns!Y:Y,H718,Campaigns!AF:AF,""))</f>
        <v>0</v>
      </c>
      <c r="J718" s="137">
        <f>if(H718="","",maxifs(Campaigns!AE:AE,Campaigns!Y:Y,H718))</f>
        <v>0</v>
      </c>
      <c r="K718" s="138">
        <f t="shared" si="1"/>
        <v>1</v>
      </c>
      <c r="L718" s="136" t="str">
        <f>IFERROR(__xludf.DUMMYFUNCTION("""COMPUTED_VALUE"""),"channel_72714")</f>
        <v>channel_72714</v>
      </c>
      <c r="M718" s="133"/>
    </row>
    <row r="719">
      <c r="A719" s="68"/>
      <c r="B719" s="68"/>
      <c r="C719" s="68"/>
      <c r="D719" s="68"/>
      <c r="E719" s="68"/>
      <c r="F719" s="68"/>
      <c r="G719" s="77"/>
      <c r="H719" s="135" t="str">
        <f>if(H718="","",if(substitute(H718,"channel_","")+1&lt;='Account Info'!$B$36,"channel_"&amp;substitute(H718,"channel_","")+1,""))</f>
        <v>channel_72715</v>
      </c>
      <c r="I719" s="136">
        <f>if(H719="","",countifs(Campaigns!Y:Y,H719,Campaigns!AF:AF,""))</f>
        <v>0</v>
      </c>
      <c r="J719" s="137">
        <f>if(H719="","",maxifs(Campaigns!AE:AE,Campaigns!Y:Y,H719))</f>
        <v>0</v>
      </c>
      <c r="K719" s="138">
        <f t="shared" si="1"/>
        <v>1</v>
      </c>
      <c r="L719" s="136" t="str">
        <f>IFERROR(__xludf.DUMMYFUNCTION("""COMPUTED_VALUE"""),"channel_72715")</f>
        <v>channel_72715</v>
      </c>
      <c r="M719" s="133"/>
    </row>
    <row r="720">
      <c r="A720" s="68"/>
      <c r="B720" s="68"/>
      <c r="C720" s="68"/>
      <c r="D720" s="68"/>
      <c r="E720" s="68"/>
      <c r="F720" s="68"/>
      <c r="G720" s="77"/>
      <c r="H720" s="135" t="str">
        <f>if(H719="","",if(substitute(H719,"channel_","")+1&lt;='Account Info'!$B$36,"channel_"&amp;substitute(H719,"channel_","")+1,""))</f>
        <v>channel_72716</v>
      </c>
      <c r="I720" s="136">
        <f>if(H720="","",countifs(Campaigns!Y:Y,H720,Campaigns!AF:AF,""))</f>
        <v>0</v>
      </c>
      <c r="J720" s="137">
        <f>if(H720="","",maxifs(Campaigns!AE:AE,Campaigns!Y:Y,H720))</f>
        <v>0</v>
      </c>
      <c r="K720" s="138">
        <f t="shared" si="1"/>
        <v>1</v>
      </c>
      <c r="L720" s="136" t="str">
        <f>IFERROR(__xludf.DUMMYFUNCTION("""COMPUTED_VALUE"""),"channel_72716")</f>
        <v>channel_72716</v>
      </c>
      <c r="M720" s="133"/>
    </row>
    <row r="721">
      <c r="A721" s="68"/>
      <c r="B721" s="68"/>
      <c r="C721" s="68"/>
      <c r="D721" s="68"/>
      <c r="E721" s="68"/>
      <c r="F721" s="68"/>
      <c r="G721" s="77"/>
      <c r="H721" s="135" t="str">
        <f>if(H720="","",if(substitute(H720,"channel_","")+1&lt;='Account Info'!$B$36,"channel_"&amp;substitute(H720,"channel_","")+1,""))</f>
        <v>channel_72717</v>
      </c>
      <c r="I721" s="136">
        <f>if(H721="","",countifs(Campaigns!Y:Y,H721,Campaigns!AF:AF,""))</f>
        <v>0</v>
      </c>
      <c r="J721" s="137">
        <f>if(H721="","",maxifs(Campaigns!AE:AE,Campaigns!Y:Y,H721))</f>
        <v>0</v>
      </c>
      <c r="K721" s="138">
        <f t="shared" si="1"/>
        <v>1</v>
      </c>
      <c r="L721" s="136" t="str">
        <f>IFERROR(__xludf.DUMMYFUNCTION("""COMPUTED_VALUE"""),"channel_72717")</f>
        <v>channel_72717</v>
      </c>
      <c r="M721" s="133"/>
    </row>
    <row r="722">
      <c r="A722" s="68"/>
      <c r="B722" s="68"/>
      <c r="C722" s="68"/>
      <c r="D722" s="68"/>
      <c r="E722" s="68"/>
      <c r="F722" s="68"/>
      <c r="G722" s="77"/>
      <c r="H722" s="135" t="str">
        <f>if(H721="","",if(substitute(H721,"channel_","")+1&lt;='Account Info'!$B$36,"channel_"&amp;substitute(H721,"channel_","")+1,""))</f>
        <v>channel_72718</v>
      </c>
      <c r="I722" s="136">
        <f>if(H722="","",countifs(Campaigns!Y:Y,H722,Campaigns!AF:AF,""))</f>
        <v>0</v>
      </c>
      <c r="J722" s="137">
        <f>if(H722="","",maxifs(Campaigns!AE:AE,Campaigns!Y:Y,H722))</f>
        <v>0</v>
      </c>
      <c r="K722" s="138">
        <f t="shared" si="1"/>
        <v>1</v>
      </c>
      <c r="L722" s="136" t="str">
        <f>IFERROR(__xludf.DUMMYFUNCTION("""COMPUTED_VALUE"""),"channel_72718")</f>
        <v>channel_72718</v>
      </c>
      <c r="M722" s="133"/>
    </row>
    <row r="723">
      <c r="A723" s="68"/>
      <c r="B723" s="68"/>
      <c r="C723" s="68"/>
      <c r="D723" s="68"/>
      <c r="E723" s="68"/>
      <c r="F723" s="68"/>
      <c r="G723" s="77"/>
      <c r="H723" s="135" t="str">
        <f>if(H722="","",if(substitute(H722,"channel_","")+1&lt;='Account Info'!$B$36,"channel_"&amp;substitute(H722,"channel_","")+1,""))</f>
        <v>channel_72719</v>
      </c>
      <c r="I723" s="136">
        <f>if(H723="","",countifs(Campaigns!Y:Y,H723,Campaigns!AF:AF,""))</f>
        <v>0</v>
      </c>
      <c r="J723" s="137">
        <f>if(H723="","",maxifs(Campaigns!AE:AE,Campaigns!Y:Y,H723))</f>
        <v>0</v>
      </c>
      <c r="K723" s="138">
        <f t="shared" si="1"/>
        <v>1</v>
      </c>
      <c r="L723" s="136" t="str">
        <f>IFERROR(__xludf.DUMMYFUNCTION("""COMPUTED_VALUE"""),"channel_72719")</f>
        <v>channel_72719</v>
      </c>
      <c r="M723" s="133"/>
    </row>
    <row r="724">
      <c r="A724" s="68"/>
      <c r="B724" s="68"/>
      <c r="C724" s="68"/>
      <c r="D724" s="68"/>
      <c r="E724" s="68"/>
      <c r="F724" s="68"/>
      <c r="G724" s="77"/>
      <c r="H724" s="135" t="str">
        <f>if(H723="","",if(substitute(H723,"channel_","")+1&lt;='Account Info'!$B$36,"channel_"&amp;substitute(H723,"channel_","")+1,""))</f>
        <v>channel_72720</v>
      </c>
      <c r="I724" s="136">
        <f>if(H724="","",countifs(Campaigns!Y:Y,H724,Campaigns!AF:AF,""))</f>
        <v>0</v>
      </c>
      <c r="J724" s="137">
        <f>if(H724="","",maxifs(Campaigns!AE:AE,Campaigns!Y:Y,H724))</f>
        <v>0</v>
      </c>
      <c r="K724" s="138">
        <f t="shared" si="1"/>
        <v>1</v>
      </c>
      <c r="L724" s="136" t="str">
        <f>IFERROR(__xludf.DUMMYFUNCTION("""COMPUTED_VALUE"""),"channel_72720")</f>
        <v>channel_72720</v>
      </c>
      <c r="M724" s="133"/>
    </row>
    <row r="725">
      <c r="A725" s="68"/>
      <c r="B725" s="68"/>
      <c r="C725" s="68"/>
      <c r="D725" s="68"/>
      <c r="E725" s="68"/>
      <c r="F725" s="68"/>
      <c r="G725" s="77"/>
      <c r="H725" s="135" t="str">
        <f>if(H724="","",if(substitute(H724,"channel_","")+1&lt;='Account Info'!$B$36,"channel_"&amp;substitute(H724,"channel_","")+1,""))</f>
        <v>channel_72721</v>
      </c>
      <c r="I725" s="136">
        <f>if(H725="","",countifs(Campaigns!Y:Y,H725,Campaigns!AF:AF,""))</f>
        <v>0</v>
      </c>
      <c r="J725" s="137">
        <f>if(H725="","",maxifs(Campaigns!AE:AE,Campaigns!Y:Y,H725))</f>
        <v>0</v>
      </c>
      <c r="K725" s="138">
        <f t="shared" si="1"/>
        <v>1</v>
      </c>
      <c r="L725" s="136" t="str">
        <f>IFERROR(__xludf.DUMMYFUNCTION("""COMPUTED_VALUE"""),"channel_72721")</f>
        <v>channel_72721</v>
      </c>
      <c r="M725" s="133"/>
    </row>
    <row r="726">
      <c r="A726" s="68"/>
      <c r="B726" s="68"/>
      <c r="C726" s="68"/>
      <c r="D726" s="68"/>
      <c r="E726" s="68"/>
      <c r="F726" s="68"/>
      <c r="G726" s="77"/>
      <c r="H726" s="135" t="str">
        <f>if(H725="","",if(substitute(H725,"channel_","")+1&lt;='Account Info'!$B$36,"channel_"&amp;substitute(H725,"channel_","")+1,""))</f>
        <v>channel_72722</v>
      </c>
      <c r="I726" s="136">
        <f>if(H726="","",countifs(Campaigns!Y:Y,H726,Campaigns!AF:AF,""))</f>
        <v>0</v>
      </c>
      <c r="J726" s="137">
        <f>if(H726="","",maxifs(Campaigns!AE:AE,Campaigns!Y:Y,H726))</f>
        <v>0</v>
      </c>
      <c r="K726" s="138">
        <f t="shared" si="1"/>
        <v>1</v>
      </c>
      <c r="L726" s="136" t="str">
        <f>IFERROR(__xludf.DUMMYFUNCTION("""COMPUTED_VALUE"""),"channel_72722")</f>
        <v>channel_72722</v>
      </c>
      <c r="M726" s="133"/>
    </row>
    <row r="727">
      <c r="A727" s="68"/>
      <c r="B727" s="68"/>
      <c r="C727" s="68"/>
      <c r="D727" s="68"/>
      <c r="E727" s="68"/>
      <c r="F727" s="68"/>
      <c r="G727" s="77"/>
      <c r="H727" s="135" t="str">
        <f>if(H726="","",if(substitute(H726,"channel_","")+1&lt;='Account Info'!$B$36,"channel_"&amp;substitute(H726,"channel_","")+1,""))</f>
        <v>channel_72723</v>
      </c>
      <c r="I727" s="136">
        <f>if(H727="","",countifs(Campaigns!Y:Y,H727,Campaigns!AF:AF,""))</f>
        <v>0</v>
      </c>
      <c r="J727" s="137">
        <f>if(H727="","",maxifs(Campaigns!AE:AE,Campaigns!Y:Y,H727))</f>
        <v>0</v>
      </c>
      <c r="K727" s="138">
        <f t="shared" si="1"/>
        <v>1</v>
      </c>
      <c r="L727" s="136" t="str">
        <f>IFERROR(__xludf.DUMMYFUNCTION("""COMPUTED_VALUE"""),"channel_72723")</f>
        <v>channel_72723</v>
      </c>
      <c r="M727" s="133"/>
    </row>
    <row r="728">
      <c r="A728" s="68"/>
      <c r="B728" s="68"/>
      <c r="C728" s="68"/>
      <c r="D728" s="68"/>
      <c r="E728" s="68"/>
      <c r="F728" s="68"/>
      <c r="G728" s="77"/>
      <c r="H728" s="135" t="str">
        <f>if(H727="","",if(substitute(H727,"channel_","")+1&lt;='Account Info'!$B$36,"channel_"&amp;substitute(H727,"channel_","")+1,""))</f>
        <v>channel_72724</v>
      </c>
      <c r="I728" s="136">
        <f>if(H728="","",countifs(Campaigns!Y:Y,H728,Campaigns!AF:AF,""))</f>
        <v>0</v>
      </c>
      <c r="J728" s="137">
        <f>if(H728="","",maxifs(Campaigns!AE:AE,Campaigns!Y:Y,H728))</f>
        <v>0</v>
      </c>
      <c r="K728" s="138">
        <f t="shared" si="1"/>
        <v>1</v>
      </c>
      <c r="L728" s="136" t="str">
        <f>IFERROR(__xludf.DUMMYFUNCTION("""COMPUTED_VALUE"""),"channel_72724")</f>
        <v>channel_72724</v>
      </c>
      <c r="M728" s="133"/>
    </row>
    <row r="729">
      <c r="A729" s="68"/>
      <c r="B729" s="68"/>
      <c r="C729" s="68"/>
      <c r="D729" s="68"/>
      <c r="E729" s="68"/>
      <c r="F729" s="68"/>
      <c r="G729" s="77"/>
      <c r="H729" s="135" t="str">
        <f>if(H728="","",if(substitute(H728,"channel_","")+1&lt;='Account Info'!$B$36,"channel_"&amp;substitute(H728,"channel_","")+1,""))</f>
        <v>channel_72725</v>
      </c>
      <c r="I729" s="136">
        <f>if(H729="","",countifs(Campaigns!Y:Y,H729,Campaigns!AF:AF,""))</f>
        <v>0</v>
      </c>
      <c r="J729" s="137">
        <f>if(H729="","",maxifs(Campaigns!AE:AE,Campaigns!Y:Y,H729))</f>
        <v>0</v>
      </c>
      <c r="K729" s="138">
        <f t="shared" si="1"/>
        <v>1</v>
      </c>
      <c r="L729" s="136" t="str">
        <f>IFERROR(__xludf.DUMMYFUNCTION("""COMPUTED_VALUE"""),"channel_72725")</f>
        <v>channel_72725</v>
      </c>
      <c r="M729" s="133"/>
    </row>
    <row r="730">
      <c r="A730" s="68"/>
      <c r="B730" s="68"/>
      <c r="C730" s="68"/>
      <c r="D730" s="68"/>
      <c r="E730" s="68"/>
      <c r="F730" s="68"/>
      <c r="G730" s="77"/>
      <c r="H730" s="135" t="str">
        <f>if(H729="","",if(substitute(H729,"channel_","")+1&lt;='Account Info'!$B$36,"channel_"&amp;substitute(H729,"channel_","")+1,""))</f>
        <v>channel_72726</v>
      </c>
      <c r="I730" s="136">
        <f>if(H730="","",countifs(Campaigns!Y:Y,H730,Campaigns!AF:AF,""))</f>
        <v>0</v>
      </c>
      <c r="J730" s="137">
        <f>if(H730="","",maxifs(Campaigns!AE:AE,Campaigns!Y:Y,H730))</f>
        <v>0</v>
      </c>
      <c r="K730" s="138">
        <f t="shared" si="1"/>
        <v>1</v>
      </c>
      <c r="L730" s="136" t="str">
        <f>IFERROR(__xludf.DUMMYFUNCTION("""COMPUTED_VALUE"""),"channel_72726")</f>
        <v>channel_72726</v>
      </c>
      <c r="M730" s="133"/>
    </row>
    <row r="731">
      <c r="A731" s="68"/>
      <c r="B731" s="68"/>
      <c r="C731" s="68"/>
      <c r="D731" s="68"/>
      <c r="E731" s="68"/>
      <c r="F731" s="68"/>
      <c r="G731" s="77"/>
      <c r="H731" s="135" t="str">
        <f>if(H730="","",if(substitute(H730,"channel_","")+1&lt;='Account Info'!$B$36,"channel_"&amp;substitute(H730,"channel_","")+1,""))</f>
        <v>channel_72727</v>
      </c>
      <c r="I731" s="136">
        <f>if(H731="","",countifs(Campaigns!Y:Y,H731,Campaigns!AF:AF,""))</f>
        <v>0</v>
      </c>
      <c r="J731" s="137">
        <f>if(H731="","",maxifs(Campaigns!AE:AE,Campaigns!Y:Y,H731))</f>
        <v>0</v>
      </c>
      <c r="K731" s="138">
        <f t="shared" si="1"/>
        <v>1</v>
      </c>
      <c r="L731" s="136" t="str">
        <f>IFERROR(__xludf.DUMMYFUNCTION("""COMPUTED_VALUE"""),"channel_72727")</f>
        <v>channel_72727</v>
      </c>
      <c r="M731" s="133"/>
    </row>
    <row r="732">
      <c r="A732" s="68"/>
      <c r="B732" s="68"/>
      <c r="C732" s="68"/>
      <c r="D732" s="68"/>
      <c r="E732" s="68"/>
      <c r="F732" s="68"/>
      <c r="G732" s="77"/>
      <c r="H732" s="135" t="str">
        <f>if(H731="","",if(substitute(H731,"channel_","")+1&lt;='Account Info'!$B$36,"channel_"&amp;substitute(H731,"channel_","")+1,""))</f>
        <v>channel_72728</v>
      </c>
      <c r="I732" s="136">
        <f>if(H732="","",countifs(Campaigns!Y:Y,H732,Campaigns!AF:AF,""))</f>
        <v>0</v>
      </c>
      <c r="J732" s="137">
        <f>if(H732="","",maxifs(Campaigns!AE:AE,Campaigns!Y:Y,H732))</f>
        <v>0</v>
      </c>
      <c r="K732" s="138">
        <f t="shared" si="1"/>
        <v>1</v>
      </c>
      <c r="L732" s="136" t="str">
        <f>IFERROR(__xludf.DUMMYFUNCTION("""COMPUTED_VALUE"""),"channel_72728")</f>
        <v>channel_72728</v>
      </c>
      <c r="M732" s="133"/>
    </row>
    <row r="733">
      <c r="A733" s="68"/>
      <c r="B733" s="68"/>
      <c r="C733" s="68"/>
      <c r="D733" s="68"/>
      <c r="E733" s="68"/>
      <c r="F733" s="68"/>
      <c r="G733" s="77"/>
      <c r="H733" s="135" t="str">
        <f>if(H732="","",if(substitute(H732,"channel_","")+1&lt;='Account Info'!$B$36,"channel_"&amp;substitute(H732,"channel_","")+1,""))</f>
        <v>channel_72729</v>
      </c>
      <c r="I733" s="136">
        <f>if(H733="","",countifs(Campaigns!Y:Y,H733,Campaigns!AF:AF,""))</f>
        <v>0</v>
      </c>
      <c r="J733" s="137">
        <f>if(H733="","",maxifs(Campaigns!AE:AE,Campaigns!Y:Y,H733))</f>
        <v>0</v>
      </c>
      <c r="K733" s="138">
        <f t="shared" si="1"/>
        <v>1</v>
      </c>
      <c r="L733" s="136" t="str">
        <f>IFERROR(__xludf.DUMMYFUNCTION("""COMPUTED_VALUE"""),"channel_72729")</f>
        <v>channel_72729</v>
      </c>
      <c r="M733" s="133"/>
    </row>
    <row r="734">
      <c r="A734" s="68"/>
      <c r="B734" s="68"/>
      <c r="C734" s="68"/>
      <c r="D734" s="68"/>
      <c r="E734" s="68"/>
      <c r="F734" s="68"/>
      <c r="G734" s="77"/>
      <c r="H734" s="135" t="str">
        <f>if(H733="","",if(substitute(H733,"channel_","")+1&lt;='Account Info'!$B$36,"channel_"&amp;substitute(H733,"channel_","")+1,""))</f>
        <v>channel_72730</v>
      </c>
      <c r="I734" s="136">
        <f>if(H734="","",countifs(Campaigns!Y:Y,H734,Campaigns!AF:AF,""))</f>
        <v>0</v>
      </c>
      <c r="J734" s="137">
        <f>if(H734="","",maxifs(Campaigns!AE:AE,Campaigns!Y:Y,H734))</f>
        <v>0</v>
      </c>
      <c r="K734" s="138">
        <f t="shared" si="1"/>
        <v>1</v>
      </c>
      <c r="L734" s="136" t="str">
        <f>IFERROR(__xludf.DUMMYFUNCTION("""COMPUTED_VALUE"""),"channel_72730")</f>
        <v>channel_72730</v>
      </c>
      <c r="M734" s="133"/>
    </row>
    <row r="735">
      <c r="A735" s="68"/>
      <c r="B735" s="68"/>
      <c r="C735" s="68"/>
      <c r="D735" s="68"/>
      <c r="E735" s="68"/>
      <c r="F735" s="68"/>
      <c r="G735" s="77"/>
      <c r="H735" s="135" t="str">
        <f>if(H734="","",if(substitute(H734,"channel_","")+1&lt;='Account Info'!$B$36,"channel_"&amp;substitute(H734,"channel_","")+1,""))</f>
        <v>channel_72731</v>
      </c>
      <c r="I735" s="136">
        <f>if(H735="","",countifs(Campaigns!Y:Y,H735,Campaigns!AF:AF,""))</f>
        <v>0</v>
      </c>
      <c r="J735" s="137">
        <f>if(H735="","",maxifs(Campaigns!AE:AE,Campaigns!Y:Y,H735))</f>
        <v>0</v>
      </c>
      <c r="K735" s="138">
        <f t="shared" si="1"/>
        <v>1</v>
      </c>
      <c r="L735" s="136" t="str">
        <f>IFERROR(__xludf.DUMMYFUNCTION("""COMPUTED_VALUE"""),"channel_72731")</f>
        <v>channel_72731</v>
      </c>
      <c r="M735" s="133"/>
    </row>
    <row r="736">
      <c r="A736" s="68"/>
      <c r="B736" s="68"/>
      <c r="C736" s="68"/>
      <c r="D736" s="68"/>
      <c r="E736" s="68"/>
      <c r="F736" s="68"/>
      <c r="G736" s="77"/>
      <c r="H736" s="135" t="str">
        <f>if(H735="","",if(substitute(H735,"channel_","")+1&lt;='Account Info'!$B$36,"channel_"&amp;substitute(H735,"channel_","")+1,""))</f>
        <v>channel_72732</v>
      </c>
      <c r="I736" s="136">
        <f>if(H736="","",countifs(Campaigns!Y:Y,H736,Campaigns!AF:AF,""))</f>
        <v>0</v>
      </c>
      <c r="J736" s="137">
        <f>if(H736="","",maxifs(Campaigns!AE:AE,Campaigns!Y:Y,H736))</f>
        <v>0</v>
      </c>
      <c r="K736" s="138">
        <f t="shared" si="1"/>
        <v>1</v>
      </c>
      <c r="L736" s="136" t="str">
        <f>IFERROR(__xludf.DUMMYFUNCTION("""COMPUTED_VALUE"""),"channel_72732")</f>
        <v>channel_72732</v>
      </c>
      <c r="M736" s="133"/>
    </row>
    <row r="737">
      <c r="A737" s="68"/>
      <c r="B737" s="68"/>
      <c r="C737" s="68"/>
      <c r="D737" s="68"/>
      <c r="E737" s="68"/>
      <c r="F737" s="68"/>
      <c r="G737" s="77"/>
      <c r="H737" s="135" t="str">
        <f>if(H736="","",if(substitute(H736,"channel_","")+1&lt;='Account Info'!$B$36,"channel_"&amp;substitute(H736,"channel_","")+1,""))</f>
        <v>channel_72733</v>
      </c>
      <c r="I737" s="136">
        <f>if(H737="","",countifs(Campaigns!Y:Y,H737,Campaigns!AF:AF,""))</f>
        <v>0</v>
      </c>
      <c r="J737" s="137">
        <f>if(H737="","",maxifs(Campaigns!AE:AE,Campaigns!Y:Y,H737))</f>
        <v>0</v>
      </c>
      <c r="K737" s="138">
        <f t="shared" si="1"/>
        <v>1</v>
      </c>
      <c r="L737" s="136" t="str">
        <f>IFERROR(__xludf.DUMMYFUNCTION("""COMPUTED_VALUE"""),"channel_72733")</f>
        <v>channel_72733</v>
      </c>
      <c r="M737" s="133"/>
    </row>
    <row r="738">
      <c r="A738" s="68"/>
      <c r="B738" s="68"/>
      <c r="C738" s="68"/>
      <c r="D738" s="68"/>
      <c r="E738" s="68"/>
      <c r="F738" s="68"/>
      <c r="G738" s="77"/>
      <c r="H738" s="135" t="str">
        <f>if(H737="","",if(substitute(H737,"channel_","")+1&lt;='Account Info'!$B$36,"channel_"&amp;substitute(H737,"channel_","")+1,""))</f>
        <v>channel_72734</v>
      </c>
      <c r="I738" s="136">
        <f>if(H738="","",countifs(Campaigns!Y:Y,H738,Campaigns!AF:AF,""))</f>
        <v>0</v>
      </c>
      <c r="J738" s="137">
        <f>if(H738="","",maxifs(Campaigns!AE:AE,Campaigns!Y:Y,H738))</f>
        <v>0</v>
      </c>
      <c r="K738" s="138">
        <f t="shared" si="1"/>
        <v>1</v>
      </c>
      <c r="L738" s="136" t="str">
        <f>IFERROR(__xludf.DUMMYFUNCTION("""COMPUTED_VALUE"""),"channel_72734")</f>
        <v>channel_72734</v>
      </c>
      <c r="M738" s="133"/>
    </row>
    <row r="739">
      <c r="A739" s="68"/>
      <c r="B739" s="68"/>
      <c r="C739" s="68"/>
      <c r="D739" s="68"/>
      <c r="E739" s="68"/>
      <c r="F739" s="68"/>
      <c r="G739" s="77"/>
      <c r="H739" s="135" t="str">
        <f>if(H738="","",if(substitute(H738,"channel_","")+1&lt;='Account Info'!$B$36,"channel_"&amp;substitute(H738,"channel_","")+1,""))</f>
        <v>channel_72735</v>
      </c>
      <c r="I739" s="136">
        <f>if(H739="","",countifs(Campaigns!Y:Y,H739,Campaigns!AF:AF,""))</f>
        <v>0</v>
      </c>
      <c r="J739" s="137">
        <f>if(H739="","",maxifs(Campaigns!AE:AE,Campaigns!Y:Y,H739))</f>
        <v>0</v>
      </c>
      <c r="K739" s="138">
        <f t="shared" si="1"/>
        <v>1</v>
      </c>
      <c r="L739" s="136" t="str">
        <f>IFERROR(__xludf.DUMMYFUNCTION("""COMPUTED_VALUE"""),"channel_72735")</f>
        <v>channel_72735</v>
      </c>
      <c r="M739" s="133"/>
    </row>
    <row r="740">
      <c r="A740" s="68"/>
      <c r="B740" s="68"/>
      <c r="C740" s="68"/>
      <c r="D740" s="68"/>
      <c r="E740" s="68"/>
      <c r="F740" s="68"/>
      <c r="G740" s="77"/>
      <c r="H740" s="135" t="str">
        <f>if(H739="","",if(substitute(H739,"channel_","")+1&lt;='Account Info'!$B$36,"channel_"&amp;substitute(H739,"channel_","")+1,""))</f>
        <v>channel_72736</v>
      </c>
      <c r="I740" s="136">
        <f>if(H740="","",countifs(Campaigns!Y:Y,H740,Campaigns!AF:AF,""))</f>
        <v>0</v>
      </c>
      <c r="J740" s="137">
        <f>if(H740="","",maxifs(Campaigns!AE:AE,Campaigns!Y:Y,H740))</f>
        <v>0</v>
      </c>
      <c r="K740" s="138">
        <f t="shared" si="1"/>
        <v>1</v>
      </c>
      <c r="L740" s="136" t="str">
        <f>IFERROR(__xludf.DUMMYFUNCTION("""COMPUTED_VALUE"""),"channel_72736")</f>
        <v>channel_72736</v>
      </c>
      <c r="M740" s="133"/>
    </row>
    <row r="741">
      <c r="A741" s="68"/>
      <c r="B741" s="68"/>
      <c r="C741" s="68"/>
      <c r="D741" s="68"/>
      <c r="E741" s="68"/>
      <c r="F741" s="68"/>
      <c r="G741" s="77"/>
      <c r="H741" s="135" t="str">
        <f>if(H740="","",if(substitute(H740,"channel_","")+1&lt;='Account Info'!$B$36,"channel_"&amp;substitute(H740,"channel_","")+1,""))</f>
        <v>channel_72737</v>
      </c>
      <c r="I741" s="136">
        <f>if(H741="","",countifs(Campaigns!Y:Y,H741,Campaigns!AF:AF,""))</f>
        <v>0</v>
      </c>
      <c r="J741" s="137">
        <f>if(H741="","",maxifs(Campaigns!AE:AE,Campaigns!Y:Y,H741))</f>
        <v>0</v>
      </c>
      <c r="K741" s="138">
        <f t="shared" si="1"/>
        <v>1</v>
      </c>
      <c r="L741" s="136" t="str">
        <f>IFERROR(__xludf.DUMMYFUNCTION("""COMPUTED_VALUE"""),"channel_72737")</f>
        <v>channel_72737</v>
      </c>
      <c r="M741" s="133"/>
    </row>
    <row r="742">
      <c r="A742" s="68"/>
      <c r="B742" s="68"/>
      <c r="C742" s="68"/>
      <c r="D742" s="68"/>
      <c r="E742" s="68"/>
      <c r="F742" s="68"/>
      <c r="G742" s="77"/>
      <c r="H742" s="135" t="str">
        <f>if(H741="","",if(substitute(H741,"channel_","")+1&lt;='Account Info'!$B$36,"channel_"&amp;substitute(H741,"channel_","")+1,""))</f>
        <v>channel_72738</v>
      </c>
      <c r="I742" s="136">
        <f>if(H742="","",countifs(Campaigns!Y:Y,H742,Campaigns!AF:AF,""))</f>
        <v>0</v>
      </c>
      <c r="J742" s="137">
        <f>if(H742="","",maxifs(Campaigns!AE:AE,Campaigns!Y:Y,H742))</f>
        <v>0</v>
      </c>
      <c r="K742" s="138">
        <f t="shared" si="1"/>
        <v>1</v>
      </c>
      <c r="L742" s="136" t="str">
        <f>IFERROR(__xludf.DUMMYFUNCTION("""COMPUTED_VALUE"""),"channel_72738")</f>
        <v>channel_72738</v>
      </c>
      <c r="M742" s="133"/>
    </row>
    <row r="743">
      <c r="A743" s="68"/>
      <c r="B743" s="68"/>
      <c r="C743" s="68"/>
      <c r="D743" s="68"/>
      <c r="E743" s="68"/>
      <c r="F743" s="68"/>
      <c r="G743" s="77"/>
      <c r="H743" s="135" t="str">
        <f>if(H742="","",if(substitute(H742,"channel_","")+1&lt;='Account Info'!$B$36,"channel_"&amp;substitute(H742,"channel_","")+1,""))</f>
        <v>channel_72739</v>
      </c>
      <c r="I743" s="136">
        <f>if(H743="","",countifs(Campaigns!Y:Y,H743,Campaigns!AF:AF,""))</f>
        <v>0</v>
      </c>
      <c r="J743" s="137">
        <f>if(H743="","",maxifs(Campaigns!AE:AE,Campaigns!Y:Y,H743))</f>
        <v>0</v>
      </c>
      <c r="K743" s="138">
        <f t="shared" si="1"/>
        <v>1</v>
      </c>
      <c r="L743" s="136" t="str">
        <f>IFERROR(__xludf.DUMMYFUNCTION("""COMPUTED_VALUE"""),"channel_72739")</f>
        <v>channel_72739</v>
      </c>
      <c r="M743" s="133"/>
    </row>
    <row r="744">
      <c r="A744" s="68"/>
      <c r="B744" s="68"/>
      <c r="C744" s="68"/>
      <c r="D744" s="68"/>
      <c r="E744" s="68"/>
      <c r="F744" s="68"/>
      <c r="G744" s="77"/>
      <c r="H744" s="135" t="str">
        <f>if(H743="","",if(substitute(H743,"channel_","")+1&lt;='Account Info'!$B$36,"channel_"&amp;substitute(H743,"channel_","")+1,""))</f>
        <v>channel_72740</v>
      </c>
      <c r="I744" s="136">
        <f>if(H744="","",countifs(Campaigns!Y:Y,H744,Campaigns!AF:AF,""))</f>
        <v>0</v>
      </c>
      <c r="J744" s="137">
        <f>if(H744="","",maxifs(Campaigns!AE:AE,Campaigns!Y:Y,H744))</f>
        <v>0</v>
      </c>
      <c r="K744" s="138">
        <f t="shared" si="1"/>
        <v>1</v>
      </c>
      <c r="L744" s="136" t="str">
        <f>IFERROR(__xludf.DUMMYFUNCTION("""COMPUTED_VALUE"""),"channel_72740")</f>
        <v>channel_72740</v>
      </c>
      <c r="M744" s="133"/>
    </row>
    <row r="745">
      <c r="A745" s="68"/>
      <c r="B745" s="68"/>
      <c r="C745" s="68"/>
      <c r="D745" s="68"/>
      <c r="E745" s="68"/>
      <c r="F745" s="68"/>
      <c r="G745" s="77"/>
      <c r="H745" s="135" t="str">
        <f>if(H744="","",if(substitute(H744,"channel_","")+1&lt;='Account Info'!$B$36,"channel_"&amp;substitute(H744,"channel_","")+1,""))</f>
        <v>channel_72741</v>
      </c>
      <c r="I745" s="136">
        <f>if(H745="","",countifs(Campaigns!Y:Y,H745,Campaigns!AF:AF,""))</f>
        <v>0</v>
      </c>
      <c r="J745" s="137">
        <f>if(H745="","",maxifs(Campaigns!AE:AE,Campaigns!Y:Y,H745))</f>
        <v>0</v>
      </c>
      <c r="K745" s="138">
        <f t="shared" si="1"/>
        <v>1</v>
      </c>
      <c r="L745" s="136" t="str">
        <f>IFERROR(__xludf.DUMMYFUNCTION("""COMPUTED_VALUE"""),"channel_72741")</f>
        <v>channel_72741</v>
      </c>
      <c r="M745" s="133"/>
    </row>
    <row r="746">
      <c r="A746" s="68"/>
      <c r="B746" s="68"/>
      <c r="C746" s="68"/>
      <c r="D746" s="68"/>
      <c r="E746" s="68"/>
      <c r="F746" s="68"/>
      <c r="G746" s="77"/>
      <c r="H746" s="135" t="str">
        <f>if(H745="","",if(substitute(H745,"channel_","")+1&lt;='Account Info'!$B$36,"channel_"&amp;substitute(H745,"channel_","")+1,""))</f>
        <v>channel_72742</v>
      </c>
      <c r="I746" s="136">
        <f>if(H746="","",countifs(Campaigns!Y:Y,H746,Campaigns!AF:AF,""))</f>
        <v>0</v>
      </c>
      <c r="J746" s="137">
        <f>if(H746="","",maxifs(Campaigns!AE:AE,Campaigns!Y:Y,H746))</f>
        <v>0</v>
      </c>
      <c r="K746" s="138">
        <f t="shared" si="1"/>
        <v>1</v>
      </c>
      <c r="L746" s="136" t="str">
        <f>IFERROR(__xludf.DUMMYFUNCTION("""COMPUTED_VALUE"""),"channel_72742")</f>
        <v>channel_72742</v>
      </c>
      <c r="M746" s="133"/>
    </row>
    <row r="747">
      <c r="A747" s="68"/>
      <c r="B747" s="68"/>
      <c r="C747" s="68"/>
      <c r="D747" s="68"/>
      <c r="E747" s="68"/>
      <c r="F747" s="68"/>
      <c r="G747" s="77"/>
      <c r="H747" s="135" t="str">
        <f>if(H746="","",if(substitute(H746,"channel_","")+1&lt;='Account Info'!$B$36,"channel_"&amp;substitute(H746,"channel_","")+1,""))</f>
        <v>channel_72743</v>
      </c>
      <c r="I747" s="136">
        <f>if(H747="","",countifs(Campaigns!Y:Y,H747,Campaigns!AF:AF,""))</f>
        <v>0</v>
      </c>
      <c r="J747" s="137">
        <f>if(H747="","",maxifs(Campaigns!AE:AE,Campaigns!Y:Y,H747))</f>
        <v>0</v>
      </c>
      <c r="K747" s="138">
        <f t="shared" si="1"/>
        <v>1</v>
      </c>
      <c r="L747" s="136" t="str">
        <f>IFERROR(__xludf.DUMMYFUNCTION("""COMPUTED_VALUE"""),"channel_72743")</f>
        <v>channel_72743</v>
      </c>
      <c r="M747" s="133"/>
    </row>
    <row r="748">
      <c r="A748" s="68"/>
      <c r="B748" s="68"/>
      <c r="C748" s="68"/>
      <c r="D748" s="68"/>
      <c r="E748" s="68"/>
      <c r="F748" s="68"/>
      <c r="G748" s="77"/>
      <c r="H748" s="135" t="str">
        <f>if(H747="","",if(substitute(H747,"channel_","")+1&lt;='Account Info'!$B$36,"channel_"&amp;substitute(H747,"channel_","")+1,""))</f>
        <v>channel_72744</v>
      </c>
      <c r="I748" s="136">
        <f>if(H748="","",countifs(Campaigns!Y:Y,H748,Campaigns!AF:AF,""))</f>
        <v>0</v>
      </c>
      <c r="J748" s="137">
        <f>if(H748="","",maxifs(Campaigns!AE:AE,Campaigns!Y:Y,H748))</f>
        <v>0</v>
      </c>
      <c r="K748" s="138">
        <f t="shared" si="1"/>
        <v>1</v>
      </c>
      <c r="L748" s="136" t="str">
        <f>IFERROR(__xludf.DUMMYFUNCTION("""COMPUTED_VALUE"""),"channel_72744")</f>
        <v>channel_72744</v>
      </c>
      <c r="M748" s="133"/>
    </row>
    <row r="749">
      <c r="A749" s="68"/>
      <c r="B749" s="68"/>
      <c r="C749" s="68"/>
      <c r="D749" s="68"/>
      <c r="E749" s="68"/>
      <c r="F749" s="68"/>
      <c r="G749" s="77"/>
      <c r="H749" s="135" t="str">
        <f>if(H748="","",if(substitute(H748,"channel_","")+1&lt;='Account Info'!$B$36,"channel_"&amp;substitute(H748,"channel_","")+1,""))</f>
        <v>channel_72745</v>
      </c>
      <c r="I749" s="136">
        <f>if(H749="","",countifs(Campaigns!Y:Y,H749,Campaigns!AF:AF,""))</f>
        <v>0</v>
      </c>
      <c r="J749" s="137">
        <f>if(H749="","",maxifs(Campaigns!AE:AE,Campaigns!Y:Y,H749))</f>
        <v>0</v>
      </c>
      <c r="K749" s="138">
        <f t="shared" si="1"/>
        <v>1</v>
      </c>
      <c r="L749" s="136" t="str">
        <f>IFERROR(__xludf.DUMMYFUNCTION("""COMPUTED_VALUE"""),"channel_72745")</f>
        <v>channel_72745</v>
      </c>
      <c r="M749" s="133"/>
    </row>
    <row r="750">
      <c r="A750" s="68"/>
      <c r="B750" s="68"/>
      <c r="C750" s="68"/>
      <c r="D750" s="68"/>
      <c r="E750" s="68"/>
      <c r="F750" s="68"/>
      <c r="G750" s="77"/>
      <c r="H750" s="135" t="str">
        <f>if(H749="","",if(substitute(H749,"channel_","")+1&lt;='Account Info'!$B$36,"channel_"&amp;substitute(H749,"channel_","")+1,""))</f>
        <v>channel_72746</v>
      </c>
      <c r="I750" s="136">
        <f>if(H750="","",countifs(Campaigns!Y:Y,H750,Campaigns!AF:AF,""))</f>
        <v>0</v>
      </c>
      <c r="J750" s="137">
        <f>if(H750="","",maxifs(Campaigns!AE:AE,Campaigns!Y:Y,H750))</f>
        <v>0</v>
      </c>
      <c r="K750" s="138">
        <f t="shared" si="1"/>
        <v>1</v>
      </c>
      <c r="L750" s="136" t="str">
        <f>IFERROR(__xludf.DUMMYFUNCTION("""COMPUTED_VALUE"""),"channel_72746")</f>
        <v>channel_72746</v>
      </c>
      <c r="M750" s="133"/>
    </row>
    <row r="751">
      <c r="A751" s="68"/>
      <c r="B751" s="68"/>
      <c r="C751" s="68"/>
      <c r="D751" s="68"/>
      <c r="E751" s="68"/>
      <c r="F751" s="68"/>
      <c r="G751" s="77"/>
      <c r="H751" s="135" t="str">
        <f>if(H750="","",if(substitute(H750,"channel_","")+1&lt;='Account Info'!$B$36,"channel_"&amp;substitute(H750,"channel_","")+1,""))</f>
        <v>channel_72747</v>
      </c>
      <c r="I751" s="136">
        <f>if(H751="","",countifs(Campaigns!Y:Y,H751,Campaigns!AF:AF,""))</f>
        <v>0</v>
      </c>
      <c r="J751" s="137">
        <f>if(H751="","",maxifs(Campaigns!AE:AE,Campaigns!Y:Y,H751))</f>
        <v>0</v>
      </c>
      <c r="K751" s="138">
        <f t="shared" si="1"/>
        <v>1</v>
      </c>
      <c r="L751" s="136" t="str">
        <f>IFERROR(__xludf.DUMMYFUNCTION("""COMPUTED_VALUE"""),"channel_72747")</f>
        <v>channel_72747</v>
      </c>
      <c r="M751" s="133"/>
    </row>
    <row r="752">
      <c r="A752" s="68"/>
      <c r="B752" s="68"/>
      <c r="C752" s="68"/>
      <c r="D752" s="68"/>
      <c r="E752" s="68"/>
      <c r="F752" s="68"/>
      <c r="G752" s="77"/>
      <c r="H752" s="135" t="str">
        <f>if(H751="","",if(substitute(H751,"channel_","")+1&lt;='Account Info'!$B$36,"channel_"&amp;substitute(H751,"channel_","")+1,""))</f>
        <v>channel_72748</v>
      </c>
      <c r="I752" s="136">
        <f>if(H752="","",countifs(Campaigns!Y:Y,H752,Campaigns!AF:AF,""))</f>
        <v>0</v>
      </c>
      <c r="J752" s="137">
        <f>if(H752="","",maxifs(Campaigns!AE:AE,Campaigns!Y:Y,H752))</f>
        <v>0</v>
      </c>
      <c r="K752" s="138">
        <f t="shared" si="1"/>
        <v>1</v>
      </c>
      <c r="L752" s="136" t="str">
        <f>IFERROR(__xludf.DUMMYFUNCTION("""COMPUTED_VALUE"""),"channel_72748")</f>
        <v>channel_72748</v>
      </c>
      <c r="M752" s="133"/>
    </row>
    <row r="753">
      <c r="A753" s="68"/>
      <c r="B753" s="68"/>
      <c r="C753" s="68"/>
      <c r="D753" s="68"/>
      <c r="E753" s="68"/>
      <c r="F753" s="68"/>
      <c r="G753" s="77"/>
      <c r="H753" s="135" t="str">
        <f>if(H752="","",if(substitute(H752,"channel_","")+1&lt;='Account Info'!$B$36,"channel_"&amp;substitute(H752,"channel_","")+1,""))</f>
        <v>channel_72749</v>
      </c>
      <c r="I753" s="136">
        <f>if(H753="","",countifs(Campaigns!Y:Y,H753,Campaigns!AF:AF,""))</f>
        <v>0</v>
      </c>
      <c r="J753" s="137">
        <f>if(H753="","",maxifs(Campaigns!AE:AE,Campaigns!Y:Y,H753))</f>
        <v>0</v>
      </c>
      <c r="K753" s="138">
        <f t="shared" si="1"/>
        <v>1</v>
      </c>
      <c r="L753" s="136" t="str">
        <f>IFERROR(__xludf.DUMMYFUNCTION("""COMPUTED_VALUE"""),"channel_72749")</f>
        <v>channel_72749</v>
      </c>
      <c r="M753" s="133"/>
    </row>
    <row r="754">
      <c r="A754" s="68"/>
      <c r="B754" s="68"/>
      <c r="C754" s="68"/>
      <c r="D754" s="68"/>
      <c r="E754" s="68"/>
      <c r="F754" s="68"/>
      <c r="G754" s="77"/>
      <c r="H754" s="135" t="str">
        <f>if(H753="","",if(substitute(H753,"channel_","")+1&lt;='Account Info'!$B$36,"channel_"&amp;substitute(H753,"channel_","")+1,""))</f>
        <v>channel_72750</v>
      </c>
      <c r="I754" s="136">
        <f>if(H754="","",countifs(Campaigns!Y:Y,H754,Campaigns!AF:AF,""))</f>
        <v>0</v>
      </c>
      <c r="J754" s="137">
        <f>if(H754="","",maxifs(Campaigns!AE:AE,Campaigns!Y:Y,H754))</f>
        <v>0</v>
      </c>
      <c r="K754" s="138">
        <f t="shared" si="1"/>
        <v>1</v>
      </c>
      <c r="L754" s="136" t="str">
        <f>IFERROR(__xludf.DUMMYFUNCTION("""COMPUTED_VALUE"""),"channel_72750")</f>
        <v>channel_72750</v>
      </c>
      <c r="M754" s="133"/>
    </row>
    <row r="755">
      <c r="A755" s="68"/>
      <c r="B755" s="68"/>
      <c r="C755" s="68"/>
      <c r="D755" s="68"/>
      <c r="E755" s="68"/>
      <c r="F755" s="68"/>
      <c r="G755" s="77"/>
      <c r="H755" s="135" t="str">
        <f>if(H754="","",if(substitute(H754,"channel_","")+1&lt;='Account Info'!$B$36,"channel_"&amp;substitute(H754,"channel_","")+1,""))</f>
        <v>channel_72751</v>
      </c>
      <c r="I755" s="136">
        <f>if(H755="","",countifs(Campaigns!Y:Y,H755,Campaigns!AF:AF,""))</f>
        <v>0</v>
      </c>
      <c r="J755" s="137">
        <f>if(H755="","",maxifs(Campaigns!AE:AE,Campaigns!Y:Y,H755))</f>
        <v>0</v>
      </c>
      <c r="K755" s="138">
        <f t="shared" si="1"/>
        <v>1</v>
      </c>
      <c r="L755" s="136" t="str">
        <f>IFERROR(__xludf.DUMMYFUNCTION("""COMPUTED_VALUE"""),"channel_72751")</f>
        <v>channel_72751</v>
      </c>
      <c r="M755" s="133"/>
    </row>
    <row r="756">
      <c r="A756" s="68"/>
      <c r="B756" s="68"/>
      <c r="C756" s="68"/>
      <c r="D756" s="68"/>
      <c r="E756" s="68"/>
      <c r="F756" s="68"/>
      <c r="G756" s="77"/>
      <c r="H756" s="135" t="str">
        <f>if(H755="","",if(substitute(H755,"channel_","")+1&lt;='Account Info'!$B$36,"channel_"&amp;substitute(H755,"channel_","")+1,""))</f>
        <v>channel_72752</v>
      </c>
      <c r="I756" s="136">
        <f>if(H756="","",countifs(Campaigns!Y:Y,H756,Campaigns!AF:AF,""))</f>
        <v>0</v>
      </c>
      <c r="J756" s="137">
        <f>if(H756="","",maxifs(Campaigns!AE:AE,Campaigns!Y:Y,H756))</f>
        <v>0</v>
      </c>
      <c r="K756" s="138">
        <f t="shared" si="1"/>
        <v>1</v>
      </c>
      <c r="L756" s="136" t="str">
        <f>IFERROR(__xludf.DUMMYFUNCTION("""COMPUTED_VALUE"""),"channel_72752")</f>
        <v>channel_72752</v>
      </c>
      <c r="M756" s="133"/>
    </row>
    <row r="757">
      <c r="A757" s="68"/>
      <c r="B757" s="68"/>
      <c r="C757" s="68"/>
      <c r="D757" s="68"/>
      <c r="E757" s="68"/>
      <c r="F757" s="68"/>
      <c r="G757" s="77"/>
      <c r="H757" s="135" t="str">
        <f>if(H756="","",if(substitute(H756,"channel_","")+1&lt;='Account Info'!$B$36,"channel_"&amp;substitute(H756,"channel_","")+1,""))</f>
        <v>channel_72753</v>
      </c>
      <c r="I757" s="136">
        <f>if(H757="","",countifs(Campaigns!Y:Y,H757,Campaigns!AF:AF,""))</f>
        <v>0</v>
      </c>
      <c r="J757" s="137">
        <f>if(H757="","",maxifs(Campaigns!AE:AE,Campaigns!Y:Y,H757))</f>
        <v>0</v>
      </c>
      <c r="K757" s="138">
        <f t="shared" si="1"/>
        <v>1</v>
      </c>
      <c r="L757" s="136" t="str">
        <f>IFERROR(__xludf.DUMMYFUNCTION("""COMPUTED_VALUE"""),"channel_72753")</f>
        <v>channel_72753</v>
      </c>
      <c r="M757" s="133"/>
    </row>
    <row r="758">
      <c r="A758" s="68"/>
      <c r="B758" s="68"/>
      <c r="C758" s="68"/>
      <c r="D758" s="68"/>
      <c r="E758" s="68"/>
      <c r="F758" s="68"/>
      <c r="G758" s="77"/>
      <c r="H758" s="135" t="str">
        <f>if(H757="","",if(substitute(H757,"channel_","")+1&lt;='Account Info'!$B$36,"channel_"&amp;substitute(H757,"channel_","")+1,""))</f>
        <v>channel_72754</v>
      </c>
      <c r="I758" s="136">
        <f>if(H758="","",countifs(Campaigns!Y:Y,H758,Campaigns!AF:AF,""))</f>
        <v>0</v>
      </c>
      <c r="J758" s="137">
        <f>if(H758="","",maxifs(Campaigns!AE:AE,Campaigns!Y:Y,H758))</f>
        <v>0</v>
      </c>
      <c r="K758" s="138">
        <f t="shared" si="1"/>
        <v>1</v>
      </c>
      <c r="L758" s="136" t="str">
        <f>IFERROR(__xludf.DUMMYFUNCTION("""COMPUTED_VALUE"""),"channel_72754")</f>
        <v>channel_72754</v>
      </c>
      <c r="M758" s="133"/>
    </row>
    <row r="759">
      <c r="A759" s="68"/>
      <c r="B759" s="68"/>
      <c r="C759" s="68"/>
      <c r="D759" s="68"/>
      <c r="E759" s="68"/>
      <c r="F759" s="68"/>
      <c r="G759" s="77"/>
      <c r="H759" s="135" t="str">
        <f>if(H758="","",if(substitute(H758,"channel_","")+1&lt;='Account Info'!$B$36,"channel_"&amp;substitute(H758,"channel_","")+1,""))</f>
        <v>channel_72755</v>
      </c>
      <c r="I759" s="136">
        <f>if(H759="","",countifs(Campaigns!Y:Y,H759,Campaigns!AF:AF,""))</f>
        <v>0</v>
      </c>
      <c r="J759" s="137">
        <f>if(H759="","",maxifs(Campaigns!AE:AE,Campaigns!Y:Y,H759))</f>
        <v>0</v>
      </c>
      <c r="K759" s="138">
        <f t="shared" si="1"/>
        <v>1</v>
      </c>
      <c r="L759" s="136" t="str">
        <f>IFERROR(__xludf.DUMMYFUNCTION("""COMPUTED_VALUE"""),"channel_72755")</f>
        <v>channel_72755</v>
      </c>
      <c r="M759" s="133"/>
    </row>
    <row r="760">
      <c r="A760" s="68"/>
      <c r="B760" s="68"/>
      <c r="C760" s="68"/>
      <c r="D760" s="68"/>
      <c r="E760" s="68"/>
      <c r="F760" s="68"/>
      <c r="G760" s="77"/>
      <c r="H760" s="135" t="str">
        <f>if(H759="","",if(substitute(H759,"channel_","")+1&lt;='Account Info'!$B$36,"channel_"&amp;substitute(H759,"channel_","")+1,""))</f>
        <v>channel_72756</v>
      </c>
      <c r="I760" s="136">
        <f>if(H760="","",countifs(Campaigns!Y:Y,H760,Campaigns!AF:AF,""))</f>
        <v>0</v>
      </c>
      <c r="J760" s="137">
        <f>if(H760="","",maxifs(Campaigns!AE:AE,Campaigns!Y:Y,H760))</f>
        <v>0</v>
      </c>
      <c r="K760" s="138">
        <f t="shared" si="1"/>
        <v>1</v>
      </c>
      <c r="L760" s="136" t="str">
        <f>IFERROR(__xludf.DUMMYFUNCTION("""COMPUTED_VALUE"""),"channel_72756")</f>
        <v>channel_72756</v>
      </c>
      <c r="M760" s="133"/>
    </row>
    <row r="761">
      <c r="A761" s="68"/>
      <c r="B761" s="68"/>
      <c r="C761" s="68"/>
      <c r="D761" s="68"/>
      <c r="E761" s="68"/>
      <c r="F761" s="68"/>
      <c r="G761" s="77"/>
      <c r="H761" s="135" t="str">
        <f>if(H760="","",if(substitute(H760,"channel_","")+1&lt;='Account Info'!$B$36,"channel_"&amp;substitute(H760,"channel_","")+1,""))</f>
        <v>channel_72757</v>
      </c>
      <c r="I761" s="136">
        <f>if(H761="","",countifs(Campaigns!Y:Y,H761,Campaigns!AF:AF,""))</f>
        <v>0</v>
      </c>
      <c r="J761" s="137">
        <f>if(H761="","",maxifs(Campaigns!AE:AE,Campaigns!Y:Y,H761))</f>
        <v>0</v>
      </c>
      <c r="K761" s="138">
        <f t="shared" si="1"/>
        <v>1</v>
      </c>
      <c r="L761" s="136" t="str">
        <f>IFERROR(__xludf.DUMMYFUNCTION("""COMPUTED_VALUE"""),"channel_72757")</f>
        <v>channel_72757</v>
      </c>
      <c r="M761" s="133"/>
    </row>
    <row r="762">
      <c r="A762" s="68"/>
      <c r="B762" s="68"/>
      <c r="C762" s="68"/>
      <c r="D762" s="68"/>
      <c r="E762" s="68"/>
      <c r="F762" s="68"/>
      <c r="G762" s="77"/>
      <c r="H762" s="135" t="str">
        <f>if(H761="","",if(substitute(H761,"channel_","")+1&lt;='Account Info'!$B$36,"channel_"&amp;substitute(H761,"channel_","")+1,""))</f>
        <v>channel_72758</v>
      </c>
      <c r="I762" s="136">
        <f>if(H762="","",countifs(Campaigns!Y:Y,H762,Campaigns!AF:AF,""))</f>
        <v>0</v>
      </c>
      <c r="J762" s="137">
        <f>if(H762="","",maxifs(Campaigns!AE:AE,Campaigns!Y:Y,H762))</f>
        <v>0</v>
      </c>
      <c r="K762" s="138">
        <f t="shared" si="1"/>
        <v>1</v>
      </c>
      <c r="L762" s="136" t="str">
        <f>IFERROR(__xludf.DUMMYFUNCTION("""COMPUTED_VALUE"""),"channel_72758")</f>
        <v>channel_72758</v>
      </c>
      <c r="M762" s="133"/>
    </row>
    <row r="763">
      <c r="A763" s="68"/>
      <c r="B763" s="68"/>
      <c r="C763" s="68"/>
      <c r="D763" s="68"/>
      <c r="E763" s="68"/>
      <c r="F763" s="68"/>
      <c r="G763" s="77"/>
      <c r="H763" s="135" t="str">
        <f>if(H762="","",if(substitute(H762,"channel_","")+1&lt;='Account Info'!$B$36,"channel_"&amp;substitute(H762,"channel_","")+1,""))</f>
        <v>channel_72759</v>
      </c>
      <c r="I763" s="136">
        <f>if(H763="","",countifs(Campaigns!Y:Y,H763,Campaigns!AF:AF,""))</f>
        <v>0</v>
      </c>
      <c r="J763" s="137">
        <f>if(H763="","",maxifs(Campaigns!AE:AE,Campaigns!Y:Y,H763))</f>
        <v>0</v>
      </c>
      <c r="K763" s="138">
        <f t="shared" si="1"/>
        <v>1</v>
      </c>
      <c r="L763" s="136" t="str">
        <f>IFERROR(__xludf.DUMMYFUNCTION("""COMPUTED_VALUE"""),"channel_72759")</f>
        <v>channel_72759</v>
      </c>
      <c r="M763" s="133"/>
    </row>
    <row r="764">
      <c r="A764" s="68"/>
      <c r="B764" s="68"/>
      <c r="C764" s="68"/>
      <c r="D764" s="68"/>
      <c r="E764" s="68"/>
      <c r="F764" s="68"/>
      <c r="G764" s="77"/>
      <c r="H764" s="135" t="str">
        <f>if(H763="","",if(substitute(H763,"channel_","")+1&lt;='Account Info'!$B$36,"channel_"&amp;substitute(H763,"channel_","")+1,""))</f>
        <v>channel_72760</v>
      </c>
      <c r="I764" s="136">
        <f>if(H764="","",countifs(Campaigns!Y:Y,H764,Campaigns!AF:AF,""))</f>
        <v>0</v>
      </c>
      <c r="J764" s="137">
        <f>if(H764="","",maxifs(Campaigns!AE:AE,Campaigns!Y:Y,H764))</f>
        <v>0</v>
      </c>
      <c r="K764" s="138">
        <f t="shared" si="1"/>
        <v>1</v>
      </c>
      <c r="L764" s="136" t="str">
        <f>IFERROR(__xludf.DUMMYFUNCTION("""COMPUTED_VALUE"""),"channel_72760")</f>
        <v>channel_72760</v>
      </c>
      <c r="M764" s="133"/>
    </row>
    <row r="765">
      <c r="A765" s="68"/>
      <c r="B765" s="68"/>
      <c r="C765" s="68"/>
      <c r="D765" s="68"/>
      <c r="E765" s="68"/>
      <c r="F765" s="68"/>
      <c r="G765" s="77"/>
      <c r="H765" s="135" t="str">
        <f>if(H764="","",if(substitute(H764,"channel_","")+1&lt;='Account Info'!$B$36,"channel_"&amp;substitute(H764,"channel_","")+1,""))</f>
        <v>channel_72761</v>
      </c>
      <c r="I765" s="136">
        <f>if(H765="","",countifs(Campaigns!Y:Y,H765,Campaigns!AF:AF,""))</f>
        <v>0</v>
      </c>
      <c r="J765" s="137">
        <f>if(H765="","",maxifs(Campaigns!AE:AE,Campaigns!Y:Y,H765))</f>
        <v>0</v>
      </c>
      <c r="K765" s="138">
        <f t="shared" si="1"/>
        <v>1</v>
      </c>
      <c r="L765" s="136" t="str">
        <f>IFERROR(__xludf.DUMMYFUNCTION("""COMPUTED_VALUE"""),"channel_72761")</f>
        <v>channel_72761</v>
      </c>
      <c r="M765" s="133"/>
    </row>
    <row r="766">
      <c r="A766" s="68"/>
      <c r="B766" s="68"/>
      <c r="C766" s="68"/>
      <c r="D766" s="68"/>
      <c r="E766" s="68"/>
      <c r="F766" s="68"/>
      <c r="G766" s="77"/>
      <c r="H766" s="135" t="str">
        <f>if(H765="","",if(substitute(H765,"channel_","")+1&lt;='Account Info'!$B$36,"channel_"&amp;substitute(H765,"channel_","")+1,""))</f>
        <v>channel_72762</v>
      </c>
      <c r="I766" s="136">
        <f>if(H766="","",countifs(Campaigns!Y:Y,H766,Campaigns!AF:AF,""))</f>
        <v>0</v>
      </c>
      <c r="J766" s="137">
        <f>if(H766="","",maxifs(Campaigns!AE:AE,Campaigns!Y:Y,H766))</f>
        <v>0</v>
      </c>
      <c r="K766" s="138">
        <f t="shared" si="1"/>
        <v>1</v>
      </c>
      <c r="L766" s="136" t="str">
        <f>IFERROR(__xludf.DUMMYFUNCTION("""COMPUTED_VALUE"""),"channel_72762")</f>
        <v>channel_72762</v>
      </c>
      <c r="M766" s="133"/>
    </row>
    <row r="767">
      <c r="A767" s="68"/>
      <c r="B767" s="68"/>
      <c r="C767" s="68"/>
      <c r="D767" s="68"/>
      <c r="E767" s="68"/>
      <c r="F767" s="68"/>
      <c r="G767" s="77"/>
      <c r="H767" s="135" t="str">
        <f>if(H766="","",if(substitute(H766,"channel_","")+1&lt;='Account Info'!$B$36,"channel_"&amp;substitute(H766,"channel_","")+1,""))</f>
        <v>channel_72763</v>
      </c>
      <c r="I767" s="136">
        <f>if(H767="","",countifs(Campaigns!Y:Y,H767,Campaigns!AF:AF,""))</f>
        <v>0</v>
      </c>
      <c r="J767" s="137">
        <f>if(H767="","",maxifs(Campaigns!AE:AE,Campaigns!Y:Y,H767))</f>
        <v>0</v>
      </c>
      <c r="K767" s="138">
        <f t="shared" si="1"/>
        <v>1</v>
      </c>
      <c r="L767" s="136" t="str">
        <f>IFERROR(__xludf.DUMMYFUNCTION("""COMPUTED_VALUE"""),"channel_72763")</f>
        <v>channel_72763</v>
      </c>
      <c r="M767" s="133"/>
    </row>
    <row r="768">
      <c r="A768" s="68"/>
      <c r="B768" s="68"/>
      <c r="C768" s="68"/>
      <c r="D768" s="68"/>
      <c r="E768" s="68"/>
      <c r="F768" s="68"/>
      <c r="G768" s="77"/>
      <c r="H768" s="135" t="str">
        <f>if(H767="","",if(substitute(H767,"channel_","")+1&lt;='Account Info'!$B$36,"channel_"&amp;substitute(H767,"channel_","")+1,""))</f>
        <v>channel_72764</v>
      </c>
      <c r="I768" s="136">
        <f>if(H768="","",countifs(Campaigns!Y:Y,H768,Campaigns!AF:AF,""))</f>
        <v>0</v>
      </c>
      <c r="J768" s="137">
        <f>if(H768="","",maxifs(Campaigns!AE:AE,Campaigns!Y:Y,H768))</f>
        <v>0</v>
      </c>
      <c r="K768" s="138">
        <f t="shared" si="1"/>
        <v>1</v>
      </c>
      <c r="L768" s="136" t="str">
        <f>IFERROR(__xludf.DUMMYFUNCTION("""COMPUTED_VALUE"""),"channel_72764")</f>
        <v>channel_72764</v>
      </c>
      <c r="M768" s="133"/>
    </row>
    <row r="769">
      <c r="A769" s="68"/>
      <c r="B769" s="68"/>
      <c r="C769" s="68"/>
      <c r="D769" s="68"/>
      <c r="E769" s="68"/>
      <c r="F769" s="68"/>
      <c r="G769" s="77"/>
      <c r="H769" s="135" t="str">
        <f>if(H768="","",if(substitute(H768,"channel_","")+1&lt;='Account Info'!$B$36,"channel_"&amp;substitute(H768,"channel_","")+1,""))</f>
        <v>channel_72765</v>
      </c>
      <c r="I769" s="136">
        <f>if(H769="","",countifs(Campaigns!Y:Y,H769,Campaigns!AF:AF,""))</f>
        <v>0</v>
      </c>
      <c r="J769" s="137">
        <f>if(H769="","",maxifs(Campaigns!AE:AE,Campaigns!Y:Y,H769))</f>
        <v>0</v>
      </c>
      <c r="K769" s="138">
        <f t="shared" si="1"/>
        <v>1</v>
      </c>
      <c r="L769" s="136" t="str">
        <f>IFERROR(__xludf.DUMMYFUNCTION("""COMPUTED_VALUE"""),"channel_72765")</f>
        <v>channel_72765</v>
      </c>
      <c r="M769" s="133"/>
    </row>
    <row r="770">
      <c r="A770" s="68"/>
      <c r="B770" s="68"/>
      <c r="C770" s="68"/>
      <c r="D770" s="68"/>
      <c r="E770" s="68"/>
      <c r="F770" s="68"/>
      <c r="G770" s="77"/>
      <c r="H770" s="135" t="str">
        <f>if(H769="","",if(substitute(H769,"channel_","")+1&lt;='Account Info'!$B$36,"channel_"&amp;substitute(H769,"channel_","")+1,""))</f>
        <v>channel_72766</v>
      </c>
      <c r="I770" s="136">
        <f>if(H770="","",countifs(Campaigns!Y:Y,H770,Campaigns!AF:AF,""))</f>
        <v>0</v>
      </c>
      <c r="J770" s="137">
        <f>if(H770="","",maxifs(Campaigns!AE:AE,Campaigns!Y:Y,H770))</f>
        <v>0</v>
      </c>
      <c r="K770" s="138">
        <f t="shared" si="1"/>
        <v>1</v>
      </c>
      <c r="L770" s="136" t="str">
        <f>IFERROR(__xludf.DUMMYFUNCTION("""COMPUTED_VALUE"""),"channel_72766")</f>
        <v>channel_72766</v>
      </c>
      <c r="M770" s="133"/>
    </row>
    <row r="771">
      <c r="A771" s="68"/>
      <c r="B771" s="68"/>
      <c r="C771" s="68"/>
      <c r="D771" s="68"/>
      <c r="E771" s="68"/>
      <c r="F771" s="68"/>
      <c r="G771" s="77"/>
      <c r="H771" s="135" t="str">
        <f>if(H770="","",if(substitute(H770,"channel_","")+1&lt;='Account Info'!$B$36,"channel_"&amp;substitute(H770,"channel_","")+1,""))</f>
        <v>channel_72767</v>
      </c>
      <c r="I771" s="136">
        <f>if(H771="","",countifs(Campaigns!Y:Y,H771,Campaigns!AF:AF,""))</f>
        <v>0</v>
      </c>
      <c r="J771" s="137">
        <f>if(H771="","",maxifs(Campaigns!AE:AE,Campaigns!Y:Y,H771))</f>
        <v>0</v>
      </c>
      <c r="K771" s="138">
        <f t="shared" si="1"/>
        <v>1</v>
      </c>
      <c r="L771" s="136" t="str">
        <f>IFERROR(__xludf.DUMMYFUNCTION("""COMPUTED_VALUE"""),"channel_72767")</f>
        <v>channel_72767</v>
      </c>
      <c r="M771" s="133"/>
    </row>
    <row r="772">
      <c r="A772" s="68"/>
      <c r="B772" s="68"/>
      <c r="C772" s="68"/>
      <c r="D772" s="68"/>
      <c r="E772" s="68"/>
      <c r="F772" s="68"/>
      <c r="G772" s="77"/>
      <c r="H772" s="135" t="str">
        <f>if(H771="","",if(substitute(H771,"channel_","")+1&lt;='Account Info'!$B$36,"channel_"&amp;substitute(H771,"channel_","")+1,""))</f>
        <v>channel_72768</v>
      </c>
      <c r="I772" s="136">
        <f>if(H772="","",countifs(Campaigns!Y:Y,H772,Campaigns!AF:AF,""))</f>
        <v>0</v>
      </c>
      <c r="J772" s="137">
        <f>if(H772="","",maxifs(Campaigns!AE:AE,Campaigns!Y:Y,H772))</f>
        <v>0</v>
      </c>
      <c r="K772" s="138">
        <f t="shared" si="1"/>
        <v>1</v>
      </c>
      <c r="L772" s="136" t="str">
        <f>IFERROR(__xludf.DUMMYFUNCTION("""COMPUTED_VALUE"""),"channel_72768")</f>
        <v>channel_72768</v>
      </c>
      <c r="M772" s="133"/>
    </row>
    <row r="773">
      <c r="A773" s="68"/>
      <c r="B773" s="68"/>
      <c r="C773" s="68"/>
      <c r="D773" s="68"/>
      <c r="E773" s="68"/>
      <c r="F773" s="68"/>
      <c r="G773" s="77"/>
      <c r="H773" s="135" t="str">
        <f>if(H772="","",if(substitute(H772,"channel_","")+1&lt;='Account Info'!$B$36,"channel_"&amp;substitute(H772,"channel_","")+1,""))</f>
        <v>channel_72769</v>
      </c>
      <c r="I773" s="136">
        <f>if(H773="","",countifs(Campaigns!Y:Y,H773,Campaigns!AF:AF,""))</f>
        <v>0</v>
      </c>
      <c r="J773" s="137">
        <f>if(H773="","",maxifs(Campaigns!AE:AE,Campaigns!Y:Y,H773))</f>
        <v>0</v>
      </c>
      <c r="K773" s="138">
        <f t="shared" si="1"/>
        <v>1</v>
      </c>
      <c r="L773" s="136" t="str">
        <f>IFERROR(__xludf.DUMMYFUNCTION("""COMPUTED_VALUE"""),"channel_72769")</f>
        <v>channel_72769</v>
      </c>
      <c r="M773" s="133"/>
    </row>
    <row r="774">
      <c r="A774" s="68"/>
      <c r="B774" s="68"/>
      <c r="C774" s="68"/>
      <c r="D774" s="68"/>
      <c r="E774" s="68"/>
      <c r="F774" s="68"/>
      <c r="G774" s="77"/>
      <c r="H774" s="135" t="str">
        <f>if(H773="","",if(substitute(H773,"channel_","")+1&lt;='Account Info'!$B$36,"channel_"&amp;substitute(H773,"channel_","")+1,""))</f>
        <v>channel_72770</v>
      </c>
      <c r="I774" s="136">
        <f>if(H774="","",countifs(Campaigns!Y:Y,H774,Campaigns!AF:AF,""))</f>
        <v>0</v>
      </c>
      <c r="J774" s="137">
        <f>if(H774="","",maxifs(Campaigns!AE:AE,Campaigns!Y:Y,H774))</f>
        <v>0</v>
      </c>
      <c r="K774" s="138">
        <f t="shared" si="1"/>
        <v>1</v>
      </c>
      <c r="L774" s="136" t="str">
        <f>IFERROR(__xludf.DUMMYFUNCTION("""COMPUTED_VALUE"""),"channel_72770")</f>
        <v>channel_72770</v>
      </c>
      <c r="M774" s="133"/>
    </row>
    <row r="775">
      <c r="A775" s="68"/>
      <c r="B775" s="68"/>
      <c r="C775" s="68"/>
      <c r="D775" s="68"/>
      <c r="E775" s="68"/>
      <c r="F775" s="68"/>
      <c r="G775" s="77"/>
      <c r="H775" s="135" t="str">
        <f>if(H774="","",if(substitute(H774,"channel_","")+1&lt;='Account Info'!$B$36,"channel_"&amp;substitute(H774,"channel_","")+1,""))</f>
        <v>channel_72771</v>
      </c>
      <c r="I775" s="136">
        <f>if(H775="","",countifs(Campaigns!Y:Y,H775,Campaigns!AF:AF,""))</f>
        <v>0</v>
      </c>
      <c r="J775" s="137">
        <f>if(H775="","",maxifs(Campaigns!AE:AE,Campaigns!Y:Y,H775))</f>
        <v>0</v>
      </c>
      <c r="K775" s="138">
        <f t="shared" si="1"/>
        <v>1</v>
      </c>
      <c r="L775" s="136" t="str">
        <f>IFERROR(__xludf.DUMMYFUNCTION("""COMPUTED_VALUE"""),"channel_72771")</f>
        <v>channel_72771</v>
      </c>
      <c r="M775" s="133"/>
    </row>
    <row r="776">
      <c r="A776" s="68"/>
      <c r="B776" s="68"/>
      <c r="C776" s="68"/>
      <c r="D776" s="68"/>
      <c r="E776" s="68"/>
      <c r="F776" s="68"/>
      <c r="G776" s="77"/>
      <c r="H776" s="135" t="str">
        <f>if(H775="","",if(substitute(H775,"channel_","")+1&lt;='Account Info'!$B$36,"channel_"&amp;substitute(H775,"channel_","")+1,""))</f>
        <v>channel_72772</v>
      </c>
      <c r="I776" s="136">
        <f>if(H776="","",countifs(Campaigns!Y:Y,H776,Campaigns!AF:AF,""))</f>
        <v>0</v>
      </c>
      <c r="J776" s="137">
        <f>if(H776="","",maxifs(Campaigns!AE:AE,Campaigns!Y:Y,H776))</f>
        <v>0</v>
      </c>
      <c r="K776" s="138">
        <f t="shared" si="1"/>
        <v>1</v>
      </c>
      <c r="L776" s="136" t="str">
        <f>IFERROR(__xludf.DUMMYFUNCTION("""COMPUTED_VALUE"""),"channel_72772")</f>
        <v>channel_72772</v>
      </c>
      <c r="M776" s="133"/>
    </row>
    <row r="777">
      <c r="A777" s="68"/>
      <c r="B777" s="68"/>
      <c r="C777" s="68"/>
      <c r="D777" s="68"/>
      <c r="E777" s="68"/>
      <c r="F777" s="68"/>
      <c r="G777" s="77"/>
      <c r="H777" s="135" t="str">
        <f>if(H776="","",if(substitute(H776,"channel_","")+1&lt;='Account Info'!$B$36,"channel_"&amp;substitute(H776,"channel_","")+1,""))</f>
        <v>channel_72773</v>
      </c>
      <c r="I777" s="136">
        <f>if(H777="","",countifs(Campaigns!Y:Y,H777,Campaigns!AF:AF,""))</f>
        <v>0</v>
      </c>
      <c r="J777" s="137">
        <f>if(H777="","",maxifs(Campaigns!AE:AE,Campaigns!Y:Y,H777))</f>
        <v>0</v>
      </c>
      <c r="K777" s="138">
        <f t="shared" si="1"/>
        <v>1</v>
      </c>
      <c r="L777" s="136" t="str">
        <f>IFERROR(__xludf.DUMMYFUNCTION("""COMPUTED_VALUE"""),"channel_72773")</f>
        <v>channel_72773</v>
      </c>
      <c r="M777" s="133"/>
    </row>
    <row r="778">
      <c r="A778" s="68"/>
      <c r="B778" s="68"/>
      <c r="C778" s="68"/>
      <c r="D778" s="68"/>
      <c r="E778" s="68"/>
      <c r="F778" s="68"/>
      <c r="G778" s="77"/>
      <c r="H778" s="135" t="str">
        <f>if(H777="","",if(substitute(H777,"channel_","")+1&lt;='Account Info'!$B$36,"channel_"&amp;substitute(H777,"channel_","")+1,""))</f>
        <v>channel_72774</v>
      </c>
      <c r="I778" s="136">
        <f>if(H778="","",countifs(Campaigns!Y:Y,H778,Campaigns!AF:AF,""))</f>
        <v>0</v>
      </c>
      <c r="J778" s="137">
        <f>if(H778="","",maxifs(Campaigns!AE:AE,Campaigns!Y:Y,H778))</f>
        <v>0</v>
      </c>
      <c r="K778" s="138">
        <f t="shared" si="1"/>
        <v>1</v>
      </c>
      <c r="L778" s="136" t="str">
        <f>IFERROR(__xludf.DUMMYFUNCTION("""COMPUTED_VALUE"""),"channel_72774")</f>
        <v>channel_72774</v>
      </c>
      <c r="M778" s="133"/>
    </row>
    <row r="779">
      <c r="A779" s="68"/>
      <c r="B779" s="68"/>
      <c r="C779" s="68"/>
      <c r="D779" s="68"/>
      <c r="E779" s="68"/>
      <c r="F779" s="68"/>
      <c r="G779" s="77"/>
      <c r="H779" s="135" t="str">
        <f>if(H778="","",if(substitute(H778,"channel_","")+1&lt;='Account Info'!$B$36,"channel_"&amp;substitute(H778,"channel_","")+1,""))</f>
        <v>channel_72775</v>
      </c>
      <c r="I779" s="136">
        <f>if(H779="","",countifs(Campaigns!Y:Y,H779,Campaigns!AF:AF,""))</f>
        <v>0</v>
      </c>
      <c r="J779" s="137">
        <f>if(H779="","",maxifs(Campaigns!AE:AE,Campaigns!Y:Y,H779))</f>
        <v>0</v>
      </c>
      <c r="K779" s="138">
        <f t="shared" si="1"/>
        <v>1</v>
      </c>
      <c r="L779" s="136" t="str">
        <f>IFERROR(__xludf.DUMMYFUNCTION("""COMPUTED_VALUE"""),"channel_72775")</f>
        <v>channel_72775</v>
      </c>
      <c r="M779" s="133"/>
    </row>
    <row r="780">
      <c r="A780" s="68"/>
      <c r="B780" s="68"/>
      <c r="C780" s="68"/>
      <c r="D780" s="68"/>
      <c r="E780" s="68"/>
      <c r="F780" s="68"/>
      <c r="G780" s="77"/>
      <c r="H780" s="135" t="str">
        <f>if(H779="","",if(substitute(H779,"channel_","")+1&lt;='Account Info'!$B$36,"channel_"&amp;substitute(H779,"channel_","")+1,""))</f>
        <v>channel_72776</v>
      </c>
      <c r="I780" s="136">
        <f>if(H780="","",countifs(Campaigns!Y:Y,H780,Campaigns!AF:AF,""))</f>
        <v>0</v>
      </c>
      <c r="J780" s="137">
        <f>if(H780="","",maxifs(Campaigns!AE:AE,Campaigns!Y:Y,H780))</f>
        <v>0</v>
      </c>
      <c r="K780" s="138">
        <f t="shared" si="1"/>
        <v>1</v>
      </c>
      <c r="L780" s="136" t="str">
        <f>IFERROR(__xludf.DUMMYFUNCTION("""COMPUTED_VALUE"""),"channel_72776")</f>
        <v>channel_72776</v>
      </c>
      <c r="M780" s="133"/>
    </row>
    <row r="781">
      <c r="A781" s="68"/>
      <c r="B781" s="68"/>
      <c r="C781" s="68"/>
      <c r="D781" s="68"/>
      <c r="E781" s="68"/>
      <c r="F781" s="68"/>
      <c r="G781" s="77"/>
      <c r="H781" s="135" t="str">
        <f>if(H780="","",if(substitute(H780,"channel_","")+1&lt;='Account Info'!$B$36,"channel_"&amp;substitute(H780,"channel_","")+1,""))</f>
        <v>channel_72777</v>
      </c>
      <c r="I781" s="136">
        <f>if(H781="","",countifs(Campaigns!Y:Y,H781,Campaigns!AF:AF,""))</f>
        <v>0</v>
      </c>
      <c r="J781" s="137">
        <f>if(H781="","",maxifs(Campaigns!AE:AE,Campaigns!Y:Y,H781))</f>
        <v>0</v>
      </c>
      <c r="K781" s="138">
        <f t="shared" si="1"/>
        <v>1</v>
      </c>
      <c r="L781" s="136" t="str">
        <f>IFERROR(__xludf.DUMMYFUNCTION("""COMPUTED_VALUE"""),"channel_72777")</f>
        <v>channel_72777</v>
      </c>
      <c r="M781" s="133"/>
    </row>
    <row r="782">
      <c r="A782" s="68"/>
      <c r="B782" s="68"/>
      <c r="C782" s="68"/>
      <c r="D782" s="68"/>
      <c r="E782" s="68"/>
      <c r="F782" s="68"/>
      <c r="G782" s="77"/>
      <c r="H782" s="135" t="str">
        <f>if(H781="","",if(substitute(H781,"channel_","")+1&lt;='Account Info'!$B$36,"channel_"&amp;substitute(H781,"channel_","")+1,""))</f>
        <v>channel_72778</v>
      </c>
      <c r="I782" s="136">
        <f>if(H782="","",countifs(Campaigns!Y:Y,H782,Campaigns!AF:AF,""))</f>
        <v>0</v>
      </c>
      <c r="J782" s="137">
        <f>if(H782="","",maxifs(Campaigns!AE:AE,Campaigns!Y:Y,H782))</f>
        <v>0</v>
      </c>
      <c r="K782" s="138">
        <f t="shared" si="1"/>
        <v>1</v>
      </c>
      <c r="L782" s="136" t="str">
        <f>IFERROR(__xludf.DUMMYFUNCTION("""COMPUTED_VALUE"""),"channel_72778")</f>
        <v>channel_72778</v>
      </c>
      <c r="M782" s="133"/>
    </row>
    <row r="783">
      <c r="A783" s="68"/>
      <c r="B783" s="68"/>
      <c r="C783" s="68"/>
      <c r="D783" s="68"/>
      <c r="E783" s="68"/>
      <c r="F783" s="68"/>
      <c r="G783" s="77"/>
      <c r="H783" s="135" t="str">
        <f>if(H782="","",if(substitute(H782,"channel_","")+1&lt;='Account Info'!$B$36,"channel_"&amp;substitute(H782,"channel_","")+1,""))</f>
        <v>channel_72779</v>
      </c>
      <c r="I783" s="136">
        <f>if(H783="","",countifs(Campaigns!Y:Y,H783,Campaigns!AF:AF,""))</f>
        <v>0</v>
      </c>
      <c r="J783" s="137">
        <f>if(H783="","",maxifs(Campaigns!AE:AE,Campaigns!Y:Y,H783))</f>
        <v>0</v>
      </c>
      <c r="K783" s="138">
        <f t="shared" si="1"/>
        <v>1</v>
      </c>
      <c r="L783" s="136" t="str">
        <f>IFERROR(__xludf.DUMMYFUNCTION("""COMPUTED_VALUE"""),"channel_72779")</f>
        <v>channel_72779</v>
      </c>
      <c r="M783" s="133"/>
    </row>
    <row r="784">
      <c r="A784" s="68"/>
      <c r="B784" s="68"/>
      <c r="C784" s="68"/>
      <c r="D784" s="68"/>
      <c r="E784" s="68"/>
      <c r="F784" s="68"/>
      <c r="G784" s="77"/>
      <c r="H784" s="135" t="str">
        <f>if(H783="","",if(substitute(H783,"channel_","")+1&lt;='Account Info'!$B$36,"channel_"&amp;substitute(H783,"channel_","")+1,""))</f>
        <v>channel_72780</v>
      </c>
      <c r="I784" s="136">
        <f>if(H784="","",countifs(Campaigns!Y:Y,H784,Campaigns!AF:AF,""))</f>
        <v>0</v>
      </c>
      <c r="J784" s="137">
        <f>if(H784="","",maxifs(Campaigns!AE:AE,Campaigns!Y:Y,H784))</f>
        <v>0</v>
      </c>
      <c r="K784" s="138">
        <f t="shared" si="1"/>
        <v>1</v>
      </c>
      <c r="L784" s="136" t="str">
        <f>IFERROR(__xludf.DUMMYFUNCTION("""COMPUTED_VALUE"""),"channel_72780")</f>
        <v>channel_72780</v>
      </c>
      <c r="M784" s="133"/>
    </row>
    <row r="785">
      <c r="A785" s="68"/>
      <c r="B785" s="68"/>
      <c r="C785" s="68"/>
      <c r="D785" s="68"/>
      <c r="E785" s="68"/>
      <c r="F785" s="68"/>
      <c r="G785" s="77"/>
      <c r="H785" s="135" t="str">
        <f>if(H784="","",if(substitute(H784,"channel_","")+1&lt;='Account Info'!$B$36,"channel_"&amp;substitute(H784,"channel_","")+1,""))</f>
        <v>channel_72781</v>
      </c>
      <c r="I785" s="136">
        <f>if(H785="","",countifs(Campaigns!Y:Y,H785,Campaigns!AF:AF,""))</f>
        <v>0</v>
      </c>
      <c r="J785" s="137">
        <f>if(H785="","",maxifs(Campaigns!AE:AE,Campaigns!Y:Y,H785))</f>
        <v>0</v>
      </c>
      <c r="K785" s="138">
        <f t="shared" si="1"/>
        <v>1</v>
      </c>
      <c r="L785" s="136" t="str">
        <f>IFERROR(__xludf.DUMMYFUNCTION("""COMPUTED_VALUE"""),"channel_72781")</f>
        <v>channel_72781</v>
      </c>
      <c r="M785" s="133"/>
    </row>
    <row r="786">
      <c r="A786" s="68"/>
      <c r="B786" s="68"/>
      <c r="C786" s="68"/>
      <c r="D786" s="68"/>
      <c r="E786" s="68"/>
      <c r="F786" s="68"/>
      <c r="G786" s="77"/>
      <c r="H786" s="135" t="str">
        <f>if(H785="","",if(substitute(H785,"channel_","")+1&lt;='Account Info'!$B$36,"channel_"&amp;substitute(H785,"channel_","")+1,""))</f>
        <v>channel_72782</v>
      </c>
      <c r="I786" s="136">
        <f>if(H786="","",countifs(Campaigns!Y:Y,H786,Campaigns!AF:AF,""))</f>
        <v>0</v>
      </c>
      <c r="J786" s="137">
        <f>if(H786="","",maxifs(Campaigns!AE:AE,Campaigns!Y:Y,H786))</f>
        <v>0</v>
      </c>
      <c r="K786" s="138">
        <f t="shared" si="1"/>
        <v>1</v>
      </c>
      <c r="L786" s="136" t="str">
        <f>IFERROR(__xludf.DUMMYFUNCTION("""COMPUTED_VALUE"""),"channel_72782")</f>
        <v>channel_72782</v>
      </c>
      <c r="M786" s="133"/>
    </row>
    <row r="787">
      <c r="A787" s="68"/>
      <c r="B787" s="68"/>
      <c r="C787" s="68"/>
      <c r="D787" s="68"/>
      <c r="E787" s="68"/>
      <c r="F787" s="68"/>
      <c r="G787" s="77"/>
      <c r="H787" s="135" t="str">
        <f>if(H786="","",if(substitute(H786,"channel_","")+1&lt;='Account Info'!$B$36,"channel_"&amp;substitute(H786,"channel_","")+1,""))</f>
        <v>channel_72783</v>
      </c>
      <c r="I787" s="136">
        <f>if(H787="","",countifs(Campaigns!Y:Y,H787,Campaigns!AF:AF,""))</f>
        <v>0</v>
      </c>
      <c r="J787" s="137">
        <f>if(H787="","",maxifs(Campaigns!AE:AE,Campaigns!Y:Y,H787))</f>
        <v>0</v>
      </c>
      <c r="K787" s="138">
        <f t="shared" si="1"/>
        <v>1</v>
      </c>
      <c r="L787" s="136" t="str">
        <f>IFERROR(__xludf.DUMMYFUNCTION("""COMPUTED_VALUE"""),"channel_72783")</f>
        <v>channel_72783</v>
      </c>
      <c r="M787" s="133"/>
    </row>
    <row r="788">
      <c r="A788" s="68"/>
      <c r="B788" s="68"/>
      <c r="C788" s="68"/>
      <c r="D788" s="68"/>
      <c r="E788" s="68"/>
      <c r="F788" s="68"/>
      <c r="G788" s="77"/>
      <c r="H788" s="135" t="str">
        <f>if(H787="","",if(substitute(H787,"channel_","")+1&lt;='Account Info'!$B$36,"channel_"&amp;substitute(H787,"channel_","")+1,""))</f>
        <v>channel_72784</v>
      </c>
      <c r="I788" s="136">
        <f>if(H788="","",countifs(Campaigns!Y:Y,H788,Campaigns!AF:AF,""))</f>
        <v>0</v>
      </c>
      <c r="J788" s="137">
        <f>if(H788="","",maxifs(Campaigns!AE:AE,Campaigns!Y:Y,H788))</f>
        <v>0</v>
      </c>
      <c r="K788" s="138">
        <f t="shared" si="1"/>
        <v>1</v>
      </c>
      <c r="L788" s="136" t="str">
        <f>IFERROR(__xludf.DUMMYFUNCTION("""COMPUTED_VALUE"""),"channel_72784")</f>
        <v>channel_72784</v>
      </c>
      <c r="M788" s="133"/>
    </row>
    <row r="789">
      <c r="A789" s="68"/>
      <c r="B789" s="68"/>
      <c r="C789" s="68"/>
      <c r="D789" s="68"/>
      <c r="E789" s="68"/>
      <c r="F789" s="68"/>
      <c r="G789" s="77"/>
      <c r="H789" s="135" t="str">
        <f>if(H788="","",if(substitute(H788,"channel_","")+1&lt;='Account Info'!$B$36,"channel_"&amp;substitute(H788,"channel_","")+1,""))</f>
        <v>channel_72785</v>
      </c>
      <c r="I789" s="136">
        <f>if(H789="","",countifs(Campaigns!Y:Y,H789,Campaigns!AF:AF,""))</f>
        <v>0</v>
      </c>
      <c r="J789" s="137">
        <f>if(H789="","",maxifs(Campaigns!AE:AE,Campaigns!Y:Y,H789))</f>
        <v>0</v>
      </c>
      <c r="K789" s="138">
        <f t="shared" si="1"/>
        <v>1</v>
      </c>
      <c r="L789" s="136" t="str">
        <f>IFERROR(__xludf.DUMMYFUNCTION("""COMPUTED_VALUE"""),"channel_72785")</f>
        <v>channel_72785</v>
      </c>
      <c r="M789" s="133"/>
    </row>
    <row r="790">
      <c r="A790" s="68"/>
      <c r="B790" s="68"/>
      <c r="C790" s="68"/>
      <c r="D790" s="68"/>
      <c r="E790" s="68"/>
      <c r="F790" s="68"/>
      <c r="G790" s="77"/>
      <c r="H790" s="135" t="str">
        <f>if(H789="","",if(substitute(H789,"channel_","")+1&lt;='Account Info'!$B$36,"channel_"&amp;substitute(H789,"channel_","")+1,""))</f>
        <v>channel_72786</v>
      </c>
      <c r="I790" s="136">
        <f>if(H790="","",countifs(Campaigns!Y:Y,H790,Campaigns!AF:AF,""))</f>
        <v>0</v>
      </c>
      <c r="J790" s="137">
        <f>if(H790="","",maxifs(Campaigns!AE:AE,Campaigns!Y:Y,H790))</f>
        <v>0</v>
      </c>
      <c r="K790" s="138">
        <f t="shared" si="1"/>
        <v>1</v>
      </c>
      <c r="L790" s="136" t="str">
        <f>IFERROR(__xludf.DUMMYFUNCTION("""COMPUTED_VALUE"""),"channel_72786")</f>
        <v>channel_72786</v>
      </c>
      <c r="M790" s="133"/>
    </row>
    <row r="791">
      <c r="A791" s="68"/>
      <c r="B791" s="68"/>
      <c r="C791" s="68"/>
      <c r="D791" s="68"/>
      <c r="E791" s="68"/>
      <c r="F791" s="68"/>
      <c r="G791" s="77"/>
      <c r="H791" s="135" t="str">
        <f>if(H790="","",if(substitute(H790,"channel_","")+1&lt;='Account Info'!$B$36,"channel_"&amp;substitute(H790,"channel_","")+1,""))</f>
        <v>channel_72787</v>
      </c>
      <c r="I791" s="136">
        <f>if(H791="","",countifs(Campaigns!Y:Y,H791,Campaigns!AF:AF,""))</f>
        <v>0</v>
      </c>
      <c r="J791" s="137">
        <f>if(H791="","",maxifs(Campaigns!AE:AE,Campaigns!Y:Y,H791))</f>
        <v>0</v>
      </c>
      <c r="K791" s="138">
        <f t="shared" si="1"/>
        <v>1</v>
      </c>
      <c r="L791" s="136" t="str">
        <f>IFERROR(__xludf.DUMMYFUNCTION("""COMPUTED_VALUE"""),"channel_72787")</f>
        <v>channel_72787</v>
      </c>
      <c r="M791" s="133"/>
    </row>
    <row r="792">
      <c r="A792" s="68"/>
      <c r="B792" s="68"/>
      <c r="C792" s="68"/>
      <c r="D792" s="68"/>
      <c r="E792" s="68"/>
      <c r="F792" s="68"/>
      <c r="G792" s="77"/>
      <c r="H792" s="135" t="str">
        <f>if(H791="","",if(substitute(H791,"channel_","")+1&lt;='Account Info'!$B$36,"channel_"&amp;substitute(H791,"channel_","")+1,""))</f>
        <v>channel_72788</v>
      </c>
      <c r="I792" s="136">
        <f>if(H792="","",countifs(Campaigns!Y:Y,H792,Campaigns!AF:AF,""))</f>
        <v>0</v>
      </c>
      <c r="J792" s="137">
        <f>if(H792="","",maxifs(Campaigns!AE:AE,Campaigns!Y:Y,H792))</f>
        <v>0</v>
      </c>
      <c r="K792" s="138">
        <f t="shared" si="1"/>
        <v>1</v>
      </c>
      <c r="L792" s="136" t="str">
        <f>IFERROR(__xludf.DUMMYFUNCTION("""COMPUTED_VALUE"""),"channel_72788")</f>
        <v>channel_72788</v>
      </c>
      <c r="M792" s="133"/>
    </row>
    <row r="793">
      <c r="A793" s="68"/>
      <c r="B793" s="68"/>
      <c r="C793" s="68"/>
      <c r="D793" s="68"/>
      <c r="E793" s="68"/>
      <c r="F793" s="68"/>
      <c r="G793" s="77"/>
      <c r="H793" s="135" t="str">
        <f>if(H792="","",if(substitute(H792,"channel_","")+1&lt;='Account Info'!$B$36,"channel_"&amp;substitute(H792,"channel_","")+1,""))</f>
        <v>channel_72789</v>
      </c>
      <c r="I793" s="136">
        <f>if(H793="","",countifs(Campaigns!Y:Y,H793,Campaigns!AF:AF,""))</f>
        <v>0</v>
      </c>
      <c r="J793" s="137">
        <f>if(H793="","",maxifs(Campaigns!AE:AE,Campaigns!Y:Y,H793))</f>
        <v>0</v>
      </c>
      <c r="K793" s="138">
        <f t="shared" si="1"/>
        <v>1</v>
      </c>
      <c r="L793" s="136" t="str">
        <f>IFERROR(__xludf.DUMMYFUNCTION("""COMPUTED_VALUE"""),"channel_72789")</f>
        <v>channel_72789</v>
      </c>
      <c r="M793" s="133"/>
    </row>
    <row r="794">
      <c r="A794" s="68"/>
      <c r="B794" s="68"/>
      <c r="C794" s="68"/>
      <c r="D794" s="68"/>
      <c r="E794" s="68"/>
      <c r="F794" s="68"/>
      <c r="G794" s="77"/>
      <c r="H794" s="135" t="str">
        <f>if(H793="","",if(substitute(H793,"channel_","")+1&lt;='Account Info'!$B$36,"channel_"&amp;substitute(H793,"channel_","")+1,""))</f>
        <v>channel_72790</v>
      </c>
      <c r="I794" s="136">
        <f>if(H794="","",countifs(Campaigns!Y:Y,H794,Campaigns!AF:AF,""))</f>
        <v>0</v>
      </c>
      <c r="J794" s="137">
        <f>if(H794="","",maxifs(Campaigns!AE:AE,Campaigns!Y:Y,H794))</f>
        <v>0</v>
      </c>
      <c r="K794" s="138">
        <f t="shared" si="1"/>
        <v>1</v>
      </c>
      <c r="L794" s="136" t="str">
        <f>IFERROR(__xludf.DUMMYFUNCTION("""COMPUTED_VALUE"""),"channel_72790")</f>
        <v>channel_72790</v>
      </c>
      <c r="M794" s="133"/>
    </row>
    <row r="795">
      <c r="A795" s="68"/>
      <c r="B795" s="68"/>
      <c r="C795" s="68"/>
      <c r="D795" s="68"/>
      <c r="E795" s="68"/>
      <c r="F795" s="68"/>
      <c r="G795" s="77"/>
      <c r="H795" s="135" t="str">
        <f>if(H794="","",if(substitute(H794,"channel_","")+1&lt;='Account Info'!$B$36,"channel_"&amp;substitute(H794,"channel_","")+1,""))</f>
        <v>channel_72791</v>
      </c>
      <c r="I795" s="136">
        <f>if(H795="","",countifs(Campaigns!Y:Y,H795,Campaigns!AF:AF,""))</f>
        <v>0</v>
      </c>
      <c r="J795" s="137">
        <f>if(H795="","",maxifs(Campaigns!AE:AE,Campaigns!Y:Y,H795))</f>
        <v>0</v>
      </c>
      <c r="K795" s="138">
        <f t="shared" si="1"/>
        <v>1</v>
      </c>
      <c r="L795" s="136" t="str">
        <f>IFERROR(__xludf.DUMMYFUNCTION("""COMPUTED_VALUE"""),"channel_72791")</f>
        <v>channel_72791</v>
      </c>
      <c r="M795" s="133"/>
    </row>
    <row r="796">
      <c r="A796" s="68"/>
      <c r="B796" s="68"/>
      <c r="C796" s="68"/>
      <c r="D796" s="68"/>
      <c r="E796" s="68"/>
      <c r="F796" s="68"/>
      <c r="G796" s="77"/>
      <c r="H796" s="135" t="str">
        <f>if(H795="","",if(substitute(H795,"channel_","")+1&lt;='Account Info'!$B$36,"channel_"&amp;substitute(H795,"channel_","")+1,""))</f>
        <v>channel_72792</v>
      </c>
      <c r="I796" s="136">
        <f>if(H796="","",countifs(Campaigns!Y:Y,H796,Campaigns!AF:AF,""))</f>
        <v>0</v>
      </c>
      <c r="J796" s="137">
        <f>if(H796="","",maxifs(Campaigns!AE:AE,Campaigns!Y:Y,H796))</f>
        <v>0</v>
      </c>
      <c r="K796" s="138">
        <f t="shared" si="1"/>
        <v>1</v>
      </c>
      <c r="L796" s="136" t="str">
        <f>IFERROR(__xludf.DUMMYFUNCTION("""COMPUTED_VALUE"""),"channel_72792")</f>
        <v>channel_72792</v>
      </c>
      <c r="M796" s="133"/>
    </row>
    <row r="797">
      <c r="A797" s="68"/>
      <c r="B797" s="68"/>
      <c r="C797" s="68"/>
      <c r="D797" s="68"/>
      <c r="E797" s="68"/>
      <c r="F797" s="68"/>
      <c r="G797" s="77"/>
      <c r="H797" s="135" t="str">
        <f>if(H796="","",if(substitute(H796,"channel_","")+1&lt;='Account Info'!$B$36,"channel_"&amp;substitute(H796,"channel_","")+1,""))</f>
        <v>channel_72793</v>
      </c>
      <c r="I797" s="136">
        <f>if(H797="","",countifs(Campaigns!Y:Y,H797,Campaigns!AF:AF,""))</f>
        <v>0</v>
      </c>
      <c r="J797" s="137">
        <f>if(H797="","",maxifs(Campaigns!AE:AE,Campaigns!Y:Y,H797))</f>
        <v>0</v>
      </c>
      <c r="K797" s="138">
        <f t="shared" si="1"/>
        <v>1</v>
      </c>
      <c r="L797" s="136" t="str">
        <f>IFERROR(__xludf.DUMMYFUNCTION("""COMPUTED_VALUE"""),"channel_72793")</f>
        <v>channel_72793</v>
      </c>
      <c r="M797" s="133"/>
    </row>
    <row r="798">
      <c r="A798" s="68"/>
      <c r="B798" s="68"/>
      <c r="C798" s="68"/>
      <c r="D798" s="68"/>
      <c r="E798" s="68"/>
      <c r="F798" s="68"/>
      <c r="G798" s="77"/>
      <c r="H798" s="135" t="str">
        <f>if(H797="","",if(substitute(H797,"channel_","")+1&lt;='Account Info'!$B$36,"channel_"&amp;substitute(H797,"channel_","")+1,""))</f>
        <v>channel_72794</v>
      </c>
      <c r="I798" s="136">
        <f>if(H798="","",countifs(Campaigns!Y:Y,H798,Campaigns!AF:AF,""))</f>
        <v>0</v>
      </c>
      <c r="J798" s="137">
        <f>if(H798="","",maxifs(Campaigns!AE:AE,Campaigns!Y:Y,H798))</f>
        <v>0</v>
      </c>
      <c r="K798" s="138">
        <f t="shared" si="1"/>
        <v>1</v>
      </c>
      <c r="L798" s="136" t="str">
        <f>IFERROR(__xludf.DUMMYFUNCTION("""COMPUTED_VALUE"""),"channel_72794")</f>
        <v>channel_72794</v>
      </c>
      <c r="M798" s="133"/>
    </row>
    <row r="799">
      <c r="A799" s="68"/>
      <c r="B799" s="68"/>
      <c r="C799" s="68"/>
      <c r="D799" s="68"/>
      <c r="E799" s="68"/>
      <c r="F799" s="68"/>
      <c r="G799" s="77"/>
      <c r="H799" s="135" t="str">
        <f>if(H798="","",if(substitute(H798,"channel_","")+1&lt;='Account Info'!$B$36,"channel_"&amp;substitute(H798,"channel_","")+1,""))</f>
        <v>channel_72795</v>
      </c>
      <c r="I799" s="136">
        <f>if(H799="","",countifs(Campaigns!Y:Y,H799,Campaigns!AF:AF,""))</f>
        <v>0</v>
      </c>
      <c r="J799" s="137">
        <f>if(H799="","",maxifs(Campaigns!AE:AE,Campaigns!Y:Y,H799))</f>
        <v>0</v>
      </c>
      <c r="K799" s="138">
        <f t="shared" si="1"/>
        <v>1</v>
      </c>
      <c r="L799" s="136" t="str">
        <f>IFERROR(__xludf.DUMMYFUNCTION("""COMPUTED_VALUE"""),"channel_72795")</f>
        <v>channel_72795</v>
      </c>
      <c r="M799" s="133"/>
    </row>
    <row r="800">
      <c r="A800" s="68"/>
      <c r="B800" s="68"/>
      <c r="C800" s="68"/>
      <c r="D800" s="68"/>
      <c r="E800" s="68"/>
      <c r="F800" s="68"/>
      <c r="G800" s="77"/>
      <c r="H800" s="135" t="str">
        <f>if(H799="","",if(substitute(H799,"channel_","")+1&lt;='Account Info'!$B$36,"channel_"&amp;substitute(H799,"channel_","")+1,""))</f>
        <v>channel_72796</v>
      </c>
      <c r="I800" s="136">
        <f>if(H800="","",countifs(Campaigns!Y:Y,H800,Campaigns!AF:AF,""))</f>
        <v>0</v>
      </c>
      <c r="J800" s="137">
        <f>if(H800="","",maxifs(Campaigns!AE:AE,Campaigns!Y:Y,H800))</f>
        <v>0</v>
      </c>
      <c r="K800" s="138">
        <f t="shared" si="1"/>
        <v>1</v>
      </c>
      <c r="L800" s="136" t="str">
        <f>IFERROR(__xludf.DUMMYFUNCTION("""COMPUTED_VALUE"""),"channel_72796")</f>
        <v>channel_72796</v>
      </c>
      <c r="M800" s="133"/>
    </row>
    <row r="801">
      <c r="A801" s="68"/>
      <c r="B801" s="68"/>
      <c r="C801" s="68"/>
      <c r="D801" s="68"/>
      <c r="E801" s="68"/>
      <c r="F801" s="68"/>
      <c r="G801" s="77"/>
      <c r="H801" s="135" t="str">
        <f>if(H800="","",if(substitute(H800,"channel_","")+1&lt;='Account Info'!$B$36,"channel_"&amp;substitute(H800,"channel_","")+1,""))</f>
        <v>channel_72797</v>
      </c>
      <c r="I801" s="136">
        <f>if(H801="","",countifs(Campaigns!Y:Y,H801,Campaigns!AF:AF,""))</f>
        <v>0</v>
      </c>
      <c r="J801" s="137">
        <f>if(H801="","",maxifs(Campaigns!AE:AE,Campaigns!Y:Y,H801))</f>
        <v>0</v>
      </c>
      <c r="K801" s="138">
        <f t="shared" si="1"/>
        <v>1</v>
      </c>
      <c r="L801" s="136" t="str">
        <f>IFERROR(__xludf.DUMMYFUNCTION("""COMPUTED_VALUE"""),"channel_72797")</f>
        <v>channel_72797</v>
      </c>
      <c r="M801" s="133"/>
    </row>
    <row r="802">
      <c r="A802" s="68"/>
      <c r="B802" s="68"/>
      <c r="C802" s="68"/>
      <c r="D802" s="68"/>
      <c r="E802" s="68"/>
      <c r="F802" s="68"/>
      <c r="G802" s="77"/>
      <c r="H802" s="135" t="str">
        <f>if(H801="","",if(substitute(H801,"channel_","")+1&lt;='Account Info'!$B$36,"channel_"&amp;substitute(H801,"channel_","")+1,""))</f>
        <v>channel_72798</v>
      </c>
      <c r="I802" s="136">
        <f>if(H802="","",countifs(Campaigns!Y:Y,H802,Campaigns!AF:AF,""))</f>
        <v>0</v>
      </c>
      <c r="J802" s="137">
        <f>if(H802="","",maxifs(Campaigns!AE:AE,Campaigns!Y:Y,H802))</f>
        <v>0</v>
      </c>
      <c r="K802" s="138">
        <f t="shared" si="1"/>
        <v>1</v>
      </c>
      <c r="L802" s="136" t="str">
        <f>IFERROR(__xludf.DUMMYFUNCTION("""COMPUTED_VALUE"""),"channel_72798")</f>
        <v>channel_72798</v>
      </c>
      <c r="M802" s="133"/>
    </row>
    <row r="803">
      <c r="A803" s="68"/>
      <c r="B803" s="68"/>
      <c r="C803" s="68"/>
      <c r="D803" s="68"/>
      <c r="E803" s="68"/>
      <c r="F803" s="68"/>
      <c r="G803" s="77"/>
      <c r="H803" s="135" t="str">
        <f>if(H802="","",if(substitute(H802,"channel_","")+1&lt;='Account Info'!$B$36,"channel_"&amp;substitute(H802,"channel_","")+1,""))</f>
        <v>channel_72799</v>
      </c>
      <c r="I803" s="136">
        <f>if(H803="","",countifs(Campaigns!Y:Y,H803,Campaigns!AF:AF,""))</f>
        <v>0</v>
      </c>
      <c r="J803" s="137">
        <f>if(H803="","",maxifs(Campaigns!AE:AE,Campaigns!Y:Y,H803))</f>
        <v>0</v>
      </c>
      <c r="K803" s="138">
        <f t="shared" si="1"/>
        <v>1</v>
      </c>
      <c r="L803" s="136" t="str">
        <f>IFERROR(__xludf.DUMMYFUNCTION("""COMPUTED_VALUE"""),"channel_72799")</f>
        <v>channel_72799</v>
      </c>
      <c r="M803" s="133"/>
    </row>
    <row r="804">
      <c r="A804" s="68"/>
      <c r="B804" s="68"/>
      <c r="C804" s="68"/>
      <c r="D804" s="68"/>
      <c r="E804" s="68"/>
      <c r="F804" s="68"/>
      <c r="G804" s="77"/>
      <c r="H804" s="135" t="str">
        <f>if(H803="","",if(substitute(H803,"channel_","")+1&lt;='Account Info'!$B$36,"channel_"&amp;substitute(H803,"channel_","")+1,""))</f>
        <v>channel_72800</v>
      </c>
      <c r="I804" s="136">
        <f>if(H804="","",countifs(Campaigns!Y:Y,H804,Campaigns!AF:AF,""))</f>
        <v>0</v>
      </c>
      <c r="J804" s="137">
        <f>if(H804="","",maxifs(Campaigns!AE:AE,Campaigns!Y:Y,H804))</f>
        <v>0</v>
      </c>
      <c r="K804" s="138">
        <f t="shared" si="1"/>
        <v>1</v>
      </c>
      <c r="L804" s="136" t="str">
        <f>IFERROR(__xludf.DUMMYFUNCTION("""COMPUTED_VALUE"""),"channel_72800")</f>
        <v>channel_72800</v>
      </c>
      <c r="M804" s="133"/>
    </row>
    <row r="805">
      <c r="A805" s="68"/>
      <c r="B805" s="68"/>
      <c r="C805" s="68"/>
      <c r="D805" s="68"/>
      <c r="E805" s="68"/>
      <c r="F805" s="68"/>
      <c r="G805" s="77"/>
      <c r="H805" s="135" t="str">
        <f>if(H804="","",if(substitute(H804,"channel_","")+1&lt;='Account Info'!$B$36,"channel_"&amp;substitute(H804,"channel_","")+1,""))</f>
        <v>channel_72801</v>
      </c>
      <c r="I805" s="136">
        <f>if(H805="","",countifs(Campaigns!Y:Y,H805,Campaigns!AF:AF,""))</f>
        <v>0</v>
      </c>
      <c r="J805" s="137">
        <f>if(H805="","",maxifs(Campaigns!AE:AE,Campaigns!Y:Y,H805))</f>
        <v>0</v>
      </c>
      <c r="K805" s="138">
        <f t="shared" si="1"/>
        <v>1</v>
      </c>
      <c r="L805" s="136" t="str">
        <f>IFERROR(__xludf.DUMMYFUNCTION("""COMPUTED_VALUE"""),"channel_72801")</f>
        <v>channel_72801</v>
      </c>
      <c r="M805" s="133"/>
    </row>
    <row r="806">
      <c r="A806" s="68"/>
      <c r="B806" s="68"/>
      <c r="C806" s="68"/>
      <c r="D806" s="68"/>
      <c r="E806" s="68"/>
      <c r="F806" s="68"/>
      <c r="G806" s="77"/>
      <c r="H806" s="135" t="str">
        <f>if(H805="","",if(substitute(H805,"channel_","")+1&lt;='Account Info'!$B$36,"channel_"&amp;substitute(H805,"channel_","")+1,""))</f>
        <v>channel_72802</v>
      </c>
      <c r="I806" s="136">
        <f>if(H806="","",countifs(Campaigns!Y:Y,H806,Campaigns!AF:AF,""))</f>
        <v>0</v>
      </c>
      <c r="J806" s="137">
        <f>if(H806="","",maxifs(Campaigns!AE:AE,Campaigns!Y:Y,H806))</f>
        <v>0</v>
      </c>
      <c r="K806" s="138">
        <f t="shared" si="1"/>
        <v>1</v>
      </c>
      <c r="L806" s="136" t="str">
        <f>IFERROR(__xludf.DUMMYFUNCTION("""COMPUTED_VALUE"""),"channel_72802")</f>
        <v>channel_72802</v>
      </c>
      <c r="M806" s="133"/>
    </row>
    <row r="807">
      <c r="A807" s="68"/>
      <c r="B807" s="68"/>
      <c r="C807" s="68"/>
      <c r="D807" s="68"/>
      <c r="E807" s="68"/>
      <c r="F807" s="68"/>
      <c r="G807" s="77"/>
      <c r="H807" s="135" t="str">
        <f>if(H806="","",if(substitute(H806,"channel_","")+1&lt;='Account Info'!$B$36,"channel_"&amp;substitute(H806,"channel_","")+1,""))</f>
        <v>channel_72803</v>
      </c>
      <c r="I807" s="136">
        <f>if(H807="","",countifs(Campaigns!Y:Y,H807,Campaigns!AF:AF,""))</f>
        <v>0</v>
      </c>
      <c r="J807" s="137">
        <f>if(H807="","",maxifs(Campaigns!AE:AE,Campaigns!Y:Y,H807))</f>
        <v>0</v>
      </c>
      <c r="K807" s="138">
        <f t="shared" si="1"/>
        <v>1</v>
      </c>
      <c r="L807" s="136" t="str">
        <f>IFERROR(__xludf.DUMMYFUNCTION("""COMPUTED_VALUE"""),"channel_72803")</f>
        <v>channel_72803</v>
      </c>
      <c r="M807" s="133"/>
    </row>
    <row r="808">
      <c r="A808" s="68"/>
      <c r="B808" s="68"/>
      <c r="C808" s="68"/>
      <c r="D808" s="68"/>
      <c r="E808" s="68"/>
      <c r="F808" s="68"/>
      <c r="G808" s="77"/>
      <c r="H808" s="135" t="str">
        <f>if(H807="","",if(substitute(H807,"channel_","")+1&lt;='Account Info'!$B$36,"channel_"&amp;substitute(H807,"channel_","")+1,""))</f>
        <v>channel_72804</v>
      </c>
      <c r="I808" s="136">
        <f>if(H808="","",countifs(Campaigns!Y:Y,H808,Campaigns!AF:AF,""))</f>
        <v>0</v>
      </c>
      <c r="J808" s="137">
        <f>if(H808="","",maxifs(Campaigns!AE:AE,Campaigns!Y:Y,H808))</f>
        <v>0</v>
      </c>
      <c r="K808" s="138">
        <f t="shared" si="1"/>
        <v>1</v>
      </c>
      <c r="L808" s="136" t="str">
        <f>IFERROR(__xludf.DUMMYFUNCTION("""COMPUTED_VALUE"""),"channel_72804")</f>
        <v>channel_72804</v>
      </c>
      <c r="M808" s="133"/>
    </row>
    <row r="809">
      <c r="A809" s="68"/>
      <c r="B809" s="68"/>
      <c r="C809" s="68"/>
      <c r="D809" s="68"/>
      <c r="E809" s="68"/>
      <c r="F809" s="68"/>
      <c r="G809" s="77"/>
      <c r="H809" s="135" t="str">
        <f>if(H808="","",if(substitute(H808,"channel_","")+1&lt;='Account Info'!$B$36,"channel_"&amp;substitute(H808,"channel_","")+1,""))</f>
        <v>channel_72805</v>
      </c>
      <c r="I809" s="136">
        <f>if(H809="","",countifs(Campaigns!Y:Y,H809,Campaigns!AF:AF,""))</f>
        <v>0</v>
      </c>
      <c r="J809" s="137">
        <f>if(H809="","",maxifs(Campaigns!AE:AE,Campaigns!Y:Y,H809))</f>
        <v>0</v>
      </c>
      <c r="K809" s="138">
        <f t="shared" si="1"/>
        <v>1</v>
      </c>
      <c r="L809" s="136" t="str">
        <f>IFERROR(__xludf.DUMMYFUNCTION("""COMPUTED_VALUE"""),"channel_72805")</f>
        <v>channel_72805</v>
      </c>
      <c r="M809" s="133"/>
    </row>
    <row r="810">
      <c r="A810" s="68"/>
      <c r="B810" s="68"/>
      <c r="C810" s="68"/>
      <c r="D810" s="68"/>
      <c r="E810" s="68"/>
      <c r="F810" s="68"/>
      <c r="G810" s="77"/>
      <c r="H810" s="135" t="str">
        <f>if(H809="","",if(substitute(H809,"channel_","")+1&lt;='Account Info'!$B$36,"channel_"&amp;substitute(H809,"channel_","")+1,""))</f>
        <v>channel_72806</v>
      </c>
      <c r="I810" s="136">
        <f>if(H810="","",countifs(Campaigns!Y:Y,H810,Campaigns!AF:AF,""))</f>
        <v>0</v>
      </c>
      <c r="J810" s="137">
        <f>if(H810="","",maxifs(Campaigns!AE:AE,Campaigns!Y:Y,H810))</f>
        <v>0</v>
      </c>
      <c r="K810" s="138">
        <f t="shared" si="1"/>
        <v>1</v>
      </c>
      <c r="L810" s="136" t="str">
        <f>IFERROR(__xludf.DUMMYFUNCTION("""COMPUTED_VALUE"""),"channel_72806")</f>
        <v>channel_72806</v>
      </c>
      <c r="M810" s="133"/>
    </row>
    <row r="811">
      <c r="A811" s="68"/>
      <c r="B811" s="68"/>
      <c r="C811" s="68"/>
      <c r="D811" s="68"/>
      <c r="E811" s="68"/>
      <c r="F811" s="68"/>
      <c r="G811" s="77"/>
      <c r="H811" s="135" t="str">
        <f>if(H810="","",if(substitute(H810,"channel_","")+1&lt;='Account Info'!$B$36,"channel_"&amp;substitute(H810,"channel_","")+1,""))</f>
        <v>channel_72807</v>
      </c>
      <c r="I811" s="136">
        <f>if(H811="","",countifs(Campaigns!Y:Y,H811,Campaigns!AF:AF,""))</f>
        <v>0</v>
      </c>
      <c r="J811" s="137">
        <f>if(H811="","",maxifs(Campaigns!AE:AE,Campaigns!Y:Y,H811))</f>
        <v>0</v>
      </c>
      <c r="K811" s="138">
        <f t="shared" si="1"/>
        <v>1</v>
      </c>
      <c r="L811" s="136" t="str">
        <f>IFERROR(__xludf.DUMMYFUNCTION("""COMPUTED_VALUE"""),"channel_72807")</f>
        <v>channel_72807</v>
      </c>
      <c r="M811" s="133"/>
    </row>
    <row r="812">
      <c r="A812" s="68"/>
      <c r="B812" s="68"/>
      <c r="C812" s="68"/>
      <c r="D812" s="68"/>
      <c r="E812" s="68"/>
      <c r="F812" s="68"/>
      <c r="G812" s="77"/>
      <c r="H812" s="135" t="str">
        <f>if(H811="","",if(substitute(H811,"channel_","")+1&lt;='Account Info'!$B$36,"channel_"&amp;substitute(H811,"channel_","")+1,""))</f>
        <v>channel_72808</v>
      </c>
      <c r="I812" s="136">
        <f>if(H812="","",countifs(Campaigns!Y:Y,H812,Campaigns!AF:AF,""))</f>
        <v>0</v>
      </c>
      <c r="J812" s="137">
        <f>if(H812="","",maxifs(Campaigns!AE:AE,Campaigns!Y:Y,H812))</f>
        <v>0</v>
      </c>
      <c r="K812" s="138">
        <f t="shared" si="1"/>
        <v>1</v>
      </c>
      <c r="L812" s="136" t="str">
        <f>IFERROR(__xludf.DUMMYFUNCTION("""COMPUTED_VALUE"""),"channel_72808")</f>
        <v>channel_72808</v>
      </c>
      <c r="M812" s="133"/>
    </row>
    <row r="813">
      <c r="A813" s="68"/>
      <c r="B813" s="68"/>
      <c r="C813" s="68"/>
      <c r="D813" s="68"/>
      <c r="E813" s="68"/>
      <c r="F813" s="68"/>
      <c r="G813" s="77"/>
      <c r="H813" s="135" t="str">
        <f>if(H812="","",if(substitute(H812,"channel_","")+1&lt;='Account Info'!$B$36,"channel_"&amp;substitute(H812,"channel_","")+1,""))</f>
        <v>channel_72809</v>
      </c>
      <c r="I813" s="136">
        <f>if(H813="","",countifs(Campaigns!Y:Y,H813,Campaigns!AF:AF,""))</f>
        <v>0</v>
      </c>
      <c r="J813" s="137">
        <f>if(H813="","",maxifs(Campaigns!AE:AE,Campaigns!Y:Y,H813))</f>
        <v>0</v>
      </c>
      <c r="K813" s="138">
        <f t="shared" si="1"/>
        <v>1</v>
      </c>
      <c r="L813" s="136" t="str">
        <f>IFERROR(__xludf.DUMMYFUNCTION("""COMPUTED_VALUE"""),"channel_72809")</f>
        <v>channel_72809</v>
      </c>
      <c r="M813" s="133"/>
    </row>
    <row r="814">
      <c r="A814" s="68"/>
      <c r="B814" s="68"/>
      <c r="C814" s="68"/>
      <c r="D814" s="68"/>
      <c r="E814" s="68"/>
      <c r="F814" s="68"/>
      <c r="G814" s="77"/>
      <c r="H814" s="135" t="str">
        <f>if(H813="","",if(substitute(H813,"channel_","")+1&lt;='Account Info'!$B$36,"channel_"&amp;substitute(H813,"channel_","")+1,""))</f>
        <v>channel_72810</v>
      </c>
      <c r="I814" s="136">
        <f>if(H814="","",countifs(Campaigns!Y:Y,H814,Campaigns!AF:AF,""))</f>
        <v>0</v>
      </c>
      <c r="J814" s="137">
        <f>if(H814="","",maxifs(Campaigns!AE:AE,Campaigns!Y:Y,H814))</f>
        <v>0</v>
      </c>
      <c r="K814" s="138">
        <f t="shared" si="1"/>
        <v>1</v>
      </c>
      <c r="L814" s="136" t="str">
        <f>IFERROR(__xludf.DUMMYFUNCTION("""COMPUTED_VALUE"""),"channel_72810")</f>
        <v>channel_72810</v>
      </c>
      <c r="M814" s="133"/>
    </row>
    <row r="815">
      <c r="A815" s="68"/>
      <c r="B815" s="68"/>
      <c r="C815" s="68"/>
      <c r="D815" s="68"/>
      <c r="E815" s="68"/>
      <c r="F815" s="68"/>
      <c r="G815" s="77"/>
      <c r="H815" s="135" t="str">
        <f>if(H814="","",if(substitute(H814,"channel_","")+1&lt;='Account Info'!$B$36,"channel_"&amp;substitute(H814,"channel_","")+1,""))</f>
        <v>channel_72811</v>
      </c>
      <c r="I815" s="136">
        <f>if(H815="","",countifs(Campaigns!Y:Y,H815,Campaigns!AF:AF,""))</f>
        <v>0</v>
      </c>
      <c r="J815" s="137">
        <f>if(H815="","",maxifs(Campaigns!AE:AE,Campaigns!Y:Y,H815))</f>
        <v>0</v>
      </c>
      <c r="K815" s="138">
        <f t="shared" si="1"/>
        <v>1</v>
      </c>
      <c r="L815" s="136" t="str">
        <f>IFERROR(__xludf.DUMMYFUNCTION("""COMPUTED_VALUE"""),"channel_72811")</f>
        <v>channel_72811</v>
      </c>
      <c r="M815" s="133"/>
    </row>
    <row r="816">
      <c r="A816" s="68"/>
      <c r="B816" s="68"/>
      <c r="C816" s="68"/>
      <c r="D816" s="68"/>
      <c r="E816" s="68"/>
      <c r="F816" s="68"/>
      <c r="G816" s="77"/>
      <c r="H816" s="135" t="str">
        <f>if(H815="","",if(substitute(H815,"channel_","")+1&lt;='Account Info'!$B$36,"channel_"&amp;substitute(H815,"channel_","")+1,""))</f>
        <v>channel_72812</v>
      </c>
      <c r="I816" s="136">
        <f>if(H816="","",countifs(Campaigns!Y:Y,H816,Campaigns!AF:AF,""))</f>
        <v>0</v>
      </c>
      <c r="J816" s="137">
        <f>if(H816="","",maxifs(Campaigns!AE:AE,Campaigns!Y:Y,H816))</f>
        <v>0</v>
      </c>
      <c r="K816" s="138">
        <f t="shared" si="1"/>
        <v>1</v>
      </c>
      <c r="L816" s="136" t="str">
        <f>IFERROR(__xludf.DUMMYFUNCTION("""COMPUTED_VALUE"""),"channel_72812")</f>
        <v>channel_72812</v>
      </c>
      <c r="M816" s="133"/>
    </row>
    <row r="817">
      <c r="A817" s="68"/>
      <c r="B817" s="68"/>
      <c r="C817" s="68"/>
      <c r="D817" s="68"/>
      <c r="E817" s="68"/>
      <c r="F817" s="68"/>
      <c r="G817" s="77"/>
      <c r="H817" s="135" t="str">
        <f>if(H816="","",if(substitute(H816,"channel_","")+1&lt;='Account Info'!$B$36,"channel_"&amp;substitute(H816,"channel_","")+1,""))</f>
        <v>channel_72813</v>
      </c>
      <c r="I817" s="136">
        <f>if(H817="","",countifs(Campaigns!Y:Y,H817,Campaigns!AF:AF,""))</f>
        <v>0</v>
      </c>
      <c r="J817" s="137">
        <f>if(H817="","",maxifs(Campaigns!AE:AE,Campaigns!Y:Y,H817))</f>
        <v>0</v>
      </c>
      <c r="K817" s="138">
        <f t="shared" si="1"/>
        <v>1</v>
      </c>
      <c r="L817" s="136" t="str">
        <f>IFERROR(__xludf.DUMMYFUNCTION("""COMPUTED_VALUE"""),"channel_72813")</f>
        <v>channel_72813</v>
      </c>
      <c r="M817" s="133"/>
    </row>
    <row r="818">
      <c r="A818" s="68"/>
      <c r="B818" s="68"/>
      <c r="C818" s="68"/>
      <c r="D818" s="68"/>
      <c r="E818" s="68"/>
      <c r="F818" s="68"/>
      <c r="G818" s="77"/>
      <c r="H818" s="135" t="str">
        <f>if(H817="","",if(substitute(H817,"channel_","")+1&lt;='Account Info'!$B$36,"channel_"&amp;substitute(H817,"channel_","")+1,""))</f>
        <v>channel_72814</v>
      </c>
      <c r="I818" s="136">
        <f>if(H818="","",countifs(Campaigns!Y:Y,H818,Campaigns!AF:AF,""))</f>
        <v>0</v>
      </c>
      <c r="J818" s="137">
        <f>if(H818="","",maxifs(Campaigns!AE:AE,Campaigns!Y:Y,H818))</f>
        <v>0</v>
      </c>
      <c r="K818" s="138">
        <f t="shared" si="1"/>
        <v>1</v>
      </c>
      <c r="L818" s="136" t="str">
        <f>IFERROR(__xludf.DUMMYFUNCTION("""COMPUTED_VALUE"""),"channel_72814")</f>
        <v>channel_72814</v>
      </c>
      <c r="M818" s="133"/>
    </row>
    <row r="819">
      <c r="A819" s="68"/>
      <c r="B819" s="68"/>
      <c r="C819" s="68"/>
      <c r="D819" s="68"/>
      <c r="E819" s="68"/>
      <c r="F819" s="68"/>
      <c r="G819" s="77"/>
      <c r="H819" s="135" t="str">
        <f>if(H818="","",if(substitute(H818,"channel_","")+1&lt;='Account Info'!$B$36,"channel_"&amp;substitute(H818,"channel_","")+1,""))</f>
        <v>channel_72815</v>
      </c>
      <c r="I819" s="136">
        <f>if(H819="","",countifs(Campaigns!Y:Y,H819,Campaigns!AF:AF,""))</f>
        <v>0</v>
      </c>
      <c r="J819" s="137">
        <f>if(H819="","",maxifs(Campaigns!AE:AE,Campaigns!Y:Y,H819))</f>
        <v>0</v>
      </c>
      <c r="K819" s="138">
        <f t="shared" si="1"/>
        <v>1</v>
      </c>
      <c r="L819" s="136" t="str">
        <f>IFERROR(__xludf.DUMMYFUNCTION("""COMPUTED_VALUE"""),"channel_72815")</f>
        <v>channel_72815</v>
      </c>
      <c r="M819" s="133"/>
    </row>
    <row r="820">
      <c r="A820" s="68"/>
      <c r="B820" s="68"/>
      <c r="C820" s="68"/>
      <c r="D820" s="68"/>
      <c r="E820" s="68"/>
      <c r="F820" s="68"/>
      <c r="G820" s="77"/>
      <c r="H820" s="135" t="str">
        <f>if(H819="","",if(substitute(H819,"channel_","")+1&lt;='Account Info'!$B$36,"channel_"&amp;substitute(H819,"channel_","")+1,""))</f>
        <v>channel_72816</v>
      </c>
      <c r="I820" s="136">
        <f>if(H820="","",countifs(Campaigns!Y:Y,H820,Campaigns!AF:AF,""))</f>
        <v>0</v>
      </c>
      <c r="J820" s="137">
        <f>if(H820="","",maxifs(Campaigns!AE:AE,Campaigns!Y:Y,H820))</f>
        <v>0</v>
      </c>
      <c r="K820" s="138">
        <f t="shared" si="1"/>
        <v>1</v>
      </c>
      <c r="L820" s="136" t="str">
        <f>IFERROR(__xludf.DUMMYFUNCTION("""COMPUTED_VALUE"""),"channel_72816")</f>
        <v>channel_72816</v>
      </c>
      <c r="M820" s="133"/>
    </row>
    <row r="821">
      <c r="A821" s="68"/>
      <c r="B821" s="68"/>
      <c r="C821" s="68"/>
      <c r="D821" s="68"/>
      <c r="E821" s="68"/>
      <c r="F821" s="68"/>
      <c r="G821" s="77"/>
      <c r="H821" s="135" t="str">
        <f>if(H820="","",if(substitute(H820,"channel_","")+1&lt;='Account Info'!$B$36,"channel_"&amp;substitute(H820,"channel_","")+1,""))</f>
        <v>channel_72817</v>
      </c>
      <c r="I821" s="136">
        <f>if(H821="","",countifs(Campaigns!Y:Y,H821,Campaigns!AF:AF,""))</f>
        <v>0</v>
      </c>
      <c r="J821" s="137">
        <f>if(H821="","",maxifs(Campaigns!AE:AE,Campaigns!Y:Y,H821))</f>
        <v>0</v>
      </c>
      <c r="K821" s="138">
        <f t="shared" si="1"/>
        <v>1</v>
      </c>
      <c r="L821" s="136" t="str">
        <f>IFERROR(__xludf.DUMMYFUNCTION("""COMPUTED_VALUE"""),"channel_72817")</f>
        <v>channel_72817</v>
      </c>
      <c r="M821" s="133"/>
    </row>
    <row r="822">
      <c r="A822" s="68"/>
      <c r="B822" s="68"/>
      <c r="C822" s="68"/>
      <c r="D822" s="68"/>
      <c r="E822" s="68"/>
      <c r="F822" s="68"/>
      <c r="G822" s="77"/>
      <c r="H822" s="135" t="str">
        <f>if(H821="","",if(substitute(H821,"channel_","")+1&lt;='Account Info'!$B$36,"channel_"&amp;substitute(H821,"channel_","")+1,""))</f>
        <v>channel_72818</v>
      </c>
      <c r="I822" s="136">
        <f>if(H822="","",countifs(Campaigns!Y:Y,H822,Campaigns!AF:AF,""))</f>
        <v>0</v>
      </c>
      <c r="J822" s="137">
        <f>if(H822="","",maxifs(Campaigns!AE:AE,Campaigns!Y:Y,H822))</f>
        <v>0</v>
      </c>
      <c r="K822" s="138">
        <f t="shared" si="1"/>
        <v>1</v>
      </c>
      <c r="L822" s="136" t="str">
        <f>IFERROR(__xludf.DUMMYFUNCTION("""COMPUTED_VALUE"""),"channel_72818")</f>
        <v>channel_72818</v>
      </c>
      <c r="M822" s="133"/>
    </row>
    <row r="823">
      <c r="A823" s="68"/>
      <c r="B823" s="68"/>
      <c r="C823" s="68"/>
      <c r="D823" s="68"/>
      <c r="E823" s="68"/>
      <c r="F823" s="68"/>
      <c r="G823" s="77"/>
      <c r="H823" s="135" t="str">
        <f>if(H822="","",if(substitute(H822,"channel_","")+1&lt;='Account Info'!$B$36,"channel_"&amp;substitute(H822,"channel_","")+1,""))</f>
        <v>channel_72819</v>
      </c>
      <c r="I823" s="136">
        <f>if(H823="","",countifs(Campaigns!Y:Y,H823,Campaigns!AF:AF,""))</f>
        <v>0</v>
      </c>
      <c r="J823" s="137">
        <f>if(H823="","",maxifs(Campaigns!AE:AE,Campaigns!Y:Y,H823))</f>
        <v>0</v>
      </c>
      <c r="K823" s="138">
        <f t="shared" si="1"/>
        <v>1</v>
      </c>
      <c r="L823" s="136" t="str">
        <f>IFERROR(__xludf.DUMMYFUNCTION("""COMPUTED_VALUE"""),"channel_72819")</f>
        <v>channel_72819</v>
      </c>
      <c r="M823" s="133"/>
    </row>
    <row r="824">
      <c r="A824" s="68"/>
      <c r="B824" s="68"/>
      <c r="C824" s="68"/>
      <c r="D824" s="68"/>
      <c r="E824" s="68"/>
      <c r="F824" s="68"/>
      <c r="G824" s="77"/>
      <c r="H824" s="135" t="str">
        <f>if(H823="","",if(substitute(H823,"channel_","")+1&lt;='Account Info'!$B$36,"channel_"&amp;substitute(H823,"channel_","")+1,""))</f>
        <v>channel_72820</v>
      </c>
      <c r="I824" s="136">
        <f>if(H824="","",countifs(Campaigns!Y:Y,H824,Campaigns!AF:AF,""))</f>
        <v>0</v>
      </c>
      <c r="J824" s="137">
        <f>if(H824="","",maxifs(Campaigns!AE:AE,Campaigns!Y:Y,H824))</f>
        <v>0</v>
      </c>
      <c r="K824" s="138">
        <f t="shared" si="1"/>
        <v>1</v>
      </c>
      <c r="L824" s="136" t="str">
        <f>IFERROR(__xludf.DUMMYFUNCTION("""COMPUTED_VALUE"""),"channel_72820")</f>
        <v>channel_72820</v>
      </c>
      <c r="M824" s="133"/>
    </row>
    <row r="825">
      <c r="A825" s="68"/>
      <c r="B825" s="68"/>
      <c r="C825" s="68"/>
      <c r="D825" s="68"/>
      <c r="E825" s="68"/>
      <c r="F825" s="68"/>
      <c r="G825" s="77"/>
      <c r="H825" s="135" t="str">
        <f>if(H824="","",if(substitute(H824,"channel_","")+1&lt;='Account Info'!$B$36,"channel_"&amp;substitute(H824,"channel_","")+1,""))</f>
        <v>channel_72821</v>
      </c>
      <c r="I825" s="136">
        <f>if(H825="","",countifs(Campaigns!Y:Y,H825,Campaigns!AF:AF,""))</f>
        <v>0</v>
      </c>
      <c r="J825" s="137">
        <f>if(H825="","",maxifs(Campaigns!AE:AE,Campaigns!Y:Y,H825))</f>
        <v>0</v>
      </c>
      <c r="K825" s="138">
        <f t="shared" si="1"/>
        <v>1</v>
      </c>
      <c r="L825" s="136" t="str">
        <f>IFERROR(__xludf.DUMMYFUNCTION("""COMPUTED_VALUE"""),"channel_72821")</f>
        <v>channel_72821</v>
      </c>
      <c r="M825" s="133"/>
    </row>
    <row r="826">
      <c r="A826" s="68"/>
      <c r="B826" s="68"/>
      <c r="C826" s="68"/>
      <c r="D826" s="68"/>
      <c r="E826" s="68"/>
      <c r="F826" s="68"/>
      <c r="G826" s="77"/>
      <c r="H826" s="135" t="str">
        <f>if(H825="","",if(substitute(H825,"channel_","")+1&lt;='Account Info'!$B$36,"channel_"&amp;substitute(H825,"channel_","")+1,""))</f>
        <v>channel_72822</v>
      </c>
      <c r="I826" s="136">
        <f>if(H826="","",countifs(Campaigns!Y:Y,H826,Campaigns!AF:AF,""))</f>
        <v>0</v>
      </c>
      <c r="J826" s="137">
        <f>if(H826="","",maxifs(Campaigns!AE:AE,Campaigns!Y:Y,H826))</f>
        <v>0</v>
      </c>
      <c r="K826" s="138">
        <f t="shared" si="1"/>
        <v>1</v>
      </c>
      <c r="L826" s="136" t="str">
        <f>IFERROR(__xludf.DUMMYFUNCTION("""COMPUTED_VALUE"""),"channel_72822")</f>
        <v>channel_72822</v>
      </c>
      <c r="M826" s="133"/>
    </row>
    <row r="827">
      <c r="A827" s="68"/>
      <c r="B827" s="68"/>
      <c r="C827" s="68"/>
      <c r="D827" s="68"/>
      <c r="E827" s="68"/>
      <c r="F827" s="68"/>
      <c r="G827" s="77"/>
      <c r="H827" s="135" t="str">
        <f>if(H826="","",if(substitute(H826,"channel_","")+1&lt;='Account Info'!$B$36,"channel_"&amp;substitute(H826,"channel_","")+1,""))</f>
        <v>channel_72823</v>
      </c>
      <c r="I827" s="136">
        <f>if(H827="","",countifs(Campaigns!Y:Y,H827,Campaigns!AF:AF,""))</f>
        <v>0</v>
      </c>
      <c r="J827" s="137">
        <f>if(H827="","",maxifs(Campaigns!AE:AE,Campaigns!Y:Y,H827))</f>
        <v>0</v>
      </c>
      <c r="K827" s="138">
        <f t="shared" si="1"/>
        <v>1</v>
      </c>
      <c r="L827" s="136" t="str">
        <f>IFERROR(__xludf.DUMMYFUNCTION("""COMPUTED_VALUE"""),"channel_72823")</f>
        <v>channel_72823</v>
      </c>
      <c r="M827" s="133"/>
    </row>
    <row r="828">
      <c r="A828" s="68"/>
      <c r="B828" s="68"/>
      <c r="C828" s="68"/>
      <c r="D828" s="68"/>
      <c r="E828" s="68"/>
      <c r="F828" s="68"/>
      <c r="G828" s="77"/>
      <c r="H828" s="135" t="str">
        <f>if(H827="","",if(substitute(H827,"channel_","")+1&lt;='Account Info'!$B$36,"channel_"&amp;substitute(H827,"channel_","")+1,""))</f>
        <v>channel_72824</v>
      </c>
      <c r="I828" s="136">
        <f>if(H828="","",countifs(Campaigns!Y:Y,H828,Campaigns!AF:AF,""))</f>
        <v>0</v>
      </c>
      <c r="J828" s="137">
        <f>if(H828="","",maxifs(Campaigns!AE:AE,Campaigns!Y:Y,H828))</f>
        <v>0</v>
      </c>
      <c r="K828" s="138">
        <f t="shared" si="1"/>
        <v>1</v>
      </c>
      <c r="L828" s="136" t="str">
        <f>IFERROR(__xludf.DUMMYFUNCTION("""COMPUTED_VALUE"""),"channel_72824")</f>
        <v>channel_72824</v>
      </c>
      <c r="M828" s="133"/>
    </row>
    <row r="829">
      <c r="A829" s="68"/>
      <c r="B829" s="68"/>
      <c r="C829" s="68"/>
      <c r="D829" s="68"/>
      <c r="E829" s="68"/>
      <c r="F829" s="68"/>
      <c r="G829" s="77"/>
      <c r="H829" s="135" t="str">
        <f>if(H828="","",if(substitute(H828,"channel_","")+1&lt;='Account Info'!$B$36,"channel_"&amp;substitute(H828,"channel_","")+1,""))</f>
        <v>channel_72825</v>
      </c>
      <c r="I829" s="136">
        <f>if(H829="","",countifs(Campaigns!Y:Y,H829,Campaigns!AF:AF,""))</f>
        <v>0</v>
      </c>
      <c r="J829" s="137">
        <f>if(H829="","",maxifs(Campaigns!AE:AE,Campaigns!Y:Y,H829))</f>
        <v>0</v>
      </c>
      <c r="K829" s="138">
        <f t="shared" si="1"/>
        <v>1</v>
      </c>
      <c r="L829" s="136" t="str">
        <f>IFERROR(__xludf.DUMMYFUNCTION("""COMPUTED_VALUE"""),"channel_72825")</f>
        <v>channel_72825</v>
      </c>
      <c r="M829" s="133"/>
    </row>
    <row r="830">
      <c r="A830" s="68"/>
      <c r="B830" s="68"/>
      <c r="C830" s="68"/>
      <c r="D830" s="68"/>
      <c r="E830" s="68"/>
      <c r="F830" s="68"/>
      <c r="G830" s="77"/>
      <c r="H830" s="135" t="str">
        <f>if(H829="","",if(substitute(H829,"channel_","")+1&lt;='Account Info'!$B$36,"channel_"&amp;substitute(H829,"channel_","")+1,""))</f>
        <v>channel_72826</v>
      </c>
      <c r="I830" s="136">
        <f>if(H830="","",countifs(Campaigns!Y:Y,H830,Campaigns!AF:AF,""))</f>
        <v>0</v>
      </c>
      <c r="J830" s="137">
        <f>if(H830="","",maxifs(Campaigns!AE:AE,Campaigns!Y:Y,H830))</f>
        <v>0</v>
      </c>
      <c r="K830" s="138">
        <f t="shared" si="1"/>
        <v>1</v>
      </c>
      <c r="L830" s="136" t="str">
        <f>IFERROR(__xludf.DUMMYFUNCTION("""COMPUTED_VALUE"""),"channel_72826")</f>
        <v>channel_72826</v>
      </c>
      <c r="M830" s="133"/>
    </row>
    <row r="831">
      <c r="A831" s="68"/>
      <c r="B831" s="68"/>
      <c r="C831" s="68"/>
      <c r="D831" s="68"/>
      <c r="E831" s="68"/>
      <c r="F831" s="68"/>
      <c r="G831" s="77"/>
      <c r="H831" s="135" t="str">
        <f>if(H830="","",if(substitute(H830,"channel_","")+1&lt;='Account Info'!$B$36,"channel_"&amp;substitute(H830,"channel_","")+1,""))</f>
        <v>channel_72827</v>
      </c>
      <c r="I831" s="136">
        <f>if(H831="","",countifs(Campaigns!Y:Y,H831,Campaigns!AF:AF,""))</f>
        <v>0</v>
      </c>
      <c r="J831" s="137">
        <f>if(H831="","",maxifs(Campaigns!AE:AE,Campaigns!Y:Y,H831))</f>
        <v>0</v>
      </c>
      <c r="K831" s="138">
        <f t="shared" si="1"/>
        <v>1</v>
      </c>
      <c r="L831" s="136" t="str">
        <f>IFERROR(__xludf.DUMMYFUNCTION("""COMPUTED_VALUE"""),"channel_72827")</f>
        <v>channel_72827</v>
      </c>
      <c r="M831" s="133"/>
    </row>
    <row r="832">
      <c r="A832" s="68"/>
      <c r="B832" s="68"/>
      <c r="C832" s="68"/>
      <c r="D832" s="68"/>
      <c r="E832" s="68"/>
      <c r="F832" s="68"/>
      <c r="G832" s="77"/>
      <c r="H832" s="135" t="str">
        <f>if(H831="","",if(substitute(H831,"channel_","")+1&lt;='Account Info'!$B$36,"channel_"&amp;substitute(H831,"channel_","")+1,""))</f>
        <v>channel_72828</v>
      </c>
      <c r="I832" s="136">
        <f>if(H832="","",countifs(Campaigns!Y:Y,H832,Campaigns!AF:AF,""))</f>
        <v>0</v>
      </c>
      <c r="J832" s="137">
        <f>if(H832="","",maxifs(Campaigns!AE:AE,Campaigns!Y:Y,H832))</f>
        <v>0</v>
      </c>
      <c r="K832" s="138">
        <f t="shared" si="1"/>
        <v>1</v>
      </c>
      <c r="L832" s="136" t="str">
        <f>IFERROR(__xludf.DUMMYFUNCTION("""COMPUTED_VALUE"""),"channel_72828")</f>
        <v>channel_72828</v>
      </c>
      <c r="M832" s="133"/>
    </row>
    <row r="833">
      <c r="A833" s="68"/>
      <c r="B833" s="68"/>
      <c r="C833" s="68"/>
      <c r="D833" s="68"/>
      <c r="E833" s="68"/>
      <c r="F833" s="68"/>
      <c r="G833" s="77"/>
      <c r="H833" s="135" t="str">
        <f>if(H832="","",if(substitute(H832,"channel_","")+1&lt;='Account Info'!$B$36,"channel_"&amp;substitute(H832,"channel_","")+1,""))</f>
        <v>channel_72829</v>
      </c>
      <c r="I833" s="136">
        <f>if(H833="","",countifs(Campaigns!Y:Y,H833,Campaigns!AF:AF,""))</f>
        <v>0</v>
      </c>
      <c r="J833" s="137">
        <f>if(H833="","",maxifs(Campaigns!AE:AE,Campaigns!Y:Y,H833))</f>
        <v>0</v>
      </c>
      <c r="K833" s="138">
        <f t="shared" si="1"/>
        <v>1</v>
      </c>
      <c r="L833" s="136" t="str">
        <f>IFERROR(__xludf.DUMMYFUNCTION("""COMPUTED_VALUE"""),"channel_72829")</f>
        <v>channel_72829</v>
      </c>
      <c r="M833" s="133"/>
    </row>
    <row r="834">
      <c r="A834" s="68"/>
      <c r="B834" s="68"/>
      <c r="C834" s="68"/>
      <c r="D834" s="68"/>
      <c r="E834" s="68"/>
      <c r="F834" s="68"/>
      <c r="G834" s="77"/>
      <c r="H834" s="135" t="str">
        <f>if(H833="","",if(substitute(H833,"channel_","")+1&lt;='Account Info'!$B$36,"channel_"&amp;substitute(H833,"channel_","")+1,""))</f>
        <v>channel_72830</v>
      </c>
      <c r="I834" s="136">
        <f>if(H834="","",countifs(Campaigns!Y:Y,H834,Campaigns!AF:AF,""))</f>
        <v>0</v>
      </c>
      <c r="J834" s="137">
        <f>if(H834="","",maxifs(Campaigns!AE:AE,Campaigns!Y:Y,H834))</f>
        <v>0</v>
      </c>
      <c r="K834" s="138">
        <f t="shared" si="1"/>
        <v>1</v>
      </c>
      <c r="L834" s="136" t="str">
        <f>IFERROR(__xludf.DUMMYFUNCTION("""COMPUTED_VALUE"""),"channel_72830")</f>
        <v>channel_72830</v>
      </c>
      <c r="M834" s="133"/>
    </row>
    <row r="835">
      <c r="A835" s="68"/>
      <c r="B835" s="68"/>
      <c r="C835" s="68"/>
      <c r="D835" s="68"/>
      <c r="E835" s="68"/>
      <c r="F835" s="68"/>
      <c r="G835" s="77"/>
      <c r="H835" s="135" t="str">
        <f>if(H834="","",if(substitute(H834,"channel_","")+1&lt;='Account Info'!$B$36,"channel_"&amp;substitute(H834,"channel_","")+1,""))</f>
        <v>channel_72831</v>
      </c>
      <c r="I835" s="136">
        <f>if(H835="","",countifs(Campaigns!Y:Y,H835,Campaigns!AF:AF,""))</f>
        <v>0</v>
      </c>
      <c r="J835" s="137">
        <f>if(H835="","",maxifs(Campaigns!AE:AE,Campaigns!Y:Y,H835))</f>
        <v>0</v>
      </c>
      <c r="K835" s="138">
        <f t="shared" si="1"/>
        <v>1</v>
      </c>
      <c r="L835" s="136" t="str">
        <f>IFERROR(__xludf.DUMMYFUNCTION("""COMPUTED_VALUE"""),"channel_72831")</f>
        <v>channel_72831</v>
      </c>
      <c r="M835" s="133"/>
    </row>
    <row r="836">
      <c r="A836" s="68"/>
      <c r="B836" s="68"/>
      <c r="C836" s="68"/>
      <c r="D836" s="68"/>
      <c r="E836" s="68"/>
      <c r="F836" s="68"/>
      <c r="G836" s="77"/>
      <c r="H836" s="135" t="str">
        <f>if(H835="","",if(substitute(H835,"channel_","")+1&lt;='Account Info'!$B$36,"channel_"&amp;substitute(H835,"channel_","")+1,""))</f>
        <v>channel_72832</v>
      </c>
      <c r="I836" s="136">
        <f>if(H836="","",countifs(Campaigns!Y:Y,H836,Campaigns!AF:AF,""))</f>
        <v>0</v>
      </c>
      <c r="J836" s="137">
        <f>if(H836="","",maxifs(Campaigns!AE:AE,Campaigns!Y:Y,H836))</f>
        <v>0</v>
      </c>
      <c r="K836" s="138">
        <f t="shared" si="1"/>
        <v>1</v>
      </c>
      <c r="L836" s="136" t="str">
        <f>IFERROR(__xludf.DUMMYFUNCTION("""COMPUTED_VALUE"""),"channel_72832")</f>
        <v>channel_72832</v>
      </c>
      <c r="M836" s="133"/>
    </row>
    <row r="837">
      <c r="A837" s="68"/>
      <c r="B837" s="68"/>
      <c r="C837" s="68"/>
      <c r="D837" s="68"/>
      <c r="E837" s="68"/>
      <c r="F837" s="68"/>
      <c r="G837" s="77"/>
      <c r="H837" s="135" t="str">
        <f>if(H836="","",if(substitute(H836,"channel_","")+1&lt;='Account Info'!$B$36,"channel_"&amp;substitute(H836,"channel_","")+1,""))</f>
        <v>channel_72833</v>
      </c>
      <c r="I837" s="136">
        <f>if(H837="","",countifs(Campaigns!Y:Y,H837,Campaigns!AF:AF,""))</f>
        <v>0</v>
      </c>
      <c r="J837" s="137">
        <f>if(H837="","",maxifs(Campaigns!AE:AE,Campaigns!Y:Y,H837))</f>
        <v>0</v>
      </c>
      <c r="K837" s="138">
        <f t="shared" si="1"/>
        <v>1</v>
      </c>
      <c r="L837" s="136" t="str">
        <f>IFERROR(__xludf.DUMMYFUNCTION("""COMPUTED_VALUE"""),"channel_72833")</f>
        <v>channel_72833</v>
      </c>
      <c r="M837" s="133"/>
    </row>
    <row r="838">
      <c r="A838" s="68"/>
      <c r="B838" s="68"/>
      <c r="C838" s="68"/>
      <c r="D838" s="68"/>
      <c r="E838" s="68"/>
      <c r="F838" s="68"/>
      <c r="G838" s="77"/>
      <c r="H838" s="135" t="str">
        <f>if(H837="","",if(substitute(H837,"channel_","")+1&lt;='Account Info'!$B$36,"channel_"&amp;substitute(H837,"channel_","")+1,""))</f>
        <v>channel_72834</v>
      </c>
      <c r="I838" s="136">
        <f>if(H838="","",countifs(Campaigns!Y:Y,H838,Campaigns!AF:AF,""))</f>
        <v>0</v>
      </c>
      <c r="J838" s="137">
        <f>if(H838="","",maxifs(Campaigns!AE:AE,Campaigns!Y:Y,H838))</f>
        <v>0</v>
      </c>
      <c r="K838" s="138">
        <f t="shared" si="1"/>
        <v>1</v>
      </c>
      <c r="L838" s="136" t="str">
        <f>IFERROR(__xludf.DUMMYFUNCTION("""COMPUTED_VALUE"""),"channel_72834")</f>
        <v>channel_72834</v>
      </c>
      <c r="M838" s="133"/>
    </row>
    <row r="839">
      <c r="A839" s="68"/>
      <c r="B839" s="68"/>
      <c r="C839" s="68"/>
      <c r="D839" s="68"/>
      <c r="E839" s="68"/>
      <c r="F839" s="68"/>
      <c r="G839" s="77"/>
      <c r="H839" s="135" t="str">
        <f>if(H838="","",if(substitute(H838,"channel_","")+1&lt;='Account Info'!$B$36,"channel_"&amp;substitute(H838,"channel_","")+1,""))</f>
        <v>channel_72835</v>
      </c>
      <c r="I839" s="136">
        <f>if(H839="","",countifs(Campaigns!Y:Y,H839,Campaigns!AF:AF,""))</f>
        <v>0</v>
      </c>
      <c r="J839" s="137">
        <f>if(H839="","",maxifs(Campaigns!AE:AE,Campaigns!Y:Y,H839))</f>
        <v>0</v>
      </c>
      <c r="K839" s="138">
        <f t="shared" si="1"/>
        <v>1</v>
      </c>
      <c r="L839" s="136" t="str">
        <f>IFERROR(__xludf.DUMMYFUNCTION("""COMPUTED_VALUE"""),"channel_72835")</f>
        <v>channel_72835</v>
      </c>
      <c r="M839" s="133"/>
    </row>
    <row r="840">
      <c r="A840" s="68"/>
      <c r="B840" s="68"/>
      <c r="C840" s="68"/>
      <c r="D840" s="68"/>
      <c r="E840" s="68"/>
      <c r="F840" s="68"/>
      <c r="G840" s="77"/>
      <c r="H840" s="135" t="str">
        <f>if(H839="","",if(substitute(H839,"channel_","")+1&lt;='Account Info'!$B$36,"channel_"&amp;substitute(H839,"channel_","")+1,""))</f>
        <v>channel_72836</v>
      </c>
      <c r="I840" s="136">
        <f>if(H840="","",countifs(Campaigns!Y:Y,H840,Campaigns!AF:AF,""))</f>
        <v>0</v>
      </c>
      <c r="J840" s="137">
        <f>if(H840="","",maxifs(Campaigns!AE:AE,Campaigns!Y:Y,H840))</f>
        <v>0</v>
      </c>
      <c r="K840" s="138">
        <f t="shared" si="1"/>
        <v>1</v>
      </c>
      <c r="L840" s="136" t="str">
        <f>IFERROR(__xludf.DUMMYFUNCTION("""COMPUTED_VALUE"""),"channel_72836")</f>
        <v>channel_72836</v>
      </c>
      <c r="M840" s="133"/>
    </row>
    <row r="841">
      <c r="A841" s="68"/>
      <c r="B841" s="68"/>
      <c r="C841" s="68"/>
      <c r="D841" s="68"/>
      <c r="E841" s="68"/>
      <c r="F841" s="68"/>
      <c r="G841" s="77"/>
      <c r="H841" s="135" t="str">
        <f>if(H840="","",if(substitute(H840,"channel_","")+1&lt;='Account Info'!$B$36,"channel_"&amp;substitute(H840,"channel_","")+1,""))</f>
        <v>channel_72837</v>
      </c>
      <c r="I841" s="136">
        <f>if(H841="","",countifs(Campaigns!Y:Y,H841,Campaigns!AF:AF,""))</f>
        <v>0</v>
      </c>
      <c r="J841" s="137">
        <f>if(H841="","",maxifs(Campaigns!AE:AE,Campaigns!Y:Y,H841))</f>
        <v>0</v>
      </c>
      <c r="K841" s="138">
        <f t="shared" si="1"/>
        <v>1</v>
      </c>
      <c r="L841" s="136" t="str">
        <f>IFERROR(__xludf.DUMMYFUNCTION("""COMPUTED_VALUE"""),"channel_72837")</f>
        <v>channel_72837</v>
      </c>
      <c r="M841" s="133"/>
    </row>
    <row r="842">
      <c r="A842" s="68"/>
      <c r="B842" s="68"/>
      <c r="C842" s="68"/>
      <c r="D842" s="68"/>
      <c r="E842" s="68"/>
      <c r="F842" s="68"/>
      <c r="G842" s="77"/>
      <c r="H842" s="135" t="str">
        <f>if(H841="","",if(substitute(H841,"channel_","")+1&lt;='Account Info'!$B$36,"channel_"&amp;substitute(H841,"channel_","")+1,""))</f>
        <v>channel_72838</v>
      </c>
      <c r="I842" s="136">
        <f>if(H842="","",countifs(Campaigns!Y:Y,H842,Campaigns!AF:AF,""))</f>
        <v>0</v>
      </c>
      <c r="J842" s="137">
        <f>if(H842="","",maxifs(Campaigns!AE:AE,Campaigns!Y:Y,H842))</f>
        <v>0</v>
      </c>
      <c r="K842" s="138">
        <f t="shared" si="1"/>
        <v>1</v>
      </c>
      <c r="L842" s="136" t="str">
        <f>IFERROR(__xludf.DUMMYFUNCTION("""COMPUTED_VALUE"""),"channel_72838")</f>
        <v>channel_72838</v>
      </c>
      <c r="M842" s="133"/>
    </row>
    <row r="843">
      <c r="A843" s="68"/>
      <c r="B843" s="68"/>
      <c r="C843" s="68"/>
      <c r="D843" s="68"/>
      <c r="E843" s="68"/>
      <c r="F843" s="68"/>
      <c r="G843" s="77"/>
      <c r="H843" s="135" t="str">
        <f>if(H842="","",if(substitute(H842,"channel_","")+1&lt;='Account Info'!$B$36,"channel_"&amp;substitute(H842,"channel_","")+1,""))</f>
        <v>channel_72839</v>
      </c>
      <c r="I843" s="136">
        <f>if(H843="","",countifs(Campaigns!Y:Y,H843,Campaigns!AF:AF,""))</f>
        <v>0</v>
      </c>
      <c r="J843" s="137">
        <f>if(H843="","",maxifs(Campaigns!AE:AE,Campaigns!Y:Y,H843))</f>
        <v>0</v>
      </c>
      <c r="K843" s="138">
        <f t="shared" si="1"/>
        <v>1</v>
      </c>
      <c r="L843" s="136" t="str">
        <f>IFERROR(__xludf.DUMMYFUNCTION("""COMPUTED_VALUE"""),"channel_72839")</f>
        <v>channel_72839</v>
      </c>
      <c r="M843" s="133"/>
    </row>
    <row r="844">
      <c r="A844" s="68"/>
      <c r="B844" s="68"/>
      <c r="C844" s="68"/>
      <c r="D844" s="68"/>
      <c r="E844" s="68"/>
      <c r="F844" s="68"/>
      <c r="G844" s="77"/>
      <c r="H844" s="135" t="str">
        <f>if(H843="","",if(substitute(H843,"channel_","")+1&lt;='Account Info'!$B$36,"channel_"&amp;substitute(H843,"channel_","")+1,""))</f>
        <v>channel_72840</v>
      </c>
      <c r="I844" s="136">
        <f>if(H844="","",countifs(Campaigns!Y:Y,H844,Campaigns!AF:AF,""))</f>
        <v>0</v>
      </c>
      <c r="J844" s="137">
        <f>if(H844="","",maxifs(Campaigns!AE:AE,Campaigns!Y:Y,H844))</f>
        <v>0</v>
      </c>
      <c r="K844" s="138">
        <f t="shared" si="1"/>
        <v>1</v>
      </c>
      <c r="L844" s="136" t="str">
        <f>IFERROR(__xludf.DUMMYFUNCTION("""COMPUTED_VALUE"""),"channel_72840")</f>
        <v>channel_72840</v>
      </c>
      <c r="M844" s="133"/>
    </row>
    <row r="845">
      <c r="A845" s="68"/>
      <c r="B845" s="68"/>
      <c r="C845" s="68"/>
      <c r="D845" s="68"/>
      <c r="E845" s="68"/>
      <c r="F845" s="68"/>
      <c r="G845" s="77"/>
      <c r="H845" s="135" t="str">
        <f>if(H844="","",if(substitute(H844,"channel_","")+1&lt;='Account Info'!$B$36,"channel_"&amp;substitute(H844,"channel_","")+1,""))</f>
        <v>channel_72841</v>
      </c>
      <c r="I845" s="136">
        <f>if(H845="","",countifs(Campaigns!Y:Y,H845,Campaigns!AF:AF,""))</f>
        <v>0</v>
      </c>
      <c r="J845" s="137">
        <f>if(H845="","",maxifs(Campaigns!AE:AE,Campaigns!Y:Y,H845))</f>
        <v>0</v>
      </c>
      <c r="K845" s="138">
        <f t="shared" si="1"/>
        <v>1</v>
      </c>
      <c r="L845" s="136" t="str">
        <f>IFERROR(__xludf.DUMMYFUNCTION("""COMPUTED_VALUE"""),"channel_72841")</f>
        <v>channel_72841</v>
      </c>
      <c r="M845" s="133"/>
    </row>
    <row r="846">
      <c r="A846" s="68"/>
      <c r="B846" s="68"/>
      <c r="C846" s="68"/>
      <c r="D846" s="68"/>
      <c r="E846" s="68"/>
      <c r="F846" s="68"/>
      <c r="G846" s="77"/>
      <c r="H846" s="135" t="str">
        <f>if(H845="","",if(substitute(H845,"channel_","")+1&lt;='Account Info'!$B$36,"channel_"&amp;substitute(H845,"channel_","")+1,""))</f>
        <v>channel_72842</v>
      </c>
      <c r="I846" s="136">
        <f>if(H846="","",countifs(Campaigns!Y:Y,H846,Campaigns!AF:AF,""))</f>
        <v>0</v>
      </c>
      <c r="J846" s="137">
        <f>if(H846="","",maxifs(Campaigns!AE:AE,Campaigns!Y:Y,H846))</f>
        <v>0</v>
      </c>
      <c r="K846" s="138">
        <f t="shared" si="1"/>
        <v>1</v>
      </c>
      <c r="L846" s="136" t="str">
        <f>IFERROR(__xludf.DUMMYFUNCTION("""COMPUTED_VALUE"""),"channel_72842")</f>
        <v>channel_72842</v>
      </c>
      <c r="M846" s="133"/>
    </row>
    <row r="847">
      <c r="A847" s="68"/>
      <c r="B847" s="68"/>
      <c r="C847" s="68"/>
      <c r="D847" s="68"/>
      <c r="E847" s="68"/>
      <c r="F847" s="68"/>
      <c r="G847" s="77"/>
      <c r="H847" s="135" t="str">
        <f>if(H846="","",if(substitute(H846,"channel_","")+1&lt;='Account Info'!$B$36,"channel_"&amp;substitute(H846,"channel_","")+1,""))</f>
        <v>channel_72843</v>
      </c>
      <c r="I847" s="136">
        <f>if(H847="","",countifs(Campaigns!Y:Y,H847,Campaigns!AF:AF,""))</f>
        <v>0</v>
      </c>
      <c r="J847" s="137">
        <f>if(H847="","",maxifs(Campaigns!AE:AE,Campaigns!Y:Y,H847))</f>
        <v>0</v>
      </c>
      <c r="K847" s="138">
        <f t="shared" si="1"/>
        <v>1</v>
      </c>
      <c r="L847" s="136" t="str">
        <f>IFERROR(__xludf.DUMMYFUNCTION("""COMPUTED_VALUE"""),"channel_72843")</f>
        <v>channel_72843</v>
      </c>
      <c r="M847" s="133"/>
    </row>
    <row r="848">
      <c r="A848" s="68"/>
      <c r="B848" s="68"/>
      <c r="C848" s="68"/>
      <c r="D848" s="68"/>
      <c r="E848" s="68"/>
      <c r="F848" s="68"/>
      <c r="G848" s="77"/>
      <c r="H848" s="135" t="str">
        <f>if(H847="","",if(substitute(H847,"channel_","")+1&lt;='Account Info'!$B$36,"channel_"&amp;substitute(H847,"channel_","")+1,""))</f>
        <v>channel_72844</v>
      </c>
      <c r="I848" s="136">
        <f>if(H848="","",countifs(Campaigns!Y:Y,H848,Campaigns!AF:AF,""))</f>
        <v>0</v>
      </c>
      <c r="J848" s="137">
        <f>if(H848="","",maxifs(Campaigns!AE:AE,Campaigns!Y:Y,H848))</f>
        <v>0</v>
      </c>
      <c r="K848" s="138">
        <f t="shared" si="1"/>
        <v>1</v>
      </c>
      <c r="L848" s="136" t="str">
        <f>IFERROR(__xludf.DUMMYFUNCTION("""COMPUTED_VALUE"""),"channel_72844")</f>
        <v>channel_72844</v>
      </c>
      <c r="M848" s="133"/>
    </row>
    <row r="849">
      <c r="A849" s="68"/>
      <c r="B849" s="68"/>
      <c r="C849" s="68"/>
      <c r="D849" s="68"/>
      <c r="E849" s="68"/>
      <c r="F849" s="68"/>
      <c r="G849" s="77"/>
      <c r="H849" s="135" t="str">
        <f>if(H848="","",if(substitute(H848,"channel_","")+1&lt;='Account Info'!$B$36,"channel_"&amp;substitute(H848,"channel_","")+1,""))</f>
        <v>channel_72845</v>
      </c>
      <c r="I849" s="136">
        <f>if(H849="","",countifs(Campaigns!Y:Y,H849,Campaigns!AF:AF,""))</f>
        <v>0</v>
      </c>
      <c r="J849" s="137">
        <f>if(H849="","",maxifs(Campaigns!AE:AE,Campaigns!Y:Y,H849))</f>
        <v>0</v>
      </c>
      <c r="K849" s="138">
        <f t="shared" si="1"/>
        <v>1</v>
      </c>
      <c r="L849" s="136" t="str">
        <f>IFERROR(__xludf.DUMMYFUNCTION("""COMPUTED_VALUE"""),"channel_72845")</f>
        <v>channel_72845</v>
      </c>
      <c r="M849" s="133"/>
    </row>
    <row r="850">
      <c r="A850" s="68"/>
      <c r="B850" s="68"/>
      <c r="C850" s="68"/>
      <c r="D850" s="68"/>
      <c r="E850" s="68"/>
      <c r="F850" s="68"/>
      <c r="G850" s="77"/>
      <c r="H850" s="135" t="str">
        <f>if(H849="","",if(substitute(H849,"channel_","")+1&lt;='Account Info'!$B$36,"channel_"&amp;substitute(H849,"channel_","")+1,""))</f>
        <v>channel_72846</v>
      </c>
      <c r="I850" s="136">
        <f>if(H850="","",countifs(Campaigns!Y:Y,H850,Campaigns!AF:AF,""))</f>
        <v>0</v>
      </c>
      <c r="J850" s="137">
        <f>if(H850="","",maxifs(Campaigns!AE:AE,Campaigns!Y:Y,H850))</f>
        <v>0</v>
      </c>
      <c r="K850" s="138">
        <f t="shared" si="1"/>
        <v>1</v>
      </c>
      <c r="L850" s="136" t="str">
        <f>IFERROR(__xludf.DUMMYFUNCTION("""COMPUTED_VALUE"""),"channel_72846")</f>
        <v>channel_72846</v>
      </c>
      <c r="M850" s="133"/>
    </row>
    <row r="851">
      <c r="A851" s="68"/>
      <c r="B851" s="68"/>
      <c r="C851" s="68"/>
      <c r="D851" s="68"/>
      <c r="E851" s="68"/>
      <c r="F851" s="68"/>
      <c r="G851" s="77"/>
      <c r="H851" s="135" t="str">
        <f>if(H850="","",if(substitute(H850,"channel_","")+1&lt;='Account Info'!$B$36,"channel_"&amp;substitute(H850,"channel_","")+1,""))</f>
        <v>channel_72847</v>
      </c>
      <c r="I851" s="136">
        <f>if(H851="","",countifs(Campaigns!Y:Y,H851,Campaigns!AF:AF,""))</f>
        <v>0</v>
      </c>
      <c r="J851" s="137">
        <f>if(H851="","",maxifs(Campaigns!AE:AE,Campaigns!Y:Y,H851))</f>
        <v>0</v>
      </c>
      <c r="K851" s="138">
        <f t="shared" si="1"/>
        <v>1</v>
      </c>
      <c r="L851" s="136" t="str">
        <f>IFERROR(__xludf.DUMMYFUNCTION("""COMPUTED_VALUE"""),"channel_72847")</f>
        <v>channel_72847</v>
      </c>
      <c r="M851" s="133"/>
    </row>
    <row r="852">
      <c r="A852" s="68"/>
      <c r="B852" s="68"/>
      <c r="C852" s="68"/>
      <c r="D852" s="68"/>
      <c r="E852" s="68"/>
      <c r="F852" s="68"/>
      <c r="G852" s="77"/>
      <c r="H852" s="135" t="str">
        <f>if(H851="","",if(substitute(H851,"channel_","")+1&lt;='Account Info'!$B$36,"channel_"&amp;substitute(H851,"channel_","")+1,""))</f>
        <v>channel_72848</v>
      </c>
      <c r="I852" s="136">
        <f>if(H852="","",countifs(Campaigns!Y:Y,H852,Campaigns!AF:AF,""))</f>
        <v>0</v>
      </c>
      <c r="J852" s="137">
        <f>if(H852="","",maxifs(Campaigns!AE:AE,Campaigns!Y:Y,H852))</f>
        <v>0</v>
      </c>
      <c r="K852" s="138">
        <f t="shared" si="1"/>
        <v>1</v>
      </c>
      <c r="L852" s="136" t="str">
        <f>IFERROR(__xludf.DUMMYFUNCTION("""COMPUTED_VALUE"""),"channel_72848")</f>
        <v>channel_72848</v>
      </c>
      <c r="M852" s="133"/>
    </row>
    <row r="853">
      <c r="A853" s="68"/>
      <c r="B853" s="68"/>
      <c r="C853" s="68"/>
      <c r="D853" s="68"/>
      <c r="E853" s="68"/>
      <c r="F853" s="68"/>
      <c r="G853" s="77"/>
      <c r="H853" s="135" t="str">
        <f>if(H852="","",if(substitute(H852,"channel_","")+1&lt;='Account Info'!$B$36,"channel_"&amp;substitute(H852,"channel_","")+1,""))</f>
        <v>channel_72849</v>
      </c>
      <c r="I853" s="136">
        <f>if(H853="","",countifs(Campaigns!Y:Y,H853,Campaigns!AF:AF,""))</f>
        <v>0</v>
      </c>
      <c r="J853" s="137">
        <f>if(H853="","",maxifs(Campaigns!AE:AE,Campaigns!Y:Y,H853))</f>
        <v>0</v>
      </c>
      <c r="K853" s="138">
        <f t="shared" si="1"/>
        <v>1</v>
      </c>
      <c r="L853" s="136" t="str">
        <f>IFERROR(__xludf.DUMMYFUNCTION("""COMPUTED_VALUE"""),"channel_72849")</f>
        <v>channel_72849</v>
      </c>
      <c r="M853" s="133"/>
    </row>
    <row r="854">
      <c r="A854" s="68"/>
      <c r="B854" s="68"/>
      <c r="C854" s="68"/>
      <c r="D854" s="68"/>
      <c r="E854" s="68"/>
      <c r="F854" s="68"/>
      <c r="G854" s="77"/>
      <c r="H854" s="135" t="str">
        <f>if(H853="","",if(substitute(H853,"channel_","")+1&lt;='Account Info'!$B$36,"channel_"&amp;substitute(H853,"channel_","")+1,""))</f>
        <v>channel_72850</v>
      </c>
      <c r="I854" s="136">
        <f>if(H854="","",countifs(Campaigns!Y:Y,H854,Campaigns!AF:AF,""))</f>
        <v>0</v>
      </c>
      <c r="J854" s="137">
        <f>if(H854="","",maxifs(Campaigns!AE:AE,Campaigns!Y:Y,H854))</f>
        <v>0</v>
      </c>
      <c r="K854" s="138">
        <f t="shared" si="1"/>
        <v>1</v>
      </c>
      <c r="L854" s="136" t="str">
        <f>IFERROR(__xludf.DUMMYFUNCTION("""COMPUTED_VALUE"""),"channel_72850")</f>
        <v>channel_72850</v>
      </c>
      <c r="M854" s="133"/>
    </row>
    <row r="855">
      <c r="A855" s="68"/>
      <c r="B855" s="68"/>
      <c r="C855" s="68"/>
      <c r="D855" s="68"/>
      <c r="E855" s="68"/>
      <c r="F855" s="68"/>
      <c r="G855" s="77"/>
      <c r="H855" s="135" t="str">
        <f>if(H854="","",if(substitute(H854,"channel_","")+1&lt;='Account Info'!$B$36,"channel_"&amp;substitute(H854,"channel_","")+1,""))</f>
        <v>channel_72851</v>
      </c>
      <c r="I855" s="136">
        <f>if(H855="","",countifs(Campaigns!Y:Y,H855,Campaigns!AF:AF,""))</f>
        <v>0</v>
      </c>
      <c r="J855" s="137">
        <f>if(H855="","",maxifs(Campaigns!AE:AE,Campaigns!Y:Y,H855))</f>
        <v>0</v>
      </c>
      <c r="K855" s="138">
        <f t="shared" si="1"/>
        <v>1</v>
      </c>
      <c r="L855" s="136" t="str">
        <f>IFERROR(__xludf.DUMMYFUNCTION("""COMPUTED_VALUE"""),"channel_72851")</f>
        <v>channel_72851</v>
      </c>
      <c r="M855" s="133"/>
    </row>
    <row r="856">
      <c r="A856" s="68"/>
      <c r="B856" s="68"/>
      <c r="C856" s="68"/>
      <c r="D856" s="68"/>
      <c r="E856" s="68"/>
      <c r="F856" s="68"/>
      <c r="G856" s="77"/>
      <c r="H856" s="135" t="str">
        <f>if(H855="","",if(substitute(H855,"channel_","")+1&lt;='Account Info'!$B$36,"channel_"&amp;substitute(H855,"channel_","")+1,""))</f>
        <v>channel_72852</v>
      </c>
      <c r="I856" s="136">
        <f>if(H856="","",countifs(Campaigns!Y:Y,H856,Campaigns!AF:AF,""))</f>
        <v>0</v>
      </c>
      <c r="J856" s="137">
        <f>if(H856="","",maxifs(Campaigns!AE:AE,Campaigns!Y:Y,H856))</f>
        <v>0</v>
      </c>
      <c r="K856" s="138">
        <f t="shared" si="1"/>
        <v>1</v>
      </c>
      <c r="L856" s="136" t="str">
        <f>IFERROR(__xludf.DUMMYFUNCTION("""COMPUTED_VALUE"""),"channel_72852")</f>
        <v>channel_72852</v>
      </c>
      <c r="M856" s="133"/>
    </row>
    <row r="857">
      <c r="A857" s="68"/>
      <c r="B857" s="68"/>
      <c r="C857" s="68"/>
      <c r="D857" s="68"/>
      <c r="E857" s="68"/>
      <c r="F857" s="68"/>
      <c r="G857" s="77"/>
      <c r="H857" s="135" t="str">
        <f>if(H856="","",if(substitute(H856,"channel_","")+1&lt;='Account Info'!$B$36,"channel_"&amp;substitute(H856,"channel_","")+1,""))</f>
        <v>channel_72853</v>
      </c>
      <c r="I857" s="136">
        <f>if(H857="","",countifs(Campaigns!Y:Y,H857,Campaigns!AF:AF,""))</f>
        <v>0</v>
      </c>
      <c r="J857" s="137">
        <f>if(H857="","",maxifs(Campaigns!AE:AE,Campaigns!Y:Y,H857))</f>
        <v>0</v>
      </c>
      <c r="K857" s="138">
        <f t="shared" si="1"/>
        <v>1</v>
      </c>
      <c r="L857" s="136" t="str">
        <f>IFERROR(__xludf.DUMMYFUNCTION("""COMPUTED_VALUE"""),"channel_72853")</f>
        <v>channel_72853</v>
      </c>
      <c r="M857" s="133"/>
    </row>
    <row r="858">
      <c r="A858" s="68"/>
      <c r="B858" s="68"/>
      <c r="C858" s="68"/>
      <c r="D858" s="68"/>
      <c r="E858" s="68"/>
      <c r="F858" s="68"/>
      <c r="G858" s="77"/>
      <c r="H858" s="135" t="str">
        <f>if(H857="","",if(substitute(H857,"channel_","")+1&lt;='Account Info'!$B$36,"channel_"&amp;substitute(H857,"channel_","")+1,""))</f>
        <v>channel_72854</v>
      </c>
      <c r="I858" s="136">
        <f>if(H858="","",countifs(Campaigns!Y:Y,H858,Campaigns!AF:AF,""))</f>
        <v>0</v>
      </c>
      <c r="J858" s="137">
        <f>if(H858="","",maxifs(Campaigns!AE:AE,Campaigns!Y:Y,H858))</f>
        <v>0</v>
      </c>
      <c r="K858" s="138">
        <f t="shared" si="1"/>
        <v>1</v>
      </c>
      <c r="L858" s="136" t="str">
        <f>IFERROR(__xludf.DUMMYFUNCTION("""COMPUTED_VALUE"""),"channel_72854")</f>
        <v>channel_72854</v>
      </c>
      <c r="M858" s="133"/>
    </row>
    <row r="859">
      <c r="A859" s="68"/>
      <c r="B859" s="68"/>
      <c r="C859" s="68"/>
      <c r="D859" s="68"/>
      <c r="E859" s="68"/>
      <c r="F859" s="68"/>
      <c r="G859" s="77"/>
      <c r="H859" s="135" t="str">
        <f>if(H858="","",if(substitute(H858,"channel_","")+1&lt;='Account Info'!$B$36,"channel_"&amp;substitute(H858,"channel_","")+1,""))</f>
        <v>channel_72855</v>
      </c>
      <c r="I859" s="136">
        <f>if(H859="","",countifs(Campaigns!Y:Y,H859,Campaigns!AF:AF,""))</f>
        <v>0</v>
      </c>
      <c r="J859" s="137">
        <f>if(H859="","",maxifs(Campaigns!AE:AE,Campaigns!Y:Y,H859))</f>
        <v>0</v>
      </c>
      <c r="K859" s="138">
        <f t="shared" si="1"/>
        <v>1</v>
      </c>
      <c r="L859" s="136" t="str">
        <f>IFERROR(__xludf.DUMMYFUNCTION("""COMPUTED_VALUE"""),"channel_72855")</f>
        <v>channel_72855</v>
      </c>
      <c r="M859" s="133"/>
    </row>
    <row r="860">
      <c r="A860" s="68"/>
      <c r="B860" s="68"/>
      <c r="C860" s="68"/>
      <c r="D860" s="68"/>
      <c r="E860" s="68"/>
      <c r="F860" s="68"/>
      <c r="G860" s="77"/>
      <c r="H860" s="135" t="str">
        <f>if(H859="","",if(substitute(H859,"channel_","")+1&lt;='Account Info'!$B$36,"channel_"&amp;substitute(H859,"channel_","")+1,""))</f>
        <v>channel_72856</v>
      </c>
      <c r="I860" s="136">
        <f>if(H860="","",countifs(Campaigns!Y:Y,H860,Campaigns!AF:AF,""))</f>
        <v>0</v>
      </c>
      <c r="J860" s="137">
        <f>if(H860="","",maxifs(Campaigns!AE:AE,Campaigns!Y:Y,H860))</f>
        <v>0</v>
      </c>
      <c r="K860" s="138">
        <f t="shared" si="1"/>
        <v>1</v>
      </c>
      <c r="L860" s="136" t="str">
        <f>IFERROR(__xludf.DUMMYFUNCTION("""COMPUTED_VALUE"""),"channel_72856")</f>
        <v>channel_72856</v>
      </c>
      <c r="M860" s="133"/>
    </row>
    <row r="861">
      <c r="A861" s="68"/>
      <c r="B861" s="68"/>
      <c r="C861" s="68"/>
      <c r="D861" s="68"/>
      <c r="E861" s="68"/>
      <c r="F861" s="68"/>
      <c r="G861" s="77"/>
      <c r="H861" s="135" t="str">
        <f>if(H860="","",if(substitute(H860,"channel_","")+1&lt;='Account Info'!$B$36,"channel_"&amp;substitute(H860,"channel_","")+1,""))</f>
        <v>channel_72857</v>
      </c>
      <c r="I861" s="136">
        <f>if(H861="","",countifs(Campaigns!Y:Y,H861,Campaigns!AF:AF,""))</f>
        <v>0</v>
      </c>
      <c r="J861" s="137">
        <f>if(H861="","",maxifs(Campaigns!AE:AE,Campaigns!Y:Y,H861))</f>
        <v>0</v>
      </c>
      <c r="K861" s="138">
        <f t="shared" si="1"/>
        <v>1</v>
      </c>
      <c r="L861" s="136" t="str">
        <f>IFERROR(__xludf.DUMMYFUNCTION("""COMPUTED_VALUE"""),"channel_72857")</f>
        <v>channel_72857</v>
      </c>
      <c r="M861" s="133"/>
    </row>
    <row r="862">
      <c r="A862" s="68"/>
      <c r="B862" s="68"/>
      <c r="C862" s="68"/>
      <c r="D862" s="68"/>
      <c r="E862" s="68"/>
      <c r="F862" s="68"/>
      <c r="G862" s="77"/>
      <c r="H862" s="135" t="str">
        <f>if(H861="","",if(substitute(H861,"channel_","")+1&lt;='Account Info'!$B$36,"channel_"&amp;substitute(H861,"channel_","")+1,""))</f>
        <v>channel_72858</v>
      </c>
      <c r="I862" s="136">
        <f>if(H862="","",countifs(Campaigns!Y:Y,H862,Campaigns!AF:AF,""))</f>
        <v>0</v>
      </c>
      <c r="J862" s="137">
        <f>if(H862="","",maxifs(Campaigns!AE:AE,Campaigns!Y:Y,H862))</f>
        <v>0</v>
      </c>
      <c r="K862" s="138">
        <f t="shared" si="1"/>
        <v>1</v>
      </c>
      <c r="L862" s="136" t="str">
        <f>IFERROR(__xludf.DUMMYFUNCTION("""COMPUTED_VALUE"""),"channel_72858")</f>
        <v>channel_72858</v>
      </c>
      <c r="M862" s="133"/>
    </row>
    <row r="863">
      <c r="A863" s="68"/>
      <c r="B863" s="68"/>
      <c r="C863" s="68"/>
      <c r="D863" s="68"/>
      <c r="E863" s="68"/>
      <c r="F863" s="68"/>
      <c r="G863" s="77"/>
      <c r="H863" s="135" t="str">
        <f>if(H862="","",if(substitute(H862,"channel_","")+1&lt;='Account Info'!$B$36,"channel_"&amp;substitute(H862,"channel_","")+1,""))</f>
        <v>channel_72859</v>
      </c>
      <c r="I863" s="136">
        <f>if(H863="","",countifs(Campaigns!Y:Y,H863,Campaigns!AF:AF,""))</f>
        <v>0</v>
      </c>
      <c r="J863" s="137">
        <f>if(H863="","",maxifs(Campaigns!AE:AE,Campaigns!Y:Y,H863))</f>
        <v>0</v>
      </c>
      <c r="K863" s="138">
        <f t="shared" si="1"/>
        <v>1</v>
      </c>
      <c r="L863" s="136" t="str">
        <f>IFERROR(__xludf.DUMMYFUNCTION("""COMPUTED_VALUE"""),"channel_72859")</f>
        <v>channel_72859</v>
      </c>
      <c r="M863" s="133"/>
    </row>
    <row r="864">
      <c r="A864" s="68"/>
      <c r="B864" s="68"/>
      <c r="C864" s="68"/>
      <c r="D864" s="68"/>
      <c r="E864" s="68"/>
      <c r="F864" s="68"/>
      <c r="G864" s="77"/>
      <c r="H864" s="135" t="str">
        <f>if(H863="","",if(substitute(H863,"channel_","")+1&lt;='Account Info'!$B$36,"channel_"&amp;substitute(H863,"channel_","")+1,""))</f>
        <v>channel_72860</v>
      </c>
      <c r="I864" s="136">
        <f>if(H864="","",countifs(Campaigns!Y:Y,H864,Campaigns!AF:AF,""))</f>
        <v>0</v>
      </c>
      <c r="J864" s="137">
        <f>if(H864="","",maxifs(Campaigns!AE:AE,Campaigns!Y:Y,H864))</f>
        <v>0</v>
      </c>
      <c r="K864" s="138">
        <f t="shared" si="1"/>
        <v>1</v>
      </c>
      <c r="L864" s="136" t="str">
        <f>IFERROR(__xludf.DUMMYFUNCTION("""COMPUTED_VALUE"""),"channel_72860")</f>
        <v>channel_72860</v>
      </c>
      <c r="M864" s="133"/>
    </row>
    <row r="865">
      <c r="A865" s="68"/>
      <c r="B865" s="68"/>
      <c r="C865" s="68"/>
      <c r="D865" s="68"/>
      <c r="E865" s="68"/>
      <c r="F865" s="68"/>
      <c r="G865" s="77"/>
      <c r="H865" s="135" t="str">
        <f>if(H864="","",if(substitute(H864,"channel_","")+1&lt;='Account Info'!$B$36,"channel_"&amp;substitute(H864,"channel_","")+1,""))</f>
        <v>channel_72861</v>
      </c>
      <c r="I865" s="136">
        <f>if(H865="","",countifs(Campaigns!Y:Y,H865,Campaigns!AF:AF,""))</f>
        <v>0</v>
      </c>
      <c r="J865" s="137">
        <f>if(H865="","",maxifs(Campaigns!AE:AE,Campaigns!Y:Y,H865))</f>
        <v>0</v>
      </c>
      <c r="K865" s="138">
        <f t="shared" si="1"/>
        <v>1</v>
      </c>
      <c r="L865" s="136" t="str">
        <f>IFERROR(__xludf.DUMMYFUNCTION("""COMPUTED_VALUE"""),"channel_72861")</f>
        <v>channel_72861</v>
      </c>
      <c r="M865" s="133"/>
    </row>
    <row r="866">
      <c r="A866" s="68"/>
      <c r="B866" s="68"/>
      <c r="C866" s="68"/>
      <c r="D866" s="68"/>
      <c r="E866" s="68"/>
      <c r="F866" s="68"/>
      <c r="G866" s="77"/>
      <c r="H866" s="135" t="str">
        <f>if(H865="","",if(substitute(H865,"channel_","")+1&lt;='Account Info'!$B$36,"channel_"&amp;substitute(H865,"channel_","")+1,""))</f>
        <v>channel_72862</v>
      </c>
      <c r="I866" s="136">
        <f>if(H866="","",countifs(Campaigns!Y:Y,H866,Campaigns!AF:AF,""))</f>
        <v>0</v>
      </c>
      <c r="J866" s="137">
        <f>if(H866="","",maxifs(Campaigns!AE:AE,Campaigns!Y:Y,H866))</f>
        <v>0</v>
      </c>
      <c r="K866" s="138">
        <f t="shared" si="1"/>
        <v>1</v>
      </c>
      <c r="L866" s="136" t="str">
        <f>IFERROR(__xludf.DUMMYFUNCTION("""COMPUTED_VALUE"""),"channel_72862")</f>
        <v>channel_72862</v>
      </c>
      <c r="M866" s="133"/>
    </row>
    <row r="867">
      <c r="A867" s="68"/>
      <c r="B867" s="68"/>
      <c r="C867" s="68"/>
      <c r="D867" s="68"/>
      <c r="E867" s="68"/>
      <c r="F867" s="68"/>
      <c r="G867" s="77"/>
      <c r="H867" s="135" t="str">
        <f>if(H866="","",if(substitute(H866,"channel_","")+1&lt;='Account Info'!$B$36,"channel_"&amp;substitute(H866,"channel_","")+1,""))</f>
        <v>channel_72863</v>
      </c>
      <c r="I867" s="136">
        <f>if(H867="","",countifs(Campaigns!Y:Y,H867,Campaigns!AF:AF,""))</f>
        <v>0</v>
      </c>
      <c r="J867" s="137">
        <f>if(H867="","",maxifs(Campaigns!AE:AE,Campaigns!Y:Y,H867))</f>
        <v>0</v>
      </c>
      <c r="K867" s="138">
        <f t="shared" si="1"/>
        <v>1</v>
      </c>
      <c r="L867" s="136" t="str">
        <f>IFERROR(__xludf.DUMMYFUNCTION("""COMPUTED_VALUE"""),"channel_72863")</f>
        <v>channel_72863</v>
      </c>
      <c r="M867" s="133"/>
    </row>
    <row r="868">
      <c r="A868" s="68"/>
      <c r="B868" s="68"/>
      <c r="C868" s="68"/>
      <c r="D868" s="68"/>
      <c r="E868" s="68"/>
      <c r="F868" s="68"/>
      <c r="G868" s="77"/>
      <c r="H868" s="135" t="str">
        <f>if(H867="","",if(substitute(H867,"channel_","")+1&lt;='Account Info'!$B$36,"channel_"&amp;substitute(H867,"channel_","")+1,""))</f>
        <v>channel_72864</v>
      </c>
      <c r="I868" s="136">
        <f>if(H868="","",countifs(Campaigns!Y:Y,H868,Campaigns!AF:AF,""))</f>
        <v>0</v>
      </c>
      <c r="J868" s="137">
        <f>if(H868="","",maxifs(Campaigns!AE:AE,Campaigns!Y:Y,H868))</f>
        <v>0</v>
      </c>
      <c r="K868" s="138">
        <f t="shared" si="1"/>
        <v>1</v>
      </c>
      <c r="L868" s="136" t="str">
        <f>IFERROR(__xludf.DUMMYFUNCTION("""COMPUTED_VALUE"""),"channel_72864")</f>
        <v>channel_72864</v>
      </c>
      <c r="M868" s="133"/>
    </row>
    <row r="869">
      <c r="A869" s="68"/>
      <c r="B869" s="68"/>
      <c r="C869" s="68"/>
      <c r="D869" s="68"/>
      <c r="E869" s="68"/>
      <c r="F869" s="68"/>
      <c r="G869" s="77"/>
      <c r="H869" s="135" t="str">
        <f>if(H868="","",if(substitute(H868,"channel_","")+1&lt;='Account Info'!$B$36,"channel_"&amp;substitute(H868,"channel_","")+1,""))</f>
        <v>channel_72865</v>
      </c>
      <c r="I869" s="136">
        <f>if(H869="","",countifs(Campaigns!Y:Y,H869,Campaigns!AF:AF,""))</f>
        <v>0</v>
      </c>
      <c r="J869" s="137">
        <f>if(H869="","",maxifs(Campaigns!AE:AE,Campaigns!Y:Y,H869))</f>
        <v>0</v>
      </c>
      <c r="K869" s="138">
        <f t="shared" si="1"/>
        <v>1</v>
      </c>
      <c r="L869" s="136" t="str">
        <f>IFERROR(__xludf.DUMMYFUNCTION("""COMPUTED_VALUE"""),"channel_72865")</f>
        <v>channel_72865</v>
      </c>
      <c r="M869" s="133"/>
    </row>
    <row r="870">
      <c r="A870" s="68"/>
      <c r="B870" s="68"/>
      <c r="C870" s="68"/>
      <c r="D870" s="68"/>
      <c r="E870" s="68"/>
      <c r="F870" s="68"/>
      <c r="G870" s="77"/>
      <c r="H870" s="135" t="str">
        <f>if(H869="","",if(substitute(H869,"channel_","")+1&lt;='Account Info'!$B$36,"channel_"&amp;substitute(H869,"channel_","")+1,""))</f>
        <v>channel_72866</v>
      </c>
      <c r="I870" s="136">
        <f>if(H870="","",countifs(Campaigns!Y:Y,H870,Campaigns!AF:AF,""))</f>
        <v>0</v>
      </c>
      <c r="J870" s="137">
        <f>if(H870="","",maxifs(Campaigns!AE:AE,Campaigns!Y:Y,H870))</f>
        <v>0</v>
      </c>
      <c r="K870" s="138">
        <f t="shared" si="1"/>
        <v>1</v>
      </c>
      <c r="L870" s="136" t="str">
        <f>IFERROR(__xludf.DUMMYFUNCTION("""COMPUTED_VALUE"""),"channel_72866")</f>
        <v>channel_72866</v>
      </c>
      <c r="M870" s="133"/>
    </row>
    <row r="871">
      <c r="A871" s="68"/>
      <c r="B871" s="68"/>
      <c r="C871" s="68"/>
      <c r="D871" s="68"/>
      <c r="E871" s="68"/>
      <c r="F871" s="68"/>
      <c r="G871" s="77"/>
      <c r="H871" s="135" t="str">
        <f>if(H870="","",if(substitute(H870,"channel_","")+1&lt;='Account Info'!$B$36,"channel_"&amp;substitute(H870,"channel_","")+1,""))</f>
        <v>channel_72867</v>
      </c>
      <c r="I871" s="136">
        <f>if(H871="","",countifs(Campaigns!Y:Y,H871,Campaigns!AF:AF,""))</f>
        <v>0</v>
      </c>
      <c r="J871" s="137">
        <f>if(H871="","",maxifs(Campaigns!AE:AE,Campaigns!Y:Y,H871))</f>
        <v>0</v>
      </c>
      <c r="K871" s="138">
        <f t="shared" si="1"/>
        <v>1</v>
      </c>
      <c r="L871" s="136" t="str">
        <f>IFERROR(__xludf.DUMMYFUNCTION("""COMPUTED_VALUE"""),"channel_72867")</f>
        <v>channel_72867</v>
      </c>
      <c r="M871" s="133"/>
    </row>
    <row r="872">
      <c r="A872" s="68"/>
      <c r="B872" s="68"/>
      <c r="C872" s="68"/>
      <c r="D872" s="68"/>
      <c r="E872" s="68"/>
      <c r="F872" s="68"/>
      <c r="G872" s="77"/>
      <c r="H872" s="135" t="str">
        <f>if(H871="","",if(substitute(H871,"channel_","")+1&lt;='Account Info'!$B$36,"channel_"&amp;substitute(H871,"channel_","")+1,""))</f>
        <v>channel_72868</v>
      </c>
      <c r="I872" s="136">
        <f>if(H872="","",countifs(Campaigns!Y:Y,H872,Campaigns!AF:AF,""))</f>
        <v>0</v>
      </c>
      <c r="J872" s="137">
        <f>if(H872="","",maxifs(Campaigns!AE:AE,Campaigns!Y:Y,H872))</f>
        <v>0</v>
      </c>
      <c r="K872" s="138">
        <f t="shared" si="1"/>
        <v>1</v>
      </c>
      <c r="L872" s="136" t="str">
        <f>IFERROR(__xludf.DUMMYFUNCTION("""COMPUTED_VALUE"""),"channel_72868")</f>
        <v>channel_72868</v>
      </c>
      <c r="M872" s="133"/>
    </row>
    <row r="873">
      <c r="A873" s="68"/>
      <c r="B873" s="68"/>
      <c r="C873" s="68"/>
      <c r="D873" s="68"/>
      <c r="E873" s="68"/>
      <c r="F873" s="68"/>
      <c r="G873" s="77"/>
      <c r="H873" s="135" t="str">
        <f>if(H872="","",if(substitute(H872,"channel_","")+1&lt;='Account Info'!$B$36,"channel_"&amp;substitute(H872,"channel_","")+1,""))</f>
        <v>channel_72869</v>
      </c>
      <c r="I873" s="136">
        <f>if(H873="","",countifs(Campaigns!Y:Y,H873,Campaigns!AF:AF,""))</f>
        <v>0</v>
      </c>
      <c r="J873" s="137">
        <f>if(H873="","",maxifs(Campaigns!AE:AE,Campaigns!Y:Y,H873))</f>
        <v>0</v>
      </c>
      <c r="K873" s="138">
        <f t="shared" si="1"/>
        <v>1</v>
      </c>
      <c r="L873" s="136" t="str">
        <f>IFERROR(__xludf.DUMMYFUNCTION("""COMPUTED_VALUE"""),"channel_72869")</f>
        <v>channel_72869</v>
      </c>
      <c r="M873" s="133"/>
    </row>
    <row r="874">
      <c r="A874" s="68"/>
      <c r="B874" s="68"/>
      <c r="C874" s="68"/>
      <c r="D874" s="68"/>
      <c r="E874" s="68"/>
      <c r="F874" s="68"/>
      <c r="G874" s="77"/>
      <c r="H874" s="135" t="str">
        <f>if(H873="","",if(substitute(H873,"channel_","")+1&lt;='Account Info'!$B$36,"channel_"&amp;substitute(H873,"channel_","")+1,""))</f>
        <v>channel_72870</v>
      </c>
      <c r="I874" s="136">
        <f>if(H874="","",countifs(Campaigns!Y:Y,H874,Campaigns!AF:AF,""))</f>
        <v>0</v>
      </c>
      <c r="J874" s="137">
        <f>if(H874="","",maxifs(Campaigns!AE:AE,Campaigns!Y:Y,H874))</f>
        <v>0</v>
      </c>
      <c r="K874" s="138">
        <f t="shared" si="1"/>
        <v>1</v>
      </c>
      <c r="L874" s="136" t="str">
        <f>IFERROR(__xludf.DUMMYFUNCTION("""COMPUTED_VALUE"""),"channel_72870")</f>
        <v>channel_72870</v>
      </c>
      <c r="M874" s="133"/>
    </row>
    <row r="875">
      <c r="A875" s="68"/>
      <c r="B875" s="68"/>
      <c r="C875" s="68"/>
      <c r="D875" s="68"/>
      <c r="E875" s="68"/>
      <c r="F875" s="68"/>
      <c r="G875" s="77"/>
      <c r="H875" s="135" t="str">
        <f>if(H874="","",if(substitute(H874,"channel_","")+1&lt;='Account Info'!$B$36,"channel_"&amp;substitute(H874,"channel_","")+1,""))</f>
        <v>channel_72871</v>
      </c>
      <c r="I875" s="136">
        <f>if(H875="","",countifs(Campaigns!Y:Y,H875,Campaigns!AF:AF,""))</f>
        <v>0</v>
      </c>
      <c r="J875" s="137">
        <f>if(H875="","",maxifs(Campaigns!AE:AE,Campaigns!Y:Y,H875))</f>
        <v>0</v>
      </c>
      <c r="K875" s="138">
        <f t="shared" si="1"/>
        <v>1</v>
      </c>
      <c r="L875" s="136" t="str">
        <f>IFERROR(__xludf.DUMMYFUNCTION("""COMPUTED_VALUE"""),"channel_72871")</f>
        <v>channel_72871</v>
      </c>
      <c r="M875" s="133"/>
    </row>
    <row r="876">
      <c r="A876" s="68"/>
      <c r="B876" s="68"/>
      <c r="C876" s="68"/>
      <c r="D876" s="68"/>
      <c r="E876" s="68"/>
      <c r="F876" s="68"/>
      <c r="G876" s="77"/>
      <c r="H876" s="135" t="str">
        <f>if(H875="","",if(substitute(H875,"channel_","")+1&lt;='Account Info'!$B$36,"channel_"&amp;substitute(H875,"channel_","")+1,""))</f>
        <v>channel_72872</v>
      </c>
      <c r="I876" s="136">
        <f>if(H876="","",countifs(Campaigns!Y:Y,H876,Campaigns!AF:AF,""))</f>
        <v>0</v>
      </c>
      <c r="J876" s="137">
        <f>if(H876="","",maxifs(Campaigns!AE:AE,Campaigns!Y:Y,H876))</f>
        <v>0</v>
      </c>
      <c r="K876" s="138">
        <f t="shared" si="1"/>
        <v>1</v>
      </c>
      <c r="L876" s="136" t="str">
        <f>IFERROR(__xludf.DUMMYFUNCTION("""COMPUTED_VALUE"""),"channel_72872")</f>
        <v>channel_72872</v>
      </c>
      <c r="M876" s="133"/>
    </row>
    <row r="877">
      <c r="A877" s="68"/>
      <c r="B877" s="68"/>
      <c r="C877" s="68"/>
      <c r="D877" s="68"/>
      <c r="E877" s="68"/>
      <c r="F877" s="68"/>
      <c r="G877" s="77"/>
      <c r="H877" s="135" t="str">
        <f>if(H876="","",if(substitute(H876,"channel_","")+1&lt;='Account Info'!$B$36,"channel_"&amp;substitute(H876,"channel_","")+1,""))</f>
        <v>channel_72873</v>
      </c>
      <c r="I877" s="136">
        <f>if(H877="","",countifs(Campaigns!Y:Y,H877,Campaigns!AF:AF,""))</f>
        <v>0</v>
      </c>
      <c r="J877" s="137">
        <f>if(H877="","",maxifs(Campaigns!AE:AE,Campaigns!Y:Y,H877))</f>
        <v>0</v>
      </c>
      <c r="K877" s="138">
        <f t="shared" si="1"/>
        <v>1</v>
      </c>
      <c r="L877" s="136" t="str">
        <f>IFERROR(__xludf.DUMMYFUNCTION("""COMPUTED_VALUE"""),"channel_72873")</f>
        <v>channel_72873</v>
      </c>
      <c r="M877" s="133"/>
    </row>
    <row r="878">
      <c r="A878" s="68"/>
      <c r="B878" s="68"/>
      <c r="C878" s="68"/>
      <c r="D878" s="68"/>
      <c r="E878" s="68"/>
      <c r="F878" s="68"/>
      <c r="G878" s="77"/>
      <c r="H878" s="135" t="str">
        <f>if(H877="","",if(substitute(H877,"channel_","")+1&lt;='Account Info'!$B$36,"channel_"&amp;substitute(H877,"channel_","")+1,""))</f>
        <v>channel_72874</v>
      </c>
      <c r="I878" s="136">
        <f>if(H878="","",countifs(Campaigns!Y:Y,H878,Campaigns!AF:AF,""))</f>
        <v>0</v>
      </c>
      <c r="J878" s="137">
        <f>if(H878="","",maxifs(Campaigns!AE:AE,Campaigns!Y:Y,H878))</f>
        <v>0</v>
      </c>
      <c r="K878" s="138">
        <f t="shared" si="1"/>
        <v>1</v>
      </c>
      <c r="L878" s="136" t="str">
        <f>IFERROR(__xludf.DUMMYFUNCTION("""COMPUTED_VALUE"""),"channel_72874")</f>
        <v>channel_72874</v>
      </c>
      <c r="M878" s="133"/>
    </row>
    <row r="879">
      <c r="A879" s="68"/>
      <c r="B879" s="68"/>
      <c r="C879" s="68"/>
      <c r="D879" s="68"/>
      <c r="E879" s="68"/>
      <c r="F879" s="68"/>
      <c r="G879" s="77"/>
      <c r="H879" s="135" t="str">
        <f>if(H878="","",if(substitute(H878,"channel_","")+1&lt;='Account Info'!$B$36,"channel_"&amp;substitute(H878,"channel_","")+1,""))</f>
        <v>channel_72875</v>
      </c>
      <c r="I879" s="136">
        <f>if(H879="","",countifs(Campaigns!Y:Y,H879,Campaigns!AF:AF,""))</f>
        <v>0</v>
      </c>
      <c r="J879" s="137">
        <f>if(H879="","",maxifs(Campaigns!AE:AE,Campaigns!Y:Y,H879))</f>
        <v>0</v>
      </c>
      <c r="K879" s="138">
        <f t="shared" si="1"/>
        <v>1</v>
      </c>
      <c r="L879" s="136" t="str">
        <f>IFERROR(__xludf.DUMMYFUNCTION("""COMPUTED_VALUE"""),"channel_72875")</f>
        <v>channel_72875</v>
      </c>
      <c r="M879" s="133"/>
    </row>
    <row r="880">
      <c r="A880" s="68"/>
      <c r="B880" s="68"/>
      <c r="C880" s="68"/>
      <c r="D880" s="68"/>
      <c r="E880" s="68"/>
      <c r="F880" s="68"/>
      <c r="G880" s="77"/>
      <c r="H880" s="135" t="str">
        <f>if(H879="","",if(substitute(H879,"channel_","")+1&lt;='Account Info'!$B$36,"channel_"&amp;substitute(H879,"channel_","")+1,""))</f>
        <v>channel_72876</v>
      </c>
      <c r="I880" s="136">
        <f>if(H880="","",countifs(Campaigns!Y:Y,H880,Campaigns!AF:AF,""))</f>
        <v>0</v>
      </c>
      <c r="J880" s="137">
        <f>if(H880="","",maxifs(Campaigns!AE:AE,Campaigns!Y:Y,H880))</f>
        <v>0</v>
      </c>
      <c r="K880" s="138">
        <f t="shared" si="1"/>
        <v>1</v>
      </c>
      <c r="L880" s="136" t="str">
        <f>IFERROR(__xludf.DUMMYFUNCTION("""COMPUTED_VALUE"""),"channel_72876")</f>
        <v>channel_72876</v>
      </c>
      <c r="M880" s="133"/>
    </row>
    <row r="881">
      <c r="A881" s="68"/>
      <c r="B881" s="68"/>
      <c r="C881" s="68"/>
      <c r="D881" s="68"/>
      <c r="E881" s="68"/>
      <c r="F881" s="68"/>
      <c r="G881" s="77"/>
      <c r="H881" s="135" t="str">
        <f>if(H880="","",if(substitute(H880,"channel_","")+1&lt;='Account Info'!$B$36,"channel_"&amp;substitute(H880,"channel_","")+1,""))</f>
        <v>channel_72877</v>
      </c>
      <c r="I881" s="136">
        <f>if(H881="","",countifs(Campaigns!Y:Y,H881,Campaigns!AF:AF,""))</f>
        <v>0</v>
      </c>
      <c r="J881" s="137">
        <f>if(H881="","",maxifs(Campaigns!AE:AE,Campaigns!Y:Y,H881))</f>
        <v>0</v>
      </c>
      <c r="K881" s="138">
        <f t="shared" si="1"/>
        <v>1</v>
      </c>
      <c r="L881" s="136" t="str">
        <f>IFERROR(__xludf.DUMMYFUNCTION("""COMPUTED_VALUE"""),"channel_72877")</f>
        <v>channel_72877</v>
      </c>
      <c r="M881" s="133"/>
    </row>
    <row r="882">
      <c r="A882" s="68"/>
      <c r="B882" s="68"/>
      <c r="C882" s="68"/>
      <c r="D882" s="68"/>
      <c r="E882" s="68"/>
      <c r="F882" s="68"/>
      <c r="G882" s="77"/>
      <c r="H882" s="135" t="str">
        <f>if(H881="","",if(substitute(H881,"channel_","")+1&lt;='Account Info'!$B$36,"channel_"&amp;substitute(H881,"channel_","")+1,""))</f>
        <v>channel_72878</v>
      </c>
      <c r="I882" s="136">
        <f>if(H882="","",countifs(Campaigns!Y:Y,H882,Campaigns!AF:AF,""))</f>
        <v>0</v>
      </c>
      <c r="J882" s="137">
        <f>if(H882="","",maxifs(Campaigns!AE:AE,Campaigns!Y:Y,H882))</f>
        <v>0</v>
      </c>
      <c r="K882" s="138">
        <f t="shared" si="1"/>
        <v>1</v>
      </c>
      <c r="L882" s="136" t="str">
        <f>IFERROR(__xludf.DUMMYFUNCTION("""COMPUTED_VALUE"""),"channel_72878")</f>
        <v>channel_72878</v>
      </c>
      <c r="M882" s="133"/>
    </row>
    <row r="883">
      <c r="A883" s="68"/>
      <c r="B883" s="68"/>
      <c r="C883" s="68"/>
      <c r="D883" s="68"/>
      <c r="E883" s="68"/>
      <c r="F883" s="68"/>
      <c r="G883" s="77"/>
      <c r="H883" s="135" t="str">
        <f>if(H882="","",if(substitute(H882,"channel_","")+1&lt;='Account Info'!$B$36,"channel_"&amp;substitute(H882,"channel_","")+1,""))</f>
        <v>channel_72879</v>
      </c>
      <c r="I883" s="136">
        <f>if(H883="","",countifs(Campaigns!Y:Y,H883,Campaigns!AF:AF,""))</f>
        <v>0</v>
      </c>
      <c r="J883" s="137">
        <f>if(H883="","",maxifs(Campaigns!AE:AE,Campaigns!Y:Y,H883))</f>
        <v>0</v>
      </c>
      <c r="K883" s="138">
        <f t="shared" si="1"/>
        <v>1</v>
      </c>
      <c r="L883" s="136" t="str">
        <f>IFERROR(__xludf.DUMMYFUNCTION("""COMPUTED_VALUE"""),"channel_72879")</f>
        <v>channel_72879</v>
      </c>
      <c r="M883" s="133"/>
    </row>
    <row r="884">
      <c r="A884" s="68"/>
      <c r="B884" s="68"/>
      <c r="C884" s="68"/>
      <c r="D884" s="68"/>
      <c r="E884" s="68"/>
      <c r="F884" s="68"/>
      <c r="G884" s="77"/>
      <c r="H884" s="135" t="str">
        <f>if(H883="","",if(substitute(H883,"channel_","")+1&lt;='Account Info'!$B$36,"channel_"&amp;substitute(H883,"channel_","")+1,""))</f>
        <v>channel_72880</v>
      </c>
      <c r="I884" s="136">
        <f>if(H884="","",countifs(Campaigns!Y:Y,H884,Campaigns!AF:AF,""))</f>
        <v>0</v>
      </c>
      <c r="J884" s="137">
        <f>if(H884="","",maxifs(Campaigns!AE:AE,Campaigns!Y:Y,H884))</f>
        <v>0</v>
      </c>
      <c r="K884" s="138">
        <f t="shared" si="1"/>
        <v>1</v>
      </c>
      <c r="L884" s="136" t="str">
        <f>IFERROR(__xludf.DUMMYFUNCTION("""COMPUTED_VALUE"""),"channel_72880")</f>
        <v>channel_72880</v>
      </c>
      <c r="M884" s="133"/>
    </row>
    <row r="885">
      <c r="A885" s="68"/>
      <c r="B885" s="68"/>
      <c r="C885" s="68"/>
      <c r="D885" s="68"/>
      <c r="E885" s="68"/>
      <c r="F885" s="68"/>
      <c r="G885" s="77"/>
      <c r="H885" s="135" t="str">
        <f>if(H884="","",if(substitute(H884,"channel_","")+1&lt;='Account Info'!$B$36,"channel_"&amp;substitute(H884,"channel_","")+1,""))</f>
        <v>channel_72881</v>
      </c>
      <c r="I885" s="136">
        <f>if(H885="","",countifs(Campaigns!Y:Y,H885,Campaigns!AF:AF,""))</f>
        <v>0</v>
      </c>
      <c r="J885" s="137">
        <f>if(H885="","",maxifs(Campaigns!AE:AE,Campaigns!Y:Y,H885))</f>
        <v>0</v>
      </c>
      <c r="K885" s="138">
        <f t="shared" si="1"/>
        <v>1</v>
      </c>
      <c r="L885" s="136" t="str">
        <f>IFERROR(__xludf.DUMMYFUNCTION("""COMPUTED_VALUE"""),"channel_72881")</f>
        <v>channel_72881</v>
      </c>
      <c r="M885" s="133"/>
    </row>
    <row r="886">
      <c r="A886" s="68"/>
      <c r="B886" s="68"/>
      <c r="C886" s="68"/>
      <c r="D886" s="68"/>
      <c r="E886" s="68"/>
      <c r="F886" s="68"/>
      <c r="G886" s="77"/>
      <c r="H886" s="135" t="str">
        <f>if(H885="","",if(substitute(H885,"channel_","")+1&lt;='Account Info'!$B$36,"channel_"&amp;substitute(H885,"channel_","")+1,""))</f>
        <v>channel_72882</v>
      </c>
      <c r="I886" s="136">
        <f>if(H886="","",countifs(Campaigns!Y:Y,H886,Campaigns!AF:AF,""))</f>
        <v>0</v>
      </c>
      <c r="J886" s="137">
        <f>if(H886="","",maxifs(Campaigns!AE:AE,Campaigns!Y:Y,H886))</f>
        <v>0</v>
      </c>
      <c r="K886" s="138">
        <f t="shared" si="1"/>
        <v>1</v>
      </c>
      <c r="L886" s="136" t="str">
        <f>IFERROR(__xludf.DUMMYFUNCTION("""COMPUTED_VALUE"""),"channel_72882")</f>
        <v>channel_72882</v>
      </c>
      <c r="M886" s="133"/>
    </row>
    <row r="887">
      <c r="A887" s="68"/>
      <c r="B887" s="68"/>
      <c r="C887" s="68"/>
      <c r="D887" s="68"/>
      <c r="E887" s="68"/>
      <c r="F887" s="68"/>
      <c r="G887" s="77"/>
      <c r="H887" s="135" t="str">
        <f>if(H886="","",if(substitute(H886,"channel_","")+1&lt;='Account Info'!$B$36,"channel_"&amp;substitute(H886,"channel_","")+1,""))</f>
        <v>channel_72883</v>
      </c>
      <c r="I887" s="136">
        <f>if(H887="","",countifs(Campaigns!Y:Y,H887,Campaigns!AF:AF,""))</f>
        <v>0</v>
      </c>
      <c r="J887" s="137">
        <f>if(H887="","",maxifs(Campaigns!AE:AE,Campaigns!Y:Y,H887))</f>
        <v>0</v>
      </c>
      <c r="K887" s="138">
        <f t="shared" si="1"/>
        <v>1</v>
      </c>
      <c r="L887" s="136" t="str">
        <f>IFERROR(__xludf.DUMMYFUNCTION("""COMPUTED_VALUE"""),"channel_72883")</f>
        <v>channel_72883</v>
      </c>
      <c r="M887" s="133"/>
    </row>
    <row r="888">
      <c r="A888" s="68"/>
      <c r="B888" s="68"/>
      <c r="C888" s="68"/>
      <c r="D888" s="68"/>
      <c r="E888" s="68"/>
      <c r="F888" s="68"/>
      <c r="G888" s="77"/>
      <c r="H888" s="135" t="str">
        <f>if(H887="","",if(substitute(H887,"channel_","")+1&lt;='Account Info'!$B$36,"channel_"&amp;substitute(H887,"channel_","")+1,""))</f>
        <v>channel_72884</v>
      </c>
      <c r="I888" s="136">
        <f>if(H888="","",countifs(Campaigns!Y:Y,H888,Campaigns!AF:AF,""))</f>
        <v>0</v>
      </c>
      <c r="J888" s="137">
        <f>if(H888="","",maxifs(Campaigns!AE:AE,Campaigns!Y:Y,H888))</f>
        <v>0</v>
      </c>
      <c r="K888" s="138">
        <f t="shared" si="1"/>
        <v>1</v>
      </c>
      <c r="L888" s="136" t="str">
        <f>IFERROR(__xludf.DUMMYFUNCTION("""COMPUTED_VALUE"""),"channel_72884")</f>
        <v>channel_72884</v>
      </c>
      <c r="M888" s="133"/>
    </row>
    <row r="889">
      <c r="A889" s="68"/>
      <c r="B889" s="68"/>
      <c r="C889" s="68"/>
      <c r="D889" s="68"/>
      <c r="E889" s="68"/>
      <c r="F889" s="68"/>
      <c r="G889" s="77"/>
      <c r="H889" s="135" t="str">
        <f>if(H888="","",if(substitute(H888,"channel_","")+1&lt;='Account Info'!$B$36,"channel_"&amp;substitute(H888,"channel_","")+1,""))</f>
        <v>channel_72885</v>
      </c>
      <c r="I889" s="136">
        <f>if(H889="","",countifs(Campaigns!Y:Y,H889,Campaigns!AF:AF,""))</f>
        <v>0</v>
      </c>
      <c r="J889" s="137">
        <f>if(H889="","",maxifs(Campaigns!AE:AE,Campaigns!Y:Y,H889))</f>
        <v>0</v>
      </c>
      <c r="K889" s="138">
        <f t="shared" si="1"/>
        <v>1</v>
      </c>
      <c r="L889" s="136" t="str">
        <f>IFERROR(__xludf.DUMMYFUNCTION("""COMPUTED_VALUE"""),"channel_72885")</f>
        <v>channel_72885</v>
      </c>
      <c r="M889" s="133"/>
    </row>
    <row r="890">
      <c r="A890" s="68"/>
      <c r="B890" s="68"/>
      <c r="C890" s="68"/>
      <c r="D890" s="68"/>
      <c r="E890" s="68"/>
      <c r="F890" s="68"/>
      <c r="G890" s="77"/>
      <c r="H890" s="135" t="str">
        <f>if(H889="","",if(substitute(H889,"channel_","")+1&lt;='Account Info'!$B$36,"channel_"&amp;substitute(H889,"channel_","")+1,""))</f>
        <v>channel_72886</v>
      </c>
      <c r="I890" s="136">
        <f>if(H890="","",countifs(Campaigns!Y:Y,H890,Campaigns!AF:AF,""))</f>
        <v>0</v>
      </c>
      <c r="J890" s="137">
        <f>if(H890="","",maxifs(Campaigns!AE:AE,Campaigns!Y:Y,H890))</f>
        <v>0</v>
      </c>
      <c r="K890" s="138">
        <f t="shared" si="1"/>
        <v>1</v>
      </c>
      <c r="L890" s="136" t="str">
        <f>IFERROR(__xludf.DUMMYFUNCTION("""COMPUTED_VALUE"""),"channel_72886")</f>
        <v>channel_72886</v>
      </c>
      <c r="M890" s="133"/>
    </row>
    <row r="891">
      <c r="A891" s="68"/>
      <c r="B891" s="68"/>
      <c r="C891" s="68"/>
      <c r="D891" s="68"/>
      <c r="E891" s="68"/>
      <c r="F891" s="68"/>
      <c r="G891" s="77"/>
      <c r="H891" s="135" t="str">
        <f>if(H890="","",if(substitute(H890,"channel_","")+1&lt;='Account Info'!$B$36,"channel_"&amp;substitute(H890,"channel_","")+1,""))</f>
        <v>channel_72887</v>
      </c>
      <c r="I891" s="136">
        <f>if(H891="","",countifs(Campaigns!Y:Y,H891,Campaigns!AF:AF,""))</f>
        <v>0</v>
      </c>
      <c r="J891" s="137">
        <f>if(H891="","",maxifs(Campaigns!AE:AE,Campaigns!Y:Y,H891))</f>
        <v>0</v>
      </c>
      <c r="K891" s="138">
        <f t="shared" si="1"/>
        <v>1</v>
      </c>
      <c r="L891" s="136" t="str">
        <f>IFERROR(__xludf.DUMMYFUNCTION("""COMPUTED_VALUE"""),"channel_72887")</f>
        <v>channel_72887</v>
      </c>
      <c r="M891" s="133"/>
    </row>
    <row r="892">
      <c r="A892" s="68"/>
      <c r="B892" s="68"/>
      <c r="C892" s="68"/>
      <c r="D892" s="68"/>
      <c r="E892" s="68"/>
      <c r="F892" s="68"/>
      <c r="G892" s="77"/>
      <c r="H892" s="135" t="str">
        <f>if(H891="","",if(substitute(H891,"channel_","")+1&lt;='Account Info'!$B$36,"channel_"&amp;substitute(H891,"channel_","")+1,""))</f>
        <v>channel_72888</v>
      </c>
      <c r="I892" s="136">
        <f>if(H892="","",countifs(Campaigns!Y:Y,H892,Campaigns!AF:AF,""))</f>
        <v>0</v>
      </c>
      <c r="J892" s="137">
        <f>if(H892="","",maxifs(Campaigns!AE:AE,Campaigns!Y:Y,H892))</f>
        <v>0</v>
      </c>
      <c r="K892" s="138">
        <f t="shared" si="1"/>
        <v>1</v>
      </c>
      <c r="L892" s="136" t="str">
        <f>IFERROR(__xludf.DUMMYFUNCTION("""COMPUTED_VALUE"""),"channel_72888")</f>
        <v>channel_72888</v>
      </c>
      <c r="M892" s="133"/>
    </row>
    <row r="893">
      <c r="A893" s="68"/>
      <c r="B893" s="68"/>
      <c r="C893" s="68"/>
      <c r="D893" s="68"/>
      <c r="E893" s="68"/>
      <c r="F893" s="68"/>
      <c r="G893" s="77"/>
      <c r="H893" s="135" t="str">
        <f>if(H892="","",if(substitute(H892,"channel_","")+1&lt;='Account Info'!$B$36,"channel_"&amp;substitute(H892,"channel_","")+1,""))</f>
        <v>channel_72889</v>
      </c>
      <c r="I893" s="136">
        <f>if(H893="","",countifs(Campaigns!Y:Y,H893,Campaigns!AF:AF,""))</f>
        <v>0</v>
      </c>
      <c r="J893" s="137">
        <f>if(H893="","",maxifs(Campaigns!AE:AE,Campaigns!Y:Y,H893))</f>
        <v>0</v>
      </c>
      <c r="K893" s="138">
        <f t="shared" si="1"/>
        <v>1</v>
      </c>
      <c r="L893" s="136" t="str">
        <f>IFERROR(__xludf.DUMMYFUNCTION("""COMPUTED_VALUE"""),"channel_72889")</f>
        <v>channel_72889</v>
      </c>
      <c r="M893" s="133"/>
    </row>
    <row r="894">
      <c r="A894" s="68"/>
      <c r="B894" s="68"/>
      <c r="C894" s="68"/>
      <c r="D894" s="68"/>
      <c r="E894" s="68"/>
      <c r="F894" s="68"/>
      <c r="G894" s="77"/>
      <c r="H894" s="135" t="str">
        <f>if(H893="","",if(substitute(H893,"channel_","")+1&lt;='Account Info'!$B$36,"channel_"&amp;substitute(H893,"channel_","")+1,""))</f>
        <v>channel_72890</v>
      </c>
      <c r="I894" s="136">
        <f>if(H894="","",countifs(Campaigns!Y:Y,H894,Campaigns!AF:AF,""))</f>
        <v>0</v>
      </c>
      <c r="J894" s="137">
        <f>if(H894="","",maxifs(Campaigns!AE:AE,Campaigns!Y:Y,H894))</f>
        <v>0</v>
      </c>
      <c r="K894" s="138">
        <f t="shared" si="1"/>
        <v>1</v>
      </c>
      <c r="L894" s="136" t="str">
        <f>IFERROR(__xludf.DUMMYFUNCTION("""COMPUTED_VALUE"""),"channel_72890")</f>
        <v>channel_72890</v>
      </c>
      <c r="M894" s="133"/>
    </row>
    <row r="895">
      <c r="A895" s="68"/>
      <c r="B895" s="68"/>
      <c r="C895" s="68"/>
      <c r="D895" s="68"/>
      <c r="E895" s="68"/>
      <c r="F895" s="68"/>
      <c r="G895" s="77"/>
      <c r="H895" s="135" t="str">
        <f>if(H894="","",if(substitute(H894,"channel_","")+1&lt;='Account Info'!$B$36,"channel_"&amp;substitute(H894,"channel_","")+1,""))</f>
        <v>channel_72891</v>
      </c>
      <c r="I895" s="136">
        <f>if(H895="","",countifs(Campaigns!Y:Y,H895,Campaigns!AF:AF,""))</f>
        <v>0</v>
      </c>
      <c r="J895" s="137">
        <f>if(H895="","",maxifs(Campaigns!AE:AE,Campaigns!Y:Y,H895))</f>
        <v>0</v>
      </c>
      <c r="K895" s="138">
        <f t="shared" si="1"/>
        <v>1</v>
      </c>
      <c r="L895" s="136" t="str">
        <f>IFERROR(__xludf.DUMMYFUNCTION("""COMPUTED_VALUE"""),"channel_72891")</f>
        <v>channel_72891</v>
      </c>
      <c r="M895" s="133"/>
    </row>
    <row r="896">
      <c r="A896" s="68"/>
      <c r="B896" s="68"/>
      <c r="C896" s="68"/>
      <c r="D896" s="68"/>
      <c r="E896" s="68"/>
      <c r="F896" s="68"/>
      <c r="G896" s="77"/>
      <c r="H896" s="135" t="str">
        <f>if(H895="","",if(substitute(H895,"channel_","")+1&lt;='Account Info'!$B$36,"channel_"&amp;substitute(H895,"channel_","")+1,""))</f>
        <v>channel_72892</v>
      </c>
      <c r="I896" s="136">
        <f>if(H896="","",countifs(Campaigns!Y:Y,H896,Campaigns!AF:AF,""))</f>
        <v>0</v>
      </c>
      <c r="J896" s="137">
        <f>if(H896="","",maxifs(Campaigns!AE:AE,Campaigns!Y:Y,H896))</f>
        <v>0</v>
      </c>
      <c r="K896" s="138">
        <f t="shared" si="1"/>
        <v>1</v>
      </c>
      <c r="L896" s="136" t="str">
        <f>IFERROR(__xludf.DUMMYFUNCTION("""COMPUTED_VALUE"""),"channel_72892")</f>
        <v>channel_72892</v>
      </c>
      <c r="M896" s="133"/>
    </row>
    <row r="897">
      <c r="A897" s="68"/>
      <c r="B897" s="68"/>
      <c r="C897" s="68"/>
      <c r="D897" s="68"/>
      <c r="E897" s="68"/>
      <c r="F897" s="68"/>
      <c r="G897" s="77"/>
      <c r="H897" s="135" t="str">
        <f>if(H896="","",if(substitute(H896,"channel_","")+1&lt;='Account Info'!$B$36,"channel_"&amp;substitute(H896,"channel_","")+1,""))</f>
        <v>channel_72893</v>
      </c>
      <c r="I897" s="136">
        <f>if(H897="","",countifs(Campaigns!Y:Y,H897,Campaigns!AF:AF,""))</f>
        <v>0</v>
      </c>
      <c r="J897" s="137">
        <f>if(H897="","",maxifs(Campaigns!AE:AE,Campaigns!Y:Y,H897))</f>
        <v>0</v>
      </c>
      <c r="K897" s="138">
        <f t="shared" si="1"/>
        <v>1</v>
      </c>
      <c r="L897" s="136" t="str">
        <f>IFERROR(__xludf.DUMMYFUNCTION("""COMPUTED_VALUE"""),"channel_72893")</f>
        <v>channel_72893</v>
      </c>
      <c r="M897" s="133"/>
    </row>
    <row r="898">
      <c r="A898" s="68"/>
      <c r="B898" s="68"/>
      <c r="C898" s="68"/>
      <c r="D898" s="68"/>
      <c r="E898" s="68"/>
      <c r="F898" s="68"/>
      <c r="G898" s="77"/>
      <c r="H898" s="135" t="str">
        <f>if(H897="","",if(substitute(H897,"channel_","")+1&lt;='Account Info'!$B$36,"channel_"&amp;substitute(H897,"channel_","")+1,""))</f>
        <v>channel_72894</v>
      </c>
      <c r="I898" s="136">
        <f>if(H898="","",countifs(Campaigns!Y:Y,H898,Campaigns!AF:AF,""))</f>
        <v>0</v>
      </c>
      <c r="J898" s="137">
        <f>if(H898="","",maxifs(Campaigns!AE:AE,Campaigns!Y:Y,H898))</f>
        <v>0</v>
      </c>
      <c r="K898" s="138">
        <f t="shared" si="1"/>
        <v>1</v>
      </c>
      <c r="L898" s="136" t="str">
        <f>IFERROR(__xludf.DUMMYFUNCTION("""COMPUTED_VALUE"""),"channel_72894")</f>
        <v>channel_72894</v>
      </c>
      <c r="M898" s="133"/>
    </row>
    <row r="899">
      <c r="A899" s="68"/>
      <c r="B899" s="68"/>
      <c r="C899" s="68"/>
      <c r="D899" s="68"/>
      <c r="E899" s="68"/>
      <c r="F899" s="68"/>
      <c r="G899" s="77"/>
      <c r="H899" s="135" t="str">
        <f>if(H898="","",if(substitute(H898,"channel_","")+1&lt;='Account Info'!$B$36,"channel_"&amp;substitute(H898,"channel_","")+1,""))</f>
        <v>channel_72895</v>
      </c>
      <c r="I899" s="136">
        <f>if(H899="","",countifs(Campaigns!Y:Y,H899,Campaigns!AF:AF,""))</f>
        <v>0</v>
      </c>
      <c r="J899" s="137">
        <f>if(H899="","",maxifs(Campaigns!AE:AE,Campaigns!Y:Y,H899))</f>
        <v>0</v>
      </c>
      <c r="K899" s="138">
        <f t="shared" si="1"/>
        <v>1</v>
      </c>
      <c r="L899" s="136" t="str">
        <f>IFERROR(__xludf.DUMMYFUNCTION("""COMPUTED_VALUE"""),"channel_72895")</f>
        <v>channel_72895</v>
      </c>
      <c r="M899" s="133"/>
    </row>
    <row r="900">
      <c r="A900" s="68"/>
      <c r="B900" s="68"/>
      <c r="C900" s="68"/>
      <c r="D900" s="68"/>
      <c r="E900" s="68"/>
      <c r="F900" s="68"/>
      <c r="G900" s="77"/>
      <c r="H900" s="135" t="str">
        <f>if(H899="","",if(substitute(H899,"channel_","")+1&lt;='Account Info'!$B$36,"channel_"&amp;substitute(H899,"channel_","")+1,""))</f>
        <v>channel_72896</v>
      </c>
      <c r="I900" s="136">
        <f>if(H900="","",countifs(Campaigns!Y:Y,H900,Campaigns!AF:AF,""))</f>
        <v>0</v>
      </c>
      <c r="J900" s="137">
        <f>if(H900="","",maxifs(Campaigns!AE:AE,Campaigns!Y:Y,H900))</f>
        <v>0</v>
      </c>
      <c r="K900" s="138">
        <f t="shared" si="1"/>
        <v>1</v>
      </c>
      <c r="L900" s="136" t="str">
        <f>IFERROR(__xludf.DUMMYFUNCTION("""COMPUTED_VALUE"""),"channel_72896")</f>
        <v>channel_72896</v>
      </c>
      <c r="M900" s="133"/>
    </row>
    <row r="901">
      <c r="A901" s="68"/>
      <c r="B901" s="68"/>
      <c r="C901" s="68"/>
      <c r="D901" s="68"/>
      <c r="E901" s="68"/>
      <c r="F901" s="68"/>
      <c r="G901" s="77"/>
      <c r="H901" s="135" t="str">
        <f>if(H900="","",if(substitute(H900,"channel_","")+1&lt;='Account Info'!$B$36,"channel_"&amp;substitute(H900,"channel_","")+1,""))</f>
        <v>channel_72897</v>
      </c>
      <c r="I901" s="136">
        <f>if(H901="","",countifs(Campaigns!Y:Y,H901,Campaigns!AF:AF,""))</f>
        <v>0</v>
      </c>
      <c r="J901" s="137">
        <f>if(H901="","",maxifs(Campaigns!AE:AE,Campaigns!Y:Y,H901))</f>
        <v>0</v>
      </c>
      <c r="K901" s="138">
        <f t="shared" si="1"/>
        <v>1</v>
      </c>
      <c r="L901" s="136" t="str">
        <f>IFERROR(__xludf.DUMMYFUNCTION("""COMPUTED_VALUE"""),"channel_72897")</f>
        <v>channel_72897</v>
      </c>
      <c r="M901" s="133"/>
    </row>
    <row r="902">
      <c r="A902" s="68"/>
      <c r="B902" s="68"/>
      <c r="C902" s="68"/>
      <c r="D902" s="68"/>
      <c r="E902" s="68"/>
      <c r="F902" s="68"/>
      <c r="G902" s="77"/>
      <c r="H902" s="135" t="str">
        <f>if(H901="","",if(substitute(H901,"channel_","")+1&lt;='Account Info'!$B$36,"channel_"&amp;substitute(H901,"channel_","")+1,""))</f>
        <v>channel_72898</v>
      </c>
      <c r="I902" s="136">
        <f>if(H902="","",countifs(Campaigns!Y:Y,H902,Campaigns!AF:AF,""))</f>
        <v>0</v>
      </c>
      <c r="J902" s="137">
        <f>if(H902="","",maxifs(Campaigns!AE:AE,Campaigns!Y:Y,H902))</f>
        <v>0</v>
      </c>
      <c r="K902" s="138">
        <f t="shared" si="1"/>
        <v>1</v>
      </c>
      <c r="L902" s="136" t="str">
        <f>IFERROR(__xludf.DUMMYFUNCTION("""COMPUTED_VALUE"""),"channel_72898")</f>
        <v>channel_72898</v>
      </c>
      <c r="M902" s="133"/>
    </row>
    <row r="903">
      <c r="A903" s="68"/>
      <c r="B903" s="68"/>
      <c r="C903" s="68"/>
      <c r="D903" s="68"/>
      <c r="E903" s="68"/>
      <c r="F903" s="68"/>
      <c r="G903" s="77"/>
      <c r="H903" s="135" t="str">
        <f>if(H902="","",if(substitute(H902,"channel_","")+1&lt;='Account Info'!$B$36,"channel_"&amp;substitute(H902,"channel_","")+1,""))</f>
        <v>channel_72899</v>
      </c>
      <c r="I903" s="136">
        <f>if(H903="","",countifs(Campaigns!Y:Y,H903,Campaigns!AF:AF,""))</f>
        <v>0</v>
      </c>
      <c r="J903" s="137">
        <f>if(H903="","",maxifs(Campaigns!AE:AE,Campaigns!Y:Y,H903))</f>
        <v>0</v>
      </c>
      <c r="K903" s="138">
        <f t="shared" si="1"/>
        <v>1</v>
      </c>
      <c r="L903" s="136" t="str">
        <f>IFERROR(__xludf.DUMMYFUNCTION("""COMPUTED_VALUE"""),"channel_72899")</f>
        <v>channel_72899</v>
      </c>
      <c r="M903" s="133"/>
    </row>
    <row r="904">
      <c r="A904" s="68"/>
      <c r="B904" s="68"/>
      <c r="C904" s="68"/>
      <c r="D904" s="68"/>
      <c r="E904" s="68"/>
      <c r="F904" s="68"/>
      <c r="G904" s="77"/>
      <c r="H904" s="135" t="str">
        <f>if(H903="","",if(substitute(H903,"channel_","")+1&lt;='Account Info'!$B$36,"channel_"&amp;substitute(H903,"channel_","")+1,""))</f>
        <v>channel_72900</v>
      </c>
      <c r="I904" s="136">
        <f>if(H904="","",countifs(Campaigns!Y:Y,H904,Campaigns!AF:AF,""))</f>
        <v>0</v>
      </c>
      <c r="J904" s="137">
        <f>if(H904="","",maxifs(Campaigns!AE:AE,Campaigns!Y:Y,H904))</f>
        <v>0</v>
      </c>
      <c r="K904" s="138">
        <f t="shared" si="1"/>
        <v>1</v>
      </c>
      <c r="L904" s="136" t="str">
        <f>IFERROR(__xludf.DUMMYFUNCTION("""COMPUTED_VALUE"""),"channel_72900")</f>
        <v>channel_72900</v>
      </c>
      <c r="M904" s="133"/>
    </row>
    <row r="905">
      <c r="A905" s="68"/>
      <c r="B905" s="68"/>
      <c r="C905" s="68"/>
      <c r="D905" s="68"/>
      <c r="E905" s="68"/>
      <c r="F905" s="68"/>
      <c r="G905" s="77"/>
      <c r="H905" s="135" t="str">
        <f>if(H904="","",if(substitute(H904,"channel_","")+1&lt;='Account Info'!$B$36,"channel_"&amp;substitute(H904,"channel_","")+1,""))</f>
        <v>channel_72901</v>
      </c>
      <c r="I905" s="136">
        <f>if(H905="","",countifs(Campaigns!Y:Y,H905,Campaigns!AF:AF,""))</f>
        <v>0</v>
      </c>
      <c r="J905" s="137">
        <f>if(H905="","",maxifs(Campaigns!AE:AE,Campaigns!Y:Y,H905))</f>
        <v>0</v>
      </c>
      <c r="K905" s="138">
        <f t="shared" si="1"/>
        <v>1</v>
      </c>
      <c r="L905" s="136" t="str">
        <f>IFERROR(__xludf.DUMMYFUNCTION("""COMPUTED_VALUE"""),"channel_72901")</f>
        <v>channel_72901</v>
      </c>
      <c r="M905" s="133"/>
    </row>
    <row r="906">
      <c r="A906" s="68"/>
      <c r="B906" s="68"/>
      <c r="C906" s="68"/>
      <c r="D906" s="68"/>
      <c r="E906" s="68"/>
      <c r="F906" s="68"/>
      <c r="G906" s="77"/>
      <c r="H906" s="135" t="str">
        <f>if(H905="","",if(substitute(H905,"channel_","")+1&lt;='Account Info'!$B$36,"channel_"&amp;substitute(H905,"channel_","")+1,""))</f>
        <v>channel_72902</v>
      </c>
      <c r="I906" s="136">
        <f>if(H906="","",countifs(Campaigns!Y:Y,H906,Campaigns!AF:AF,""))</f>
        <v>0</v>
      </c>
      <c r="J906" s="137">
        <f>if(H906="","",maxifs(Campaigns!AE:AE,Campaigns!Y:Y,H906))</f>
        <v>0</v>
      </c>
      <c r="K906" s="138">
        <f t="shared" si="1"/>
        <v>1</v>
      </c>
      <c r="L906" s="136" t="str">
        <f>IFERROR(__xludf.DUMMYFUNCTION("""COMPUTED_VALUE"""),"channel_72902")</f>
        <v>channel_72902</v>
      </c>
      <c r="M906" s="133"/>
    </row>
    <row r="907">
      <c r="A907" s="68"/>
      <c r="B907" s="68"/>
      <c r="C907" s="68"/>
      <c r="D907" s="68"/>
      <c r="E907" s="68"/>
      <c r="F907" s="68"/>
      <c r="G907" s="77"/>
      <c r="H907" s="135" t="str">
        <f>if(H906="","",if(substitute(H906,"channel_","")+1&lt;='Account Info'!$B$36,"channel_"&amp;substitute(H906,"channel_","")+1,""))</f>
        <v>channel_72903</v>
      </c>
      <c r="I907" s="136">
        <f>if(H907="","",countifs(Campaigns!Y:Y,H907,Campaigns!AF:AF,""))</f>
        <v>0</v>
      </c>
      <c r="J907" s="137">
        <f>if(H907="","",maxifs(Campaigns!AE:AE,Campaigns!Y:Y,H907))</f>
        <v>0</v>
      </c>
      <c r="K907" s="138">
        <f t="shared" si="1"/>
        <v>1</v>
      </c>
      <c r="L907" s="136" t="str">
        <f>IFERROR(__xludf.DUMMYFUNCTION("""COMPUTED_VALUE"""),"channel_72903")</f>
        <v>channel_72903</v>
      </c>
      <c r="M907" s="133"/>
    </row>
    <row r="908">
      <c r="A908" s="68"/>
      <c r="B908" s="68"/>
      <c r="C908" s="68"/>
      <c r="D908" s="68"/>
      <c r="E908" s="68"/>
      <c r="F908" s="68"/>
      <c r="G908" s="77"/>
      <c r="H908" s="135" t="str">
        <f>if(H907="","",if(substitute(H907,"channel_","")+1&lt;='Account Info'!$B$36,"channel_"&amp;substitute(H907,"channel_","")+1,""))</f>
        <v>channel_72904</v>
      </c>
      <c r="I908" s="136">
        <f>if(H908="","",countifs(Campaigns!Y:Y,H908,Campaigns!AF:AF,""))</f>
        <v>0</v>
      </c>
      <c r="J908" s="137">
        <f>if(H908="","",maxifs(Campaigns!AE:AE,Campaigns!Y:Y,H908))</f>
        <v>0</v>
      </c>
      <c r="K908" s="138">
        <f t="shared" si="1"/>
        <v>1</v>
      </c>
      <c r="L908" s="136" t="str">
        <f>IFERROR(__xludf.DUMMYFUNCTION("""COMPUTED_VALUE"""),"channel_72904")</f>
        <v>channel_72904</v>
      </c>
      <c r="M908" s="133"/>
    </row>
    <row r="909">
      <c r="A909" s="68"/>
      <c r="B909" s="68"/>
      <c r="C909" s="68"/>
      <c r="D909" s="68"/>
      <c r="E909" s="68"/>
      <c r="F909" s="68"/>
      <c r="G909" s="77"/>
      <c r="H909" s="135" t="str">
        <f>if(H908="","",if(substitute(H908,"channel_","")+1&lt;='Account Info'!$B$36,"channel_"&amp;substitute(H908,"channel_","")+1,""))</f>
        <v>channel_72905</v>
      </c>
      <c r="I909" s="136">
        <f>if(H909="","",countifs(Campaigns!Y:Y,H909,Campaigns!AF:AF,""))</f>
        <v>0</v>
      </c>
      <c r="J909" s="137">
        <f>if(H909="","",maxifs(Campaigns!AE:AE,Campaigns!Y:Y,H909))</f>
        <v>0</v>
      </c>
      <c r="K909" s="138">
        <f t="shared" si="1"/>
        <v>1</v>
      </c>
      <c r="L909" s="136" t="str">
        <f>IFERROR(__xludf.DUMMYFUNCTION("""COMPUTED_VALUE"""),"channel_72905")</f>
        <v>channel_72905</v>
      </c>
      <c r="M909" s="133"/>
    </row>
    <row r="910">
      <c r="A910" s="68"/>
      <c r="B910" s="68"/>
      <c r="C910" s="68"/>
      <c r="D910" s="68"/>
      <c r="E910" s="68"/>
      <c r="F910" s="68"/>
      <c r="G910" s="77"/>
      <c r="H910" s="135" t="str">
        <f>if(H909="","",if(substitute(H909,"channel_","")+1&lt;='Account Info'!$B$36,"channel_"&amp;substitute(H909,"channel_","")+1,""))</f>
        <v>channel_72906</v>
      </c>
      <c r="I910" s="136">
        <f>if(H910="","",countifs(Campaigns!Y:Y,H910,Campaigns!AF:AF,""))</f>
        <v>0</v>
      </c>
      <c r="J910" s="137">
        <f>if(H910="","",maxifs(Campaigns!AE:AE,Campaigns!Y:Y,H910))</f>
        <v>0</v>
      </c>
      <c r="K910" s="138">
        <f t="shared" si="1"/>
        <v>1</v>
      </c>
      <c r="L910" s="136" t="str">
        <f>IFERROR(__xludf.DUMMYFUNCTION("""COMPUTED_VALUE"""),"channel_72906")</f>
        <v>channel_72906</v>
      </c>
      <c r="M910" s="133"/>
    </row>
    <row r="911">
      <c r="A911" s="68"/>
      <c r="B911" s="68"/>
      <c r="C911" s="68"/>
      <c r="D911" s="68"/>
      <c r="E911" s="68"/>
      <c r="F911" s="68"/>
      <c r="G911" s="77"/>
      <c r="H911" s="135" t="str">
        <f>if(H910="","",if(substitute(H910,"channel_","")+1&lt;='Account Info'!$B$36,"channel_"&amp;substitute(H910,"channel_","")+1,""))</f>
        <v>channel_72907</v>
      </c>
      <c r="I911" s="136">
        <f>if(H911="","",countifs(Campaigns!Y:Y,H911,Campaigns!AF:AF,""))</f>
        <v>0</v>
      </c>
      <c r="J911" s="137">
        <f>if(H911="","",maxifs(Campaigns!AE:AE,Campaigns!Y:Y,H911))</f>
        <v>0</v>
      </c>
      <c r="K911" s="138">
        <f t="shared" si="1"/>
        <v>1</v>
      </c>
      <c r="L911" s="136" t="str">
        <f>IFERROR(__xludf.DUMMYFUNCTION("""COMPUTED_VALUE"""),"channel_72907")</f>
        <v>channel_72907</v>
      </c>
      <c r="M911" s="133"/>
    </row>
    <row r="912">
      <c r="A912" s="68"/>
      <c r="B912" s="68"/>
      <c r="C912" s="68"/>
      <c r="D912" s="68"/>
      <c r="E912" s="68"/>
      <c r="F912" s="68"/>
      <c r="G912" s="77"/>
      <c r="H912" s="135" t="str">
        <f>if(H911="","",if(substitute(H911,"channel_","")+1&lt;='Account Info'!$B$36,"channel_"&amp;substitute(H911,"channel_","")+1,""))</f>
        <v>channel_72908</v>
      </c>
      <c r="I912" s="136">
        <f>if(H912="","",countifs(Campaigns!Y:Y,H912,Campaigns!AF:AF,""))</f>
        <v>0</v>
      </c>
      <c r="J912" s="137">
        <f>if(H912="","",maxifs(Campaigns!AE:AE,Campaigns!Y:Y,H912))</f>
        <v>0</v>
      </c>
      <c r="K912" s="138">
        <f t="shared" si="1"/>
        <v>1</v>
      </c>
      <c r="L912" s="136" t="str">
        <f>IFERROR(__xludf.DUMMYFUNCTION("""COMPUTED_VALUE"""),"channel_72908")</f>
        <v>channel_72908</v>
      </c>
      <c r="M912" s="133"/>
    </row>
    <row r="913">
      <c r="A913" s="68"/>
      <c r="B913" s="68"/>
      <c r="C913" s="68"/>
      <c r="D913" s="68"/>
      <c r="E913" s="68"/>
      <c r="F913" s="68"/>
      <c r="G913" s="77"/>
      <c r="H913" s="135" t="str">
        <f>if(H912="","",if(substitute(H912,"channel_","")+1&lt;='Account Info'!$B$36,"channel_"&amp;substitute(H912,"channel_","")+1,""))</f>
        <v>channel_72909</v>
      </c>
      <c r="I913" s="136">
        <f>if(H913="","",countifs(Campaigns!Y:Y,H913,Campaigns!AF:AF,""))</f>
        <v>0</v>
      </c>
      <c r="J913" s="137">
        <f>if(H913="","",maxifs(Campaigns!AE:AE,Campaigns!Y:Y,H913))</f>
        <v>0</v>
      </c>
      <c r="K913" s="138">
        <f t="shared" si="1"/>
        <v>1</v>
      </c>
      <c r="L913" s="136" t="str">
        <f>IFERROR(__xludf.DUMMYFUNCTION("""COMPUTED_VALUE"""),"channel_72909")</f>
        <v>channel_72909</v>
      </c>
      <c r="M913" s="133"/>
    </row>
    <row r="914">
      <c r="A914" s="68"/>
      <c r="B914" s="68"/>
      <c r="C914" s="68"/>
      <c r="D914" s="68"/>
      <c r="E914" s="68"/>
      <c r="F914" s="68"/>
      <c r="G914" s="77"/>
      <c r="H914" s="135" t="str">
        <f>if(H913="","",if(substitute(H913,"channel_","")+1&lt;='Account Info'!$B$36,"channel_"&amp;substitute(H913,"channel_","")+1,""))</f>
        <v>channel_72910</v>
      </c>
      <c r="I914" s="136">
        <f>if(H914="","",countifs(Campaigns!Y:Y,H914,Campaigns!AF:AF,""))</f>
        <v>0</v>
      </c>
      <c r="J914" s="137">
        <f>if(H914="","",maxifs(Campaigns!AE:AE,Campaigns!Y:Y,H914))</f>
        <v>0</v>
      </c>
      <c r="K914" s="138">
        <f t="shared" si="1"/>
        <v>1</v>
      </c>
      <c r="L914" s="136" t="str">
        <f>IFERROR(__xludf.DUMMYFUNCTION("""COMPUTED_VALUE"""),"channel_72910")</f>
        <v>channel_72910</v>
      </c>
      <c r="M914" s="133"/>
    </row>
    <row r="915">
      <c r="A915" s="68"/>
      <c r="B915" s="68"/>
      <c r="C915" s="68"/>
      <c r="D915" s="68"/>
      <c r="E915" s="68"/>
      <c r="F915" s="68"/>
      <c r="G915" s="77"/>
      <c r="H915" s="135" t="str">
        <f>if(H914="","",if(substitute(H914,"channel_","")+1&lt;='Account Info'!$B$36,"channel_"&amp;substitute(H914,"channel_","")+1,""))</f>
        <v>channel_72911</v>
      </c>
      <c r="I915" s="136">
        <f>if(H915="","",countifs(Campaigns!Y:Y,H915,Campaigns!AF:AF,""))</f>
        <v>0</v>
      </c>
      <c r="J915" s="137">
        <f>if(H915="","",maxifs(Campaigns!AE:AE,Campaigns!Y:Y,H915))</f>
        <v>0</v>
      </c>
      <c r="K915" s="138">
        <f t="shared" si="1"/>
        <v>1</v>
      </c>
      <c r="L915" s="136" t="str">
        <f>IFERROR(__xludf.DUMMYFUNCTION("""COMPUTED_VALUE"""),"channel_72911")</f>
        <v>channel_72911</v>
      </c>
      <c r="M915" s="133"/>
    </row>
    <row r="916">
      <c r="A916" s="68"/>
      <c r="B916" s="68"/>
      <c r="C916" s="68"/>
      <c r="D916" s="68"/>
      <c r="E916" s="68"/>
      <c r="F916" s="68"/>
      <c r="G916" s="77"/>
      <c r="H916" s="135" t="str">
        <f>if(H915="","",if(substitute(H915,"channel_","")+1&lt;='Account Info'!$B$36,"channel_"&amp;substitute(H915,"channel_","")+1,""))</f>
        <v>channel_72912</v>
      </c>
      <c r="I916" s="136">
        <f>if(H916="","",countifs(Campaigns!Y:Y,H916,Campaigns!AF:AF,""))</f>
        <v>0</v>
      </c>
      <c r="J916" s="137">
        <f>if(H916="","",maxifs(Campaigns!AE:AE,Campaigns!Y:Y,H916))</f>
        <v>0</v>
      </c>
      <c r="K916" s="138">
        <f t="shared" si="1"/>
        <v>1</v>
      </c>
      <c r="L916" s="136" t="str">
        <f>IFERROR(__xludf.DUMMYFUNCTION("""COMPUTED_VALUE"""),"channel_72912")</f>
        <v>channel_72912</v>
      </c>
      <c r="M916" s="133"/>
    </row>
    <row r="917">
      <c r="A917" s="68"/>
      <c r="B917" s="68"/>
      <c r="C917" s="68"/>
      <c r="D917" s="68"/>
      <c r="E917" s="68"/>
      <c r="F917" s="68"/>
      <c r="G917" s="77"/>
      <c r="H917" s="135" t="str">
        <f>if(H916="","",if(substitute(H916,"channel_","")+1&lt;='Account Info'!$B$36,"channel_"&amp;substitute(H916,"channel_","")+1,""))</f>
        <v>channel_72913</v>
      </c>
      <c r="I917" s="136">
        <f>if(H917="","",countifs(Campaigns!Y:Y,H917,Campaigns!AF:AF,""))</f>
        <v>0</v>
      </c>
      <c r="J917" s="137">
        <f>if(H917="","",maxifs(Campaigns!AE:AE,Campaigns!Y:Y,H917))</f>
        <v>0</v>
      </c>
      <c r="K917" s="138">
        <f t="shared" si="1"/>
        <v>1</v>
      </c>
      <c r="L917" s="136" t="str">
        <f>IFERROR(__xludf.DUMMYFUNCTION("""COMPUTED_VALUE"""),"channel_72913")</f>
        <v>channel_72913</v>
      </c>
      <c r="M917" s="133"/>
    </row>
    <row r="918">
      <c r="A918" s="68"/>
      <c r="B918" s="68"/>
      <c r="C918" s="68"/>
      <c r="D918" s="68"/>
      <c r="E918" s="68"/>
      <c r="F918" s="68"/>
      <c r="G918" s="77"/>
      <c r="H918" s="135" t="str">
        <f>if(H917="","",if(substitute(H917,"channel_","")+1&lt;='Account Info'!$B$36,"channel_"&amp;substitute(H917,"channel_","")+1,""))</f>
        <v>channel_72914</v>
      </c>
      <c r="I918" s="136">
        <f>if(H918="","",countifs(Campaigns!Y:Y,H918,Campaigns!AF:AF,""))</f>
        <v>0</v>
      </c>
      <c r="J918" s="137">
        <f>if(H918="","",maxifs(Campaigns!AE:AE,Campaigns!Y:Y,H918))</f>
        <v>0</v>
      </c>
      <c r="K918" s="138">
        <f t="shared" si="1"/>
        <v>1</v>
      </c>
      <c r="L918" s="136" t="str">
        <f>IFERROR(__xludf.DUMMYFUNCTION("""COMPUTED_VALUE"""),"channel_72914")</f>
        <v>channel_72914</v>
      </c>
      <c r="M918" s="133"/>
    </row>
    <row r="919">
      <c r="A919" s="68"/>
      <c r="B919" s="68"/>
      <c r="C919" s="68"/>
      <c r="D919" s="68"/>
      <c r="E919" s="68"/>
      <c r="F919" s="68"/>
      <c r="G919" s="77"/>
      <c r="H919" s="135" t="str">
        <f>if(H918="","",if(substitute(H918,"channel_","")+1&lt;='Account Info'!$B$36,"channel_"&amp;substitute(H918,"channel_","")+1,""))</f>
        <v>channel_72915</v>
      </c>
      <c r="I919" s="136">
        <f>if(H919="","",countifs(Campaigns!Y:Y,H919,Campaigns!AF:AF,""))</f>
        <v>0</v>
      </c>
      <c r="J919" s="137">
        <f>if(H919="","",maxifs(Campaigns!AE:AE,Campaigns!Y:Y,H919))</f>
        <v>0</v>
      </c>
      <c r="K919" s="138">
        <f t="shared" si="1"/>
        <v>1</v>
      </c>
      <c r="L919" s="136" t="str">
        <f>IFERROR(__xludf.DUMMYFUNCTION("""COMPUTED_VALUE"""),"channel_72915")</f>
        <v>channel_72915</v>
      </c>
      <c r="M919" s="133"/>
    </row>
    <row r="920">
      <c r="A920" s="68"/>
      <c r="B920" s="68"/>
      <c r="C920" s="68"/>
      <c r="D920" s="68"/>
      <c r="E920" s="68"/>
      <c r="F920" s="68"/>
      <c r="G920" s="77"/>
      <c r="H920" s="135" t="str">
        <f>if(H919="","",if(substitute(H919,"channel_","")+1&lt;='Account Info'!$B$36,"channel_"&amp;substitute(H919,"channel_","")+1,""))</f>
        <v>channel_72916</v>
      </c>
      <c r="I920" s="136">
        <f>if(H920="","",countifs(Campaigns!Y:Y,H920,Campaigns!AF:AF,""))</f>
        <v>0</v>
      </c>
      <c r="J920" s="137">
        <f>if(H920="","",maxifs(Campaigns!AE:AE,Campaigns!Y:Y,H920))</f>
        <v>0</v>
      </c>
      <c r="K920" s="138">
        <f t="shared" si="1"/>
        <v>1</v>
      </c>
      <c r="L920" s="136" t="str">
        <f>IFERROR(__xludf.DUMMYFUNCTION("""COMPUTED_VALUE"""),"channel_72916")</f>
        <v>channel_72916</v>
      </c>
      <c r="M920" s="133"/>
    </row>
    <row r="921">
      <c r="A921" s="68"/>
      <c r="B921" s="68"/>
      <c r="C921" s="68"/>
      <c r="D921" s="68"/>
      <c r="E921" s="68"/>
      <c r="F921" s="68"/>
      <c r="G921" s="77"/>
      <c r="H921" s="135" t="str">
        <f>if(H920="","",if(substitute(H920,"channel_","")+1&lt;='Account Info'!$B$36,"channel_"&amp;substitute(H920,"channel_","")+1,""))</f>
        <v>channel_72917</v>
      </c>
      <c r="I921" s="136">
        <f>if(H921="","",countifs(Campaigns!Y:Y,H921,Campaigns!AF:AF,""))</f>
        <v>0</v>
      </c>
      <c r="J921" s="137">
        <f>if(H921="","",maxifs(Campaigns!AE:AE,Campaigns!Y:Y,H921))</f>
        <v>0</v>
      </c>
      <c r="K921" s="138">
        <f t="shared" si="1"/>
        <v>1</v>
      </c>
      <c r="L921" s="136" t="str">
        <f>IFERROR(__xludf.DUMMYFUNCTION("""COMPUTED_VALUE"""),"channel_72917")</f>
        <v>channel_72917</v>
      </c>
      <c r="M921" s="133"/>
    </row>
    <row r="922">
      <c r="A922" s="68"/>
      <c r="B922" s="68"/>
      <c r="C922" s="68"/>
      <c r="D922" s="68"/>
      <c r="E922" s="68"/>
      <c r="F922" s="68"/>
      <c r="G922" s="77"/>
      <c r="H922" s="135" t="str">
        <f>if(H921="","",if(substitute(H921,"channel_","")+1&lt;='Account Info'!$B$36,"channel_"&amp;substitute(H921,"channel_","")+1,""))</f>
        <v>channel_72918</v>
      </c>
      <c r="I922" s="136">
        <f>if(H922="","",countifs(Campaigns!Y:Y,H922,Campaigns!AF:AF,""))</f>
        <v>0</v>
      </c>
      <c r="J922" s="137">
        <f>if(H922="","",maxifs(Campaigns!AE:AE,Campaigns!Y:Y,H922))</f>
        <v>0</v>
      </c>
      <c r="K922" s="138">
        <f t="shared" si="1"/>
        <v>1</v>
      </c>
      <c r="L922" s="136" t="str">
        <f>IFERROR(__xludf.DUMMYFUNCTION("""COMPUTED_VALUE"""),"channel_72918")</f>
        <v>channel_72918</v>
      </c>
      <c r="M922" s="133"/>
    </row>
    <row r="923">
      <c r="A923" s="68"/>
      <c r="B923" s="68"/>
      <c r="C923" s="68"/>
      <c r="D923" s="68"/>
      <c r="E923" s="68"/>
      <c r="F923" s="68"/>
      <c r="G923" s="77"/>
      <c r="H923" s="135" t="str">
        <f>if(H922="","",if(substitute(H922,"channel_","")+1&lt;='Account Info'!$B$36,"channel_"&amp;substitute(H922,"channel_","")+1,""))</f>
        <v>channel_72919</v>
      </c>
      <c r="I923" s="136">
        <f>if(H923="","",countifs(Campaigns!Y:Y,H923,Campaigns!AF:AF,""))</f>
        <v>0</v>
      </c>
      <c r="J923" s="137">
        <f>if(H923="","",maxifs(Campaigns!AE:AE,Campaigns!Y:Y,H923))</f>
        <v>0</v>
      </c>
      <c r="K923" s="138">
        <f t="shared" si="1"/>
        <v>1</v>
      </c>
      <c r="L923" s="136" t="str">
        <f>IFERROR(__xludf.DUMMYFUNCTION("""COMPUTED_VALUE"""),"channel_72919")</f>
        <v>channel_72919</v>
      </c>
      <c r="M923" s="133"/>
    </row>
    <row r="924">
      <c r="A924" s="68"/>
      <c r="B924" s="68"/>
      <c r="C924" s="68"/>
      <c r="D924" s="68"/>
      <c r="E924" s="68"/>
      <c r="F924" s="68"/>
      <c r="G924" s="77"/>
      <c r="H924" s="135" t="str">
        <f>if(H923="","",if(substitute(H923,"channel_","")+1&lt;='Account Info'!$B$36,"channel_"&amp;substitute(H923,"channel_","")+1,""))</f>
        <v>channel_72920</v>
      </c>
      <c r="I924" s="136">
        <f>if(H924="","",countifs(Campaigns!Y:Y,H924,Campaigns!AF:AF,""))</f>
        <v>0</v>
      </c>
      <c r="J924" s="137">
        <f>if(H924="","",maxifs(Campaigns!AE:AE,Campaigns!Y:Y,H924))</f>
        <v>0</v>
      </c>
      <c r="K924" s="138">
        <f t="shared" si="1"/>
        <v>1</v>
      </c>
      <c r="L924" s="136" t="str">
        <f>IFERROR(__xludf.DUMMYFUNCTION("""COMPUTED_VALUE"""),"channel_72920")</f>
        <v>channel_72920</v>
      </c>
      <c r="M924" s="133"/>
    </row>
    <row r="925">
      <c r="A925" s="68"/>
      <c r="B925" s="68"/>
      <c r="C925" s="68"/>
      <c r="D925" s="68"/>
      <c r="E925" s="68"/>
      <c r="F925" s="68"/>
      <c r="G925" s="77"/>
      <c r="H925" s="135" t="str">
        <f>if(H924="","",if(substitute(H924,"channel_","")+1&lt;='Account Info'!$B$36,"channel_"&amp;substitute(H924,"channel_","")+1,""))</f>
        <v>channel_72921</v>
      </c>
      <c r="I925" s="136">
        <f>if(H925="","",countifs(Campaigns!Y:Y,H925,Campaigns!AF:AF,""))</f>
        <v>0</v>
      </c>
      <c r="J925" s="137">
        <f>if(H925="","",maxifs(Campaigns!AE:AE,Campaigns!Y:Y,H925))</f>
        <v>0</v>
      </c>
      <c r="K925" s="138">
        <f t="shared" si="1"/>
        <v>1</v>
      </c>
      <c r="L925" s="136" t="str">
        <f>IFERROR(__xludf.DUMMYFUNCTION("""COMPUTED_VALUE"""),"channel_72921")</f>
        <v>channel_72921</v>
      </c>
      <c r="M925" s="133"/>
    </row>
    <row r="926">
      <c r="A926" s="68"/>
      <c r="B926" s="68"/>
      <c r="C926" s="68"/>
      <c r="D926" s="68"/>
      <c r="E926" s="68"/>
      <c r="F926" s="68"/>
      <c r="G926" s="77"/>
      <c r="H926" s="135" t="str">
        <f>if(H925="","",if(substitute(H925,"channel_","")+1&lt;='Account Info'!$B$36,"channel_"&amp;substitute(H925,"channel_","")+1,""))</f>
        <v>channel_72922</v>
      </c>
      <c r="I926" s="136">
        <f>if(H926="","",countifs(Campaigns!Y:Y,H926,Campaigns!AF:AF,""))</f>
        <v>0</v>
      </c>
      <c r="J926" s="137">
        <f>if(H926="","",maxifs(Campaigns!AE:AE,Campaigns!Y:Y,H926))</f>
        <v>0</v>
      </c>
      <c r="K926" s="138">
        <f t="shared" si="1"/>
        <v>1</v>
      </c>
      <c r="L926" s="136" t="str">
        <f>IFERROR(__xludf.DUMMYFUNCTION("""COMPUTED_VALUE"""),"channel_72922")</f>
        <v>channel_72922</v>
      </c>
      <c r="M926" s="133"/>
    </row>
    <row r="927">
      <c r="A927" s="68"/>
      <c r="B927" s="68"/>
      <c r="C927" s="68"/>
      <c r="D927" s="68"/>
      <c r="E927" s="68"/>
      <c r="F927" s="68"/>
      <c r="G927" s="77"/>
      <c r="H927" s="135" t="str">
        <f>if(H926="","",if(substitute(H926,"channel_","")+1&lt;='Account Info'!$B$36,"channel_"&amp;substitute(H926,"channel_","")+1,""))</f>
        <v>channel_72923</v>
      </c>
      <c r="I927" s="136">
        <f>if(H927="","",countifs(Campaigns!Y:Y,H927,Campaigns!AF:AF,""))</f>
        <v>0</v>
      </c>
      <c r="J927" s="137">
        <f>if(H927="","",maxifs(Campaigns!AE:AE,Campaigns!Y:Y,H927))</f>
        <v>0</v>
      </c>
      <c r="K927" s="138">
        <f t="shared" si="1"/>
        <v>1</v>
      </c>
      <c r="L927" s="136" t="str">
        <f>IFERROR(__xludf.DUMMYFUNCTION("""COMPUTED_VALUE"""),"channel_72923")</f>
        <v>channel_72923</v>
      </c>
      <c r="M927" s="133"/>
    </row>
    <row r="928">
      <c r="A928" s="68"/>
      <c r="B928" s="68"/>
      <c r="C928" s="68"/>
      <c r="D928" s="68"/>
      <c r="E928" s="68"/>
      <c r="F928" s="68"/>
      <c r="G928" s="77"/>
      <c r="H928" s="135" t="str">
        <f>if(H927="","",if(substitute(H927,"channel_","")+1&lt;='Account Info'!$B$36,"channel_"&amp;substitute(H927,"channel_","")+1,""))</f>
        <v>channel_72924</v>
      </c>
      <c r="I928" s="136">
        <f>if(H928="","",countifs(Campaigns!Y:Y,H928,Campaigns!AF:AF,""))</f>
        <v>0</v>
      </c>
      <c r="J928" s="137">
        <f>if(H928="","",maxifs(Campaigns!AE:AE,Campaigns!Y:Y,H928))</f>
        <v>0</v>
      </c>
      <c r="K928" s="138">
        <f t="shared" si="1"/>
        <v>1</v>
      </c>
      <c r="L928" s="136" t="str">
        <f>IFERROR(__xludf.DUMMYFUNCTION("""COMPUTED_VALUE"""),"channel_72924")</f>
        <v>channel_72924</v>
      </c>
      <c r="M928" s="133"/>
    </row>
    <row r="929">
      <c r="A929" s="68"/>
      <c r="B929" s="68"/>
      <c r="C929" s="68"/>
      <c r="D929" s="68"/>
      <c r="E929" s="68"/>
      <c r="F929" s="68"/>
      <c r="G929" s="77"/>
      <c r="H929" s="135" t="str">
        <f>if(H928="","",if(substitute(H928,"channel_","")+1&lt;='Account Info'!$B$36,"channel_"&amp;substitute(H928,"channel_","")+1,""))</f>
        <v>channel_72925</v>
      </c>
      <c r="I929" s="136">
        <f>if(H929="","",countifs(Campaigns!Y:Y,H929,Campaigns!AF:AF,""))</f>
        <v>0</v>
      </c>
      <c r="J929" s="137">
        <f>if(H929="","",maxifs(Campaigns!AE:AE,Campaigns!Y:Y,H929))</f>
        <v>0</v>
      </c>
      <c r="K929" s="138">
        <f t="shared" si="1"/>
        <v>1</v>
      </c>
      <c r="L929" s="136" t="str">
        <f>IFERROR(__xludf.DUMMYFUNCTION("""COMPUTED_VALUE"""),"channel_72925")</f>
        <v>channel_72925</v>
      </c>
      <c r="M929" s="133"/>
    </row>
    <row r="930">
      <c r="A930" s="68"/>
      <c r="B930" s="68"/>
      <c r="C930" s="68"/>
      <c r="D930" s="68"/>
      <c r="E930" s="68"/>
      <c r="F930" s="68"/>
      <c r="G930" s="77"/>
      <c r="H930" s="135" t="str">
        <f>if(H929="","",if(substitute(H929,"channel_","")+1&lt;='Account Info'!$B$36,"channel_"&amp;substitute(H929,"channel_","")+1,""))</f>
        <v>channel_72926</v>
      </c>
      <c r="I930" s="136">
        <f>if(H930="","",countifs(Campaigns!Y:Y,H930,Campaigns!AF:AF,""))</f>
        <v>0</v>
      </c>
      <c r="J930" s="137">
        <f>if(H930="","",maxifs(Campaigns!AE:AE,Campaigns!Y:Y,H930))</f>
        <v>0</v>
      </c>
      <c r="K930" s="138">
        <f t="shared" si="1"/>
        <v>1</v>
      </c>
      <c r="L930" s="136" t="str">
        <f>IFERROR(__xludf.DUMMYFUNCTION("""COMPUTED_VALUE"""),"channel_72926")</f>
        <v>channel_72926</v>
      </c>
      <c r="M930" s="133"/>
    </row>
    <row r="931">
      <c r="A931" s="68"/>
      <c r="B931" s="68"/>
      <c r="C931" s="68"/>
      <c r="D931" s="68"/>
      <c r="E931" s="68"/>
      <c r="F931" s="68"/>
      <c r="G931" s="77"/>
      <c r="H931" s="135" t="str">
        <f>if(H930="","",if(substitute(H930,"channel_","")+1&lt;='Account Info'!$B$36,"channel_"&amp;substitute(H930,"channel_","")+1,""))</f>
        <v>channel_72927</v>
      </c>
      <c r="I931" s="136">
        <f>if(H931="","",countifs(Campaigns!Y:Y,H931,Campaigns!AF:AF,""))</f>
        <v>0</v>
      </c>
      <c r="J931" s="137">
        <f>if(H931="","",maxifs(Campaigns!AE:AE,Campaigns!Y:Y,H931))</f>
        <v>0</v>
      </c>
      <c r="K931" s="138">
        <f t="shared" si="1"/>
        <v>1</v>
      </c>
      <c r="L931" s="136" t="str">
        <f>IFERROR(__xludf.DUMMYFUNCTION("""COMPUTED_VALUE"""),"channel_72927")</f>
        <v>channel_72927</v>
      </c>
      <c r="M931" s="133"/>
    </row>
    <row r="932">
      <c r="A932" s="68"/>
      <c r="B932" s="68"/>
      <c r="C932" s="68"/>
      <c r="D932" s="68"/>
      <c r="E932" s="68"/>
      <c r="F932" s="68"/>
      <c r="G932" s="77"/>
      <c r="H932" s="135" t="str">
        <f>if(H931="","",if(substitute(H931,"channel_","")+1&lt;='Account Info'!$B$36,"channel_"&amp;substitute(H931,"channel_","")+1,""))</f>
        <v>channel_72928</v>
      </c>
      <c r="I932" s="136">
        <f>if(H932="","",countifs(Campaigns!Y:Y,H932,Campaigns!AF:AF,""))</f>
        <v>0</v>
      </c>
      <c r="J932" s="137">
        <f>if(H932="","",maxifs(Campaigns!AE:AE,Campaigns!Y:Y,H932))</f>
        <v>0</v>
      </c>
      <c r="K932" s="138">
        <f t="shared" si="1"/>
        <v>1</v>
      </c>
      <c r="L932" s="136" t="str">
        <f>IFERROR(__xludf.DUMMYFUNCTION("""COMPUTED_VALUE"""),"channel_72928")</f>
        <v>channel_72928</v>
      </c>
      <c r="M932" s="133"/>
    </row>
    <row r="933">
      <c r="A933" s="68"/>
      <c r="B933" s="68"/>
      <c r="C933" s="68"/>
      <c r="D933" s="68"/>
      <c r="E933" s="68"/>
      <c r="F933" s="68"/>
      <c r="G933" s="77"/>
      <c r="H933" s="135" t="str">
        <f>if(H932="","",if(substitute(H932,"channel_","")+1&lt;='Account Info'!$B$36,"channel_"&amp;substitute(H932,"channel_","")+1,""))</f>
        <v>channel_72929</v>
      </c>
      <c r="I933" s="136">
        <f>if(H933="","",countifs(Campaigns!Y:Y,H933,Campaigns!AF:AF,""))</f>
        <v>0</v>
      </c>
      <c r="J933" s="137">
        <f>if(H933="","",maxifs(Campaigns!AE:AE,Campaigns!Y:Y,H933))</f>
        <v>0</v>
      </c>
      <c r="K933" s="138">
        <f t="shared" si="1"/>
        <v>1</v>
      </c>
      <c r="L933" s="136" t="str">
        <f>IFERROR(__xludf.DUMMYFUNCTION("""COMPUTED_VALUE"""),"channel_72929")</f>
        <v>channel_72929</v>
      </c>
      <c r="M933" s="133"/>
    </row>
    <row r="934">
      <c r="A934" s="68"/>
      <c r="B934" s="68"/>
      <c r="C934" s="68"/>
      <c r="D934" s="68"/>
      <c r="E934" s="68"/>
      <c r="F934" s="68"/>
      <c r="G934" s="77"/>
      <c r="H934" s="135" t="str">
        <f>if(H933="","",if(substitute(H933,"channel_","")+1&lt;='Account Info'!$B$36,"channel_"&amp;substitute(H933,"channel_","")+1,""))</f>
        <v>channel_72930</v>
      </c>
      <c r="I934" s="136">
        <f>if(H934="","",countifs(Campaigns!Y:Y,H934,Campaigns!AF:AF,""))</f>
        <v>0</v>
      </c>
      <c r="J934" s="137">
        <f>if(H934="","",maxifs(Campaigns!AE:AE,Campaigns!Y:Y,H934))</f>
        <v>0</v>
      </c>
      <c r="K934" s="138">
        <f t="shared" si="1"/>
        <v>1</v>
      </c>
      <c r="L934" s="136" t="str">
        <f>IFERROR(__xludf.DUMMYFUNCTION("""COMPUTED_VALUE"""),"channel_72930")</f>
        <v>channel_72930</v>
      </c>
      <c r="M934" s="133"/>
    </row>
    <row r="935">
      <c r="A935" s="68"/>
      <c r="B935" s="68"/>
      <c r="C935" s="68"/>
      <c r="D935" s="68"/>
      <c r="E935" s="68"/>
      <c r="F935" s="68"/>
      <c r="G935" s="77"/>
      <c r="H935" s="135" t="str">
        <f>if(H934="","",if(substitute(H934,"channel_","")+1&lt;='Account Info'!$B$36,"channel_"&amp;substitute(H934,"channel_","")+1,""))</f>
        <v>channel_72931</v>
      </c>
      <c r="I935" s="136">
        <f>if(H935="","",countifs(Campaigns!Y:Y,H935,Campaigns!AF:AF,""))</f>
        <v>0</v>
      </c>
      <c r="J935" s="137">
        <f>if(H935="","",maxifs(Campaigns!AE:AE,Campaigns!Y:Y,H935))</f>
        <v>0</v>
      </c>
      <c r="K935" s="138">
        <f t="shared" si="1"/>
        <v>1</v>
      </c>
      <c r="L935" s="136" t="str">
        <f>IFERROR(__xludf.DUMMYFUNCTION("""COMPUTED_VALUE"""),"channel_72931")</f>
        <v>channel_72931</v>
      </c>
      <c r="M935" s="133"/>
    </row>
    <row r="936">
      <c r="A936" s="68"/>
      <c r="B936" s="68"/>
      <c r="C936" s="68"/>
      <c r="D936" s="68"/>
      <c r="E936" s="68"/>
      <c r="F936" s="68"/>
      <c r="G936" s="77"/>
      <c r="H936" s="135" t="str">
        <f>if(H935="","",if(substitute(H935,"channel_","")+1&lt;='Account Info'!$B$36,"channel_"&amp;substitute(H935,"channel_","")+1,""))</f>
        <v>channel_72932</v>
      </c>
      <c r="I936" s="136">
        <f>if(H936="","",countifs(Campaigns!Y:Y,H936,Campaigns!AF:AF,""))</f>
        <v>0</v>
      </c>
      <c r="J936" s="137">
        <f>if(H936="","",maxifs(Campaigns!AE:AE,Campaigns!Y:Y,H936))</f>
        <v>0</v>
      </c>
      <c r="K936" s="138">
        <f t="shared" si="1"/>
        <v>1</v>
      </c>
      <c r="L936" s="136" t="str">
        <f>IFERROR(__xludf.DUMMYFUNCTION("""COMPUTED_VALUE"""),"channel_72932")</f>
        <v>channel_72932</v>
      </c>
      <c r="M936" s="133"/>
    </row>
    <row r="937">
      <c r="A937" s="68"/>
      <c r="B937" s="68"/>
      <c r="C937" s="68"/>
      <c r="D937" s="68"/>
      <c r="E937" s="68"/>
      <c r="F937" s="68"/>
      <c r="G937" s="77"/>
      <c r="H937" s="135" t="str">
        <f>if(H936="","",if(substitute(H936,"channel_","")+1&lt;='Account Info'!$B$36,"channel_"&amp;substitute(H936,"channel_","")+1,""))</f>
        <v>channel_72933</v>
      </c>
      <c r="I937" s="136">
        <f>if(H937="","",countifs(Campaigns!Y:Y,H937,Campaigns!AF:AF,""))</f>
        <v>0</v>
      </c>
      <c r="J937" s="137">
        <f>if(H937="","",maxifs(Campaigns!AE:AE,Campaigns!Y:Y,H937))</f>
        <v>0</v>
      </c>
      <c r="K937" s="138">
        <f t="shared" si="1"/>
        <v>1</v>
      </c>
      <c r="L937" s="136" t="str">
        <f>IFERROR(__xludf.DUMMYFUNCTION("""COMPUTED_VALUE"""),"channel_72933")</f>
        <v>channel_72933</v>
      </c>
      <c r="M937" s="133"/>
    </row>
    <row r="938">
      <c r="A938" s="68"/>
      <c r="B938" s="68"/>
      <c r="C938" s="68"/>
      <c r="D938" s="68"/>
      <c r="E938" s="68"/>
      <c r="F938" s="68"/>
      <c r="G938" s="77"/>
      <c r="H938" s="135" t="str">
        <f>if(H937="","",if(substitute(H937,"channel_","")+1&lt;='Account Info'!$B$36,"channel_"&amp;substitute(H937,"channel_","")+1,""))</f>
        <v>channel_72934</v>
      </c>
      <c r="I938" s="136">
        <f>if(H938="","",countifs(Campaigns!Y:Y,H938,Campaigns!AF:AF,""))</f>
        <v>0</v>
      </c>
      <c r="J938" s="137">
        <f>if(H938="","",maxifs(Campaigns!AE:AE,Campaigns!Y:Y,H938))</f>
        <v>0</v>
      </c>
      <c r="K938" s="138">
        <f t="shared" si="1"/>
        <v>1</v>
      </c>
      <c r="L938" s="136" t="str">
        <f>IFERROR(__xludf.DUMMYFUNCTION("""COMPUTED_VALUE"""),"channel_72934")</f>
        <v>channel_72934</v>
      </c>
      <c r="M938" s="133"/>
    </row>
    <row r="939">
      <c r="A939" s="68"/>
      <c r="B939" s="68"/>
      <c r="C939" s="68"/>
      <c r="D939" s="68"/>
      <c r="E939" s="68"/>
      <c r="F939" s="68"/>
      <c r="G939" s="77"/>
      <c r="H939" s="135" t="str">
        <f>if(H938="","",if(substitute(H938,"channel_","")+1&lt;='Account Info'!$B$36,"channel_"&amp;substitute(H938,"channel_","")+1,""))</f>
        <v>channel_72935</v>
      </c>
      <c r="I939" s="136">
        <f>if(H939="","",countifs(Campaigns!Y:Y,H939,Campaigns!AF:AF,""))</f>
        <v>0</v>
      </c>
      <c r="J939" s="137">
        <f>if(H939="","",maxifs(Campaigns!AE:AE,Campaigns!Y:Y,H939))</f>
        <v>0</v>
      </c>
      <c r="K939" s="138">
        <f t="shared" si="1"/>
        <v>1</v>
      </c>
      <c r="L939" s="136" t="str">
        <f>IFERROR(__xludf.DUMMYFUNCTION("""COMPUTED_VALUE"""),"channel_72935")</f>
        <v>channel_72935</v>
      </c>
      <c r="M939" s="133"/>
    </row>
    <row r="940">
      <c r="A940" s="68"/>
      <c r="B940" s="68"/>
      <c r="C940" s="68"/>
      <c r="D940" s="68"/>
      <c r="E940" s="68"/>
      <c r="F940" s="68"/>
      <c r="G940" s="77"/>
      <c r="H940" s="135" t="str">
        <f>if(H939="","",if(substitute(H939,"channel_","")+1&lt;='Account Info'!$B$36,"channel_"&amp;substitute(H939,"channel_","")+1,""))</f>
        <v>channel_72936</v>
      </c>
      <c r="I940" s="136">
        <f>if(H940="","",countifs(Campaigns!Y:Y,H940,Campaigns!AF:AF,""))</f>
        <v>0</v>
      </c>
      <c r="J940" s="137">
        <f>if(H940="","",maxifs(Campaigns!AE:AE,Campaigns!Y:Y,H940))</f>
        <v>0</v>
      </c>
      <c r="K940" s="138">
        <f t="shared" si="1"/>
        <v>1</v>
      </c>
      <c r="L940" s="136" t="str">
        <f>IFERROR(__xludf.DUMMYFUNCTION("""COMPUTED_VALUE"""),"channel_72936")</f>
        <v>channel_72936</v>
      </c>
      <c r="M940" s="133"/>
    </row>
    <row r="941">
      <c r="A941" s="68"/>
      <c r="B941" s="68"/>
      <c r="C941" s="68"/>
      <c r="D941" s="68"/>
      <c r="E941" s="68"/>
      <c r="F941" s="68"/>
      <c r="G941" s="77"/>
      <c r="H941" s="135" t="str">
        <f>if(H940="","",if(substitute(H940,"channel_","")+1&lt;='Account Info'!$B$36,"channel_"&amp;substitute(H940,"channel_","")+1,""))</f>
        <v>channel_72937</v>
      </c>
      <c r="I941" s="136">
        <f>if(H941="","",countifs(Campaigns!Y:Y,H941,Campaigns!AF:AF,""))</f>
        <v>0</v>
      </c>
      <c r="J941" s="137">
        <f>if(H941="","",maxifs(Campaigns!AE:AE,Campaigns!Y:Y,H941))</f>
        <v>0</v>
      </c>
      <c r="K941" s="138">
        <f t="shared" si="1"/>
        <v>1</v>
      </c>
      <c r="L941" s="136" t="str">
        <f>IFERROR(__xludf.DUMMYFUNCTION("""COMPUTED_VALUE"""),"channel_72937")</f>
        <v>channel_72937</v>
      </c>
      <c r="M941" s="133"/>
    </row>
    <row r="942">
      <c r="A942" s="68"/>
      <c r="B942" s="68"/>
      <c r="C942" s="68"/>
      <c r="D942" s="68"/>
      <c r="E942" s="68"/>
      <c r="F942" s="68"/>
      <c r="G942" s="77"/>
      <c r="H942" s="135" t="str">
        <f>if(H941="","",if(substitute(H941,"channel_","")+1&lt;='Account Info'!$B$36,"channel_"&amp;substitute(H941,"channel_","")+1,""))</f>
        <v>channel_72938</v>
      </c>
      <c r="I942" s="136">
        <f>if(H942="","",countifs(Campaigns!Y:Y,H942,Campaigns!AF:AF,""))</f>
        <v>0</v>
      </c>
      <c r="J942" s="137">
        <f>if(H942="","",maxifs(Campaigns!AE:AE,Campaigns!Y:Y,H942))</f>
        <v>0</v>
      </c>
      <c r="K942" s="138">
        <f t="shared" si="1"/>
        <v>1</v>
      </c>
      <c r="L942" s="136" t="str">
        <f>IFERROR(__xludf.DUMMYFUNCTION("""COMPUTED_VALUE"""),"channel_72938")</f>
        <v>channel_72938</v>
      </c>
      <c r="M942" s="133"/>
    </row>
    <row r="943">
      <c r="A943" s="68"/>
      <c r="B943" s="68"/>
      <c r="C943" s="68"/>
      <c r="D943" s="68"/>
      <c r="E943" s="68"/>
      <c r="F943" s="68"/>
      <c r="G943" s="77"/>
      <c r="H943" s="135" t="str">
        <f>if(H942="","",if(substitute(H942,"channel_","")+1&lt;='Account Info'!$B$36,"channel_"&amp;substitute(H942,"channel_","")+1,""))</f>
        <v>channel_72939</v>
      </c>
      <c r="I943" s="136">
        <f>if(H943="","",countifs(Campaigns!Y:Y,H943,Campaigns!AF:AF,""))</f>
        <v>0</v>
      </c>
      <c r="J943" s="137">
        <f>if(H943="","",maxifs(Campaigns!AE:AE,Campaigns!Y:Y,H943))</f>
        <v>0</v>
      </c>
      <c r="K943" s="138">
        <f t="shared" si="1"/>
        <v>1</v>
      </c>
      <c r="L943" s="136" t="str">
        <f>IFERROR(__xludf.DUMMYFUNCTION("""COMPUTED_VALUE"""),"channel_72939")</f>
        <v>channel_72939</v>
      </c>
      <c r="M943" s="133"/>
    </row>
    <row r="944">
      <c r="A944" s="68"/>
      <c r="B944" s="68"/>
      <c r="C944" s="68"/>
      <c r="D944" s="68"/>
      <c r="E944" s="68"/>
      <c r="F944" s="68"/>
      <c r="G944" s="77"/>
      <c r="H944" s="135" t="str">
        <f>if(H943="","",if(substitute(H943,"channel_","")+1&lt;='Account Info'!$B$36,"channel_"&amp;substitute(H943,"channel_","")+1,""))</f>
        <v>channel_72940</v>
      </c>
      <c r="I944" s="136">
        <f>if(H944="","",countifs(Campaigns!Y:Y,H944,Campaigns!AF:AF,""))</f>
        <v>0</v>
      </c>
      <c r="J944" s="137">
        <f>if(H944="","",maxifs(Campaigns!AE:AE,Campaigns!Y:Y,H944))</f>
        <v>0</v>
      </c>
      <c r="K944" s="138">
        <f t="shared" si="1"/>
        <v>1</v>
      </c>
      <c r="L944" s="136" t="str">
        <f>IFERROR(__xludf.DUMMYFUNCTION("""COMPUTED_VALUE"""),"channel_72940")</f>
        <v>channel_72940</v>
      </c>
      <c r="M944" s="133"/>
    </row>
    <row r="945">
      <c r="A945" s="68"/>
      <c r="B945" s="68"/>
      <c r="C945" s="68"/>
      <c r="D945" s="68"/>
      <c r="E945" s="68"/>
      <c r="F945" s="68"/>
      <c r="G945" s="77"/>
      <c r="H945" s="135" t="str">
        <f>if(H944="","",if(substitute(H944,"channel_","")+1&lt;='Account Info'!$B$36,"channel_"&amp;substitute(H944,"channel_","")+1,""))</f>
        <v>channel_72941</v>
      </c>
      <c r="I945" s="136">
        <f>if(H945="","",countifs(Campaigns!Y:Y,H945,Campaigns!AF:AF,""))</f>
        <v>0</v>
      </c>
      <c r="J945" s="137">
        <f>if(H945="","",maxifs(Campaigns!AE:AE,Campaigns!Y:Y,H945))</f>
        <v>0</v>
      </c>
      <c r="K945" s="138">
        <f t="shared" si="1"/>
        <v>1</v>
      </c>
      <c r="L945" s="136" t="str">
        <f>IFERROR(__xludf.DUMMYFUNCTION("""COMPUTED_VALUE"""),"channel_72941")</f>
        <v>channel_72941</v>
      </c>
      <c r="M945" s="133"/>
    </row>
    <row r="946">
      <c r="A946" s="68"/>
      <c r="B946" s="68"/>
      <c r="C946" s="68"/>
      <c r="D946" s="68"/>
      <c r="E946" s="68"/>
      <c r="F946" s="68"/>
      <c r="G946" s="77"/>
      <c r="H946" s="135" t="str">
        <f>if(H945="","",if(substitute(H945,"channel_","")+1&lt;='Account Info'!$B$36,"channel_"&amp;substitute(H945,"channel_","")+1,""))</f>
        <v>channel_72942</v>
      </c>
      <c r="I946" s="136">
        <f>if(H946="","",countifs(Campaigns!Y:Y,H946,Campaigns!AF:AF,""))</f>
        <v>0</v>
      </c>
      <c r="J946" s="137">
        <f>if(H946="","",maxifs(Campaigns!AE:AE,Campaigns!Y:Y,H946))</f>
        <v>0</v>
      </c>
      <c r="K946" s="138">
        <f t="shared" si="1"/>
        <v>1</v>
      </c>
      <c r="L946" s="136" t="str">
        <f>IFERROR(__xludf.DUMMYFUNCTION("""COMPUTED_VALUE"""),"channel_72942")</f>
        <v>channel_72942</v>
      </c>
      <c r="M946" s="133"/>
    </row>
    <row r="947">
      <c r="A947" s="68"/>
      <c r="B947" s="68"/>
      <c r="C947" s="68"/>
      <c r="D947" s="68"/>
      <c r="E947" s="68"/>
      <c r="F947" s="68"/>
      <c r="G947" s="77"/>
      <c r="H947" s="135" t="str">
        <f>if(H946="","",if(substitute(H946,"channel_","")+1&lt;='Account Info'!$B$36,"channel_"&amp;substitute(H946,"channel_","")+1,""))</f>
        <v>channel_72943</v>
      </c>
      <c r="I947" s="136">
        <f>if(H947="","",countifs(Campaigns!Y:Y,H947,Campaigns!AF:AF,""))</f>
        <v>0</v>
      </c>
      <c r="J947" s="137">
        <f>if(H947="","",maxifs(Campaigns!AE:AE,Campaigns!Y:Y,H947))</f>
        <v>0</v>
      </c>
      <c r="K947" s="138">
        <f t="shared" si="1"/>
        <v>1</v>
      </c>
      <c r="L947" s="136" t="str">
        <f>IFERROR(__xludf.DUMMYFUNCTION("""COMPUTED_VALUE"""),"channel_72943")</f>
        <v>channel_72943</v>
      </c>
      <c r="M947" s="133"/>
    </row>
    <row r="948">
      <c r="A948" s="68"/>
      <c r="B948" s="68"/>
      <c r="C948" s="68"/>
      <c r="D948" s="68"/>
      <c r="E948" s="68"/>
      <c r="F948" s="68"/>
      <c r="G948" s="77"/>
      <c r="H948" s="135" t="str">
        <f>if(H947="","",if(substitute(H947,"channel_","")+1&lt;='Account Info'!$B$36,"channel_"&amp;substitute(H947,"channel_","")+1,""))</f>
        <v>channel_72944</v>
      </c>
      <c r="I948" s="136">
        <f>if(H948="","",countifs(Campaigns!Y:Y,H948,Campaigns!AF:AF,""))</f>
        <v>0</v>
      </c>
      <c r="J948" s="137">
        <f>if(H948="","",maxifs(Campaigns!AE:AE,Campaigns!Y:Y,H948))</f>
        <v>0</v>
      </c>
      <c r="K948" s="138">
        <f t="shared" si="1"/>
        <v>1</v>
      </c>
      <c r="L948" s="136" t="str">
        <f>IFERROR(__xludf.DUMMYFUNCTION("""COMPUTED_VALUE"""),"channel_72944")</f>
        <v>channel_72944</v>
      </c>
      <c r="M948" s="133"/>
    </row>
    <row r="949">
      <c r="A949" s="68"/>
      <c r="B949" s="68"/>
      <c r="C949" s="68"/>
      <c r="D949" s="68"/>
      <c r="E949" s="68"/>
      <c r="F949" s="68"/>
      <c r="G949" s="77"/>
      <c r="H949" s="135" t="str">
        <f>if(H948="","",if(substitute(H948,"channel_","")+1&lt;='Account Info'!$B$36,"channel_"&amp;substitute(H948,"channel_","")+1,""))</f>
        <v>channel_72945</v>
      </c>
      <c r="I949" s="136">
        <f>if(H949="","",countifs(Campaigns!Y:Y,H949,Campaigns!AF:AF,""))</f>
        <v>0</v>
      </c>
      <c r="J949" s="137">
        <f>if(H949="","",maxifs(Campaigns!AE:AE,Campaigns!Y:Y,H949))</f>
        <v>0</v>
      </c>
      <c r="K949" s="138">
        <f t="shared" si="1"/>
        <v>1</v>
      </c>
      <c r="L949" s="136" t="str">
        <f>IFERROR(__xludf.DUMMYFUNCTION("""COMPUTED_VALUE"""),"channel_72945")</f>
        <v>channel_72945</v>
      </c>
      <c r="M949" s="133"/>
    </row>
    <row r="950">
      <c r="A950" s="68"/>
      <c r="B950" s="68"/>
      <c r="C950" s="68"/>
      <c r="D950" s="68"/>
      <c r="E950" s="68"/>
      <c r="F950" s="68"/>
      <c r="G950" s="77"/>
      <c r="H950" s="135" t="str">
        <f>if(H949="","",if(substitute(H949,"channel_","")+1&lt;='Account Info'!$B$36,"channel_"&amp;substitute(H949,"channel_","")+1,""))</f>
        <v>channel_72946</v>
      </c>
      <c r="I950" s="136">
        <f>if(H950="","",countifs(Campaigns!Y:Y,H950,Campaigns!AF:AF,""))</f>
        <v>0</v>
      </c>
      <c r="J950" s="137">
        <f>if(H950="","",maxifs(Campaigns!AE:AE,Campaigns!Y:Y,H950))</f>
        <v>0</v>
      </c>
      <c r="K950" s="138">
        <f t="shared" si="1"/>
        <v>1</v>
      </c>
      <c r="L950" s="136" t="str">
        <f>IFERROR(__xludf.DUMMYFUNCTION("""COMPUTED_VALUE"""),"channel_72946")</f>
        <v>channel_72946</v>
      </c>
      <c r="M950" s="133"/>
    </row>
    <row r="951">
      <c r="A951" s="68"/>
      <c r="B951" s="68"/>
      <c r="C951" s="68"/>
      <c r="D951" s="68"/>
      <c r="E951" s="68"/>
      <c r="F951" s="68"/>
      <c r="G951" s="77"/>
      <c r="H951" s="135" t="str">
        <f>if(H950="","",if(substitute(H950,"channel_","")+1&lt;='Account Info'!$B$36,"channel_"&amp;substitute(H950,"channel_","")+1,""))</f>
        <v>channel_72947</v>
      </c>
      <c r="I951" s="136">
        <f>if(H951="","",countifs(Campaigns!Y:Y,H951,Campaigns!AF:AF,""))</f>
        <v>0</v>
      </c>
      <c r="J951" s="137">
        <f>if(H951="","",maxifs(Campaigns!AE:AE,Campaigns!Y:Y,H951))</f>
        <v>0</v>
      </c>
      <c r="K951" s="138">
        <f t="shared" si="1"/>
        <v>1</v>
      </c>
      <c r="L951" s="136" t="str">
        <f>IFERROR(__xludf.DUMMYFUNCTION("""COMPUTED_VALUE"""),"channel_72947")</f>
        <v>channel_72947</v>
      </c>
      <c r="M951" s="133"/>
    </row>
    <row r="952">
      <c r="A952" s="68"/>
      <c r="B952" s="68"/>
      <c r="C952" s="68"/>
      <c r="D952" s="68"/>
      <c r="E952" s="68"/>
      <c r="F952" s="68"/>
      <c r="G952" s="77"/>
      <c r="H952" s="135" t="str">
        <f>if(H951="","",if(substitute(H951,"channel_","")+1&lt;='Account Info'!$B$36,"channel_"&amp;substitute(H951,"channel_","")+1,""))</f>
        <v>channel_72948</v>
      </c>
      <c r="I952" s="136">
        <f>if(H952="","",countifs(Campaigns!Y:Y,H952,Campaigns!AF:AF,""))</f>
        <v>0</v>
      </c>
      <c r="J952" s="137">
        <f>if(H952="","",maxifs(Campaigns!AE:AE,Campaigns!Y:Y,H952))</f>
        <v>0</v>
      </c>
      <c r="K952" s="138">
        <f t="shared" si="1"/>
        <v>1</v>
      </c>
      <c r="L952" s="136" t="str">
        <f>IFERROR(__xludf.DUMMYFUNCTION("""COMPUTED_VALUE"""),"channel_72948")</f>
        <v>channel_72948</v>
      </c>
      <c r="M952" s="133"/>
    </row>
    <row r="953">
      <c r="A953" s="68"/>
      <c r="B953" s="68"/>
      <c r="C953" s="68"/>
      <c r="D953" s="68"/>
      <c r="E953" s="68"/>
      <c r="F953" s="68"/>
      <c r="G953" s="77"/>
      <c r="H953" s="135" t="str">
        <f>if(H952="","",if(substitute(H952,"channel_","")+1&lt;='Account Info'!$B$36,"channel_"&amp;substitute(H952,"channel_","")+1,""))</f>
        <v>channel_72949</v>
      </c>
      <c r="I953" s="136">
        <f>if(H953="","",countifs(Campaigns!Y:Y,H953,Campaigns!AF:AF,""))</f>
        <v>0</v>
      </c>
      <c r="J953" s="137">
        <f>if(H953="","",maxifs(Campaigns!AE:AE,Campaigns!Y:Y,H953))</f>
        <v>0</v>
      </c>
      <c r="K953" s="138">
        <f t="shared" si="1"/>
        <v>1</v>
      </c>
      <c r="L953" s="136" t="str">
        <f>IFERROR(__xludf.DUMMYFUNCTION("""COMPUTED_VALUE"""),"channel_72949")</f>
        <v>channel_72949</v>
      </c>
      <c r="M953" s="133"/>
    </row>
    <row r="954">
      <c r="A954" s="68"/>
      <c r="B954" s="68"/>
      <c r="C954" s="68"/>
      <c r="D954" s="68"/>
      <c r="E954" s="68"/>
      <c r="F954" s="68"/>
      <c r="G954" s="77"/>
      <c r="H954" s="135" t="str">
        <f>if(H953="","",if(substitute(H953,"channel_","")+1&lt;='Account Info'!$B$36,"channel_"&amp;substitute(H953,"channel_","")+1,""))</f>
        <v>channel_72950</v>
      </c>
      <c r="I954" s="136">
        <f>if(H954="","",countifs(Campaigns!Y:Y,H954,Campaigns!AF:AF,""))</f>
        <v>0</v>
      </c>
      <c r="J954" s="137">
        <f>if(H954="","",maxifs(Campaigns!AE:AE,Campaigns!Y:Y,H954))</f>
        <v>0</v>
      </c>
      <c r="K954" s="138">
        <f t="shared" si="1"/>
        <v>1</v>
      </c>
      <c r="L954" s="136" t="str">
        <f>IFERROR(__xludf.DUMMYFUNCTION("""COMPUTED_VALUE"""),"channel_72950")</f>
        <v>channel_72950</v>
      </c>
      <c r="M954" s="133"/>
    </row>
    <row r="955">
      <c r="A955" s="68"/>
      <c r="B955" s="68"/>
      <c r="C955" s="68"/>
      <c r="D955" s="68"/>
      <c r="E955" s="68"/>
      <c r="F955" s="68"/>
      <c r="G955" s="77"/>
      <c r="H955" s="135" t="str">
        <f>if(H954="","",if(substitute(H954,"channel_","")+1&lt;='Account Info'!$B$36,"channel_"&amp;substitute(H954,"channel_","")+1,""))</f>
        <v>channel_72951</v>
      </c>
      <c r="I955" s="136">
        <f>if(H955="","",countifs(Campaigns!Y:Y,H955,Campaigns!AF:AF,""))</f>
        <v>0</v>
      </c>
      <c r="J955" s="137">
        <f>if(H955="","",maxifs(Campaigns!AE:AE,Campaigns!Y:Y,H955))</f>
        <v>0</v>
      </c>
      <c r="K955" s="138">
        <f t="shared" si="1"/>
        <v>1</v>
      </c>
      <c r="L955" s="136" t="str">
        <f>IFERROR(__xludf.DUMMYFUNCTION("""COMPUTED_VALUE"""),"channel_72951")</f>
        <v>channel_72951</v>
      </c>
      <c r="M955" s="133"/>
    </row>
    <row r="956">
      <c r="A956" s="68"/>
      <c r="B956" s="68"/>
      <c r="C956" s="68"/>
      <c r="D956" s="68"/>
      <c r="E956" s="68"/>
      <c r="F956" s="68"/>
      <c r="G956" s="77"/>
      <c r="H956" s="135" t="str">
        <f>if(H955="","",if(substitute(H955,"channel_","")+1&lt;='Account Info'!$B$36,"channel_"&amp;substitute(H955,"channel_","")+1,""))</f>
        <v>channel_72952</v>
      </c>
      <c r="I956" s="136">
        <f>if(H956="","",countifs(Campaigns!Y:Y,H956,Campaigns!AF:AF,""))</f>
        <v>0</v>
      </c>
      <c r="J956" s="137">
        <f>if(H956="","",maxifs(Campaigns!AE:AE,Campaigns!Y:Y,H956))</f>
        <v>0</v>
      </c>
      <c r="K956" s="138">
        <f t="shared" si="1"/>
        <v>1</v>
      </c>
      <c r="L956" s="136" t="str">
        <f>IFERROR(__xludf.DUMMYFUNCTION("""COMPUTED_VALUE"""),"channel_72952")</f>
        <v>channel_72952</v>
      </c>
      <c r="M956" s="133"/>
    </row>
    <row r="957">
      <c r="A957" s="68"/>
      <c r="B957" s="68"/>
      <c r="C957" s="68"/>
      <c r="D957" s="68"/>
      <c r="E957" s="68"/>
      <c r="F957" s="68"/>
      <c r="G957" s="77"/>
      <c r="H957" s="135" t="str">
        <f>if(H956="","",if(substitute(H956,"channel_","")+1&lt;='Account Info'!$B$36,"channel_"&amp;substitute(H956,"channel_","")+1,""))</f>
        <v>channel_72953</v>
      </c>
      <c r="I957" s="136">
        <f>if(H957="","",countifs(Campaigns!Y:Y,H957,Campaigns!AF:AF,""))</f>
        <v>0</v>
      </c>
      <c r="J957" s="137">
        <f>if(H957="","",maxifs(Campaigns!AE:AE,Campaigns!Y:Y,H957))</f>
        <v>0</v>
      </c>
      <c r="K957" s="138">
        <f t="shared" si="1"/>
        <v>1</v>
      </c>
      <c r="L957" s="136" t="str">
        <f>IFERROR(__xludf.DUMMYFUNCTION("""COMPUTED_VALUE"""),"channel_72953")</f>
        <v>channel_72953</v>
      </c>
      <c r="M957" s="133"/>
    </row>
    <row r="958">
      <c r="A958" s="68"/>
      <c r="B958" s="68"/>
      <c r="C958" s="68"/>
      <c r="D958" s="68"/>
      <c r="E958" s="68"/>
      <c r="F958" s="68"/>
      <c r="G958" s="77"/>
      <c r="H958" s="135" t="str">
        <f>if(H957="","",if(substitute(H957,"channel_","")+1&lt;='Account Info'!$B$36,"channel_"&amp;substitute(H957,"channel_","")+1,""))</f>
        <v>channel_72954</v>
      </c>
      <c r="I958" s="136">
        <f>if(H958="","",countifs(Campaigns!Y:Y,H958,Campaigns!AF:AF,""))</f>
        <v>0</v>
      </c>
      <c r="J958" s="137">
        <f>if(H958="","",maxifs(Campaigns!AE:AE,Campaigns!Y:Y,H958))</f>
        <v>0</v>
      </c>
      <c r="K958" s="138">
        <f t="shared" si="1"/>
        <v>1</v>
      </c>
      <c r="L958" s="136" t="str">
        <f>IFERROR(__xludf.DUMMYFUNCTION("""COMPUTED_VALUE"""),"channel_72954")</f>
        <v>channel_72954</v>
      </c>
      <c r="M958" s="133"/>
    </row>
    <row r="959">
      <c r="A959" s="68"/>
      <c r="B959" s="68"/>
      <c r="C959" s="68"/>
      <c r="D959" s="68"/>
      <c r="E959" s="68"/>
      <c r="F959" s="68"/>
      <c r="G959" s="77"/>
      <c r="H959" s="135" t="str">
        <f>if(H958="","",if(substitute(H958,"channel_","")+1&lt;='Account Info'!$B$36,"channel_"&amp;substitute(H958,"channel_","")+1,""))</f>
        <v>channel_72955</v>
      </c>
      <c r="I959" s="136">
        <f>if(H959="","",countifs(Campaigns!Y:Y,H959,Campaigns!AF:AF,""))</f>
        <v>0</v>
      </c>
      <c r="J959" s="137">
        <f>if(H959="","",maxifs(Campaigns!AE:AE,Campaigns!Y:Y,H959))</f>
        <v>0</v>
      </c>
      <c r="K959" s="138">
        <f t="shared" si="1"/>
        <v>1</v>
      </c>
      <c r="L959" s="136" t="str">
        <f>IFERROR(__xludf.DUMMYFUNCTION("""COMPUTED_VALUE"""),"channel_72955")</f>
        <v>channel_72955</v>
      </c>
      <c r="M959" s="133"/>
    </row>
    <row r="960">
      <c r="A960" s="68"/>
      <c r="B960" s="68"/>
      <c r="C960" s="68"/>
      <c r="D960" s="68"/>
      <c r="E960" s="68"/>
      <c r="F960" s="68"/>
      <c r="G960" s="77"/>
      <c r="H960" s="135" t="str">
        <f>if(H959="","",if(substitute(H959,"channel_","")+1&lt;='Account Info'!$B$36,"channel_"&amp;substitute(H959,"channel_","")+1,""))</f>
        <v>channel_72956</v>
      </c>
      <c r="I960" s="136">
        <f>if(H960="","",countifs(Campaigns!Y:Y,H960,Campaigns!AF:AF,""))</f>
        <v>0</v>
      </c>
      <c r="J960" s="137">
        <f>if(H960="","",maxifs(Campaigns!AE:AE,Campaigns!Y:Y,H960))</f>
        <v>0</v>
      </c>
      <c r="K960" s="138">
        <f t="shared" si="1"/>
        <v>1</v>
      </c>
      <c r="L960" s="136" t="str">
        <f>IFERROR(__xludf.DUMMYFUNCTION("""COMPUTED_VALUE"""),"channel_72956")</f>
        <v>channel_72956</v>
      </c>
      <c r="M960" s="133"/>
    </row>
    <row r="961">
      <c r="A961" s="68"/>
      <c r="B961" s="68"/>
      <c r="C961" s="68"/>
      <c r="D961" s="68"/>
      <c r="E961" s="68"/>
      <c r="F961" s="68"/>
      <c r="G961" s="77"/>
      <c r="H961" s="135" t="str">
        <f>if(H960="","",if(substitute(H960,"channel_","")+1&lt;='Account Info'!$B$36,"channel_"&amp;substitute(H960,"channel_","")+1,""))</f>
        <v>channel_72957</v>
      </c>
      <c r="I961" s="136">
        <f>if(H961="","",countifs(Campaigns!Y:Y,H961,Campaigns!AF:AF,""))</f>
        <v>0</v>
      </c>
      <c r="J961" s="137">
        <f>if(H961="","",maxifs(Campaigns!AE:AE,Campaigns!Y:Y,H961))</f>
        <v>0</v>
      </c>
      <c r="K961" s="138">
        <f t="shared" si="1"/>
        <v>1</v>
      </c>
      <c r="L961" s="136" t="str">
        <f>IFERROR(__xludf.DUMMYFUNCTION("""COMPUTED_VALUE"""),"channel_72957")</f>
        <v>channel_72957</v>
      </c>
      <c r="M961" s="133"/>
    </row>
    <row r="962">
      <c r="A962" s="68"/>
      <c r="B962" s="68"/>
      <c r="C962" s="68"/>
      <c r="D962" s="68"/>
      <c r="E962" s="68"/>
      <c r="F962" s="68"/>
      <c r="G962" s="77"/>
      <c r="H962" s="135" t="str">
        <f>if(H961="","",if(substitute(H961,"channel_","")+1&lt;='Account Info'!$B$36,"channel_"&amp;substitute(H961,"channel_","")+1,""))</f>
        <v>channel_72958</v>
      </c>
      <c r="I962" s="136">
        <f>if(H962="","",countifs(Campaigns!Y:Y,H962,Campaigns!AF:AF,""))</f>
        <v>0</v>
      </c>
      <c r="J962" s="137">
        <f>if(H962="","",maxifs(Campaigns!AE:AE,Campaigns!Y:Y,H962))</f>
        <v>0</v>
      </c>
      <c r="K962" s="138">
        <f t="shared" si="1"/>
        <v>1</v>
      </c>
      <c r="L962" s="136" t="str">
        <f>IFERROR(__xludf.DUMMYFUNCTION("""COMPUTED_VALUE"""),"channel_72958")</f>
        <v>channel_72958</v>
      </c>
      <c r="M962" s="133"/>
    </row>
    <row r="963">
      <c r="A963" s="68"/>
      <c r="B963" s="68"/>
      <c r="C963" s="68"/>
      <c r="D963" s="68"/>
      <c r="E963" s="68"/>
      <c r="F963" s="68"/>
      <c r="G963" s="77"/>
      <c r="H963" s="135" t="str">
        <f>if(H962="","",if(substitute(H962,"channel_","")+1&lt;='Account Info'!$B$36,"channel_"&amp;substitute(H962,"channel_","")+1,""))</f>
        <v>channel_72959</v>
      </c>
      <c r="I963" s="136">
        <f>if(H963="","",countifs(Campaigns!Y:Y,H963,Campaigns!AF:AF,""))</f>
        <v>0</v>
      </c>
      <c r="J963" s="137">
        <f>if(H963="","",maxifs(Campaigns!AE:AE,Campaigns!Y:Y,H963))</f>
        <v>0</v>
      </c>
      <c r="K963" s="138">
        <f t="shared" si="1"/>
        <v>1</v>
      </c>
      <c r="L963" s="136" t="str">
        <f>IFERROR(__xludf.DUMMYFUNCTION("""COMPUTED_VALUE"""),"channel_72959")</f>
        <v>channel_72959</v>
      </c>
      <c r="M963" s="133"/>
    </row>
    <row r="964">
      <c r="A964" s="68"/>
      <c r="B964" s="68"/>
      <c r="C964" s="68"/>
      <c r="D964" s="68"/>
      <c r="E964" s="68"/>
      <c r="F964" s="68"/>
      <c r="G964" s="77"/>
      <c r="H964" s="135" t="str">
        <f>if(H963="","",if(substitute(H963,"channel_","")+1&lt;='Account Info'!$B$36,"channel_"&amp;substitute(H963,"channel_","")+1,""))</f>
        <v>channel_72960</v>
      </c>
      <c r="I964" s="136">
        <f>if(H964="","",countifs(Campaigns!Y:Y,H964,Campaigns!AF:AF,""))</f>
        <v>0</v>
      </c>
      <c r="J964" s="137">
        <f>if(H964="","",maxifs(Campaigns!AE:AE,Campaigns!Y:Y,H964))</f>
        <v>0</v>
      </c>
      <c r="K964" s="138">
        <f t="shared" si="1"/>
        <v>1</v>
      </c>
      <c r="L964" s="136" t="str">
        <f>IFERROR(__xludf.DUMMYFUNCTION("""COMPUTED_VALUE"""),"channel_72960")</f>
        <v>channel_72960</v>
      </c>
      <c r="M964" s="133"/>
    </row>
    <row r="965">
      <c r="A965" s="68"/>
      <c r="B965" s="68"/>
      <c r="C965" s="68"/>
      <c r="D965" s="68"/>
      <c r="E965" s="68"/>
      <c r="F965" s="68"/>
      <c r="G965" s="77"/>
      <c r="H965" s="135" t="str">
        <f>if(H964="","",if(substitute(H964,"channel_","")+1&lt;='Account Info'!$B$36,"channel_"&amp;substitute(H964,"channel_","")+1,""))</f>
        <v>channel_72961</v>
      </c>
      <c r="I965" s="136">
        <f>if(H965="","",countifs(Campaigns!Y:Y,H965,Campaigns!AF:AF,""))</f>
        <v>0</v>
      </c>
      <c r="J965" s="137">
        <f>if(H965="","",maxifs(Campaigns!AE:AE,Campaigns!Y:Y,H965))</f>
        <v>0</v>
      </c>
      <c r="K965" s="138">
        <f t="shared" si="1"/>
        <v>1</v>
      </c>
      <c r="L965" s="136" t="str">
        <f>IFERROR(__xludf.DUMMYFUNCTION("""COMPUTED_VALUE"""),"channel_72961")</f>
        <v>channel_72961</v>
      </c>
      <c r="M965" s="133"/>
    </row>
    <row r="966">
      <c r="A966" s="68"/>
      <c r="B966" s="68"/>
      <c r="C966" s="68"/>
      <c r="D966" s="68"/>
      <c r="E966" s="68"/>
      <c r="F966" s="68"/>
      <c r="G966" s="77"/>
      <c r="H966" s="135" t="str">
        <f>if(H965="","",if(substitute(H965,"channel_","")+1&lt;='Account Info'!$B$36,"channel_"&amp;substitute(H965,"channel_","")+1,""))</f>
        <v>channel_72962</v>
      </c>
      <c r="I966" s="136">
        <f>if(H966="","",countifs(Campaigns!Y:Y,H966,Campaigns!AF:AF,""))</f>
        <v>0</v>
      </c>
      <c r="J966" s="137">
        <f>if(H966="","",maxifs(Campaigns!AE:AE,Campaigns!Y:Y,H966))</f>
        <v>0</v>
      </c>
      <c r="K966" s="138">
        <f t="shared" si="1"/>
        <v>1</v>
      </c>
      <c r="L966" s="136" t="str">
        <f>IFERROR(__xludf.DUMMYFUNCTION("""COMPUTED_VALUE"""),"channel_72962")</f>
        <v>channel_72962</v>
      </c>
      <c r="M966" s="133"/>
    </row>
    <row r="967">
      <c r="A967" s="68"/>
      <c r="B967" s="68"/>
      <c r="C967" s="68"/>
      <c r="D967" s="68"/>
      <c r="E967" s="68"/>
      <c r="F967" s="68"/>
      <c r="G967" s="77"/>
      <c r="H967" s="135" t="str">
        <f>if(H966="","",if(substitute(H966,"channel_","")+1&lt;='Account Info'!$B$36,"channel_"&amp;substitute(H966,"channel_","")+1,""))</f>
        <v>channel_72963</v>
      </c>
      <c r="I967" s="136">
        <f>if(H967="","",countifs(Campaigns!Y:Y,H967,Campaigns!AF:AF,""))</f>
        <v>0</v>
      </c>
      <c r="J967" s="137">
        <f>if(H967="","",maxifs(Campaigns!AE:AE,Campaigns!Y:Y,H967))</f>
        <v>0</v>
      </c>
      <c r="K967" s="138">
        <f t="shared" si="1"/>
        <v>1</v>
      </c>
      <c r="L967" s="136" t="str">
        <f>IFERROR(__xludf.DUMMYFUNCTION("""COMPUTED_VALUE"""),"channel_72963")</f>
        <v>channel_72963</v>
      </c>
      <c r="M967" s="133"/>
    </row>
    <row r="968">
      <c r="A968" s="68"/>
      <c r="B968" s="68"/>
      <c r="C968" s="68"/>
      <c r="D968" s="68"/>
      <c r="E968" s="68"/>
      <c r="F968" s="68"/>
      <c r="G968" s="77"/>
      <c r="H968" s="135" t="str">
        <f>if(H967="","",if(substitute(H967,"channel_","")+1&lt;='Account Info'!$B$36,"channel_"&amp;substitute(H967,"channel_","")+1,""))</f>
        <v>channel_72964</v>
      </c>
      <c r="I968" s="136">
        <f>if(H968="","",countifs(Campaigns!Y:Y,H968,Campaigns!AF:AF,""))</f>
        <v>0</v>
      </c>
      <c r="J968" s="137">
        <f>if(H968="","",maxifs(Campaigns!AE:AE,Campaigns!Y:Y,H968))</f>
        <v>0</v>
      </c>
      <c r="K968" s="138">
        <f t="shared" si="1"/>
        <v>1</v>
      </c>
      <c r="L968" s="136" t="str">
        <f>IFERROR(__xludf.DUMMYFUNCTION("""COMPUTED_VALUE"""),"channel_72964")</f>
        <v>channel_72964</v>
      </c>
      <c r="M968" s="133"/>
    </row>
    <row r="969">
      <c r="A969" s="68"/>
      <c r="B969" s="68"/>
      <c r="C969" s="68"/>
      <c r="D969" s="68"/>
      <c r="E969" s="68"/>
      <c r="F969" s="68"/>
      <c r="G969" s="77"/>
      <c r="H969" s="135" t="str">
        <f>if(H968="","",if(substitute(H968,"channel_","")+1&lt;='Account Info'!$B$36,"channel_"&amp;substitute(H968,"channel_","")+1,""))</f>
        <v>channel_72965</v>
      </c>
      <c r="I969" s="136">
        <f>if(H969="","",countifs(Campaigns!Y:Y,H969,Campaigns!AF:AF,""))</f>
        <v>0</v>
      </c>
      <c r="J969" s="137">
        <f>if(H969="","",maxifs(Campaigns!AE:AE,Campaigns!Y:Y,H969))</f>
        <v>0</v>
      </c>
      <c r="K969" s="138">
        <f t="shared" si="1"/>
        <v>1</v>
      </c>
      <c r="L969" s="136" t="str">
        <f>IFERROR(__xludf.DUMMYFUNCTION("""COMPUTED_VALUE"""),"channel_72965")</f>
        <v>channel_72965</v>
      </c>
      <c r="M969" s="133"/>
    </row>
    <row r="970">
      <c r="A970" s="68"/>
      <c r="B970" s="68"/>
      <c r="C970" s="68"/>
      <c r="D970" s="68"/>
      <c r="E970" s="68"/>
      <c r="F970" s="68"/>
      <c r="G970" s="77"/>
      <c r="H970" s="135" t="str">
        <f>if(H969="","",if(substitute(H969,"channel_","")+1&lt;='Account Info'!$B$36,"channel_"&amp;substitute(H969,"channel_","")+1,""))</f>
        <v>channel_72966</v>
      </c>
      <c r="I970" s="136">
        <f>if(H970="","",countifs(Campaigns!Y:Y,H970,Campaigns!AF:AF,""))</f>
        <v>0</v>
      </c>
      <c r="J970" s="137">
        <f>if(H970="","",maxifs(Campaigns!AE:AE,Campaigns!Y:Y,H970))</f>
        <v>0</v>
      </c>
      <c r="K970" s="138">
        <f t="shared" si="1"/>
        <v>1</v>
      </c>
      <c r="L970" s="136" t="str">
        <f>IFERROR(__xludf.DUMMYFUNCTION("""COMPUTED_VALUE"""),"channel_72966")</f>
        <v>channel_72966</v>
      </c>
      <c r="M970" s="133"/>
    </row>
    <row r="971">
      <c r="A971" s="68"/>
      <c r="B971" s="68"/>
      <c r="C971" s="68"/>
      <c r="D971" s="68"/>
      <c r="E971" s="68"/>
      <c r="F971" s="68"/>
      <c r="G971" s="77"/>
      <c r="H971" s="135" t="str">
        <f>if(H970="","",if(substitute(H970,"channel_","")+1&lt;='Account Info'!$B$36,"channel_"&amp;substitute(H970,"channel_","")+1,""))</f>
        <v>channel_72967</v>
      </c>
      <c r="I971" s="136">
        <f>if(H971="","",countifs(Campaigns!Y:Y,H971,Campaigns!AF:AF,""))</f>
        <v>0</v>
      </c>
      <c r="J971" s="137">
        <f>if(H971="","",maxifs(Campaigns!AE:AE,Campaigns!Y:Y,H971))</f>
        <v>0</v>
      </c>
      <c r="K971" s="138">
        <f t="shared" si="1"/>
        <v>1</v>
      </c>
      <c r="L971" s="136" t="str">
        <f>IFERROR(__xludf.DUMMYFUNCTION("""COMPUTED_VALUE"""),"channel_72967")</f>
        <v>channel_72967</v>
      </c>
      <c r="M971" s="133"/>
    </row>
    <row r="972">
      <c r="A972" s="68"/>
      <c r="B972" s="68"/>
      <c r="C972" s="68"/>
      <c r="D972" s="68"/>
      <c r="E972" s="68"/>
      <c r="F972" s="68"/>
      <c r="G972" s="77"/>
      <c r="H972" s="135" t="str">
        <f>if(H971="","",if(substitute(H971,"channel_","")+1&lt;='Account Info'!$B$36,"channel_"&amp;substitute(H971,"channel_","")+1,""))</f>
        <v>channel_72968</v>
      </c>
      <c r="I972" s="136">
        <f>if(H972="","",countifs(Campaigns!Y:Y,H972,Campaigns!AF:AF,""))</f>
        <v>0</v>
      </c>
      <c r="J972" s="137">
        <f>if(H972="","",maxifs(Campaigns!AE:AE,Campaigns!Y:Y,H972))</f>
        <v>0</v>
      </c>
      <c r="K972" s="138">
        <f t="shared" si="1"/>
        <v>1</v>
      </c>
      <c r="L972" s="136" t="str">
        <f>IFERROR(__xludf.DUMMYFUNCTION("""COMPUTED_VALUE"""),"channel_72968")</f>
        <v>channel_72968</v>
      </c>
      <c r="M972" s="133"/>
    </row>
    <row r="973">
      <c r="A973" s="68"/>
      <c r="B973" s="68"/>
      <c r="C973" s="68"/>
      <c r="D973" s="68"/>
      <c r="E973" s="68"/>
      <c r="F973" s="68"/>
      <c r="G973" s="77"/>
      <c r="H973" s="135" t="str">
        <f>if(H972="","",if(substitute(H972,"channel_","")+1&lt;='Account Info'!$B$36,"channel_"&amp;substitute(H972,"channel_","")+1,""))</f>
        <v>channel_72969</v>
      </c>
      <c r="I973" s="136">
        <f>if(H973="","",countifs(Campaigns!Y:Y,H973,Campaigns!AF:AF,""))</f>
        <v>0</v>
      </c>
      <c r="J973" s="137">
        <f>if(H973="","",maxifs(Campaigns!AE:AE,Campaigns!Y:Y,H973))</f>
        <v>0</v>
      </c>
      <c r="K973" s="138">
        <f t="shared" si="1"/>
        <v>1</v>
      </c>
      <c r="L973" s="136" t="str">
        <f>IFERROR(__xludf.DUMMYFUNCTION("""COMPUTED_VALUE"""),"channel_72969")</f>
        <v>channel_72969</v>
      </c>
      <c r="M973" s="133"/>
    </row>
    <row r="974">
      <c r="A974" s="68"/>
      <c r="B974" s="68"/>
      <c r="C974" s="68"/>
      <c r="D974" s="68"/>
      <c r="E974" s="68"/>
      <c r="F974" s="68"/>
      <c r="G974" s="77"/>
      <c r="H974" s="135" t="str">
        <f>if(H973="","",if(substitute(H973,"channel_","")+1&lt;='Account Info'!$B$36,"channel_"&amp;substitute(H973,"channel_","")+1,""))</f>
        <v>channel_72970</v>
      </c>
      <c r="I974" s="136">
        <f>if(H974="","",countifs(Campaigns!Y:Y,H974,Campaigns!AF:AF,""))</f>
        <v>0</v>
      </c>
      <c r="J974" s="137">
        <f>if(H974="","",maxifs(Campaigns!AE:AE,Campaigns!Y:Y,H974))</f>
        <v>0</v>
      </c>
      <c r="K974" s="138">
        <f t="shared" si="1"/>
        <v>1</v>
      </c>
      <c r="L974" s="136" t="str">
        <f>IFERROR(__xludf.DUMMYFUNCTION("""COMPUTED_VALUE"""),"channel_72970")</f>
        <v>channel_72970</v>
      </c>
      <c r="M974" s="133"/>
    </row>
    <row r="975">
      <c r="A975" s="68"/>
      <c r="B975" s="68"/>
      <c r="C975" s="68"/>
      <c r="D975" s="68"/>
      <c r="E975" s="68"/>
      <c r="F975" s="68"/>
      <c r="G975" s="77"/>
      <c r="H975" s="135" t="str">
        <f>if(H974="","",if(substitute(H974,"channel_","")+1&lt;='Account Info'!$B$36,"channel_"&amp;substitute(H974,"channel_","")+1,""))</f>
        <v>channel_72971</v>
      </c>
      <c r="I975" s="136">
        <f>if(H975="","",countifs(Campaigns!Y:Y,H975,Campaigns!AF:AF,""))</f>
        <v>0</v>
      </c>
      <c r="J975" s="137">
        <f>if(H975="","",maxifs(Campaigns!AE:AE,Campaigns!Y:Y,H975))</f>
        <v>0</v>
      </c>
      <c r="K975" s="138">
        <f t="shared" si="1"/>
        <v>1</v>
      </c>
      <c r="L975" s="136" t="str">
        <f>IFERROR(__xludf.DUMMYFUNCTION("""COMPUTED_VALUE"""),"channel_72971")</f>
        <v>channel_72971</v>
      </c>
      <c r="M975" s="133"/>
    </row>
    <row r="976">
      <c r="A976" s="68"/>
      <c r="B976" s="68"/>
      <c r="C976" s="68"/>
      <c r="D976" s="68"/>
      <c r="E976" s="68"/>
      <c r="F976" s="68"/>
      <c r="G976" s="77"/>
      <c r="H976" s="135" t="str">
        <f>if(H975="","",if(substitute(H975,"channel_","")+1&lt;='Account Info'!$B$36,"channel_"&amp;substitute(H975,"channel_","")+1,""))</f>
        <v>channel_72972</v>
      </c>
      <c r="I976" s="136">
        <f>if(H976="","",countifs(Campaigns!Y:Y,H976,Campaigns!AF:AF,""))</f>
        <v>0</v>
      </c>
      <c r="J976" s="137">
        <f>if(H976="","",maxifs(Campaigns!AE:AE,Campaigns!Y:Y,H976))</f>
        <v>0</v>
      </c>
      <c r="K976" s="138">
        <f t="shared" si="1"/>
        <v>1</v>
      </c>
      <c r="L976" s="136" t="str">
        <f>IFERROR(__xludf.DUMMYFUNCTION("""COMPUTED_VALUE"""),"channel_72972")</f>
        <v>channel_72972</v>
      </c>
      <c r="M976" s="133"/>
    </row>
    <row r="977">
      <c r="A977" s="68"/>
      <c r="B977" s="68"/>
      <c r="C977" s="68"/>
      <c r="D977" s="68"/>
      <c r="E977" s="68"/>
      <c r="F977" s="68"/>
      <c r="G977" s="77"/>
      <c r="H977" s="135" t="str">
        <f>if(H976="","",if(substitute(H976,"channel_","")+1&lt;='Account Info'!$B$36,"channel_"&amp;substitute(H976,"channel_","")+1,""))</f>
        <v>channel_72973</v>
      </c>
      <c r="I977" s="136">
        <f>if(H977="","",countifs(Campaigns!Y:Y,H977,Campaigns!AF:AF,""))</f>
        <v>0</v>
      </c>
      <c r="J977" s="137">
        <f>if(H977="","",maxifs(Campaigns!AE:AE,Campaigns!Y:Y,H977))</f>
        <v>0</v>
      </c>
      <c r="K977" s="138">
        <f t="shared" si="1"/>
        <v>1</v>
      </c>
      <c r="L977" s="136" t="str">
        <f>IFERROR(__xludf.DUMMYFUNCTION("""COMPUTED_VALUE"""),"channel_72973")</f>
        <v>channel_72973</v>
      </c>
      <c r="M977" s="133"/>
    </row>
    <row r="978">
      <c r="A978" s="68"/>
      <c r="B978" s="68"/>
      <c r="C978" s="68"/>
      <c r="D978" s="68"/>
      <c r="E978" s="68"/>
      <c r="F978" s="68"/>
      <c r="G978" s="77"/>
      <c r="H978" s="135" t="str">
        <f>if(H977="","",if(substitute(H977,"channel_","")+1&lt;='Account Info'!$B$36,"channel_"&amp;substitute(H977,"channel_","")+1,""))</f>
        <v>channel_72974</v>
      </c>
      <c r="I978" s="136">
        <f>if(H978="","",countifs(Campaigns!Y:Y,H978,Campaigns!AF:AF,""))</f>
        <v>0</v>
      </c>
      <c r="J978" s="137">
        <f>if(H978="","",maxifs(Campaigns!AE:AE,Campaigns!Y:Y,H978))</f>
        <v>0</v>
      </c>
      <c r="K978" s="138">
        <f t="shared" si="1"/>
        <v>1</v>
      </c>
      <c r="L978" s="136" t="str">
        <f>IFERROR(__xludf.DUMMYFUNCTION("""COMPUTED_VALUE"""),"channel_72974")</f>
        <v>channel_72974</v>
      </c>
      <c r="M978" s="133"/>
    </row>
    <row r="979">
      <c r="A979" s="68"/>
      <c r="B979" s="68"/>
      <c r="C979" s="68"/>
      <c r="D979" s="68"/>
      <c r="E979" s="68"/>
      <c r="F979" s="68"/>
      <c r="G979" s="77"/>
      <c r="H979" s="135" t="str">
        <f>if(H978="","",if(substitute(H978,"channel_","")+1&lt;='Account Info'!$B$36,"channel_"&amp;substitute(H978,"channel_","")+1,""))</f>
        <v>channel_72975</v>
      </c>
      <c r="I979" s="136">
        <f>if(H979="","",countifs(Campaigns!Y:Y,H979,Campaigns!AF:AF,""))</f>
        <v>0</v>
      </c>
      <c r="J979" s="137">
        <f>if(H979="","",maxifs(Campaigns!AE:AE,Campaigns!Y:Y,H979))</f>
        <v>0</v>
      </c>
      <c r="K979" s="138">
        <f t="shared" si="1"/>
        <v>1</v>
      </c>
      <c r="L979" s="136" t="str">
        <f>IFERROR(__xludf.DUMMYFUNCTION("""COMPUTED_VALUE"""),"channel_72975")</f>
        <v>channel_72975</v>
      </c>
      <c r="M979" s="133"/>
    </row>
    <row r="980">
      <c r="A980" s="68"/>
      <c r="B980" s="68"/>
      <c r="C980" s="68"/>
      <c r="D980" s="68"/>
      <c r="E980" s="68"/>
      <c r="F980" s="68"/>
      <c r="G980" s="77"/>
      <c r="H980" s="135" t="str">
        <f>if(H979="","",if(substitute(H979,"channel_","")+1&lt;='Account Info'!$B$36,"channel_"&amp;substitute(H979,"channel_","")+1,""))</f>
        <v>channel_72976</v>
      </c>
      <c r="I980" s="136">
        <f>if(H980="","",countifs(Campaigns!Y:Y,H980,Campaigns!AF:AF,""))</f>
        <v>0</v>
      </c>
      <c r="J980" s="137">
        <f>if(H980="","",maxifs(Campaigns!AE:AE,Campaigns!Y:Y,H980))</f>
        <v>0</v>
      </c>
      <c r="K980" s="138">
        <f t="shared" si="1"/>
        <v>1</v>
      </c>
      <c r="L980" s="136" t="str">
        <f>IFERROR(__xludf.DUMMYFUNCTION("""COMPUTED_VALUE"""),"channel_72976")</f>
        <v>channel_72976</v>
      </c>
      <c r="M980" s="133"/>
    </row>
    <row r="981">
      <c r="A981" s="68"/>
      <c r="B981" s="68"/>
      <c r="C981" s="68"/>
      <c r="D981" s="68"/>
      <c r="E981" s="68"/>
      <c r="F981" s="68"/>
      <c r="G981" s="77"/>
      <c r="H981" s="135" t="str">
        <f>if(H980="","",if(substitute(H980,"channel_","")+1&lt;='Account Info'!$B$36,"channel_"&amp;substitute(H980,"channel_","")+1,""))</f>
        <v>channel_72977</v>
      </c>
      <c r="I981" s="136">
        <f>if(H981="","",countifs(Campaigns!Y:Y,H981,Campaigns!AF:AF,""))</f>
        <v>0</v>
      </c>
      <c r="J981" s="137">
        <f>if(H981="","",maxifs(Campaigns!AE:AE,Campaigns!Y:Y,H981))</f>
        <v>0</v>
      </c>
      <c r="K981" s="138">
        <f t="shared" si="1"/>
        <v>1</v>
      </c>
      <c r="L981" s="136" t="str">
        <f>IFERROR(__xludf.DUMMYFUNCTION("""COMPUTED_VALUE"""),"channel_72977")</f>
        <v>channel_72977</v>
      </c>
      <c r="M981" s="133"/>
    </row>
    <row r="982">
      <c r="A982" s="68"/>
      <c r="B982" s="68"/>
      <c r="C982" s="68"/>
      <c r="D982" s="68"/>
      <c r="E982" s="68"/>
      <c r="F982" s="68"/>
      <c r="G982" s="77"/>
      <c r="H982" s="135" t="str">
        <f>if(H981="","",if(substitute(H981,"channel_","")+1&lt;='Account Info'!$B$36,"channel_"&amp;substitute(H981,"channel_","")+1,""))</f>
        <v>channel_72978</v>
      </c>
      <c r="I982" s="136">
        <f>if(H982="","",countifs(Campaigns!Y:Y,H982,Campaigns!AF:AF,""))</f>
        <v>0</v>
      </c>
      <c r="J982" s="137">
        <f>if(H982="","",maxifs(Campaigns!AE:AE,Campaigns!Y:Y,H982))</f>
        <v>0</v>
      </c>
      <c r="K982" s="138">
        <f t="shared" si="1"/>
        <v>1</v>
      </c>
      <c r="L982" s="136" t="str">
        <f>IFERROR(__xludf.DUMMYFUNCTION("""COMPUTED_VALUE"""),"channel_72978")</f>
        <v>channel_72978</v>
      </c>
      <c r="M982" s="133"/>
    </row>
    <row r="983">
      <c r="A983" s="68"/>
      <c r="B983" s="68"/>
      <c r="C983" s="68"/>
      <c r="D983" s="68"/>
      <c r="E983" s="68"/>
      <c r="F983" s="68"/>
      <c r="G983" s="77"/>
      <c r="H983" s="135" t="str">
        <f>if(H982="","",if(substitute(H982,"channel_","")+1&lt;='Account Info'!$B$36,"channel_"&amp;substitute(H982,"channel_","")+1,""))</f>
        <v>channel_72979</v>
      </c>
      <c r="I983" s="136">
        <f>if(H983="","",countifs(Campaigns!Y:Y,H983,Campaigns!AF:AF,""))</f>
        <v>0</v>
      </c>
      <c r="J983" s="137">
        <f>if(H983="","",maxifs(Campaigns!AE:AE,Campaigns!Y:Y,H983))</f>
        <v>0</v>
      </c>
      <c r="K983" s="138">
        <f t="shared" si="1"/>
        <v>1</v>
      </c>
      <c r="L983" s="136" t="str">
        <f>IFERROR(__xludf.DUMMYFUNCTION("""COMPUTED_VALUE"""),"channel_72979")</f>
        <v>channel_72979</v>
      </c>
      <c r="M983" s="133"/>
    </row>
    <row r="984">
      <c r="A984" s="68"/>
      <c r="B984" s="68"/>
      <c r="C984" s="68"/>
      <c r="D984" s="68"/>
      <c r="E984" s="68"/>
      <c r="F984" s="68"/>
      <c r="G984" s="77"/>
      <c r="H984" s="135" t="str">
        <f>if(H983="","",if(substitute(H983,"channel_","")+1&lt;='Account Info'!$B$36,"channel_"&amp;substitute(H983,"channel_","")+1,""))</f>
        <v>channel_72980</v>
      </c>
      <c r="I984" s="136">
        <f>if(H984="","",countifs(Campaigns!Y:Y,H984,Campaigns!AF:AF,""))</f>
        <v>0</v>
      </c>
      <c r="J984" s="137">
        <f>if(H984="","",maxifs(Campaigns!AE:AE,Campaigns!Y:Y,H984))</f>
        <v>0</v>
      </c>
      <c r="K984" s="138">
        <f t="shared" si="1"/>
        <v>1</v>
      </c>
      <c r="L984" s="136" t="str">
        <f>IFERROR(__xludf.DUMMYFUNCTION("""COMPUTED_VALUE"""),"channel_72980")</f>
        <v>channel_72980</v>
      </c>
      <c r="M984" s="133"/>
    </row>
    <row r="985">
      <c r="A985" s="68"/>
      <c r="B985" s="68"/>
      <c r="C985" s="68"/>
      <c r="D985" s="68"/>
      <c r="E985" s="68"/>
      <c r="F985" s="68"/>
      <c r="G985" s="77"/>
      <c r="H985" s="135" t="str">
        <f>if(H984="","",if(substitute(H984,"channel_","")+1&lt;='Account Info'!$B$36,"channel_"&amp;substitute(H984,"channel_","")+1,""))</f>
        <v>channel_72981</v>
      </c>
      <c r="I985" s="136">
        <f>if(H985="","",countifs(Campaigns!Y:Y,H985,Campaigns!AF:AF,""))</f>
        <v>0</v>
      </c>
      <c r="J985" s="137">
        <f>if(H985="","",maxifs(Campaigns!AE:AE,Campaigns!Y:Y,H985))</f>
        <v>0</v>
      </c>
      <c r="K985" s="138">
        <f t="shared" si="1"/>
        <v>1</v>
      </c>
      <c r="L985" s="136" t="str">
        <f>IFERROR(__xludf.DUMMYFUNCTION("""COMPUTED_VALUE"""),"channel_72981")</f>
        <v>channel_72981</v>
      </c>
      <c r="M985" s="133"/>
    </row>
    <row r="986">
      <c r="A986" s="68"/>
      <c r="B986" s="68"/>
      <c r="C986" s="68"/>
      <c r="D986" s="68"/>
      <c r="E986" s="68"/>
      <c r="F986" s="68"/>
      <c r="G986" s="77"/>
      <c r="H986" s="135" t="str">
        <f>if(H985="","",if(substitute(H985,"channel_","")+1&lt;='Account Info'!$B$36,"channel_"&amp;substitute(H985,"channel_","")+1,""))</f>
        <v>channel_72982</v>
      </c>
      <c r="I986" s="136">
        <f>if(H986="","",countifs(Campaigns!Y:Y,H986,Campaigns!AF:AF,""))</f>
        <v>0</v>
      </c>
      <c r="J986" s="137">
        <f>if(H986="","",maxifs(Campaigns!AE:AE,Campaigns!Y:Y,H986))</f>
        <v>0</v>
      </c>
      <c r="K986" s="138">
        <f t="shared" si="1"/>
        <v>1</v>
      </c>
      <c r="L986" s="136" t="str">
        <f>IFERROR(__xludf.DUMMYFUNCTION("""COMPUTED_VALUE"""),"channel_72982")</f>
        <v>channel_72982</v>
      </c>
      <c r="M986" s="133"/>
    </row>
    <row r="987">
      <c r="A987" s="68"/>
      <c r="B987" s="68"/>
      <c r="C987" s="68"/>
      <c r="D987" s="68"/>
      <c r="E987" s="68"/>
      <c r="F987" s="68"/>
      <c r="G987" s="77"/>
      <c r="H987" s="135" t="str">
        <f>if(H986="","",if(substitute(H986,"channel_","")+1&lt;='Account Info'!$B$36,"channel_"&amp;substitute(H986,"channel_","")+1,""))</f>
        <v>channel_72983</v>
      </c>
      <c r="I987" s="136">
        <f>if(H987="","",countifs(Campaigns!Y:Y,H987,Campaigns!AF:AF,""))</f>
        <v>0</v>
      </c>
      <c r="J987" s="137">
        <f>if(H987="","",maxifs(Campaigns!AE:AE,Campaigns!Y:Y,H987))</f>
        <v>0</v>
      </c>
      <c r="K987" s="138">
        <f t="shared" si="1"/>
        <v>1</v>
      </c>
      <c r="L987" s="136" t="str">
        <f>IFERROR(__xludf.DUMMYFUNCTION("""COMPUTED_VALUE"""),"channel_72983")</f>
        <v>channel_72983</v>
      </c>
      <c r="M987" s="133"/>
    </row>
    <row r="988">
      <c r="A988" s="68"/>
      <c r="B988" s="68"/>
      <c r="C988" s="68"/>
      <c r="D988" s="68"/>
      <c r="E988" s="68"/>
      <c r="F988" s="68"/>
      <c r="G988" s="77"/>
      <c r="H988" s="135" t="str">
        <f>if(H987="","",if(substitute(H987,"channel_","")+1&lt;='Account Info'!$B$36,"channel_"&amp;substitute(H987,"channel_","")+1,""))</f>
        <v>channel_72984</v>
      </c>
      <c r="I988" s="136">
        <f>if(H988="","",countifs(Campaigns!Y:Y,H988,Campaigns!AF:AF,""))</f>
        <v>0</v>
      </c>
      <c r="J988" s="137">
        <f>if(H988="","",maxifs(Campaigns!AE:AE,Campaigns!Y:Y,H988))</f>
        <v>0</v>
      </c>
      <c r="K988" s="138">
        <f t="shared" si="1"/>
        <v>1</v>
      </c>
      <c r="L988" s="136" t="str">
        <f>IFERROR(__xludf.DUMMYFUNCTION("""COMPUTED_VALUE"""),"channel_72984")</f>
        <v>channel_72984</v>
      </c>
      <c r="M988" s="133"/>
    </row>
    <row r="989">
      <c r="A989" s="68"/>
      <c r="B989" s="68"/>
      <c r="C989" s="68"/>
      <c r="D989" s="68"/>
      <c r="E989" s="68"/>
      <c r="F989" s="68"/>
      <c r="G989" s="77"/>
      <c r="H989" s="135" t="str">
        <f>if(H988="","",if(substitute(H988,"channel_","")+1&lt;='Account Info'!$B$36,"channel_"&amp;substitute(H988,"channel_","")+1,""))</f>
        <v>channel_72985</v>
      </c>
      <c r="I989" s="136">
        <f>if(H989="","",countifs(Campaigns!Y:Y,H989,Campaigns!AF:AF,""))</f>
        <v>0</v>
      </c>
      <c r="J989" s="137">
        <f>if(H989="","",maxifs(Campaigns!AE:AE,Campaigns!Y:Y,H989))</f>
        <v>0</v>
      </c>
      <c r="K989" s="138">
        <f t="shared" si="1"/>
        <v>1</v>
      </c>
      <c r="L989" s="136" t="str">
        <f>IFERROR(__xludf.DUMMYFUNCTION("""COMPUTED_VALUE"""),"channel_72985")</f>
        <v>channel_72985</v>
      </c>
      <c r="M989" s="133"/>
    </row>
    <row r="990">
      <c r="A990" s="68"/>
      <c r="B990" s="68"/>
      <c r="C990" s="68"/>
      <c r="D990" s="68"/>
      <c r="E990" s="68"/>
      <c r="F990" s="68"/>
      <c r="G990" s="77"/>
      <c r="H990" s="135" t="str">
        <f>if(H989="","",if(substitute(H989,"channel_","")+1&lt;='Account Info'!$B$36,"channel_"&amp;substitute(H989,"channel_","")+1,""))</f>
        <v>channel_72986</v>
      </c>
      <c r="I990" s="136">
        <f>if(H990="","",countifs(Campaigns!Y:Y,H990,Campaigns!AF:AF,""))</f>
        <v>0</v>
      </c>
      <c r="J990" s="137">
        <f>if(H990="","",maxifs(Campaigns!AE:AE,Campaigns!Y:Y,H990))</f>
        <v>0</v>
      </c>
      <c r="K990" s="138">
        <f t="shared" si="1"/>
        <v>1</v>
      </c>
      <c r="L990" s="136" t="str">
        <f>IFERROR(__xludf.DUMMYFUNCTION("""COMPUTED_VALUE"""),"channel_72986")</f>
        <v>channel_72986</v>
      </c>
      <c r="M990" s="133"/>
    </row>
    <row r="991">
      <c r="A991" s="68"/>
      <c r="B991" s="68"/>
      <c r="C991" s="68"/>
      <c r="D991" s="68"/>
      <c r="E991" s="68"/>
      <c r="F991" s="68"/>
      <c r="G991" s="77"/>
      <c r="H991" s="135" t="str">
        <f>if(H990="","",if(substitute(H990,"channel_","")+1&lt;='Account Info'!$B$36,"channel_"&amp;substitute(H990,"channel_","")+1,""))</f>
        <v>channel_72987</v>
      </c>
      <c r="I991" s="136">
        <f>if(H991="","",countifs(Campaigns!Y:Y,H991,Campaigns!AF:AF,""))</f>
        <v>0</v>
      </c>
      <c r="J991" s="137">
        <f>if(H991="","",maxifs(Campaigns!AE:AE,Campaigns!Y:Y,H991))</f>
        <v>0</v>
      </c>
      <c r="K991" s="138">
        <f t="shared" si="1"/>
        <v>1</v>
      </c>
      <c r="L991" s="136" t="str">
        <f>IFERROR(__xludf.DUMMYFUNCTION("""COMPUTED_VALUE"""),"channel_72987")</f>
        <v>channel_72987</v>
      </c>
      <c r="M991" s="133"/>
    </row>
    <row r="992">
      <c r="A992" s="68"/>
      <c r="B992" s="68"/>
      <c r="C992" s="68"/>
      <c r="D992" s="68"/>
      <c r="E992" s="68"/>
      <c r="F992" s="68"/>
      <c r="G992" s="77"/>
      <c r="H992" s="135" t="str">
        <f>if(H991="","",if(substitute(H991,"channel_","")+1&lt;='Account Info'!$B$36,"channel_"&amp;substitute(H991,"channel_","")+1,""))</f>
        <v>channel_72988</v>
      </c>
      <c r="I992" s="136">
        <f>if(H992="","",countifs(Campaigns!Y:Y,H992,Campaigns!AF:AF,""))</f>
        <v>0</v>
      </c>
      <c r="J992" s="137">
        <f>if(H992="","",maxifs(Campaigns!AE:AE,Campaigns!Y:Y,H992))</f>
        <v>0</v>
      </c>
      <c r="K992" s="138">
        <f t="shared" si="1"/>
        <v>1</v>
      </c>
      <c r="L992" s="136" t="str">
        <f>IFERROR(__xludf.DUMMYFUNCTION("""COMPUTED_VALUE"""),"channel_72988")</f>
        <v>channel_72988</v>
      </c>
      <c r="M992" s="133"/>
    </row>
    <row r="993">
      <c r="A993" s="68"/>
      <c r="B993" s="68"/>
      <c r="C993" s="68"/>
      <c r="D993" s="68"/>
      <c r="E993" s="68"/>
      <c r="F993" s="68"/>
      <c r="G993" s="77"/>
      <c r="H993" s="135" t="str">
        <f>if(H992="","",if(substitute(H992,"channel_","")+1&lt;='Account Info'!$B$36,"channel_"&amp;substitute(H992,"channel_","")+1,""))</f>
        <v>channel_72989</v>
      </c>
      <c r="I993" s="136">
        <f>if(H993="","",countifs(Campaigns!Y:Y,H993,Campaigns!AF:AF,""))</f>
        <v>0</v>
      </c>
      <c r="J993" s="137">
        <f>if(H993="","",maxifs(Campaigns!AE:AE,Campaigns!Y:Y,H993))</f>
        <v>0</v>
      </c>
      <c r="K993" s="138">
        <f t="shared" si="1"/>
        <v>1</v>
      </c>
      <c r="L993" s="136" t="str">
        <f>IFERROR(__xludf.DUMMYFUNCTION("""COMPUTED_VALUE"""),"channel_72989")</f>
        <v>channel_72989</v>
      </c>
      <c r="M993" s="133"/>
    </row>
    <row r="994">
      <c r="A994" s="68"/>
      <c r="B994" s="68"/>
      <c r="C994" s="68"/>
      <c r="D994" s="68"/>
      <c r="E994" s="68"/>
      <c r="F994" s="68"/>
      <c r="G994" s="77"/>
      <c r="H994" s="135" t="str">
        <f>if(H993="","",if(substitute(H993,"channel_","")+1&lt;='Account Info'!$B$36,"channel_"&amp;substitute(H993,"channel_","")+1,""))</f>
        <v>channel_72990</v>
      </c>
      <c r="I994" s="136">
        <f>if(H994="","",countifs(Campaigns!Y:Y,H994,Campaigns!AF:AF,""))</f>
        <v>0</v>
      </c>
      <c r="J994" s="137">
        <f>if(H994="","",maxifs(Campaigns!AE:AE,Campaigns!Y:Y,H994))</f>
        <v>0</v>
      </c>
      <c r="K994" s="138">
        <f t="shared" si="1"/>
        <v>1</v>
      </c>
      <c r="L994" s="136" t="str">
        <f>IFERROR(__xludf.DUMMYFUNCTION("""COMPUTED_VALUE"""),"channel_72990")</f>
        <v>channel_72990</v>
      </c>
      <c r="M994" s="133"/>
    </row>
    <row r="995">
      <c r="A995" s="68"/>
      <c r="B995" s="68"/>
      <c r="C995" s="68"/>
      <c r="D995" s="68"/>
      <c r="E995" s="68"/>
      <c r="F995" s="68"/>
      <c r="G995" s="77"/>
      <c r="H995" s="135" t="str">
        <f>if(H994="","",if(substitute(H994,"channel_","")+1&lt;='Account Info'!$B$36,"channel_"&amp;substitute(H994,"channel_","")+1,""))</f>
        <v>channel_72991</v>
      </c>
      <c r="I995" s="136">
        <f>if(H995="","",countifs(Campaigns!Y:Y,H995,Campaigns!AF:AF,""))</f>
        <v>0</v>
      </c>
      <c r="J995" s="137">
        <f>if(H995="","",maxifs(Campaigns!AE:AE,Campaigns!Y:Y,H995))</f>
        <v>0</v>
      </c>
      <c r="K995" s="138">
        <f t="shared" si="1"/>
        <v>1</v>
      </c>
      <c r="L995" s="136" t="str">
        <f>IFERROR(__xludf.DUMMYFUNCTION("""COMPUTED_VALUE"""),"channel_72991")</f>
        <v>channel_72991</v>
      </c>
      <c r="M995" s="133"/>
    </row>
    <row r="996">
      <c r="A996" s="68"/>
      <c r="B996" s="68"/>
      <c r="C996" s="68"/>
      <c r="D996" s="68"/>
      <c r="E996" s="68"/>
      <c r="F996" s="68"/>
      <c r="G996" s="77"/>
      <c r="H996" s="135" t="str">
        <f>if(H995="","",if(substitute(H995,"channel_","")+1&lt;='Account Info'!$B$36,"channel_"&amp;substitute(H995,"channel_","")+1,""))</f>
        <v>channel_72992</v>
      </c>
      <c r="I996" s="136">
        <f>if(H996="","",countifs(Campaigns!Y:Y,H996,Campaigns!AF:AF,""))</f>
        <v>0</v>
      </c>
      <c r="J996" s="137">
        <f>if(H996="","",maxifs(Campaigns!AE:AE,Campaigns!Y:Y,H996))</f>
        <v>0</v>
      </c>
      <c r="K996" s="138">
        <f t="shared" si="1"/>
        <v>1</v>
      </c>
      <c r="L996" s="136" t="str">
        <f>IFERROR(__xludf.DUMMYFUNCTION("""COMPUTED_VALUE"""),"channel_72992")</f>
        <v>channel_72992</v>
      </c>
      <c r="M996" s="133"/>
    </row>
    <row r="997">
      <c r="A997" s="68"/>
      <c r="B997" s="68"/>
      <c r="C997" s="68"/>
      <c r="D997" s="68"/>
      <c r="E997" s="68"/>
      <c r="F997" s="68"/>
      <c r="G997" s="77"/>
      <c r="H997" s="135" t="str">
        <f>if(H996="","",if(substitute(H996,"channel_","")+1&lt;='Account Info'!$B$36,"channel_"&amp;substitute(H996,"channel_","")+1,""))</f>
        <v>channel_72993</v>
      </c>
      <c r="I997" s="136">
        <f>if(H997="","",countifs(Campaigns!Y:Y,H997,Campaigns!AF:AF,""))</f>
        <v>0</v>
      </c>
      <c r="J997" s="137">
        <f>if(H997="","",maxifs(Campaigns!AE:AE,Campaigns!Y:Y,H997))</f>
        <v>0</v>
      </c>
      <c r="K997" s="138">
        <f t="shared" si="1"/>
        <v>1</v>
      </c>
      <c r="L997" s="136" t="str">
        <f>IFERROR(__xludf.DUMMYFUNCTION("""COMPUTED_VALUE"""),"channel_72993")</f>
        <v>channel_72993</v>
      </c>
      <c r="M997" s="133"/>
    </row>
    <row r="998">
      <c r="A998" s="68"/>
      <c r="B998" s="68"/>
      <c r="C998" s="68"/>
      <c r="D998" s="68"/>
      <c r="E998" s="68"/>
      <c r="F998" s="68"/>
      <c r="G998" s="77"/>
      <c r="H998" s="135" t="str">
        <f>if(H997="","",if(substitute(H997,"channel_","")+1&lt;='Account Info'!$B$36,"channel_"&amp;substitute(H997,"channel_","")+1,""))</f>
        <v>channel_72994</v>
      </c>
      <c r="I998" s="136">
        <f>if(H998="","",countifs(Campaigns!Y:Y,H998,Campaigns!AF:AF,""))</f>
        <v>0</v>
      </c>
      <c r="J998" s="137">
        <f>if(H998="","",maxifs(Campaigns!AE:AE,Campaigns!Y:Y,H998))</f>
        <v>0</v>
      </c>
      <c r="K998" s="138">
        <f t="shared" si="1"/>
        <v>1</v>
      </c>
      <c r="L998" s="136" t="str">
        <f>IFERROR(__xludf.DUMMYFUNCTION("""COMPUTED_VALUE"""),"channel_72994")</f>
        <v>channel_72994</v>
      </c>
      <c r="M998" s="133"/>
    </row>
    <row r="999">
      <c r="A999" s="68"/>
      <c r="B999" s="68"/>
      <c r="C999" s="68"/>
      <c r="D999" s="68"/>
      <c r="E999" s="68"/>
      <c r="F999" s="68"/>
      <c r="G999" s="77"/>
      <c r="H999" s="135" t="str">
        <f>if(H998="","",if(substitute(H998,"channel_","")+1&lt;='Account Info'!$B$36,"channel_"&amp;substitute(H998,"channel_","")+1,""))</f>
        <v>channel_72995</v>
      </c>
      <c r="I999" s="136">
        <f>if(H999="","",countifs(Campaigns!Y:Y,H999,Campaigns!AF:AF,""))</f>
        <v>0</v>
      </c>
      <c r="J999" s="137">
        <f>if(H999="","",maxifs(Campaigns!AE:AE,Campaigns!Y:Y,H999))</f>
        <v>0</v>
      </c>
      <c r="K999" s="138">
        <f t="shared" si="1"/>
        <v>1</v>
      </c>
      <c r="L999" s="136" t="str">
        <f>IFERROR(__xludf.DUMMYFUNCTION("""COMPUTED_VALUE"""),"channel_72995")</f>
        <v>channel_72995</v>
      </c>
      <c r="M999" s="133"/>
    </row>
    <row r="1000">
      <c r="A1000" s="68"/>
      <c r="B1000" s="68"/>
      <c r="C1000" s="68"/>
      <c r="D1000" s="68"/>
      <c r="E1000" s="68"/>
      <c r="F1000" s="68"/>
      <c r="G1000" s="77"/>
      <c r="H1000" s="135" t="str">
        <f>if(H999="","",if(substitute(H999,"channel_","")+1&lt;='Account Info'!$B$36,"channel_"&amp;substitute(H999,"channel_","")+1,""))</f>
        <v>channel_72996</v>
      </c>
      <c r="I1000" s="136">
        <f>if(H1000="","",countifs(Campaigns!Y:Y,H1000,Campaigns!AF:AF,""))</f>
        <v>0</v>
      </c>
      <c r="J1000" s="137">
        <f>if(H1000="","",maxifs(Campaigns!AE:AE,Campaigns!Y:Y,H1000))</f>
        <v>0</v>
      </c>
      <c r="K1000" s="138">
        <f t="shared" si="1"/>
        <v>1</v>
      </c>
      <c r="L1000" s="136" t="str">
        <f>IFERROR(__xludf.DUMMYFUNCTION("""COMPUTED_VALUE"""),"channel_72996")</f>
        <v>channel_72996</v>
      </c>
      <c r="M1000" s="133"/>
    </row>
    <row r="1001">
      <c r="A1001" s="68"/>
      <c r="B1001" s="68"/>
      <c r="C1001" s="68"/>
      <c r="D1001" s="68"/>
      <c r="E1001" s="68"/>
      <c r="F1001" s="68"/>
      <c r="G1001" s="77"/>
      <c r="H1001" s="135" t="str">
        <f>if(H1000="","",if(substitute(H1000,"channel_","")+1&lt;='Account Info'!$B$36,"channel_"&amp;substitute(H1000,"channel_","")+1,""))</f>
        <v>channel_72997</v>
      </c>
      <c r="I1001" s="136">
        <f>if(H1001="","",countifs(Campaigns!Y:Y,H1001,Campaigns!AF:AF,""))</f>
        <v>0</v>
      </c>
      <c r="J1001" s="137">
        <f>if(H1001="","",maxifs(Campaigns!AE:AE,Campaigns!Y:Y,H1001))</f>
        <v>0</v>
      </c>
      <c r="K1001" s="138">
        <f t="shared" si="1"/>
        <v>1</v>
      </c>
      <c r="L1001" s="136" t="str">
        <f>IFERROR(__xludf.DUMMYFUNCTION("""COMPUTED_VALUE"""),"channel_72997")</f>
        <v>channel_72997</v>
      </c>
      <c r="M1001" s="133"/>
    </row>
    <row r="1002">
      <c r="A1002" s="68"/>
      <c r="B1002" s="68"/>
      <c r="C1002" s="68"/>
      <c r="D1002" s="68"/>
      <c r="E1002" s="68"/>
      <c r="F1002" s="68"/>
      <c r="G1002" s="77"/>
      <c r="H1002" s="135" t="str">
        <f>if(H1001="","",if(substitute(H1001,"channel_","")+1&lt;='Account Info'!$B$36,"channel_"&amp;substitute(H1001,"channel_","")+1,""))</f>
        <v>channel_72998</v>
      </c>
      <c r="I1002" s="136">
        <f>if(H1002="","",countifs(Campaigns!Y:Y,H1002,Campaigns!AF:AF,""))</f>
        <v>0</v>
      </c>
      <c r="J1002" s="137">
        <f>if(H1002="","",maxifs(Campaigns!AE:AE,Campaigns!Y:Y,H1002))</f>
        <v>0</v>
      </c>
      <c r="K1002" s="138">
        <f t="shared" si="1"/>
        <v>1</v>
      </c>
      <c r="L1002" s="136" t="str">
        <f>IFERROR(__xludf.DUMMYFUNCTION("""COMPUTED_VALUE"""),"channel_72998")</f>
        <v>channel_72998</v>
      </c>
      <c r="M1002" s="133"/>
    </row>
    <row r="1003">
      <c r="A1003" s="68"/>
      <c r="B1003" s="68"/>
      <c r="C1003" s="68"/>
      <c r="D1003" s="68"/>
      <c r="E1003" s="68"/>
      <c r="F1003" s="68"/>
      <c r="G1003" s="77"/>
      <c r="H1003" s="135" t="str">
        <f>if(H1002="","",if(substitute(H1002,"channel_","")+1&lt;='Account Info'!$B$36,"channel_"&amp;substitute(H1002,"channel_","")+1,""))</f>
        <v>channel_72999</v>
      </c>
      <c r="I1003" s="136">
        <f>if(H1003="","",countifs(Campaigns!Y:Y,H1003,Campaigns!AF:AF,""))</f>
        <v>0</v>
      </c>
      <c r="J1003" s="137">
        <f>if(H1003="","",maxifs(Campaigns!AE:AE,Campaigns!Y:Y,H1003))</f>
        <v>0</v>
      </c>
      <c r="K1003" s="138">
        <f t="shared" si="1"/>
        <v>1</v>
      </c>
      <c r="L1003" s="136" t="str">
        <f>IFERROR(__xludf.DUMMYFUNCTION("""COMPUTED_VALUE"""),"channel_72999")</f>
        <v>channel_72999</v>
      </c>
      <c r="M1003" s="133"/>
    </row>
    <row r="1004">
      <c r="A1004" s="68"/>
      <c r="B1004" s="68"/>
      <c r="C1004" s="68"/>
      <c r="D1004" s="68"/>
      <c r="E1004" s="68"/>
      <c r="F1004" s="68"/>
      <c r="G1004" s="77"/>
      <c r="H1004" s="135" t="str">
        <f>if(H1003="","",if(substitute(H1003,"channel_","")+1&lt;='Account Info'!$B$36,"channel_"&amp;substitute(H1003,"channel_","")+1,""))</f>
        <v>channel_73000</v>
      </c>
      <c r="I1004" s="136">
        <f>if(H1004="","",countifs(Campaigns!Y:Y,H1004,Campaigns!AF:AF,""))</f>
        <v>0</v>
      </c>
      <c r="J1004" s="137">
        <f>if(H1004="","",maxifs(Campaigns!AE:AE,Campaigns!Y:Y,H1004))</f>
        <v>0</v>
      </c>
      <c r="K1004" s="138">
        <f t="shared" si="1"/>
        <v>1</v>
      </c>
      <c r="L1004" s="136" t="str">
        <f>IFERROR(__xludf.DUMMYFUNCTION("""COMPUTED_VALUE"""),"channel_73000")</f>
        <v>channel_73000</v>
      </c>
      <c r="M1004" s="133"/>
    </row>
    <row r="1005">
      <c r="A1005" s="68"/>
      <c r="B1005" s="68"/>
      <c r="C1005" s="68"/>
      <c r="D1005" s="68"/>
      <c r="E1005" s="68"/>
      <c r="F1005" s="68"/>
      <c r="G1005" s="77"/>
      <c r="H1005" s="135" t="str">
        <f>if(H1004="","",if(substitute(H1004,"channel_","")+1&lt;='Account Info'!$B$36,"channel_"&amp;substitute(H1004,"channel_","")+1,""))</f>
        <v/>
      </c>
      <c r="I1005" s="136" t="str">
        <f>if(H1005="","",countifs(Campaigns!Y:Y,H1005,Campaigns!AF:AF,""))</f>
        <v/>
      </c>
      <c r="J1005" s="137" t="str">
        <f>if(H1005="","",maxifs(Campaigns!AE:AE,Campaigns!Y:Y,H1005))</f>
        <v/>
      </c>
      <c r="K1005" s="138">
        <f t="shared" si="1"/>
        <v>0</v>
      </c>
      <c r="M1005" s="133"/>
    </row>
    <row r="1006">
      <c r="A1006" s="68"/>
      <c r="B1006" s="68"/>
      <c r="C1006" s="68"/>
      <c r="D1006" s="68"/>
      <c r="E1006" s="68"/>
      <c r="F1006" s="68"/>
      <c r="G1006" s="77"/>
      <c r="H1006" s="135" t="str">
        <f>if(H1005="","",if(substitute(H1005,"channel_","")+1&lt;='Account Info'!$B$36,"channel_"&amp;substitute(H1005,"channel_","")+1,""))</f>
        <v/>
      </c>
      <c r="I1006" s="136" t="str">
        <f>if(H1006="","",countifs(Campaigns!Y:Y,H1006,Campaigns!AF:AF,""))</f>
        <v/>
      </c>
      <c r="J1006" s="137" t="str">
        <f>if(H1006="","",maxifs(Campaigns!AE:AE,Campaigns!Y:Y,H1006))</f>
        <v/>
      </c>
      <c r="K1006" s="138">
        <f t="shared" si="1"/>
        <v>0</v>
      </c>
      <c r="M1006" s="133"/>
    </row>
    <row r="1007">
      <c r="A1007" s="68"/>
      <c r="B1007" s="68"/>
      <c r="C1007" s="68"/>
      <c r="D1007" s="68"/>
      <c r="E1007" s="68"/>
      <c r="F1007" s="68"/>
      <c r="G1007" s="77"/>
      <c r="H1007" s="135" t="str">
        <f>if(H1006="","",if(substitute(H1006,"channel_","")+1&lt;='Account Info'!$B$36,"channel_"&amp;substitute(H1006,"channel_","")+1,""))</f>
        <v/>
      </c>
      <c r="I1007" s="136" t="str">
        <f>if(H1007="","",countifs(Campaigns!Y:Y,H1007,Campaigns!AF:AF,""))</f>
        <v/>
      </c>
      <c r="J1007" s="137" t="str">
        <f>if(H1007="","",maxifs(Campaigns!AE:AE,Campaigns!Y:Y,H1007))</f>
        <v/>
      </c>
      <c r="K1007" s="138">
        <f t="shared" si="1"/>
        <v>0</v>
      </c>
      <c r="M1007" s="133"/>
    </row>
    <row r="1008">
      <c r="A1008" s="68"/>
      <c r="B1008" s="68"/>
      <c r="C1008" s="68"/>
      <c r="D1008" s="68"/>
      <c r="E1008" s="68"/>
      <c r="F1008" s="68"/>
      <c r="G1008" s="77"/>
      <c r="H1008" s="135" t="str">
        <f>if(H1007="","",if(substitute(H1007,"channel_","")+1&lt;='Account Info'!$B$36,"channel_"&amp;substitute(H1007,"channel_","")+1,""))</f>
        <v/>
      </c>
      <c r="I1008" s="136" t="str">
        <f>if(H1008="","",countifs(Campaigns!Y:Y,H1008,Campaigns!AF:AF,""))</f>
        <v/>
      </c>
      <c r="J1008" s="137" t="str">
        <f>if(H1008="","",maxifs(Campaigns!AE:AE,Campaigns!Y:Y,H1008))</f>
        <v/>
      </c>
      <c r="K1008" s="138">
        <f t="shared" si="1"/>
        <v>0</v>
      </c>
      <c r="M1008" s="133"/>
    </row>
    <row r="1009">
      <c r="A1009" s="68"/>
      <c r="B1009" s="68"/>
      <c r="C1009" s="68"/>
      <c r="D1009" s="68"/>
      <c r="E1009" s="68"/>
      <c r="F1009" s="68"/>
      <c r="G1009" s="77"/>
      <c r="H1009" s="135" t="str">
        <f>if(H1008="","",if(substitute(H1008,"channel_","")+1&lt;='Account Info'!$B$36,"channel_"&amp;substitute(H1008,"channel_","")+1,""))</f>
        <v/>
      </c>
      <c r="I1009" s="136" t="str">
        <f>if(H1009="","",countifs(Campaigns!Y:Y,H1009,Campaigns!AF:AF,""))</f>
        <v/>
      </c>
      <c r="J1009" s="137" t="str">
        <f>if(H1009="","",maxifs(Campaigns!AE:AE,Campaigns!Y:Y,H1009))</f>
        <v/>
      </c>
      <c r="K1009" s="138">
        <f t="shared" si="1"/>
        <v>0</v>
      </c>
      <c r="M1009" s="133"/>
    </row>
    <row r="1010">
      <c r="A1010" s="68"/>
      <c r="B1010" s="68"/>
      <c r="C1010" s="68"/>
      <c r="D1010" s="68"/>
      <c r="E1010" s="68"/>
      <c r="F1010" s="68"/>
      <c r="G1010" s="77"/>
      <c r="H1010" s="135" t="str">
        <f>if(H1009="","",if(substitute(H1009,"channel_","")+1&lt;='Account Info'!$B$36,"channel_"&amp;substitute(H1009,"channel_","")+1,""))</f>
        <v/>
      </c>
      <c r="I1010" s="136" t="str">
        <f>if(H1010="","",countifs(Campaigns!Y:Y,H1010,Campaigns!AF:AF,""))</f>
        <v/>
      </c>
      <c r="J1010" s="137" t="str">
        <f>if(H1010="","",maxifs(Campaigns!AE:AE,Campaigns!Y:Y,H1010))</f>
        <v/>
      </c>
      <c r="K1010" s="138">
        <f t="shared" si="1"/>
        <v>0</v>
      </c>
      <c r="M1010" s="133"/>
    </row>
    <row r="1011">
      <c r="A1011" s="68"/>
      <c r="B1011" s="68"/>
      <c r="C1011" s="68"/>
      <c r="D1011" s="68"/>
      <c r="E1011" s="68"/>
      <c r="F1011" s="68"/>
      <c r="G1011" s="77"/>
      <c r="H1011" s="135" t="str">
        <f>if(H1010="","",if(substitute(H1010,"channel_","")+1&lt;='Account Info'!$B$36,"channel_"&amp;substitute(H1010,"channel_","")+1,""))</f>
        <v/>
      </c>
      <c r="I1011" s="136" t="str">
        <f>if(H1011="","",countifs(Campaigns!Y:Y,H1011,Campaigns!AF:AF,""))</f>
        <v/>
      </c>
      <c r="J1011" s="137" t="str">
        <f>if(H1011="","",maxifs(Campaigns!AE:AE,Campaigns!Y:Y,H1011))</f>
        <v/>
      </c>
      <c r="K1011" s="138">
        <f t="shared" si="1"/>
        <v>0</v>
      </c>
      <c r="M1011" s="133"/>
    </row>
    <row r="1012">
      <c r="A1012" s="68"/>
      <c r="B1012" s="68"/>
      <c r="C1012" s="68"/>
      <c r="D1012" s="68"/>
      <c r="E1012" s="68"/>
      <c r="F1012" s="68"/>
      <c r="G1012" s="77"/>
      <c r="H1012" s="135" t="str">
        <f>if(H1011="","",if(substitute(H1011,"channel_","")+1&lt;='Account Info'!$B$36,"channel_"&amp;substitute(H1011,"channel_","")+1,""))</f>
        <v/>
      </c>
      <c r="I1012" s="136" t="str">
        <f>if(H1012="","",countifs(Campaigns!Y:Y,H1012,Campaigns!AF:AF,""))</f>
        <v/>
      </c>
      <c r="J1012" s="137" t="str">
        <f>if(H1012="","",maxifs(Campaigns!AE:AE,Campaigns!Y:Y,H1012))</f>
        <v/>
      </c>
      <c r="K1012" s="138">
        <f t="shared" si="1"/>
        <v>0</v>
      </c>
      <c r="M1012" s="133"/>
    </row>
    <row r="1013">
      <c r="A1013" s="68"/>
      <c r="B1013" s="68"/>
      <c r="C1013" s="68"/>
      <c r="D1013" s="68"/>
      <c r="E1013" s="68"/>
      <c r="F1013" s="68"/>
      <c r="G1013" s="77"/>
      <c r="H1013" s="135" t="str">
        <f>if(H1012="","",if(substitute(H1012,"channel_","")+1&lt;='Account Info'!$B$36,"channel_"&amp;substitute(H1012,"channel_","")+1,""))</f>
        <v/>
      </c>
      <c r="I1013" s="136" t="str">
        <f>if(H1013="","",countifs(Campaigns!Y:Y,H1013,Campaigns!AF:AF,""))</f>
        <v/>
      </c>
      <c r="J1013" s="137" t="str">
        <f>if(H1013="","",maxifs(Campaigns!AE:AE,Campaigns!Y:Y,H1013))</f>
        <v/>
      </c>
      <c r="K1013" s="138">
        <f t="shared" si="1"/>
        <v>0</v>
      </c>
      <c r="M1013" s="133"/>
    </row>
    <row r="1014">
      <c r="A1014" s="68"/>
      <c r="B1014" s="68"/>
      <c r="C1014" s="68"/>
      <c r="D1014" s="68"/>
      <c r="E1014" s="68"/>
      <c r="F1014" s="68"/>
      <c r="G1014" s="77"/>
      <c r="H1014" s="135" t="str">
        <f>if(H1013="","",if(substitute(H1013,"channel_","")+1&lt;='Account Info'!$B$36,"channel_"&amp;substitute(H1013,"channel_","")+1,""))</f>
        <v/>
      </c>
      <c r="I1014" s="136" t="str">
        <f>if(H1014="","",countifs(Campaigns!Y:Y,H1014,Campaigns!AF:AF,""))</f>
        <v/>
      </c>
      <c r="J1014" s="137" t="str">
        <f>if(H1014="","",maxifs(Campaigns!AE:AE,Campaigns!Y:Y,H1014))</f>
        <v/>
      </c>
      <c r="K1014" s="138">
        <f t="shared" si="1"/>
        <v>0</v>
      </c>
      <c r="M1014" s="133"/>
    </row>
    <row r="1015">
      <c r="A1015" s="68"/>
      <c r="B1015" s="68"/>
      <c r="C1015" s="68"/>
      <c r="D1015" s="68"/>
      <c r="E1015" s="68"/>
      <c r="F1015" s="68"/>
      <c r="G1015" s="77"/>
      <c r="H1015" s="135" t="str">
        <f>if(H1014="","",if(substitute(H1014,"channel_","")+1&lt;='Account Info'!$B$36,"channel_"&amp;substitute(H1014,"channel_","")+1,""))</f>
        <v/>
      </c>
      <c r="I1015" s="136" t="str">
        <f>if(H1015="","",countifs(Campaigns!Y:Y,H1015,Campaigns!AF:AF,""))</f>
        <v/>
      </c>
      <c r="J1015" s="137" t="str">
        <f>if(H1015="","",maxifs(Campaigns!AE:AE,Campaigns!Y:Y,H1015))</f>
        <v/>
      </c>
      <c r="K1015" s="138">
        <f t="shared" si="1"/>
        <v>0</v>
      </c>
      <c r="M1015" s="133"/>
    </row>
    <row r="1016">
      <c r="A1016" s="68"/>
      <c r="B1016" s="68"/>
      <c r="C1016" s="68"/>
      <c r="D1016" s="68"/>
      <c r="E1016" s="68"/>
      <c r="F1016" s="68"/>
      <c r="G1016" s="77"/>
      <c r="H1016" s="135" t="str">
        <f>if(H1015="","",if(substitute(H1015,"channel_","")+1&lt;='Account Info'!$B$36,"channel_"&amp;substitute(H1015,"channel_","")+1,""))</f>
        <v/>
      </c>
      <c r="I1016" s="136" t="str">
        <f>if(H1016="","",countifs(Campaigns!Y:Y,H1016,Campaigns!AF:AF,""))</f>
        <v/>
      </c>
      <c r="J1016" s="137" t="str">
        <f>if(H1016="","",maxifs(Campaigns!AE:AE,Campaigns!Y:Y,H1016))</f>
        <v/>
      </c>
      <c r="K1016" s="138">
        <f t="shared" si="1"/>
        <v>0</v>
      </c>
      <c r="M1016" s="133"/>
    </row>
    <row r="1017">
      <c r="A1017" s="68"/>
      <c r="B1017" s="68"/>
      <c r="C1017" s="68"/>
      <c r="D1017" s="68"/>
      <c r="E1017" s="68"/>
      <c r="F1017" s="68"/>
      <c r="G1017" s="77"/>
      <c r="H1017" s="135" t="str">
        <f>if(H1016="","",if(substitute(H1016,"channel_","")+1&lt;='Account Info'!$B$36,"channel_"&amp;substitute(H1016,"channel_","")+1,""))</f>
        <v/>
      </c>
      <c r="I1017" s="136" t="str">
        <f>if(H1017="","",countifs(Campaigns!Y:Y,H1017,Campaigns!AF:AF,""))</f>
        <v/>
      </c>
      <c r="J1017" s="137" t="str">
        <f>if(H1017="","",maxifs(Campaigns!AE:AE,Campaigns!Y:Y,H1017))</f>
        <v/>
      </c>
      <c r="K1017" s="138">
        <f t="shared" si="1"/>
        <v>0</v>
      </c>
      <c r="M1017" s="133"/>
    </row>
    <row r="1018">
      <c r="A1018" s="68"/>
      <c r="B1018" s="68"/>
      <c r="C1018" s="68"/>
      <c r="D1018" s="68"/>
      <c r="E1018" s="68"/>
      <c r="F1018" s="68"/>
      <c r="G1018" s="77"/>
      <c r="H1018" s="135" t="str">
        <f>if(H1017="","",if(substitute(H1017,"channel_","")+1&lt;='Account Info'!$B$36,"channel_"&amp;substitute(H1017,"channel_","")+1,""))</f>
        <v/>
      </c>
      <c r="I1018" s="136" t="str">
        <f>if(H1018="","",countifs(Campaigns!Y:Y,H1018,Campaigns!AF:AF,""))</f>
        <v/>
      </c>
      <c r="J1018" s="137" t="str">
        <f>if(H1018="","",maxifs(Campaigns!AE:AE,Campaigns!Y:Y,H1018))</f>
        <v/>
      </c>
      <c r="K1018" s="138">
        <f t="shared" si="1"/>
        <v>0</v>
      </c>
      <c r="M1018" s="133"/>
    </row>
    <row r="1019">
      <c r="A1019" s="68"/>
      <c r="B1019" s="68"/>
      <c r="C1019" s="68"/>
      <c r="D1019" s="68"/>
      <c r="E1019" s="68"/>
      <c r="F1019" s="68"/>
      <c r="G1019" s="77"/>
      <c r="H1019" s="135" t="str">
        <f>if(H1018="","",if(substitute(H1018,"channel_","")+1&lt;='Account Info'!$B$36,"channel_"&amp;substitute(H1018,"channel_","")+1,""))</f>
        <v/>
      </c>
      <c r="I1019" s="136" t="str">
        <f>if(H1019="","",countifs(Campaigns!Y:Y,H1019,Campaigns!AF:AF,""))</f>
        <v/>
      </c>
      <c r="J1019" s="137" t="str">
        <f>if(H1019="","",maxifs(Campaigns!AE:AE,Campaigns!Y:Y,H1019))</f>
        <v/>
      </c>
      <c r="K1019" s="138">
        <f t="shared" si="1"/>
        <v>0</v>
      </c>
      <c r="M1019" s="133"/>
    </row>
    <row r="1020">
      <c r="A1020" s="68"/>
      <c r="B1020" s="68"/>
      <c r="C1020" s="68"/>
      <c r="D1020" s="68"/>
      <c r="E1020" s="68"/>
      <c r="F1020" s="68"/>
      <c r="G1020" s="77"/>
      <c r="H1020" s="135" t="str">
        <f>if(H1019="","",if(substitute(H1019,"channel_","")+1&lt;='Account Info'!$B$36,"channel_"&amp;substitute(H1019,"channel_","")+1,""))</f>
        <v/>
      </c>
      <c r="I1020" s="136" t="str">
        <f>if(H1020="","",countifs(Campaigns!Y:Y,H1020,Campaigns!AF:AF,""))</f>
        <v/>
      </c>
      <c r="J1020" s="137" t="str">
        <f>if(H1020="","",maxifs(Campaigns!AE:AE,Campaigns!Y:Y,H1020))</f>
        <v/>
      </c>
      <c r="K1020" s="138">
        <f t="shared" si="1"/>
        <v>0</v>
      </c>
      <c r="M1020" s="133"/>
    </row>
    <row r="1021">
      <c r="A1021" s="68"/>
      <c r="B1021" s="68"/>
      <c r="C1021" s="68"/>
      <c r="D1021" s="68"/>
      <c r="E1021" s="68"/>
      <c r="F1021" s="68"/>
      <c r="G1021" s="77"/>
      <c r="H1021" s="135" t="str">
        <f>if(H1020="","",if(substitute(H1020,"channel_","")+1&lt;='Account Info'!$B$36,"channel_"&amp;substitute(H1020,"channel_","")+1,""))</f>
        <v/>
      </c>
      <c r="I1021" s="136" t="str">
        <f>if(H1021="","",countifs(Campaigns!Y:Y,H1021,Campaigns!AF:AF,""))</f>
        <v/>
      </c>
      <c r="J1021" s="137" t="str">
        <f>if(H1021="","",maxifs(Campaigns!AE:AE,Campaigns!Y:Y,H1021))</f>
        <v/>
      </c>
      <c r="K1021" s="138">
        <f t="shared" si="1"/>
        <v>0</v>
      </c>
      <c r="M1021" s="133"/>
    </row>
    <row r="1022">
      <c r="A1022" s="68"/>
      <c r="B1022" s="68"/>
      <c r="C1022" s="68"/>
      <c r="D1022" s="68"/>
      <c r="E1022" s="68"/>
      <c r="F1022" s="68"/>
      <c r="G1022" s="77"/>
      <c r="H1022" s="135" t="str">
        <f>if(H1021="","",if(substitute(H1021,"channel_","")+1&lt;='Account Info'!$B$36,"channel_"&amp;substitute(H1021,"channel_","")+1,""))</f>
        <v/>
      </c>
      <c r="I1022" s="136" t="str">
        <f>if(H1022="","",countifs(Campaigns!Y:Y,H1022,Campaigns!AF:AF,""))</f>
        <v/>
      </c>
      <c r="J1022" s="137" t="str">
        <f>if(H1022="","",maxifs(Campaigns!AE:AE,Campaigns!Y:Y,H1022))</f>
        <v/>
      </c>
      <c r="K1022" s="138">
        <f t="shared" si="1"/>
        <v>0</v>
      </c>
      <c r="M1022" s="133"/>
    </row>
    <row r="1023">
      <c r="A1023" s="68"/>
      <c r="B1023" s="68"/>
      <c r="C1023" s="68"/>
      <c r="D1023" s="68"/>
      <c r="E1023" s="68"/>
      <c r="F1023" s="68"/>
      <c r="G1023" s="77"/>
      <c r="H1023" s="135" t="str">
        <f>if(H1022="","",if(substitute(H1022,"channel_","")+1&lt;='Account Info'!$B$36,"channel_"&amp;substitute(H1022,"channel_","")+1,""))</f>
        <v/>
      </c>
      <c r="I1023" s="136" t="str">
        <f>if(H1023="","",countifs(Campaigns!Y:Y,H1023,Campaigns!AF:AF,""))</f>
        <v/>
      </c>
      <c r="J1023" s="137" t="str">
        <f>if(H1023="","",maxifs(Campaigns!AE:AE,Campaigns!Y:Y,H1023))</f>
        <v/>
      </c>
      <c r="K1023" s="138">
        <f t="shared" si="1"/>
        <v>0</v>
      </c>
      <c r="M1023" s="133"/>
    </row>
    <row r="1024">
      <c r="A1024" s="68"/>
      <c r="B1024" s="68"/>
      <c r="C1024" s="68"/>
      <c r="D1024" s="68"/>
      <c r="E1024" s="68"/>
      <c r="F1024" s="68"/>
      <c r="G1024" s="77"/>
      <c r="H1024" s="135" t="str">
        <f>if(H1023="","",if(substitute(H1023,"channel_","")+1&lt;='Account Info'!$B$36,"channel_"&amp;substitute(H1023,"channel_","")+1,""))</f>
        <v/>
      </c>
      <c r="I1024" s="136" t="str">
        <f>if(H1024="","",countifs(Campaigns!Y:Y,H1024,Campaigns!AF:AF,""))</f>
        <v/>
      </c>
      <c r="J1024" s="137" t="str">
        <f>if(H1024="","",maxifs(Campaigns!AE:AE,Campaigns!Y:Y,H1024))</f>
        <v/>
      </c>
      <c r="K1024" s="138">
        <f t="shared" si="1"/>
        <v>0</v>
      </c>
      <c r="M1024" s="133"/>
    </row>
    <row r="1025">
      <c r="A1025" s="68"/>
      <c r="B1025" s="68"/>
      <c r="C1025" s="68"/>
      <c r="D1025" s="68"/>
      <c r="E1025" s="68"/>
      <c r="F1025" s="68"/>
      <c r="G1025" s="77"/>
      <c r="H1025" s="135" t="str">
        <f>if(H1024="","",if(substitute(H1024,"channel_","")+1&lt;='Account Info'!$B$36,"channel_"&amp;substitute(H1024,"channel_","")+1,""))</f>
        <v/>
      </c>
      <c r="I1025" s="136" t="str">
        <f>if(H1025="","",countifs(Campaigns!Y:Y,H1025,Campaigns!AF:AF,""))</f>
        <v/>
      </c>
      <c r="J1025" s="137" t="str">
        <f>if(H1025="","",maxifs(Campaigns!AE:AE,Campaigns!Y:Y,H1025))</f>
        <v/>
      </c>
      <c r="K1025" s="138">
        <f t="shared" si="1"/>
        <v>0</v>
      </c>
      <c r="M1025" s="133"/>
    </row>
    <row r="1026">
      <c r="A1026" s="68"/>
      <c r="B1026" s="68"/>
      <c r="C1026" s="68"/>
      <c r="D1026" s="68"/>
      <c r="E1026" s="68"/>
      <c r="F1026" s="68"/>
      <c r="G1026" s="77"/>
      <c r="H1026" s="135" t="str">
        <f>if(H1025="","",if(substitute(H1025,"channel_","")+1&lt;='Account Info'!$B$36,"channel_"&amp;substitute(H1025,"channel_","")+1,""))</f>
        <v/>
      </c>
      <c r="I1026" s="136" t="str">
        <f>if(H1026="","",countifs(Campaigns!Y:Y,H1026,Campaigns!AF:AF,""))</f>
        <v/>
      </c>
      <c r="J1026" s="137" t="str">
        <f>if(H1026="","",maxifs(Campaigns!AE:AE,Campaigns!Y:Y,H1026))</f>
        <v/>
      </c>
      <c r="K1026" s="138">
        <f t="shared" si="1"/>
        <v>0</v>
      </c>
      <c r="M1026" s="133"/>
    </row>
    <row r="1027">
      <c r="A1027" s="68"/>
      <c r="B1027" s="68"/>
      <c r="C1027" s="68"/>
      <c r="D1027" s="68"/>
      <c r="E1027" s="68"/>
      <c r="F1027" s="68"/>
      <c r="G1027" s="77"/>
      <c r="H1027" s="135" t="str">
        <f>if(H1026="","",if(substitute(H1026,"channel_","")+1&lt;='Account Info'!$B$36,"channel_"&amp;substitute(H1026,"channel_","")+1,""))</f>
        <v/>
      </c>
      <c r="I1027" s="136" t="str">
        <f>if(H1027="","",countifs(Campaigns!Y:Y,H1027,Campaigns!AF:AF,""))</f>
        <v/>
      </c>
      <c r="J1027" s="137" t="str">
        <f>if(H1027="","",maxifs(Campaigns!AE:AE,Campaigns!Y:Y,H1027))</f>
        <v/>
      </c>
      <c r="K1027" s="138">
        <f t="shared" si="1"/>
        <v>0</v>
      </c>
      <c r="M1027" s="133"/>
    </row>
    <row r="1028">
      <c r="A1028" s="68"/>
      <c r="B1028" s="68"/>
      <c r="C1028" s="68"/>
      <c r="D1028" s="68"/>
      <c r="E1028" s="68"/>
      <c r="F1028" s="68"/>
      <c r="G1028" s="77"/>
      <c r="H1028" s="135" t="str">
        <f>if(H1027="","",if(substitute(H1027,"channel_","")+1&lt;='Account Info'!$B$36,"channel_"&amp;substitute(H1027,"channel_","")+1,""))</f>
        <v/>
      </c>
      <c r="I1028" s="136" t="str">
        <f>if(H1028="","",countifs(Campaigns!Y:Y,H1028,Campaigns!AF:AF,""))</f>
        <v/>
      </c>
      <c r="J1028" s="137" t="str">
        <f>if(H1028="","",maxifs(Campaigns!AE:AE,Campaigns!Y:Y,H1028))</f>
        <v/>
      </c>
      <c r="K1028" s="138">
        <f t="shared" si="1"/>
        <v>0</v>
      </c>
      <c r="M1028" s="133"/>
    </row>
    <row r="1029">
      <c r="A1029" s="68"/>
      <c r="B1029" s="68"/>
      <c r="C1029" s="68"/>
      <c r="D1029" s="68"/>
      <c r="E1029" s="68"/>
      <c r="F1029" s="68"/>
      <c r="G1029" s="77"/>
      <c r="H1029" s="135" t="str">
        <f>if(H1028="","",if(substitute(H1028,"channel_","")+1&lt;='Account Info'!$B$36,"channel_"&amp;substitute(H1028,"channel_","")+1,""))</f>
        <v/>
      </c>
      <c r="I1029" s="136" t="str">
        <f>if(H1029="","",countifs(Campaigns!Y:Y,H1029,Campaigns!AF:AF,""))</f>
        <v/>
      </c>
      <c r="J1029" s="137" t="str">
        <f>if(H1029="","",maxifs(Campaigns!AE:AE,Campaigns!Y:Y,H1029))</f>
        <v/>
      </c>
      <c r="K1029" s="138">
        <f t="shared" si="1"/>
        <v>0</v>
      </c>
      <c r="M1029" s="133"/>
    </row>
    <row r="1030">
      <c r="A1030" s="68"/>
      <c r="B1030" s="68"/>
      <c r="C1030" s="68"/>
      <c r="D1030" s="68"/>
      <c r="E1030" s="68"/>
      <c r="F1030" s="68"/>
      <c r="G1030" s="77"/>
      <c r="H1030" s="135" t="str">
        <f>if(H1029="","",if(substitute(H1029,"channel_","")+1&lt;='Account Info'!$B$36,"channel_"&amp;substitute(H1029,"channel_","")+1,""))</f>
        <v/>
      </c>
      <c r="I1030" s="136" t="str">
        <f>if(H1030="","",countifs(Campaigns!Y:Y,H1030,Campaigns!AF:AF,""))</f>
        <v/>
      </c>
      <c r="J1030" s="137" t="str">
        <f>if(H1030="","",maxifs(Campaigns!AE:AE,Campaigns!Y:Y,H1030))</f>
        <v/>
      </c>
      <c r="K1030" s="138">
        <f t="shared" si="1"/>
        <v>0</v>
      </c>
      <c r="M1030" s="133"/>
    </row>
    <row r="1031">
      <c r="A1031" s="68"/>
      <c r="B1031" s="68"/>
      <c r="C1031" s="68"/>
      <c r="D1031" s="68"/>
      <c r="E1031" s="68"/>
      <c r="F1031" s="68"/>
      <c r="G1031" s="77"/>
      <c r="H1031" s="135" t="str">
        <f>if(H1030="","",if(substitute(H1030,"channel_","")+1&lt;='Account Info'!$B$36,"channel_"&amp;substitute(H1030,"channel_","")+1,""))</f>
        <v/>
      </c>
      <c r="I1031" s="136" t="str">
        <f>if(H1031="","",countifs(Campaigns!Y:Y,H1031,Campaigns!AF:AF,""))</f>
        <v/>
      </c>
      <c r="J1031" s="137" t="str">
        <f>if(H1031="","",maxifs(Campaigns!AE:AE,Campaigns!Y:Y,H1031))</f>
        <v/>
      </c>
      <c r="K1031" s="138">
        <f t="shared" si="1"/>
        <v>0</v>
      </c>
      <c r="M1031" s="133"/>
    </row>
    <row r="1032">
      <c r="A1032" s="68"/>
      <c r="B1032" s="68"/>
      <c r="C1032" s="68"/>
      <c r="D1032" s="68"/>
      <c r="E1032" s="68"/>
      <c r="F1032" s="68"/>
      <c r="G1032" s="77"/>
      <c r="H1032" s="135" t="str">
        <f>if(H1031="","",if(substitute(H1031,"channel_","")+1&lt;='Account Info'!$B$36,"channel_"&amp;substitute(H1031,"channel_","")+1,""))</f>
        <v/>
      </c>
      <c r="I1032" s="136" t="str">
        <f>if(H1032="","",countifs(Campaigns!Y:Y,H1032,Campaigns!AF:AF,""))</f>
        <v/>
      </c>
      <c r="J1032" s="137" t="str">
        <f>if(H1032="","",maxifs(Campaigns!AE:AE,Campaigns!Y:Y,H1032))</f>
        <v/>
      </c>
      <c r="K1032" s="138">
        <f t="shared" si="1"/>
        <v>0</v>
      </c>
      <c r="M1032" s="133"/>
    </row>
    <row r="1033">
      <c r="A1033" s="68"/>
      <c r="B1033" s="68"/>
      <c r="C1033" s="68"/>
      <c r="D1033" s="68"/>
      <c r="E1033" s="68"/>
      <c r="F1033" s="68"/>
      <c r="G1033" s="77"/>
      <c r="H1033" s="135" t="str">
        <f>if(H1032="","",if(substitute(H1032,"channel_","")+1&lt;='Account Info'!$B$36,"channel_"&amp;substitute(H1032,"channel_","")+1,""))</f>
        <v/>
      </c>
      <c r="I1033" s="136" t="str">
        <f>if(H1033="","",countifs(Campaigns!Y:Y,H1033,Campaigns!AF:AF,""))</f>
        <v/>
      </c>
      <c r="J1033" s="137" t="str">
        <f>if(H1033="","",maxifs(Campaigns!AE:AE,Campaigns!Y:Y,H1033))</f>
        <v/>
      </c>
      <c r="K1033" s="138">
        <f t="shared" si="1"/>
        <v>0</v>
      </c>
      <c r="M1033" s="133"/>
    </row>
    <row r="1034">
      <c r="A1034" s="68"/>
      <c r="B1034" s="68"/>
      <c r="C1034" s="68"/>
      <c r="D1034" s="68"/>
      <c r="E1034" s="68"/>
      <c r="F1034" s="68"/>
      <c r="G1034" s="77"/>
      <c r="H1034" s="135" t="str">
        <f>if(H1033="","",if(substitute(H1033,"channel_","")+1&lt;='Account Info'!$B$36,"channel_"&amp;substitute(H1033,"channel_","")+1,""))</f>
        <v/>
      </c>
      <c r="I1034" s="136" t="str">
        <f>if(H1034="","",countifs(Campaigns!Y:Y,H1034,Campaigns!AF:AF,""))</f>
        <v/>
      </c>
      <c r="J1034" s="137" t="str">
        <f>if(H1034="","",maxifs(Campaigns!AE:AE,Campaigns!Y:Y,H1034))</f>
        <v/>
      </c>
      <c r="K1034" s="138">
        <f t="shared" si="1"/>
        <v>0</v>
      </c>
      <c r="M1034" s="133"/>
    </row>
    <row r="1035">
      <c r="A1035" s="68"/>
      <c r="B1035" s="68"/>
      <c r="C1035" s="68"/>
      <c r="D1035" s="68"/>
      <c r="E1035" s="68"/>
      <c r="F1035" s="68"/>
      <c r="G1035" s="77"/>
      <c r="H1035" s="135" t="str">
        <f>if(H1034="","",if(substitute(H1034,"channel_","")+1&lt;='Account Info'!$B$36,"channel_"&amp;substitute(H1034,"channel_","")+1,""))</f>
        <v/>
      </c>
      <c r="I1035" s="136" t="str">
        <f>if(H1035="","",countifs(Campaigns!Y:Y,H1035,Campaigns!AF:AF,""))</f>
        <v/>
      </c>
      <c r="J1035" s="137" t="str">
        <f>if(H1035="","",maxifs(Campaigns!AE:AE,Campaigns!Y:Y,H1035))</f>
        <v/>
      </c>
      <c r="K1035" s="138">
        <f t="shared" si="1"/>
        <v>0</v>
      </c>
      <c r="M1035" s="133"/>
    </row>
    <row r="1036">
      <c r="A1036" s="68"/>
      <c r="B1036" s="68"/>
      <c r="C1036" s="68"/>
      <c r="D1036" s="68"/>
      <c r="E1036" s="68"/>
      <c r="F1036" s="68"/>
      <c r="G1036" s="77"/>
      <c r="H1036" s="135" t="str">
        <f>if(H1035="","",if(substitute(H1035,"channel_","")+1&lt;='Account Info'!$B$36,"channel_"&amp;substitute(H1035,"channel_","")+1,""))</f>
        <v/>
      </c>
      <c r="I1036" s="136" t="str">
        <f>if(H1036="","",countifs(Campaigns!Y:Y,H1036,Campaigns!AF:AF,""))</f>
        <v/>
      </c>
      <c r="J1036" s="137" t="str">
        <f>if(H1036="","",maxifs(Campaigns!AE:AE,Campaigns!Y:Y,H1036))</f>
        <v/>
      </c>
      <c r="K1036" s="138">
        <f t="shared" si="1"/>
        <v>0</v>
      </c>
      <c r="M1036" s="133"/>
    </row>
    <row r="1037">
      <c r="A1037" s="68"/>
      <c r="B1037" s="68"/>
      <c r="C1037" s="68"/>
      <c r="D1037" s="68"/>
      <c r="E1037" s="68"/>
      <c r="F1037" s="68"/>
      <c r="G1037" s="77"/>
      <c r="H1037" s="135" t="str">
        <f>if(H1036="","",if(substitute(H1036,"channel_","")+1&lt;='Account Info'!$B$36,"channel_"&amp;substitute(H1036,"channel_","")+1,""))</f>
        <v/>
      </c>
      <c r="I1037" s="136" t="str">
        <f>if(H1037="","",countifs(Campaigns!Y:Y,H1037,Campaigns!AF:AF,""))</f>
        <v/>
      </c>
      <c r="J1037" s="137" t="str">
        <f>if(H1037="","",maxifs(Campaigns!AE:AE,Campaigns!Y:Y,H1037))</f>
        <v/>
      </c>
      <c r="K1037" s="138">
        <f t="shared" si="1"/>
        <v>0</v>
      </c>
      <c r="M1037" s="133"/>
    </row>
    <row r="1038">
      <c r="A1038" s="68"/>
      <c r="B1038" s="68"/>
      <c r="C1038" s="68"/>
      <c r="D1038" s="68"/>
      <c r="E1038" s="68"/>
      <c r="F1038" s="68"/>
      <c r="G1038" s="77"/>
      <c r="H1038" s="135" t="str">
        <f>if(H1037="","",if(substitute(H1037,"channel_","")+1&lt;='Account Info'!$B$36,"channel_"&amp;substitute(H1037,"channel_","")+1,""))</f>
        <v/>
      </c>
      <c r="I1038" s="136" t="str">
        <f>if(H1038="","",countifs(Campaigns!Y:Y,H1038,Campaigns!AF:AF,""))</f>
        <v/>
      </c>
      <c r="J1038" s="137" t="str">
        <f>if(H1038="","",maxifs(Campaigns!AE:AE,Campaigns!Y:Y,H1038))</f>
        <v/>
      </c>
      <c r="K1038" s="138">
        <f t="shared" si="1"/>
        <v>0</v>
      </c>
      <c r="M1038" s="133"/>
    </row>
    <row r="1039">
      <c r="A1039" s="68"/>
      <c r="B1039" s="68"/>
      <c r="C1039" s="68"/>
      <c r="D1039" s="68"/>
      <c r="E1039" s="68"/>
      <c r="F1039" s="68"/>
      <c r="G1039" s="77"/>
      <c r="H1039" s="135" t="str">
        <f>if(H1038="","",if(substitute(H1038,"channel_","")+1&lt;='Account Info'!$B$36,"channel_"&amp;substitute(H1038,"channel_","")+1,""))</f>
        <v/>
      </c>
      <c r="I1039" s="136" t="str">
        <f>if(H1039="","",countifs(Campaigns!Y:Y,H1039,Campaigns!AF:AF,""))</f>
        <v/>
      </c>
      <c r="J1039" s="137" t="str">
        <f>if(H1039="","",maxifs(Campaigns!AE:AE,Campaigns!Y:Y,H1039))</f>
        <v/>
      </c>
      <c r="K1039" s="138">
        <f t="shared" si="1"/>
        <v>0</v>
      </c>
      <c r="M1039" s="133"/>
    </row>
    <row r="1040">
      <c r="A1040" s="68"/>
      <c r="B1040" s="68"/>
      <c r="C1040" s="68"/>
      <c r="D1040" s="68"/>
      <c r="E1040" s="68"/>
      <c r="F1040" s="68"/>
      <c r="G1040" s="77"/>
      <c r="H1040" s="135" t="str">
        <f>if(H1039="","",if(substitute(H1039,"channel_","")+1&lt;='Account Info'!$B$36,"channel_"&amp;substitute(H1039,"channel_","")+1,""))</f>
        <v/>
      </c>
      <c r="I1040" s="136" t="str">
        <f>if(H1040="","",countifs(Campaigns!Y:Y,H1040,Campaigns!AF:AF,""))</f>
        <v/>
      </c>
      <c r="J1040" s="137" t="str">
        <f>if(H1040="","",maxifs(Campaigns!AE:AE,Campaigns!Y:Y,H1040))</f>
        <v/>
      </c>
      <c r="K1040" s="138">
        <f t="shared" si="1"/>
        <v>0</v>
      </c>
      <c r="M1040" s="133"/>
    </row>
    <row r="1041">
      <c r="A1041" s="68"/>
      <c r="B1041" s="68"/>
      <c r="C1041" s="68"/>
      <c r="D1041" s="68"/>
      <c r="E1041" s="68"/>
      <c r="F1041" s="68"/>
      <c r="G1041" s="77"/>
      <c r="H1041" s="135" t="str">
        <f>if(H1040="","",if(substitute(H1040,"channel_","")+1&lt;='Account Info'!$B$36,"channel_"&amp;substitute(H1040,"channel_","")+1,""))</f>
        <v/>
      </c>
      <c r="I1041" s="136" t="str">
        <f>if(H1041="","",countifs(Campaigns!Y:Y,H1041,Campaigns!AF:AF,""))</f>
        <v/>
      </c>
      <c r="J1041" s="137" t="str">
        <f>if(H1041="","",maxifs(Campaigns!AE:AE,Campaigns!Y:Y,H1041))</f>
        <v/>
      </c>
      <c r="K1041" s="138">
        <f t="shared" si="1"/>
        <v>0</v>
      </c>
      <c r="M1041" s="133"/>
    </row>
    <row r="1042">
      <c r="A1042" s="68"/>
      <c r="B1042" s="68"/>
      <c r="C1042" s="68"/>
      <c r="D1042" s="68"/>
      <c r="E1042" s="68"/>
      <c r="F1042" s="68"/>
      <c r="G1042" s="77"/>
      <c r="H1042" s="135" t="str">
        <f>if(H1041="","",if(substitute(H1041,"channel_","")+1&lt;='Account Info'!$B$36,"channel_"&amp;substitute(H1041,"channel_","")+1,""))</f>
        <v/>
      </c>
      <c r="I1042" s="136" t="str">
        <f>if(H1042="","",countifs(Campaigns!Y:Y,H1042,Campaigns!AF:AF,""))</f>
        <v/>
      </c>
      <c r="J1042" s="137" t="str">
        <f>if(H1042="","",maxifs(Campaigns!AE:AE,Campaigns!Y:Y,H1042))</f>
        <v/>
      </c>
      <c r="K1042" s="138">
        <f t="shared" si="1"/>
        <v>0</v>
      </c>
      <c r="M1042" s="133"/>
    </row>
    <row r="1043">
      <c r="A1043" s="68"/>
      <c r="B1043" s="68"/>
      <c r="C1043" s="68"/>
      <c r="D1043" s="68"/>
      <c r="E1043" s="68"/>
      <c r="F1043" s="68"/>
      <c r="G1043" s="77"/>
      <c r="H1043" s="135" t="str">
        <f>if(H1042="","",if(substitute(H1042,"channel_","")+1&lt;='Account Info'!$B$36,"channel_"&amp;substitute(H1042,"channel_","")+1,""))</f>
        <v/>
      </c>
      <c r="I1043" s="136" t="str">
        <f>if(H1043="","",countifs(Campaigns!Y:Y,H1043,Campaigns!AF:AF,""))</f>
        <v/>
      </c>
      <c r="J1043" s="137" t="str">
        <f>if(H1043="","",maxifs(Campaigns!AE:AE,Campaigns!Y:Y,H1043))</f>
        <v/>
      </c>
      <c r="K1043" s="138">
        <f t="shared" si="1"/>
        <v>0</v>
      </c>
      <c r="M1043" s="133"/>
    </row>
    <row r="1044">
      <c r="A1044" s="68"/>
      <c r="B1044" s="68"/>
      <c r="C1044" s="68"/>
      <c r="D1044" s="68"/>
      <c r="E1044" s="68"/>
      <c r="F1044" s="68"/>
      <c r="G1044" s="77"/>
      <c r="H1044" s="135" t="str">
        <f>if(H1043="","",if(substitute(H1043,"channel_","")+1&lt;='Account Info'!$B$36,"channel_"&amp;substitute(H1043,"channel_","")+1,""))</f>
        <v/>
      </c>
      <c r="I1044" s="136" t="str">
        <f>if(H1044="","",countifs(Campaigns!Y:Y,H1044,Campaigns!AF:AF,""))</f>
        <v/>
      </c>
      <c r="J1044" s="137" t="str">
        <f>if(H1044="","",maxifs(Campaigns!AE:AE,Campaigns!Y:Y,H1044))</f>
        <v/>
      </c>
      <c r="K1044" s="138">
        <f t="shared" si="1"/>
        <v>0</v>
      </c>
      <c r="M1044" s="133"/>
    </row>
    <row r="1045">
      <c r="A1045" s="68"/>
      <c r="B1045" s="68"/>
      <c r="C1045" s="68"/>
      <c r="D1045" s="68"/>
      <c r="E1045" s="68"/>
      <c r="F1045" s="68"/>
      <c r="G1045" s="77"/>
      <c r="H1045" s="135" t="str">
        <f>if(H1044="","",if(substitute(H1044,"channel_","")+1&lt;='Account Info'!$B$36,"channel_"&amp;substitute(H1044,"channel_","")+1,""))</f>
        <v/>
      </c>
      <c r="I1045" s="136" t="str">
        <f>if(H1045="","",countifs(Campaigns!Y:Y,H1045,Campaigns!AF:AF,""))</f>
        <v/>
      </c>
      <c r="J1045" s="137" t="str">
        <f>if(H1045="","",maxifs(Campaigns!AE:AE,Campaigns!Y:Y,H1045))</f>
        <v/>
      </c>
      <c r="K1045" s="138">
        <f t="shared" si="1"/>
        <v>0</v>
      </c>
      <c r="M1045" s="133"/>
    </row>
    <row r="1046">
      <c r="A1046" s="68"/>
      <c r="B1046" s="68"/>
      <c r="C1046" s="68"/>
      <c r="D1046" s="68"/>
      <c r="E1046" s="68"/>
      <c r="F1046" s="68"/>
      <c r="G1046" s="77"/>
      <c r="H1046" s="135" t="str">
        <f>if(H1045="","",if(substitute(H1045,"channel_","")+1&lt;='Account Info'!$B$36,"channel_"&amp;substitute(H1045,"channel_","")+1,""))</f>
        <v/>
      </c>
      <c r="I1046" s="136" t="str">
        <f>if(H1046="","",countifs(Campaigns!Y:Y,H1046,Campaigns!AF:AF,""))</f>
        <v/>
      </c>
      <c r="J1046" s="137" t="str">
        <f>if(H1046="","",maxifs(Campaigns!AE:AE,Campaigns!Y:Y,H1046))</f>
        <v/>
      </c>
      <c r="K1046" s="138">
        <f t="shared" si="1"/>
        <v>0</v>
      </c>
      <c r="M1046" s="133"/>
    </row>
    <row r="1047">
      <c r="A1047" s="68"/>
      <c r="B1047" s="68"/>
      <c r="C1047" s="68"/>
      <c r="D1047" s="68"/>
      <c r="E1047" s="68"/>
      <c r="F1047" s="68"/>
      <c r="G1047" s="77"/>
      <c r="H1047" s="135" t="str">
        <f>if(H1046="","",if(substitute(H1046,"channel_","")+1&lt;='Account Info'!$B$36,"channel_"&amp;substitute(H1046,"channel_","")+1,""))</f>
        <v/>
      </c>
      <c r="I1047" s="136" t="str">
        <f>if(H1047="","",countifs(Campaigns!Y:Y,H1047,Campaigns!AF:AF,""))</f>
        <v/>
      </c>
      <c r="J1047" s="137" t="str">
        <f>if(H1047="","",maxifs(Campaigns!AE:AE,Campaigns!Y:Y,H1047))</f>
        <v/>
      </c>
      <c r="K1047" s="138">
        <f t="shared" si="1"/>
        <v>0</v>
      </c>
      <c r="M1047" s="133"/>
    </row>
    <row r="1048">
      <c r="A1048" s="68"/>
      <c r="B1048" s="68"/>
      <c r="C1048" s="68"/>
      <c r="D1048" s="68"/>
      <c r="E1048" s="68"/>
      <c r="F1048" s="68"/>
      <c r="G1048" s="77"/>
      <c r="H1048" s="135" t="str">
        <f>if(H1047="","",if(substitute(H1047,"channel_","")+1&lt;='Account Info'!$B$36,"channel_"&amp;substitute(H1047,"channel_","")+1,""))</f>
        <v/>
      </c>
      <c r="I1048" s="136" t="str">
        <f>if(H1048="","",countifs(Campaigns!Y:Y,H1048,Campaigns!AF:AF,""))</f>
        <v/>
      </c>
      <c r="J1048" s="137" t="str">
        <f>if(H1048="","",maxifs(Campaigns!AE:AE,Campaigns!Y:Y,H1048))</f>
        <v/>
      </c>
      <c r="K1048" s="138">
        <f t="shared" si="1"/>
        <v>0</v>
      </c>
      <c r="M1048" s="133"/>
    </row>
    <row r="1049">
      <c r="A1049" s="68"/>
      <c r="B1049" s="68"/>
      <c r="C1049" s="68"/>
      <c r="D1049" s="68"/>
      <c r="E1049" s="68"/>
      <c r="F1049" s="68"/>
      <c r="G1049" s="77"/>
      <c r="H1049" s="135" t="str">
        <f>if(H1048="","",if(substitute(H1048,"channel_","")+1&lt;='Account Info'!$B$36,"channel_"&amp;substitute(H1048,"channel_","")+1,""))</f>
        <v/>
      </c>
      <c r="I1049" s="136" t="str">
        <f>if(H1049="","",countifs(Campaigns!Y:Y,H1049,Campaigns!AF:AF,""))</f>
        <v/>
      </c>
      <c r="J1049" s="137" t="str">
        <f>if(H1049="","",maxifs(Campaigns!AE:AE,Campaigns!Y:Y,H1049))</f>
        <v/>
      </c>
      <c r="K1049" s="138">
        <f t="shared" si="1"/>
        <v>0</v>
      </c>
      <c r="M1049" s="133"/>
    </row>
    <row r="1050">
      <c r="A1050" s="68"/>
      <c r="B1050" s="68"/>
      <c r="C1050" s="68"/>
      <c r="D1050" s="68"/>
      <c r="E1050" s="68"/>
      <c r="F1050" s="68"/>
      <c r="G1050" s="77"/>
      <c r="H1050" s="135" t="str">
        <f>if(H1049="","",if(substitute(H1049,"channel_","")+1&lt;='Account Info'!$B$36,"channel_"&amp;substitute(H1049,"channel_","")+1,""))</f>
        <v/>
      </c>
      <c r="I1050" s="136" t="str">
        <f>if(H1050="","",countifs(Campaigns!Y:Y,H1050,Campaigns!AF:AF,""))</f>
        <v/>
      </c>
      <c r="J1050" s="137" t="str">
        <f>if(H1050="","",maxifs(Campaigns!AE:AE,Campaigns!Y:Y,H1050))</f>
        <v/>
      </c>
      <c r="K1050" s="138">
        <f t="shared" si="1"/>
        <v>0</v>
      </c>
      <c r="M1050" s="133"/>
    </row>
    <row r="1051">
      <c r="A1051" s="68"/>
      <c r="B1051" s="68"/>
      <c r="C1051" s="68"/>
      <c r="D1051" s="68"/>
      <c r="E1051" s="68"/>
      <c r="F1051" s="68"/>
      <c r="G1051" s="77"/>
      <c r="H1051" s="135" t="str">
        <f>if(H1050="","",if(substitute(H1050,"channel_","")+1&lt;='Account Info'!$B$36,"channel_"&amp;substitute(H1050,"channel_","")+1,""))</f>
        <v/>
      </c>
      <c r="I1051" s="136" t="str">
        <f>if(H1051="","",countifs(Campaigns!Y:Y,H1051,Campaigns!AF:AF,""))</f>
        <v/>
      </c>
      <c r="J1051" s="137" t="str">
        <f>if(H1051="","",maxifs(Campaigns!AE:AE,Campaigns!Y:Y,H1051))</f>
        <v/>
      </c>
      <c r="K1051" s="138">
        <f t="shared" si="1"/>
        <v>0</v>
      </c>
      <c r="M1051" s="133"/>
    </row>
    <row r="1052">
      <c r="A1052" s="68"/>
      <c r="B1052" s="68"/>
      <c r="C1052" s="68"/>
      <c r="D1052" s="68"/>
      <c r="E1052" s="68"/>
      <c r="F1052" s="68"/>
      <c r="G1052" s="77"/>
      <c r="H1052" s="135" t="str">
        <f>if(H1051="","",if(substitute(H1051,"channel_","")+1&lt;='Account Info'!$B$36,"channel_"&amp;substitute(H1051,"channel_","")+1,""))</f>
        <v/>
      </c>
      <c r="I1052" s="136" t="str">
        <f>if(H1052="","",countifs(Campaigns!Y:Y,H1052,Campaigns!AF:AF,""))</f>
        <v/>
      </c>
      <c r="J1052" s="137" t="str">
        <f>if(H1052="","",maxifs(Campaigns!AE:AE,Campaigns!Y:Y,H1052))</f>
        <v/>
      </c>
      <c r="K1052" s="138">
        <f t="shared" si="1"/>
        <v>0</v>
      </c>
      <c r="M1052" s="133"/>
    </row>
    <row r="1053">
      <c r="A1053" s="68"/>
      <c r="B1053" s="68"/>
      <c r="C1053" s="68"/>
      <c r="D1053" s="68"/>
      <c r="E1053" s="68"/>
      <c r="F1053" s="68"/>
      <c r="G1053" s="77"/>
      <c r="H1053" s="135" t="str">
        <f>if(H1052="","",if(substitute(H1052,"channel_","")+1&lt;='Account Info'!$B$36,"channel_"&amp;substitute(H1052,"channel_","")+1,""))</f>
        <v/>
      </c>
      <c r="I1053" s="136" t="str">
        <f>if(H1053="","",countifs(Campaigns!Y:Y,H1053,Campaigns!AF:AF,""))</f>
        <v/>
      </c>
      <c r="J1053" s="137" t="str">
        <f>if(H1053="","",maxifs(Campaigns!AE:AE,Campaigns!Y:Y,H1053))</f>
        <v/>
      </c>
      <c r="K1053" s="138">
        <f t="shared" si="1"/>
        <v>0</v>
      </c>
      <c r="M1053" s="133"/>
    </row>
    <row r="1054">
      <c r="A1054" s="68"/>
      <c r="B1054" s="68"/>
      <c r="C1054" s="68"/>
      <c r="D1054" s="68"/>
      <c r="E1054" s="68"/>
      <c r="F1054" s="68"/>
      <c r="G1054" s="77"/>
      <c r="H1054" s="135" t="str">
        <f>if(H1053="","",if(substitute(H1053,"channel_","")+1&lt;='Account Info'!$B$36,"channel_"&amp;substitute(H1053,"channel_","")+1,""))</f>
        <v/>
      </c>
      <c r="I1054" s="136" t="str">
        <f>if(H1054="","",countifs(Campaigns!Y:Y,H1054,Campaigns!AF:AF,""))</f>
        <v/>
      </c>
      <c r="J1054" s="137" t="str">
        <f>if(H1054="","",maxifs(Campaigns!AE:AE,Campaigns!Y:Y,H1054))</f>
        <v/>
      </c>
      <c r="K1054" s="138">
        <f t="shared" si="1"/>
        <v>0</v>
      </c>
      <c r="M1054" s="133"/>
    </row>
    <row r="1055">
      <c r="A1055" s="68"/>
      <c r="B1055" s="68"/>
      <c r="C1055" s="68"/>
      <c r="D1055" s="68"/>
      <c r="E1055" s="68"/>
      <c r="F1055" s="68"/>
      <c r="G1055" s="77"/>
      <c r="H1055" s="135" t="str">
        <f>if(H1054="","",if(substitute(H1054,"channel_","")+1&lt;='Account Info'!$B$36,"channel_"&amp;substitute(H1054,"channel_","")+1,""))</f>
        <v/>
      </c>
      <c r="I1055" s="136" t="str">
        <f>if(H1055="","",countifs(Campaigns!Y:Y,H1055,Campaigns!AF:AF,""))</f>
        <v/>
      </c>
      <c r="J1055" s="137" t="str">
        <f>if(H1055="","",maxifs(Campaigns!AE:AE,Campaigns!Y:Y,H1055))</f>
        <v/>
      </c>
      <c r="K1055" s="138">
        <f t="shared" si="1"/>
        <v>0</v>
      </c>
      <c r="M1055" s="133"/>
    </row>
    <row r="1056">
      <c r="A1056" s="68"/>
      <c r="B1056" s="68"/>
      <c r="C1056" s="68"/>
      <c r="D1056" s="68"/>
      <c r="E1056" s="68"/>
      <c r="F1056" s="68"/>
      <c r="G1056" s="77"/>
      <c r="H1056" s="135" t="str">
        <f>if(H1055="","",if(substitute(H1055,"channel_","")+1&lt;='Account Info'!$B$36,"channel_"&amp;substitute(H1055,"channel_","")+1,""))</f>
        <v/>
      </c>
      <c r="I1056" s="136" t="str">
        <f>if(H1056="","",countifs(Campaigns!Y:Y,H1056,Campaigns!AF:AF,""))</f>
        <v/>
      </c>
      <c r="J1056" s="137" t="str">
        <f>if(H1056="","",maxifs(Campaigns!AE:AE,Campaigns!Y:Y,H1056))</f>
        <v/>
      </c>
      <c r="K1056" s="138">
        <f t="shared" si="1"/>
        <v>0</v>
      </c>
      <c r="M1056" s="133"/>
    </row>
    <row r="1057">
      <c r="A1057" s="68"/>
      <c r="B1057" s="68"/>
      <c r="C1057" s="68"/>
      <c r="D1057" s="68"/>
      <c r="E1057" s="68"/>
      <c r="F1057" s="68"/>
      <c r="G1057" s="77"/>
      <c r="H1057" s="135" t="str">
        <f>if(H1056="","",if(substitute(H1056,"channel_","")+1&lt;='Account Info'!$B$36,"channel_"&amp;substitute(H1056,"channel_","")+1,""))</f>
        <v/>
      </c>
      <c r="I1057" s="136" t="str">
        <f>if(H1057="","",countifs(Campaigns!Y:Y,H1057,Campaigns!AF:AF,""))</f>
        <v/>
      </c>
      <c r="J1057" s="137" t="str">
        <f>if(H1057="","",maxifs(Campaigns!AE:AE,Campaigns!Y:Y,H1057))</f>
        <v/>
      </c>
      <c r="K1057" s="138">
        <f t="shared" si="1"/>
        <v>0</v>
      </c>
      <c r="M1057" s="133"/>
    </row>
    <row r="1058">
      <c r="A1058" s="68"/>
      <c r="B1058" s="68"/>
      <c r="C1058" s="68"/>
      <c r="D1058" s="68"/>
      <c r="E1058" s="68"/>
      <c r="F1058" s="68"/>
      <c r="G1058" s="77"/>
      <c r="H1058" s="135" t="str">
        <f>if(H1057="","",if(substitute(H1057,"channel_","")+1&lt;='Account Info'!$B$36,"channel_"&amp;substitute(H1057,"channel_","")+1,""))</f>
        <v/>
      </c>
      <c r="I1058" s="136" t="str">
        <f>if(H1058="","",countifs(Campaigns!Y:Y,H1058,Campaigns!AF:AF,""))</f>
        <v/>
      </c>
      <c r="J1058" s="137" t="str">
        <f>if(H1058="","",maxifs(Campaigns!AE:AE,Campaigns!Y:Y,H1058))</f>
        <v/>
      </c>
      <c r="K1058" s="138">
        <f t="shared" si="1"/>
        <v>0</v>
      </c>
      <c r="M1058" s="133"/>
    </row>
    <row r="1059">
      <c r="A1059" s="68"/>
      <c r="B1059" s="68"/>
      <c r="C1059" s="68"/>
      <c r="D1059" s="68"/>
      <c r="E1059" s="68"/>
      <c r="F1059" s="68"/>
      <c r="G1059" s="77"/>
      <c r="H1059" s="135" t="str">
        <f>if(H1058="","",if(substitute(H1058,"channel_","")+1&lt;='Account Info'!$B$36,"channel_"&amp;substitute(H1058,"channel_","")+1,""))</f>
        <v/>
      </c>
      <c r="I1059" s="136" t="str">
        <f>if(H1059="","",countifs(Campaigns!Y:Y,H1059,Campaigns!AF:AF,""))</f>
        <v/>
      </c>
      <c r="J1059" s="137" t="str">
        <f>if(H1059="","",maxifs(Campaigns!AE:AE,Campaigns!Y:Y,H1059))</f>
        <v/>
      </c>
      <c r="K1059" s="138">
        <f t="shared" si="1"/>
        <v>0</v>
      </c>
      <c r="M1059" s="133"/>
    </row>
    <row r="1060">
      <c r="A1060" s="68"/>
      <c r="B1060" s="68"/>
      <c r="C1060" s="68"/>
      <c r="D1060" s="68"/>
      <c r="E1060" s="68"/>
      <c r="F1060" s="68"/>
      <c r="G1060" s="77"/>
      <c r="H1060" s="135" t="str">
        <f>if(H1059="","",if(substitute(H1059,"channel_","")+1&lt;='Account Info'!$B$36,"channel_"&amp;substitute(H1059,"channel_","")+1,""))</f>
        <v/>
      </c>
      <c r="I1060" s="136" t="str">
        <f>if(H1060="","",countifs(Campaigns!Y:Y,H1060,Campaigns!AF:AF,""))</f>
        <v/>
      </c>
      <c r="J1060" s="137" t="str">
        <f>if(H1060="","",maxifs(Campaigns!AE:AE,Campaigns!Y:Y,H1060))</f>
        <v/>
      </c>
      <c r="K1060" s="138">
        <f t="shared" si="1"/>
        <v>0</v>
      </c>
      <c r="M1060" s="133"/>
    </row>
    <row r="1061">
      <c r="A1061" s="68"/>
      <c r="B1061" s="68"/>
      <c r="C1061" s="68"/>
      <c r="D1061" s="68"/>
      <c r="E1061" s="68"/>
      <c r="F1061" s="68"/>
      <c r="G1061" s="77"/>
      <c r="H1061" s="135" t="str">
        <f>if(H1060="","",if(substitute(H1060,"channel_","")+1&lt;='Account Info'!$B$36,"channel_"&amp;substitute(H1060,"channel_","")+1,""))</f>
        <v/>
      </c>
      <c r="I1061" s="136" t="str">
        <f>if(H1061="","",countifs(Campaigns!Y:Y,H1061,Campaigns!AF:AF,""))</f>
        <v/>
      </c>
      <c r="J1061" s="137" t="str">
        <f>if(H1061="","",maxifs(Campaigns!AE:AE,Campaigns!Y:Y,H1061))</f>
        <v/>
      </c>
      <c r="K1061" s="138">
        <f t="shared" si="1"/>
        <v>0</v>
      </c>
      <c r="M1061" s="133"/>
    </row>
    <row r="1062">
      <c r="A1062" s="68"/>
      <c r="B1062" s="68"/>
      <c r="C1062" s="68"/>
      <c r="D1062" s="68"/>
      <c r="E1062" s="68"/>
      <c r="F1062" s="68"/>
      <c r="G1062" s="77"/>
      <c r="H1062" s="135" t="str">
        <f>if(H1061="","",if(substitute(H1061,"channel_","")+1&lt;='Account Info'!$B$36,"channel_"&amp;substitute(H1061,"channel_","")+1,""))</f>
        <v/>
      </c>
      <c r="I1062" s="136" t="str">
        <f>if(H1062="","",countifs(Campaigns!Y:Y,H1062,Campaigns!AF:AF,""))</f>
        <v/>
      </c>
      <c r="J1062" s="137" t="str">
        <f>if(H1062="","",maxifs(Campaigns!AE:AE,Campaigns!Y:Y,H1062))</f>
        <v/>
      </c>
      <c r="K1062" s="138">
        <f t="shared" si="1"/>
        <v>0</v>
      </c>
      <c r="M1062" s="133"/>
    </row>
    <row r="1063">
      <c r="A1063" s="68"/>
      <c r="B1063" s="68"/>
      <c r="C1063" s="68"/>
      <c r="D1063" s="68"/>
      <c r="E1063" s="68"/>
      <c r="F1063" s="68"/>
      <c r="G1063" s="77"/>
      <c r="H1063" s="135" t="str">
        <f>if(H1062="","",if(substitute(H1062,"channel_","")+1&lt;='Account Info'!$B$36,"channel_"&amp;substitute(H1062,"channel_","")+1,""))</f>
        <v/>
      </c>
      <c r="I1063" s="136" t="str">
        <f>if(H1063="","",countifs(Campaigns!Y:Y,H1063,Campaigns!AF:AF,""))</f>
        <v/>
      </c>
      <c r="J1063" s="137" t="str">
        <f>if(H1063="","",maxifs(Campaigns!AE:AE,Campaigns!Y:Y,H1063))</f>
        <v/>
      </c>
      <c r="K1063" s="138">
        <f t="shared" si="1"/>
        <v>0</v>
      </c>
      <c r="M1063" s="133"/>
    </row>
    <row r="1064">
      <c r="A1064" s="68"/>
      <c r="B1064" s="68"/>
      <c r="C1064" s="68"/>
      <c r="D1064" s="68"/>
      <c r="E1064" s="68"/>
      <c r="F1064" s="68"/>
      <c r="G1064" s="77"/>
      <c r="H1064" s="135" t="str">
        <f>if(H1063="","",if(substitute(H1063,"channel_","")+1&lt;='Account Info'!$B$36,"channel_"&amp;substitute(H1063,"channel_","")+1,""))</f>
        <v/>
      </c>
      <c r="I1064" s="136" t="str">
        <f>if(H1064="","",countifs(Campaigns!Y:Y,H1064,Campaigns!AF:AF,""))</f>
        <v/>
      </c>
      <c r="J1064" s="137" t="str">
        <f>if(H1064="","",maxifs(Campaigns!AE:AE,Campaigns!Y:Y,H1064))</f>
        <v/>
      </c>
      <c r="K1064" s="138">
        <f t="shared" si="1"/>
        <v>0</v>
      </c>
      <c r="M1064" s="133"/>
    </row>
    <row r="1065">
      <c r="A1065" s="68"/>
      <c r="B1065" s="68"/>
      <c r="C1065" s="68"/>
      <c r="D1065" s="68"/>
      <c r="E1065" s="68"/>
      <c r="F1065" s="68"/>
      <c r="G1065" s="77"/>
      <c r="H1065" s="135" t="str">
        <f>if(H1064="","",if(substitute(H1064,"channel_","")+1&lt;='Account Info'!$B$36,"channel_"&amp;substitute(H1064,"channel_","")+1,""))</f>
        <v/>
      </c>
      <c r="I1065" s="136" t="str">
        <f>if(H1065="","",countifs(Campaigns!Y:Y,H1065,Campaigns!AF:AF,""))</f>
        <v/>
      </c>
      <c r="J1065" s="137" t="str">
        <f>if(H1065="","",maxifs(Campaigns!AE:AE,Campaigns!Y:Y,H1065))</f>
        <v/>
      </c>
      <c r="K1065" s="138">
        <f t="shared" si="1"/>
        <v>0</v>
      </c>
      <c r="M1065" s="133"/>
    </row>
    <row r="1066">
      <c r="A1066" s="68"/>
      <c r="B1066" s="68"/>
      <c r="C1066" s="68"/>
      <c r="D1066" s="68"/>
      <c r="E1066" s="68"/>
      <c r="F1066" s="68"/>
      <c r="G1066" s="77"/>
      <c r="H1066" s="135" t="str">
        <f>if(H1065="","",if(substitute(H1065,"channel_","")+1&lt;='Account Info'!$B$36,"channel_"&amp;substitute(H1065,"channel_","")+1,""))</f>
        <v/>
      </c>
      <c r="I1066" s="136" t="str">
        <f>if(H1066="","",countifs(Campaigns!Y:Y,H1066,Campaigns!AF:AF,""))</f>
        <v/>
      </c>
      <c r="J1066" s="137" t="str">
        <f>if(H1066="","",maxifs(Campaigns!AE:AE,Campaigns!Y:Y,H1066))</f>
        <v/>
      </c>
      <c r="K1066" s="138">
        <f t="shared" si="1"/>
        <v>0</v>
      </c>
      <c r="M1066" s="133"/>
    </row>
    <row r="1067">
      <c r="A1067" s="68"/>
      <c r="B1067" s="68"/>
      <c r="C1067" s="68"/>
      <c r="D1067" s="68"/>
      <c r="E1067" s="68"/>
      <c r="F1067" s="68"/>
      <c r="G1067" s="77"/>
      <c r="H1067" s="135" t="str">
        <f>if(H1066="","",if(substitute(H1066,"channel_","")+1&lt;='Account Info'!$B$36,"channel_"&amp;substitute(H1066,"channel_","")+1,""))</f>
        <v/>
      </c>
      <c r="I1067" s="136" t="str">
        <f>if(H1067="","",countifs(Campaigns!Y:Y,H1067,Campaigns!AF:AF,""))</f>
        <v/>
      </c>
      <c r="J1067" s="137" t="str">
        <f>if(H1067="","",maxifs(Campaigns!AE:AE,Campaigns!Y:Y,H1067))</f>
        <v/>
      </c>
      <c r="K1067" s="138">
        <f t="shared" si="1"/>
        <v>0</v>
      </c>
      <c r="M1067" s="133"/>
    </row>
    <row r="1068">
      <c r="A1068" s="68"/>
      <c r="B1068" s="68"/>
      <c r="C1068" s="68"/>
      <c r="D1068" s="68"/>
      <c r="E1068" s="68"/>
      <c r="F1068" s="68"/>
      <c r="G1068" s="77"/>
      <c r="H1068" s="135" t="str">
        <f>if(H1067="","",if(substitute(H1067,"channel_","")+1&lt;='Account Info'!$B$36,"channel_"&amp;substitute(H1067,"channel_","")+1,""))</f>
        <v/>
      </c>
      <c r="I1068" s="136" t="str">
        <f>if(H1068="","",countifs(Campaigns!Y:Y,H1068,Campaigns!AF:AF,""))</f>
        <v/>
      </c>
      <c r="J1068" s="137" t="str">
        <f>if(H1068="","",maxifs(Campaigns!AE:AE,Campaigns!Y:Y,H1068))</f>
        <v/>
      </c>
      <c r="K1068" s="138">
        <f t="shared" si="1"/>
        <v>0</v>
      </c>
      <c r="M1068" s="133"/>
    </row>
    <row r="1069">
      <c r="A1069" s="68"/>
      <c r="B1069" s="68"/>
      <c r="C1069" s="68"/>
      <c r="D1069" s="68"/>
      <c r="E1069" s="68"/>
      <c r="F1069" s="68"/>
      <c r="G1069" s="77"/>
      <c r="H1069" s="135" t="str">
        <f>if(H1068="","",if(substitute(H1068,"channel_","")+1&lt;='Account Info'!$B$36,"channel_"&amp;substitute(H1068,"channel_","")+1,""))</f>
        <v/>
      </c>
      <c r="I1069" s="136" t="str">
        <f>if(H1069="","",countifs(Campaigns!Y:Y,H1069,Campaigns!AF:AF,""))</f>
        <v/>
      </c>
      <c r="J1069" s="137" t="str">
        <f>if(H1069="","",maxifs(Campaigns!AE:AE,Campaigns!Y:Y,H1069))</f>
        <v/>
      </c>
      <c r="K1069" s="138">
        <f t="shared" si="1"/>
        <v>0</v>
      </c>
      <c r="M1069" s="133"/>
    </row>
    <row r="1070">
      <c r="A1070" s="68"/>
      <c r="B1070" s="68"/>
      <c r="C1070" s="68"/>
      <c r="D1070" s="68"/>
      <c r="E1070" s="68"/>
      <c r="F1070" s="68"/>
      <c r="G1070" s="77"/>
      <c r="H1070" s="135" t="str">
        <f>if(H1069="","",if(substitute(H1069,"channel_","")+1&lt;='Account Info'!$B$36,"channel_"&amp;substitute(H1069,"channel_","")+1,""))</f>
        <v/>
      </c>
      <c r="I1070" s="136" t="str">
        <f>if(H1070="","",countifs(Campaigns!Y:Y,H1070,Campaigns!AF:AF,""))</f>
        <v/>
      </c>
      <c r="J1070" s="137" t="str">
        <f>if(H1070="","",maxifs(Campaigns!AE:AE,Campaigns!Y:Y,H1070))</f>
        <v/>
      </c>
      <c r="K1070" s="138">
        <f t="shared" si="1"/>
        <v>0</v>
      </c>
      <c r="M1070" s="133"/>
    </row>
    <row r="1071">
      <c r="A1071" s="68"/>
      <c r="B1071" s="68"/>
      <c r="C1071" s="68"/>
      <c r="D1071" s="68"/>
      <c r="E1071" s="68"/>
      <c r="F1071" s="68"/>
      <c r="G1071" s="77"/>
      <c r="H1071" s="135" t="str">
        <f>if(H1070="","",if(substitute(H1070,"channel_","")+1&lt;='Account Info'!$B$36,"channel_"&amp;substitute(H1070,"channel_","")+1,""))</f>
        <v/>
      </c>
      <c r="I1071" s="136" t="str">
        <f>if(H1071="","",countifs(Campaigns!Y:Y,H1071,Campaigns!AF:AF,""))</f>
        <v/>
      </c>
      <c r="J1071" s="137" t="str">
        <f>if(H1071="","",maxifs(Campaigns!AE:AE,Campaigns!Y:Y,H1071))</f>
        <v/>
      </c>
      <c r="K1071" s="138">
        <f t="shared" si="1"/>
        <v>0</v>
      </c>
      <c r="M1071" s="133"/>
    </row>
    <row r="1072">
      <c r="A1072" s="68"/>
      <c r="B1072" s="68"/>
      <c r="C1072" s="68"/>
      <c r="D1072" s="68"/>
      <c r="E1072" s="68"/>
      <c r="F1072" s="68"/>
      <c r="G1072" s="77"/>
      <c r="H1072" s="135" t="str">
        <f>if(H1071="","",if(substitute(H1071,"channel_","")+1&lt;='Account Info'!$B$36,"channel_"&amp;substitute(H1071,"channel_","")+1,""))</f>
        <v/>
      </c>
      <c r="I1072" s="136" t="str">
        <f>if(H1072="","",countifs(Campaigns!Y:Y,H1072,Campaigns!AF:AF,""))</f>
        <v/>
      </c>
      <c r="J1072" s="137" t="str">
        <f>if(H1072="","",maxifs(Campaigns!AE:AE,Campaigns!Y:Y,H1072))</f>
        <v/>
      </c>
      <c r="K1072" s="138">
        <f t="shared" si="1"/>
        <v>0</v>
      </c>
      <c r="M1072" s="133"/>
    </row>
    <row r="1073">
      <c r="A1073" s="68"/>
      <c r="B1073" s="68"/>
      <c r="C1073" s="68"/>
      <c r="D1073" s="68"/>
      <c r="E1073" s="68"/>
      <c r="F1073" s="68"/>
      <c r="G1073" s="77"/>
      <c r="H1073" s="135" t="str">
        <f>if(H1072="","",if(substitute(H1072,"channel_","")+1&lt;='Account Info'!$B$36,"channel_"&amp;substitute(H1072,"channel_","")+1,""))</f>
        <v/>
      </c>
      <c r="I1073" s="136" t="str">
        <f>if(H1073="","",countifs(Campaigns!Y:Y,H1073,Campaigns!AF:AF,""))</f>
        <v/>
      </c>
      <c r="J1073" s="137" t="str">
        <f>if(H1073="","",maxifs(Campaigns!AE:AE,Campaigns!Y:Y,H1073))</f>
        <v/>
      </c>
      <c r="K1073" s="138">
        <f t="shared" si="1"/>
        <v>0</v>
      </c>
      <c r="M1073" s="133"/>
    </row>
    <row r="1074">
      <c r="A1074" s="68"/>
      <c r="B1074" s="68"/>
      <c r="C1074" s="68"/>
      <c r="D1074" s="68"/>
      <c r="E1074" s="68"/>
      <c r="F1074" s="68"/>
      <c r="G1074" s="77"/>
      <c r="H1074" s="135" t="str">
        <f>if(H1073="","",if(substitute(H1073,"channel_","")+1&lt;='Account Info'!$B$36,"channel_"&amp;substitute(H1073,"channel_","")+1,""))</f>
        <v/>
      </c>
      <c r="I1074" s="136" t="str">
        <f>if(H1074="","",countifs(Campaigns!Y:Y,H1074,Campaigns!AF:AF,""))</f>
        <v/>
      </c>
      <c r="J1074" s="137" t="str">
        <f>if(H1074="","",maxifs(Campaigns!AE:AE,Campaigns!Y:Y,H1074))</f>
        <v/>
      </c>
      <c r="K1074" s="138">
        <f t="shared" si="1"/>
        <v>0</v>
      </c>
      <c r="M1074" s="133"/>
    </row>
    <row r="1075">
      <c r="A1075" s="68"/>
      <c r="B1075" s="68"/>
      <c r="C1075" s="68"/>
      <c r="D1075" s="68"/>
      <c r="E1075" s="68"/>
      <c r="F1075" s="68"/>
      <c r="G1075" s="77"/>
      <c r="H1075" s="135" t="str">
        <f>if(H1074="","",if(substitute(H1074,"channel_","")+1&lt;='Account Info'!$B$36,"channel_"&amp;substitute(H1074,"channel_","")+1,""))</f>
        <v/>
      </c>
      <c r="I1075" s="136" t="str">
        <f>if(H1075="","",countifs(Campaigns!Y:Y,H1075,Campaigns!AF:AF,""))</f>
        <v/>
      </c>
      <c r="J1075" s="137" t="str">
        <f>if(H1075="","",maxifs(Campaigns!AE:AE,Campaigns!Y:Y,H1075))</f>
        <v/>
      </c>
      <c r="K1075" s="138">
        <f t="shared" si="1"/>
        <v>0</v>
      </c>
      <c r="M1075" s="133"/>
    </row>
    <row r="1076">
      <c r="A1076" s="68"/>
      <c r="B1076" s="68"/>
      <c r="C1076" s="68"/>
      <c r="D1076" s="68"/>
      <c r="E1076" s="68"/>
      <c r="F1076" s="68"/>
      <c r="G1076" s="77"/>
      <c r="H1076" s="135" t="str">
        <f>if(H1075="","",if(substitute(H1075,"channel_","")+1&lt;='Account Info'!$B$36,"channel_"&amp;substitute(H1075,"channel_","")+1,""))</f>
        <v/>
      </c>
      <c r="I1076" s="136" t="str">
        <f>if(H1076="","",countifs(Campaigns!Y:Y,H1076,Campaigns!AF:AF,""))</f>
        <v/>
      </c>
      <c r="J1076" s="137" t="str">
        <f>if(H1076="","",maxifs(Campaigns!AE:AE,Campaigns!Y:Y,H1076))</f>
        <v/>
      </c>
      <c r="K1076" s="138">
        <f t="shared" si="1"/>
        <v>0</v>
      </c>
      <c r="M1076" s="133"/>
    </row>
    <row r="1077">
      <c r="A1077" s="68"/>
      <c r="B1077" s="68"/>
      <c r="C1077" s="68"/>
      <c r="D1077" s="68"/>
      <c r="E1077" s="68"/>
      <c r="F1077" s="68"/>
      <c r="G1077" s="77"/>
      <c r="H1077" s="135" t="str">
        <f>if(H1076="","",if(substitute(H1076,"channel_","")+1&lt;='Account Info'!$B$36,"channel_"&amp;substitute(H1076,"channel_","")+1,""))</f>
        <v/>
      </c>
      <c r="I1077" s="136" t="str">
        <f>if(H1077="","",countifs(Campaigns!Y:Y,H1077,Campaigns!AF:AF,""))</f>
        <v/>
      </c>
      <c r="J1077" s="137" t="str">
        <f>if(H1077="","",maxifs(Campaigns!AE:AE,Campaigns!Y:Y,H1077))</f>
        <v/>
      </c>
      <c r="K1077" s="138">
        <f t="shared" si="1"/>
        <v>0</v>
      </c>
      <c r="M1077" s="133"/>
    </row>
    <row r="1078">
      <c r="A1078" s="68"/>
      <c r="B1078" s="68"/>
      <c r="C1078" s="68"/>
      <c r="D1078" s="68"/>
      <c r="E1078" s="68"/>
      <c r="F1078" s="68"/>
      <c r="G1078" s="77"/>
      <c r="H1078" s="135" t="str">
        <f>if(H1077="","",if(substitute(H1077,"channel_","")+1&lt;='Account Info'!$B$36,"channel_"&amp;substitute(H1077,"channel_","")+1,""))</f>
        <v/>
      </c>
      <c r="I1078" s="136" t="str">
        <f>if(H1078="","",countifs(Campaigns!Y:Y,H1078,Campaigns!AF:AF,""))</f>
        <v/>
      </c>
      <c r="J1078" s="137" t="str">
        <f>if(H1078="","",maxifs(Campaigns!AE:AE,Campaigns!Y:Y,H1078))</f>
        <v/>
      </c>
      <c r="K1078" s="138">
        <f t="shared" si="1"/>
        <v>0</v>
      </c>
      <c r="M1078" s="133"/>
    </row>
    <row r="1079">
      <c r="A1079" s="68"/>
      <c r="B1079" s="68"/>
      <c r="C1079" s="68"/>
      <c r="D1079" s="68"/>
      <c r="E1079" s="68"/>
      <c r="F1079" s="68"/>
      <c r="G1079" s="77"/>
      <c r="H1079" s="135" t="str">
        <f>if(H1078="","",if(substitute(H1078,"channel_","")+1&lt;='Account Info'!$B$36,"channel_"&amp;substitute(H1078,"channel_","")+1,""))</f>
        <v/>
      </c>
      <c r="I1079" s="136" t="str">
        <f>if(H1079="","",countifs(Campaigns!Y:Y,H1079,Campaigns!AF:AF,""))</f>
        <v/>
      </c>
      <c r="J1079" s="137" t="str">
        <f>if(H1079="","",maxifs(Campaigns!AE:AE,Campaigns!Y:Y,H1079))</f>
        <v/>
      </c>
      <c r="K1079" s="138">
        <f t="shared" si="1"/>
        <v>0</v>
      </c>
      <c r="M1079" s="133"/>
    </row>
    <row r="1080">
      <c r="A1080" s="68"/>
      <c r="B1080" s="68"/>
      <c r="C1080" s="68"/>
      <c r="D1080" s="68"/>
      <c r="E1080" s="68"/>
      <c r="F1080" s="68"/>
      <c r="G1080" s="77"/>
      <c r="H1080" s="135" t="str">
        <f>if(H1079="","",if(substitute(H1079,"channel_","")+1&lt;='Account Info'!$B$36,"channel_"&amp;substitute(H1079,"channel_","")+1,""))</f>
        <v/>
      </c>
      <c r="I1080" s="136" t="str">
        <f>if(H1080="","",countifs(Campaigns!Y:Y,H1080,Campaigns!AF:AF,""))</f>
        <v/>
      </c>
      <c r="J1080" s="137" t="str">
        <f>if(H1080="","",maxifs(Campaigns!AE:AE,Campaigns!Y:Y,H1080))</f>
        <v/>
      </c>
      <c r="K1080" s="138">
        <f t="shared" si="1"/>
        <v>0</v>
      </c>
      <c r="M1080" s="133"/>
    </row>
    <row r="1081">
      <c r="A1081" s="68"/>
      <c r="B1081" s="68"/>
      <c r="C1081" s="68"/>
      <c r="D1081" s="68"/>
      <c r="E1081" s="68"/>
      <c r="F1081" s="68"/>
      <c r="G1081" s="77"/>
      <c r="H1081" s="135" t="str">
        <f>if(H1080="","",if(substitute(H1080,"channel_","")+1&lt;='Account Info'!$B$36,"channel_"&amp;substitute(H1080,"channel_","")+1,""))</f>
        <v/>
      </c>
      <c r="I1081" s="136" t="str">
        <f>if(H1081="","",countifs(Campaigns!Y:Y,H1081,Campaigns!AF:AF,""))</f>
        <v/>
      </c>
      <c r="J1081" s="137" t="str">
        <f>if(H1081="","",maxifs(Campaigns!AE:AE,Campaigns!Y:Y,H1081))</f>
        <v/>
      </c>
      <c r="K1081" s="138">
        <f t="shared" si="1"/>
        <v>0</v>
      </c>
      <c r="M1081" s="133"/>
    </row>
    <row r="1082">
      <c r="A1082" s="68"/>
      <c r="B1082" s="68"/>
      <c r="C1082" s="68"/>
      <c r="D1082" s="68"/>
      <c r="E1082" s="68"/>
      <c r="F1082" s="68"/>
      <c r="G1082" s="77"/>
      <c r="H1082" s="135" t="str">
        <f>if(H1081="","",if(substitute(H1081,"channel_","")+1&lt;='Account Info'!$B$36,"channel_"&amp;substitute(H1081,"channel_","")+1,""))</f>
        <v/>
      </c>
      <c r="I1082" s="136" t="str">
        <f>if(H1082="","",countifs(Campaigns!Y:Y,H1082,Campaigns!AF:AF,""))</f>
        <v/>
      </c>
      <c r="J1082" s="137" t="str">
        <f>if(H1082="","",maxifs(Campaigns!AE:AE,Campaigns!Y:Y,H1082))</f>
        <v/>
      </c>
      <c r="K1082" s="138">
        <f t="shared" si="1"/>
        <v>0</v>
      </c>
      <c r="M1082" s="133"/>
    </row>
    <row r="1083">
      <c r="A1083" s="68"/>
      <c r="B1083" s="68"/>
      <c r="C1083" s="68"/>
      <c r="D1083" s="68"/>
      <c r="E1083" s="68"/>
      <c r="F1083" s="68"/>
      <c r="G1083" s="77"/>
      <c r="H1083" s="135" t="str">
        <f>if(H1082="","",if(substitute(H1082,"channel_","")+1&lt;='Account Info'!$B$36,"channel_"&amp;substitute(H1082,"channel_","")+1,""))</f>
        <v/>
      </c>
      <c r="I1083" s="136" t="str">
        <f>if(H1083="","",countifs(Campaigns!Y:Y,H1083,Campaigns!AF:AF,""))</f>
        <v/>
      </c>
      <c r="J1083" s="137" t="str">
        <f>if(H1083="","",maxifs(Campaigns!AE:AE,Campaigns!Y:Y,H1083))</f>
        <v/>
      </c>
      <c r="K1083" s="138">
        <f t="shared" si="1"/>
        <v>0</v>
      </c>
      <c r="M1083" s="133"/>
    </row>
    <row r="1084">
      <c r="A1084" s="68"/>
      <c r="B1084" s="68"/>
      <c r="C1084" s="68"/>
      <c r="D1084" s="68"/>
      <c r="E1084" s="68"/>
      <c r="F1084" s="68"/>
      <c r="G1084" s="77"/>
      <c r="H1084" s="135" t="str">
        <f>if(H1083="","",if(substitute(H1083,"channel_","")+1&lt;='Account Info'!$B$36,"channel_"&amp;substitute(H1083,"channel_","")+1,""))</f>
        <v/>
      </c>
      <c r="I1084" s="136" t="str">
        <f>if(H1084="","",countifs(Campaigns!Y:Y,H1084,Campaigns!AF:AF,""))</f>
        <v/>
      </c>
      <c r="J1084" s="137" t="str">
        <f>if(H1084="","",maxifs(Campaigns!AE:AE,Campaigns!Y:Y,H1084))</f>
        <v/>
      </c>
      <c r="K1084" s="138">
        <f t="shared" si="1"/>
        <v>0</v>
      </c>
      <c r="M1084" s="133"/>
    </row>
    <row r="1085">
      <c r="A1085" s="68"/>
      <c r="B1085" s="68"/>
      <c r="C1085" s="68"/>
      <c r="D1085" s="68"/>
      <c r="E1085" s="68"/>
      <c r="F1085" s="68"/>
      <c r="G1085" s="77"/>
      <c r="H1085" s="135" t="str">
        <f>if(H1084="","",if(substitute(H1084,"channel_","")+1&lt;='Account Info'!$B$36,"channel_"&amp;substitute(H1084,"channel_","")+1,""))</f>
        <v/>
      </c>
      <c r="I1085" s="136" t="str">
        <f>if(H1085="","",countifs(Campaigns!Y:Y,H1085,Campaigns!AF:AF,""))</f>
        <v/>
      </c>
      <c r="J1085" s="137" t="str">
        <f>if(H1085="","",maxifs(Campaigns!AE:AE,Campaigns!Y:Y,H1085))</f>
        <v/>
      </c>
      <c r="K1085" s="138">
        <f t="shared" si="1"/>
        <v>0</v>
      </c>
      <c r="M1085" s="133"/>
    </row>
    <row r="1086">
      <c r="A1086" s="68"/>
      <c r="B1086" s="68"/>
      <c r="C1086" s="68"/>
      <c r="D1086" s="68"/>
      <c r="E1086" s="68"/>
      <c r="F1086" s="68"/>
      <c r="G1086" s="77"/>
      <c r="H1086" s="135" t="str">
        <f>if(H1085="","",if(substitute(H1085,"channel_","")+1&lt;='Account Info'!$B$36,"channel_"&amp;substitute(H1085,"channel_","")+1,""))</f>
        <v/>
      </c>
      <c r="I1086" s="136" t="str">
        <f>if(H1086="","",countifs(Campaigns!Y:Y,H1086,Campaigns!AF:AF,""))</f>
        <v/>
      </c>
      <c r="J1086" s="137" t="str">
        <f>if(H1086="","",maxifs(Campaigns!AE:AE,Campaigns!Y:Y,H1086))</f>
        <v/>
      </c>
      <c r="K1086" s="138">
        <f t="shared" si="1"/>
        <v>0</v>
      </c>
      <c r="M1086" s="133"/>
    </row>
    <row r="1087">
      <c r="A1087" s="68"/>
      <c r="B1087" s="68"/>
      <c r="C1087" s="68"/>
      <c r="D1087" s="68"/>
      <c r="E1087" s="68"/>
      <c r="F1087" s="68"/>
      <c r="G1087" s="77"/>
      <c r="H1087" s="135" t="str">
        <f>if(H1086="","",if(substitute(H1086,"channel_","")+1&lt;='Account Info'!$B$36,"channel_"&amp;substitute(H1086,"channel_","")+1,""))</f>
        <v/>
      </c>
      <c r="I1087" s="136" t="str">
        <f>if(H1087="","",countifs(Campaigns!Y:Y,H1087,Campaigns!AF:AF,""))</f>
        <v/>
      </c>
      <c r="J1087" s="137" t="str">
        <f>if(H1087="","",maxifs(Campaigns!AE:AE,Campaigns!Y:Y,H1087))</f>
        <v/>
      </c>
      <c r="K1087" s="138">
        <f t="shared" si="1"/>
        <v>0</v>
      </c>
      <c r="M1087" s="133"/>
    </row>
    <row r="1088">
      <c r="A1088" s="68"/>
      <c r="B1088" s="68"/>
      <c r="C1088" s="68"/>
      <c r="D1088" s="68"/>
      <c r="E1088" s="68"/>
      <c r="F1088" s="68"/>
      <c r="G1088" s="77"/>
      <c r="H1088" s="135" t="str">
        <f>if(H1087="","",if(substitute(H1087,"channel_","")+1&lt;='Account Info'!$B$36,"channel_"&amp;substitute(H1087,"channel_","")+1,""))</f>
        <v/>
      </c>
      <c r="I1088" s="136" t="str">
        <f>if(H1088="","",countifs(Campaigns!Y:Y,H1088,Campaigns!AF:AF,""))</f>
        <v/>
      </c>
      <c r="J1088" s="137" t="str">
        <f>if(H1088="","",maxifs(Campaigns!AE:AE,Campaigns!Y:Y,H1088))</f>
        <v/>
      </c>
      <c r="K1088" s="138">
        <f t="shared" si="1"/>
        <v>0</v>
      </c>
      <c r="M1088" s="133"/>
    </row>
    <row r="1089">
      <c r="A1089" s="68"/>
      <c r="B1089" s="68"/>
      <c r="C1089" s="68"/>
      <c r="D1089" s="68"/>
      <c r="E1089" s="68"/>
      <c r="F1089" s="68"/>
      <c r="G1089" s="77"/>
      <c r="H1089" s="135" t="str">
        <f>if(H1088="","",if(substitute(H1088,"channel_","")+1&lt;='Account Info'!$B$36,"channel_"&amp;substitute(H1088,"channel_","")+1,""))</f>
        <v/>
      </c>
      <c r="I1089" s="136" t="str">
        <f>if(H1089="","",countifs(Campaigns!Y:Y,H1089,Campaigns!AF:AF,""))</f>
        <v/>
      </c>
      <c r="J1089" s="137" t="str">
        <f>if(H1089="","",maxifs(Campaigns!AE:AE,Campaigns!Y:Y,H1089))</f>
        <v/>
      </c>
      <c r="K1089" s="138">
        <f t="shared" si="1"/>
        <v>0</v>
      </c>
      <c r="M1089" s="133"/>
    </row>
    <row r="1090">
      <c r="A1090" s="68"/>
      <c r="B1090" s="68"/>
      <c r="C1090" s="68"/>
      <c r="D1090" s="68"/>
      <c r="E1090" s="68"/>
      <c r="F1090" s="68"/>
      <c r="G1090" s="77"/>
      <c r="H1090" s="135" t="str">
        <f>if(H1089="","",if(substitute(H1089,"channel_","")+1&lt;='Account Info'!$B$36,"channel_"&amp;substitute(H1089,"channel_","")+1,""))</f>
        <v/>
      </c>
      <c r="I1090" s="136" t="str">
        <f>if(H1090="","",countifs(Campaigns!Y:Y,H1090,Campaigns!AF:AF,""))</f>
        <v/>
      </c>
      <c r="J1090" s="137" t="str">
        <f>if(H1090="","",maxifs(Campaigns!AE:AE,Campaigns!Y:Y,H1090))</f>
        <v/>
      </c>
      <c r="K1090" s="138">
        <f t="shared" si="1"/>
        <v>0</v>
      </c>
      <c r="M1090" s="133"/>
    </row>
    <row r="1091">
      <c r="A1091" s="68"/>
      <c r="B1091" s="68"/>
      <c r="C1091" s="68"/>
      <c r="D1091" s="68"/>
      <c r="E1091" s="68"/>
      <c r="F1091" s="68"/>
      <c r="G1091" s="77"/>
      <c r="H1091" s="135" t="str">
        <f>if(H1090="","",if(substitute(H1090,"channel_","")+1&lt;='Account Info'!$B$36,"channel_"&amp;substitute(H1090,"channel_","")+1,""))</f>
        <v/>
      </c>
      <c r="I1091" s="136" t="str">
        <f>if(H1091="","",countifs(Campaigns!Y:Y,H1091,Campaigns!AF:AF,""))</f>
        <v/>
      </c>
      <c r="J1091" s="137" t="str">
        <f>if(H1091="","",maxifs(Campaigns!AE:AE,Campaigns!Y:Y,H1091))</f>
        <v/>
      </c>
      <c r="K1091" s="138">
        <f t="shared" si="1"/>
        <v>0</v>
      </c>
      <c r="M1091" s="133"/>
    </row>
    <row r="1092">
      <c r="A1092" s="68"/>
      <c r="B1092" s="68"/>
      <c r="C1092" s="68"/>
      <c r="D1092" s="68"/>
      <c r="E1092" s="68"/>
      <c r="F1092" s="68"/>
      <c r="G1092" s="77"/>
      <c r="H1092" s="135" t="str">
        <f>if(H1091="","",if(substitute(H1091,"channel_","")+1&lt;='Account Info'!$B$36,"channel_"&amp;substitute(H1091,"channel_","")+1,""))</f>
        <v/>
      </c>
      <c r="I1092" s="136" t="str">
        <f>if(H1092="","",countifs(Campaigns!Y:Y,H1092,Campaigns!AF:AF,""))</f>
        <v/>
      </c>
      <c r="J1092" s="137" t="str">
        <f>if(H1092="","",maxifs(Campaigns!AE:AE,Campaigns!Y:Y,H1092))</f>
        <v/>
      </c>
      <c r="K1092" s="138">
        <f t="shared" si="1"/>
        <v>0</v>
      </c>
      <c r="M1092" s="133"/>
    </row>
    <row r="1093">
      <c r="A1093" s="68"/>
      <c r="B1093" s="68"/>
      <c r="C1093" s="68"/>
      <c r="D1093" s="68"/>
      <c r="E1093" s="68"/>
      <c r="F1093" s="68"/>
      <c r="G1093" s="77"/>
      <c r="H1093" s="135" t="str">
        <f>if(H1092="","",if(substitute(H1092,"channel_","")+1&lt;='Account Info'!$B$36,"channel_"&amp;substitute(H1092,"channel_","")+1,""))</f>
        <v/>
      </c>
      <c r="I1093" s="136" t="str">
        <f>if(H1093="","",countifs(Campaigns!Y:Y,H1093,Campaigns!AF:AF,""))</f>
        <v/>
      </c>
      <c r="J1093" s="137" t="str">
        <f>if(H1093="","",maxifs(Campaigns!AE:AE,Campaigns!Y:Y,H1093))</f>
        <v/>
      </c>
      <c r="K1093" s="138">
        <f t="shared" si="1"/>
        <v>0</v>
      </c>
      <c r="M1093" s="133"/>
    </row>
    <row r="1094">
      <c r="A1094" s="68"/>
      <c r="B1094" s="68"/>
      <c r="C1094" s="68"/>
      <c r="D1094" s="68"/>
      <c r="E1094" s="68"/>
      <c r="F1094" s="68"/>
      <c r="G1094" s="77"/>
      <c r="H1094" s="135" t="str">
        <f>if(H1093="","",if(substitute(H1093,"channel_","")+1&lt;='Account Info'!$B$36,"channel_"&amp;substitute(H1093,"channel_","")+1,""))</f>
        <v/>
      </c>
      <c r="I1094" s="136" t="str">
        <f>if(H1094="","",countifs(Campaigns!Y:Y,H1094,Campaigns!AF:AF,""))</f>
        <v/>
      </c>
      <c r="J1094" s="137" t="str">
        <f>if(H1094="","",maxifs(Campaigns!AE:AE,Campaigns!Y:Y,H1094))</f>
        <v/>
      </c>
      <c r="K1094" s="138">
        <f t="shared" si="1"/>
        <v>0</v>
      </c>
      <c r="M1094" s="133"/>
    </row>
    <row r="1095">
      <c r="A1095" s="68"/>
      <c r="B1095" s="68"/>
      <c r="C1095" s="68"/>
      <c r="D1095" s="68"/>
      <c r="E1095" s="68"/>
      <c r="F1095" s="68"/>
      <c r="G1095" s="77"/>
      <c r="H1095" s="135" t="str">
        <f>if(H1094="","",if(substitute(H1094,"channel_","")+1&lt;='Account Info'!$B$36,"channel_"&amp;substitute(H1094,"channel_","")+1,""))</f>
        <v/>
      </c>
      <c r="I1095" s="136" t="str">
        <f>if(H1095="","",countifs(Campaigns!Y:Y,H1095,Campaigns!AF:AF,""))</f>
        <v/>
      </c>
      <c r="J1095" s="137" t="str">
        <f>if(H1095="","",maxifs(Campaigns!AE:AE,Campaigns!Y:Y,H1095))</f>
        <v/>
      </c>
      <c r="K1095" s="138">
        <f t="shared" si="1"/>
        <v>0</v>
      </c>
      <c r="M1095" s="133"/>
    </row>
    <row r="1096">
      <c r="A1096" s="68"/>
      <c r="B1096" s="68"/>
      <c r="C1096" s="68"/>
      <c r="D1096" s="68"/>
      <c r="E1096" s="68"/>
      <c r="F1096" s="68"/>
      <c r="G1096" s="77"/>
      <c r="H1096" s="135" t="str">
        <f>if(H1095="","",if(substitute(H1095,"channel_","")+1&lt;='Account Info'!$B$36,"channel_"&amp;substitute(H1095,"channel_","")+1,""))</f>
        <v/>
      </c>
      <c r="I1096" s="136" t="str">
        <f>if(H1096="","",countifs(Campaigns!Y:Y,H1096,Campaigns!AF:AF,""))</f>
        <v/>
      </c>
      <c r="J1096" s="137" t="str">
        <f>if(H1096="","",maxifs(Campaigns!AE:AE,Campaigns!Y:Y,H1096))</f>
        <v/>
      </c>
      <c r="K1096" s="138">
        <f t="shared" si="1"/>
        <v>0</v>
      </c>
      <c r="M1096" s="133"/>
    </row>
    <row r="1097">
      <c r="A1097" s="68"/>
      <c r="B1097" s="68"/>
      <c r="C1097" s="68"/>
      <c r="D1097" s="68"/>
      <c r="E1097" s="68"/>
      <c r="F1097" s="68"/>
      <c r="G1097" s="77"/>
      <c r="H1097" s="135" t="str">
        <f>if(H1096="","",if(substitute(H1096,"channel_","")+1&lt;='Account Info'!$B$36,"channel_"&amp;substitute(H1096,"channel_","")+1,""))</f>
        <v/>
      </c>
      <c r="I1097" s="136" t="str">
        <f>if(H1097="","",countifs(Campaigns!Y:Y,H1097,Campaigns!AF:AF,""))</f>
        <v/>
      </c>
      <c r="J1097" s="137" t="str">
        <f>if(H1097="","",maxifs(Campaigns!AE:AE,Campaigns!Y:Y,H1097))</f>
        <v/>
      </c>
      <c r="K1097" s="138">
        <f t="shared" si="1"/>
        <v>0</v>
      </c>
      <c r="M1097" s="133"/>
    </row>
    <row r="1098">
      <c r="A1098" s="68"/>
      <c r="B1098" s="68"/>
      <c r="C1098" s="68"/>
      <c r="D1098" s="68"/>
      <c r="E1098" s="68"/>
      <c r="F1098" s="68"/>
      <c r="G1098" s="77"/>
      <c r="H1098" s="135" t="str">
        <f>if(H1097="","",if(substitute(H1097,"channel_","")+1&lt;='Account Info'!$B$36,"channel_"&amp;substitute(H1097,"channel_","")+1,""))</f>
        <v/>
      </c>
      <c r="I1098" s="136" t="str">
        <f>if(H1098="","",countifs(Campaigns!Y:Y,H1098,Campaigns!AF:AF,""))</f>
        <v/>
      </c>
      <c r="J1098" s="137" t="str">
        <f>if(H1098="","",maxifs(Campaigns!AE:AE,Campaigns!Y:Y,H1098))</f>
        <v/>
      </c>
      <c r="K1098" s="138">
        <f t="shared" si="1"/>
        <v>0</v>
      </c>
      <c r="M1098" s="133"/>
    </row>
    <row r="1099">
      <c r="A1099" s="68"/>
      <c r="B1099" s="68"/>
      <c r="C1099" s="68"/>
      <c r="D1099" s="68"/>
      <c r="E1099" s="68"/>
      <c r="F1099" s="68"/>
      <c r="G1099" s="77"/>
      <c r="H1099" s="135" t="str">
        <f>if(H1098="","",if(substitute(H1098,"channel_","")+1&lt;='Account Info'!$B$36,"channel_"&amp;substitute(H1098,"channel_","")+1,""))</f>
        <v/>
      </c>
      <c r="I1099" s="136" t="str">
        <f>if(H1099="","",countifs(Campaigns!Y:Y,H1099,Campaigns!AF:AF,""))</f>
        <v/>
      </c>
      <c r="J1099" s="137" t="str">
        <f>if(H1099="","",maxifs(Campaigns!AE:AE,Campaigns!Y:Y,H1099))</f>
        <v/>
      </c>
      <c r="K1099" s="138">
        <f t="shared" si="1"/>
        <v>0</v>
      </c>
      <c r="M1099" s="133"/>
    </row>
    <row r="1100">
      <c r="A1100" s="68"/>
      <c r="B1100" s="68"/>
      <c r="C1100" s="68"/>
      <c r="D1100" s="68"/>
      <c r="E1100" s="68"/>
      <c r="F1100" s="68"/>
      <c r="G1100" s="77"/>
      <c r="H1100" s="135" t="str">
        <f>if(H1099="","",if(substitute(H1099,"channel_","")+1&lt;='Account Info'!$B$36,"channel_"&amp;substitute(H1099,"channel_","")+1,""))</f>
        <v/>
      </c>
      <c r="I1100" s="136" t="str">
        <f>if(H1100="","",countifs(Campaigns!Y:Y,H1100,Campaigns!AF:AF,""))</f>
        <v/>
      </c>
      <c r="J1100" s="137" t="str">
        <f>if(H1100="","",maxifs(Campaigns!AE:AE,Campaigns!Y:Y,H1100))</f>
        <v/>
      </c>
      <c r="K1100" s="138">
        <f t="shared" si="1"/>
        <v>0</v>
      </c>
      <c r="M1100" s="133"/>
    </row>
    <row r="1101">
      <c r="A1101" s="68"/>
      <c r="B1101" s="68"/>
      <c r="C1101" s="68"/>
      <c r="D1101" s="68"/>
      <c r="E1101" s="68"/>
      <c r="F1101" s="68"/>
      <c r="G1101" s="77"/>
      <c r="H1101" s="135" t="str">
        <f>if(H1100="","",if(substitute(H1100,"channel_","")+1&lt;='Account Info'!$B$36,"channel_"&amp;substitute(H1100,"channel_","")+1,""))</f>
        <v/>
      </c>
      <c r="I1101" s="136" t="str">
        <f>if(H1101="","",countifs(Campaigns!Y:Y,H1101,Campaigns!AF:AF,""))</f>
        <v/>
      </c>
      <c r="J1101" s="137" t="str">
        <f>if(H1101="","",maxifs(Campaigns!AE:AE,Campaigns!Y:Y,H1101))</f>
        <v/>
      </c>
      <c r="K1101" s="138">
        <f t="shared" si="1"/>
        <v>0</v>
      </c>
      <c r="M1101" s="133"/>
    </row>
    <row r="1102">
      <c r="A1102" s="68"/>
      <c r="B1102" s="68"/>
      <c r="C1102" s="68"/>
      <c r="D1102" s="68"/>
      <c r="E1102" s="68"/>
      <c r="F1102" s="68"/>
      <c r="G1102" s="77"/>
      <c r="H1102" s="135" t="str">
        <f>if(H1101="","",if(substitute(H1101,"channel_","")+1&lt;='Account Info'!$B$36,"channel_"&amp;substitute(H1101,"channel_","")+1,""))</f>
        <v/>
      </c>
      <c r="I1102" s="136" t="str">
        <f>if(H1102="","",countifs(Campaigns!Y:Y,H1102,Campaigns!AF:AF,""))</f>
        <v/>
      </c>
      <c r="J1102" s="137" t="str">
        <f>if(H1102="","",maxifs(Campaigns!AE:AE,Campaigns!Y:Y,H1102))</f>
        <v/>
      </c>
      <c r="K1102" s="138">
        <f t="shared" si="1"/>
        <v>0</v>
      </c>
      <c r="M1102" s="133"/>
    </row>
    <row r="1103">
      <c r="A1103" s="68"/>
      <c r="B1103" s="68"/>
      <c r="C1103" s="68"/>
      <c r="D1103" s="68"/>
      <c r="E1103" s="68"/>
      <c r="F1103" s="68"/>
      <c r="G1103" s="77"/>
      <c r="H1103" s="135" t="str">
        <f>if(H1102="","",if(substitute(H1102,"channel_","")+1&lt;='Account Info'!$B$36,"channel_"&amp;substitute(H1102,"channel_","")+1,""))</f>
        <v/>
      </c>
      <c r="I1103" s="136" t="str">
        <f>if(H1103="","",countifs(Campaigns!Y:Y,H1103,Campaigns!AF:AF,""))</f>
        <v/>
      </c>
      <c r="J1103" s="137" t="str">
        <f>if(H1103="","",maxifs(Campaigns!AE:AE,Campaigns!Y:Y,H1103))</f>
        <v/>
      </c>
      <c r="K1103" s="138">
        <f t="shared" si="1"/>
        <v>0</v>
      </c>
      <c r="M1103" s="133"/>
    </row>
    <row r="1104">
      <c r="A1104" s="68"/>
      <c r="B1104" s="68"/>
      <c r="C1104" s="68"/>
      <c r="D1104" s="68"/>
      <c r="E1104" s="68"/>
      <c r="F1104" s="68"/>
      <c r="G1104" s="77"/>
      <c r="H1104" s="135" t="str">
        <f>if(H1103="","",if(substitute(H1103,"channel_","")+1&lt;='Account Info'!$B$36,"channel_"&amp;substitute(H1103,"channel_","")+1,""))</f>
        <v/>
      </c>
      <c r="I1104" s="136" t="str">
        <f>if(H1104="","",countifs(Campaigns!Y:Y,H1104,Campaigns!AF:AF,""))</f>
        <v/>
      </c>
      <c r="J1104" s="137" t="str">
        <f>if(H1104="","",maxifs(Campaigns!AE:AE,Campaigns!Y:Y,H1104))</f>
        <v/>
      </c>
      <c r="K1104" s="138">
        <f t="shared" si="1"/>
        <v>0</v>
      </c>
      <c r="M1104" s="133"/>
    </row>
    <row r="1105">
      <c r="A1105" s="68"/>
      <c r="B1105" s="68"/>
      <c r="C1105" s="68"/>
      <c r="D1105" s="68"/>
      <c r="E1105" s="68"/>
      <c r="F1105" s="68"/>
      <c r="G1105" s="77"/>
      <c r="H1105" s="135" t="str">
        <f>if(H1104="","",if(substitute(H1104,"channel_","")+1&lt;='Account Info'!$B$36,"channel_"&amp;substitute(H1104,"channel_","")+1,""))</f>
        <v/>
      </c>
      <c r="I1105" s="136" t="str">
        <f>if(H1105="","",countifs(Campaigns!Y:Y,H1105,Campaigns!AF:AF,""))</f>
        <v/>
      </c>
      <c r="J1105" s="137" t="str">
        <f>if(H1105="","",maxifs(Campaigns!AE:AE,Campaigns!Y:Y,H1105))</f>
        <v/>
      </c>
      <c r="K1105" s="138">
        <f t="shared" si="1"/>
        <v>0</v>
      </c>
      <c r="M1105" s="133"/>
    </row>
    <row r="1106">
      <c r="A1106" s="68"/>
      <c r="B1106" s="68"/>
      <c r="C1106" s="68"/>
      <c r="D1106" s="68"/>
      <c r="E1106" s="68"/>
      <c r="F1106" s="68"/>
      <c r="G1106" s="77"/>
      <c r="H1106" s="135" t="str">
        <f>if(H1105="","",if(substitute(H1105,"channel_","")+1&lt;='Account Info'!$B$36,"channel_"&amp;substitute(H1105,"channel_","")+1,""))</f>
        <v/>
      </c>
      <c r="I1106" s="136" t="str">
        <f>if(H1106="","",countifs(Campaigns!Y:Y,H1106,Campaigns!AF:AF,""))</f>
        <v/>
      </c>
      <c r="J1106" s="137" t="str">
        <f>if(H1106="","",maxifs(Campaigns!AE:AE,Campaigns!Y:Y,H1106))</f>
        <v/>
      </c>
      <c r="K1106" s="138">
        <f t="shared" si="1"/>
        <v>0</v>
      </c>
      <c r="M1106" s="133"/>
    </row>
    <row r="1107">
      <c r="A1107" s="68"/>
      <c r="B1107" s="68"/>
      <c r="C1107" s="68"/>
      <c r="D1107" s="68"/>
      <c r="E1107" s="68"/>
      <c r="F1107" s="68"/>
      <c r="G1107" s="77"/>
      <c r="H1107" s="135" t="str">
        <f>if(H1106="","",if(substitute(H1106,"channel_","")+1&lt;='Account Info'!$B$36,"channel_"&amp;substitute(H1106,"channel_","")+1,""))</f>
        <v/>
      </c>
      <c r="I1107" s="136" t="str">
        <f>if(H1107="","",countifs(Campaigns!Y:Y,H1107,Campaigns!AF:AF,""))</f>
        <v/>
      </c>
      <c r="J1107" s="137" t="str">
        <f>if(H1107="","",maxifs(Campaigns!AE:AE,Campaigns!Y:Y,H1107))</f>
        <v/>
      </c>
      <c r="K1107" s="138">
        <f t="shared" si="1"/>
        <v>0</v>
      </c>
      <c r="M1107" s="133"/>
    </row>
    <row r="1108">
      <c r="A1108" s="68"/>
      <c r="B1108" s="68"/>
      <c r="C1108" s="68"/>
      <c r="D1108" s="68"/>
      <c r="E1108" s="68"/>
      <c r="F1108" s="68"/>
      <c r="G1108" s="77"/>
      <c r="H1108" s="135" t="str">
        <f>if(H1107="","",if(substitute(H1107,"channel_","")+1&lt;='Account Info'!$B$36,"channel_"&amp;substitute(H1107,"channel_","")+1,""))</f>
        <v/>
      </c>
      <c r="I1108" s="136" t="str">
        <f>if(H1108="","",countifs(Campaigns!Y:Y,H1108,Campaigns!AF:AF,""))</f>
        <v/>
      </c>
      <c r="J1108" s="137" t="str">
        <f>if(H1108="","",maxifs(Campaigns!AE:AE,Campaigns!Y:Y,H1108))</f>
        <v/>
      </c>
      <c r="K1108" s="138">
        <f t="shared" si="1"/>
        <v>0</v>
      </c>
      <c r="M1108" s="133"/>
    </row>
    <row r="1109">
      <c r="A1109" s="68"/>
      <c r="B1109" s="68"/>
      <c r="C1109" s="68"/>
      <c r="D1109" s="68"/>
      <c r="E1109" s="68"/>
      <c r="F1109" s="68"/>
      <c r="G1109" s="77"/>
      <c r="H1109" s="135" t="str">
        <f>if(H1108="","",if(substitute(H1108,"channel_","")+1&lt;='Account Info'!$B$36,"channel_"&amp;substitute(H1108,"channel_","")+1,""))</f>
        <v/>
      </c>
      <c r="I1109" s="136" t="str">
        <f>if(H1109="","",countifs(Campaigns!Y:Y,H1109,Campaigns!AF:AF,""))</f>
        <v/>
      </c>
      <c r="J1109" s="137" t="str">
        <f>if(H1109="","",maxifs(Campaigns!AE:AE,Campaigns!Y:Y,H1109))</f>
        <v/>
      </c>
      <c r="K1109" s="138">
        <f t="shared" si="1"/>
        <v>0</v>
      </c>
      <c r="M1109" s="133"/>
    </row>
    <row r="1110">
      <c r="A1110" s="68"/>
      <c r="B1110" s="68"/>
      <c r="C1110" s="68"/>
      <c r="D1110" s="68"/>
      <c r="E1110" s="68"/>
      <c r="F1110" s="68"/>
      <c r="G1110" s="77"/>
      <c r="H1110" s="135" t="str">
        <f>if(H1109="","",if(substitute(H1109,"channel_","")+1&lt;='Account Info'!$B$36,"channel_"&amp;substitute(H1109,"channel_","")+1,""))</f>
        <v/>
      </c>
      <c r="I1110" s="136" t="str">
        <f>if(H1110="","",countifs(Campaigns!Y:Y,H1110,Campaigns!AF:AF,""))</f>
        <v/>
      </c>
      <c r="J1110" s="137" t="str">
        <f>if(H1110="","",maxifs(Campaigns!AE:AE,Campaigns!Y:Y,H1110))</f>
        <v/>
      </c>
      <c r="K1110" s="138">
        <f t="shared" si="1"/>
        <v>0</v>
      </c>
      <c r="M1110" s="133"/>
    </row>
    <row r="1111">
      <c r="A1111" s="68"/>
      <c r="B1111" s="68"/>
      <c r="C1111" s="68"/>
      <c r="D1111" s="68"/>
      <c r="E1111" s="68"/>
      <c r="F1111" s="68"/>
      <c r="G1111" s="77"/>
      <c r="H1111" s="135" t="str">
        <f>if(H1110="","",if(substitute(H1110,"channel_","")+1&lt;='Account Info'!$B$36,"channel_"&amp;substitute(H1110,"channel_","")+1,""))</f>
        <v/>
      </c>
      <c r="I1111" s="136" t="str">
        <f>if(H1111="","",countifs(Campaigns!Y:Y,H1111,Campaigns!AF:AF,""))</f>
        <v/>
      </c>
      <c r="J1111" s="137" t="str">
        <f>if(H1111="","",maxifs(Campaigns!AE:AE,Campaigns!Y:Y,H1111))</f>
        <v/>
      </c>
      <c r="K1111" s="138">
        <f t="shared" si="1"/>
        <v>0</v>
      </c>
      <c r="M1111" s="133"/>
    </row>
    <row r="1112">
      <c r="A1112" s="68"/>
      <c r="B1112" s="68"/>
      <c r="C1112" s="68"/>
      <c r="D1112" s="68"/>
      <c r="E1112" s="68"/>
      <c r="F1112" s="68"/>
      <c r="G1112" s="77"/>
      <c r="H1112" s="135" t="str">
        <f>if(H1111="","",if(substitute(H1111,"channel_","")+1&lt;='Account Info'!$B$36,"channel_"&amp;substitute(H1111,"channel_","")+1,""))</f>
        <v/>
      </c>
      <c r="I1112" s="136" t="str">
        <f>if(H1112="","",countifs(Campaigns!Y:Y,H1112,Campaigns!AF:AF,""))</f>
        <v/>
      </c>
      <c r="J1112" s="137" t="str">
        <f>if(H1112="","",maxifs(Campaigns!AE:AE,Campaigns!Y:Y,H1112))</f>
        <v/>
      </c>
      <c r="K1112" s="138">
        <f t="shared" si="1"/>
        <v>0</v>
      </c>
      <c r="M1112" s="133"/>
    </row>
    <row r="1113">
      <c r="A1113" s="68"/>
      <c r="B1113" s="68"/>
      <c r="C1113" s="68"/>
      <c r="D1113" s="68"/>
      <c r="E1113" s="68"/>
      <c r="F1113" s="68"/>
      <c r="G1113" s="77"/>
      <c r="H1113" s="135" t="str">
        <f>if(H1112="","",if(substitute(H1112,"channel_","")+1&lt;='Account Info'!$B$36,"channel_"&amp;substitute(H1112,"channel_","")+1,""))</f>
        <v/>
      </c>
      <c r="I1113" s="136" t="str">
        <f>if(H1113="","",countifs(Campaigns!Y:Y,H1113,Campaigns!AF:AF,""))</f>
        <v/>
      </c>
      <c r="J1113" s="137" t="str">
        <f>if(H1113="","",maxifs(Campaigns!AE:AE,Campaigns!Y:Y,H1113))</f>
        <v/>
      </c>
      <c r="K1113" s="138">
        <f t="shared" si="1"/>
        <v>0</v>
      </c>
      <c r="M1113" s="133"/>
    </row>
    <row r="1114">
      <c r="A1114" s="68"/>
      <c r="B1114" s="68"/>
      <c r="C1114" s="68"/>
      <c r="D1114" s="68"/>
      <c r="E1114" s="68"/>
      <c r="F1114" s="68"/>
      <c r="G1114" s="77"/>
      <c r="H1114" s="135" t="str">
        <f>if(H1113="","",if(substitute(H1113,"channel_","")+1&lt;='Account Info'!$B$36,"channel_"&amp;substitute(H1113,"channel_","")+1,""))</f>
        <v/>
      </c>
      <c r="I1114" s="136" t="str">
        <f>if(H1114="","",countifs(Campaigns!Y:Y,H1114,Campaigns!AF:AF,""))</f>
        <v/>
      </c>
      <c r="J1114" s="137" t="str">
        <f>if(H1114="","",maxifs(Campaigns!AE:AE,Campaigns!Y:Y,H1114))</f>
        <v/>
      </c>
      <c r="K1114" s="138">
        <f t="shared" si="1"/>
        <v>0</v>
      </c>
      <c r="M1114" s="133"/>
    </row>
    <row r="1115">
      <c r="A1115" s="68"/>
      <c r="B1115" s="68"/>
      <c r="C1115" s="68"/>
      <c r="D1115" s="68"/>
      <c r="E1115" s="68"/>
      <c r="F1115" s="68"/>
      <c r="G1115" s="77"/>
      <c r="H1115" s="135" t="str">
        <f>if(H1114="","",if(substitute(H1114,"channel_","")+1&lt;='Account Info'!$B$36,"channel_"&amp;substitute(H1114,"channel_","")+1,""))</f>
        <v/>
      </c>
      <c r="I1115" s="136" t="str">
        <f>if(H1115="","",countifs(Campaigns!Y:Y,H1115,Campaigns!AF:AF,""))</f>
        <v/>
      </c>
      <c r="J1115" s="137" t="str">
        <f>if(H1115="","",maxifs(Campaigns!AE:AE,Campaigns!Y:Y,H1115))</f>
        <v/>
      </c>
      <c r="K1115" s="138">
        <f t="shared" si="1"/>
        <v>0</v>
      </c>
      <c r="M1115" s="133"/>
    </row>
    <row r="1116">
      <c r="A1116" s="68"/>
      <c r="B1116" s="68"/>
      <c r="C1116" s="68"/>
      <c r="D1116" s="68"/>
      <c r="E1116" s="68"/>
      <c r="F1116" s="68"/>
      <c r="G1116" s="77"/>
      <c r="H1116" s="135" t="str">
        <f>if(H1115="","",if(substitute(H1115,"channel_","")+1&lt;='Account Info'!$B$36,"channel_"&amp;substitute(H1115,"channel_","")+1,""))</f>
        <v/>
      </c>
      <c r="I1116" s="136" t="str">
        <f>if(H1116="","",countifs(Campaigns!Y:Y,H1116,Campaigns!AF:AF,""))</f>
        <v/>
      </c>
      <c r="J1116" s="137" t="str">
        <f>if(H1116="","",maxifs(Campaigns!AE:AE,Campaigns!Y:Y,H1116))</f>
        <v/>
      </c>
      <c r="K1116" s="138">
        <f t="shared" si="1"/>
        <v>0</v>
      </c>
      <c r="M1116" s="133"/>
    </row>
    <row r="1117">
      <c r="A1117" s="68"/>
      <c r="B1117" s="68"/>
      <c r="C1117" s="68"/>
      <c r="D1117" s="68"/>
      <c r="E1117" s="68"/>
      <c r="F1117" s="68"/>
      <c r="G1117" s="77"/>
      <c r="H1117" s="135" t="str">
        <f>if(H1116="","",if(substitute(H1116,"channel_","")+1&lt;='Account Info'!$B$36,"channel_"&amp;substitute(H1116,"channel_","")+1,""))</f>
        <v/>
      </c>
      <c r="I1117" s="136" t="str">
        <f>if(H1117="","",countifs(Campaigns!Y:Y,H1117,Campaigns!AF:AF,""))</f>
        <v/>
      </c>
      <c r="J1117" s="137" t="str">
        <f>if(H1117="","",maxifs(Campaigns!AE:AE,Campaigns!Y:Y,H1117))</f>
        <v/>
      </c>
      <c r="K1117" s="138">
        <f t="shared" si="1"/>
        <v>0</v>
      </c>
      <c r="M1117" s="133"/>
    </row>
    <row r="1118">
      <c r="A1118" s="68"/>
      <c r="B1118" s="68"/>
      <c r="C1118" s="68"/>
      <c r="D1118" s="68"/>
      <c r="E1118" s="68"/>
      <c r="F1118" s="68"/>
      <c r="G1118" s="77"/>
      <c r="H1118" s="135" t="str">
        <f>if(H1117="","",if(substitute(H1117,"channel_","")+1&lt;='Account Info'!$B$36,"channel_"&amp;substitute(H1117,"channel_","")+1,""))</f>
        <v/>
      </c>
      <c r="I1118" s="136" t="str">
        <f>if(H1118="","",countifs(Campaigns!Y:Y,H1118,Campaigns!AF:AF,""))</f>
        <v/>
      </c>
      <c r="J1118" s="137" t="str">
        <f>if(H1118="","",maxifs(Campaigns!AE:AE,Campaigns!Y:Y,H1118))</f>
        <v/>
      </c>
      <c r="K1118" s="138">
        <f t="shared" si="1"/>
        <v>0</v>
      </c>
      <c r="M1118" s="133"/>
    </row>
    <row r="1119">
      <c r="A1119" s="68"/>
      <c r="B1119" s="68"/>
      <c r="C1119" s="68"/>
      <c r="D1119" s="68"/>
      <c r="E1119" s="68"/>
      <c r="F1119" s="68"/>
      <c r="G1119" s="77"/>
      <c r="H1119" s="135" t="str">
        <f>if(H1118="","",if(substitute(H1118,"channel_","")+1&lt;='Account Info'!$B$36,"channel_"&amp;substitute(H1118,"channel_","")+1,""))</f>
        <v/>
      </c>
      <c r="I1119" s="136" t="str">
        <f>if(H1119="","",countifs(Campaigns!Y:Y,H1119,Campaigns!AF:AF,""))</f>
        <v/>
      </c>
      <c r="J1119" s="137" t="str">
        <f>if(H1119="","",maxifs(Campaigns!AE:AE,Campaigns!Y:Y,H1119))</f>
        <v/>
      </c>
      <c r="K1119" s="138">
        <f t="shared" si="1"/>
        <v>0</v>
      </c>
      <c r="M1119" s="133"/>
    </row>
    <row r="1120">
      <c r="A1120" s="68"/>
      <c r="B1120" s="68"/>
      <c r="C1120" s="68"/>
      <c r="D1120" s="68"/>
      <c r="E1120" s="68"/>
      <c r="F1120" s="68"/>
      <c r="G1120" s="77"/>
      <c r="H1120" s="135" t="str">
        <f>if(H1119="","",if(substitute(H1119,"channel_","")+1&lt;='Account Info'!$B$36,"channel_"&amp;substitute(H1119,"channel_","")+1,""))</f>
        <v/>
      </c>
      <c r="I1120" s="136" t="str">
        <f>if(H1120="","",countifs(Campaigns!Y:Y,H1120,Campaigns!AF:AF,""))</f>
        <v/>
      </c>
      <c r="J1120" s="137" t="str">
        <f>if(H1120="","",maxifs(Campaigns!AE:AE,Campaigns!Y:Y,H1120))</f>
        <v/>
      </c>
      <c r="K1120" s="138">
        <f t="shared" si="1"/>
        <v>0</v>
      </c>
      <c r="M1120" s="133"/>
    </row>
    <row r="1121">
      <c r="A1121" s="68"/>
      <c r="B1121" s="68"/>
      <c r="C1121" s="68"/>
      <c r="D1121" s="68"/>
      <c r="E1121" s="68"/>
      <c r="F1121" s="68"/>
      <c r="G1121" s="77"/>
      <c r="H1121" s="135" t="str">
        <f>if(H1120="","",if(substitute(H1120,"channel_","")+1&lt;='Account Info'!$B$36,"channel_"&amp;substitute(H1120,"channel_","")+1,""))</f>
        <v/>
      </c>
      <c r="I1121" s="136" t="str">
        <f>if(H1121="","",countifs(Campaigns!Y:Y,H1121,Campaigns!AF:AF,""))</f>
        <v/>
      </c>
      <c r="J1121" s="137" t="str">
        <f>if(H1121="","",maxifs(Campaigns!AE:AE,Campaigns!Y:Y,H1121))</f>
        <v/>
      </c>
      <c r="K1121" s="138">
        <f t="shared" si="1"/>
        <v>0</v>
      </c>
      <c r="M1121" s="133"/>
    </row>
    <row r="1122">
      <c r="A1122" s="68"/>
      <c r="B1122" s="68"/>
      <c r="C1122" s="68"/>
      <c r="D1122" s="68"/>
      <c r="E1122" s="68"/>
      <c r="F1122" s="68"/>
      <c r="G1122" s="77"/>
      <c r="H1122" s="135" t="str">
        <f>if(H1121="","",if(substitute(H1121,"channel_","")+1&lt;='Account Info'!$B$36,"channel_"&amp;substitute(H1121,"channel_","")+1,""))</f>
        <v/>
      </c>
      <c r="I1122" s="136" t="str">
        <f>if(H1122="","",countifs(Campaigns!Y:Y,H1122,Campaigns!AF:AF,""))</f>
        <v/>
      </c>
      <c r="J1122" s="137" t="str">
        <f>if(H1122="","",maxifs(Campaigns!AE:AE,Campaigns!Y:Y,H1122))</f>
        <v/>
      </c>
      <c r="K1122" s="138">
        <f t="shared" si="1"/>
        <v>0</v>
      </c>
      <c r="M1122" s="133"/>
    </row>
    <row r="1123">
      <c r="A1123" s="68"/>
      <c r="B1123" s="68"/>
      <c r="C1123" s="68"/>
      <c r="D1123" s="68"/>
      <c r="E1123" s="68"/>
      <c r="F1123" s="68"/>
      <c r="G1123" s="77"/>
      <c r="H1123" s="135" t="str">
        <f>if(H1122="","",if(substitute(H1122,"channel_","")+1&lt;='Account Info'!$B$36,"channel_"&amp;substitute(H1122,"channel_","")+1,""))</f>
        <v/>
      </c>
      <c r="I1123" s="136" t="str">
        <f>if(H1123="","",countifs(Campaigns!Y:Y,H1123,Campaigns!AF:AF,""))</f>
        <v/>
      </c>
      <c r="J1123" s="137" t="str">
        <f>if(H1123="","",maxifs(Campaigns!AE:AE,Campaigns!Y:Y,H1123))</f>
        <v/>
      </c>
      <c r="K1123" s="138">
        <f t="shared" si="1"/>
        <v>0</v>
      </c>
      <c r="M1123" s="133"/>
    </row>
    <row r="1124">
      <c r="A1124" s="68"/>
      <c r="B1124" s="68"/>
      <c r="C1124" s="68"/>
      <c r="D1124" s="68"/>
      <c r="E1124" s="68"/>
      <c r="F1124" s="68"/>
      <c r="G1124" s="77"/>
      <c r="H1124" s="135" t="str">
        <f>if(H1123="","",if(substitute(H1123,"channel_","")+1&lt;='Account Info'!$B$36,"channel_"&amp;substitute(H1123,"channel_","")+1,""))</f>
        <v/>
      </c>
      <c r="I1124" s="136" t="str">
        <f>if(H1124="","",countifs(Campaigns!Y:Y,H1124,Campaigns!AF:AF,""))</f>
        <v/>
      </c>
      <c r="J1124" s="137" t="str">
        <f>if(H1124="","",maxifs(Campaigns!AE:AE,Campaigns!Y:Y,H1124))</f>
        <v/>
      </c>
      <c r="K1124" s="138">
        <f t="shared" si="1"/>
        <v>0</v>
      </c>
      <c r="M1124" s="133"/>
    </row>
    <row r="1125">
      <c r="A1125" s="68"/>
      <c r="B1125" s="68"/>
      <c r="C1125" s="68"/>
      <c r="D1125" s="68"/>
      <c r="E1125" s="68"/>
      <c r="F1125" s="68"/>
      <c r="G1125" s="77"/>
      <c r="H1125" s="135" t="str">
        <f>if(H1124="","",if(substitute(H1124,"channel_","")+1&lt;='Account Info'!$B$36,"channel_"&amp;substitute(H1124,"channel_","")+1,""))</f>
        <v/>
      </c>
      <c r="I1125" s="136" t="str">
        <f>if(H1125="","",countifs(Campaigns!Y:Y,H1125,Campaigns!AF:AF,""))</f>
        <v/>
      </c>
      <c r="J1125" s="137" t="str">
        <f>if(H1125="","",maxifs(Campaigns!AE:AE,Campaigns!Y:Y,H1125))</f>
        <v/>
      </c>
      <c r="K1125" s="138">
        <f t="shared" si="1"/>
        <v>0</v>
      </c>
      <c r="M1125" s="133"/>
    </row>
    <row r="1126">
      <c r="A1126" s="68"/>
      <c r="B1126" s="68"/>
      <c r="C1126" s="68"/>
      <c r="D1126" s="68"/>
      <c r="E1126" s="68"/>
      <c r="F1126" s="68"/>
      <c r="G1126" s="77"/>
      <c r="H1126" s="135" t="str">
        <f>if(H1125="","",if(substitute(H1125,"channel_","")+1&lt;='Account Info'!$B$36,"channel_"&amp;substitute(H1125,"channel_","")+1,""))</f>
        <v/>
      </c>
      <c r="I1126" s="136" t="str">
        <f>if(H1126="","",countifs(Campaigns!Y:Y,H1126,Campaigns!AF:AF,""))</f>
        <v/>
      </c>
      <c r="J1126" s="137" t="str">
        <f>if(H1126="","",maxifs(Campaigns!AE:AE,Campaigns!Y:Y,H1126))</f>
        <v/>
      </c>
      <c r="K1126" s="138">
        <f t="shared" si="1"/>
        <v>0</v>
      </c>
      <c r="M1126" s="133"/>
    </row>
    <row r="1127">
      <c r="A1127" s="68"/>
      <c r="B1127" s="68"/>
      <c r="C1127" s="68"/>
      <c r="D1127" s="68"/>
      <c r="E1127" s="68"/>
      <c r="F1127" s="68"/>
      <c r="G1127" s="77"/>
      <c r="H1127" s="135" t="str">
        <f>if(H1126="","",if(substitute(H1126,"channel_","")+1&lt;='Account Info'!$B$36,"channel_"&amp;substitute(H1126,"channel_","")+1,""))</f>
        <v/>
      </c>
      <c r="I1127" s="136" t="str">
        <f>if(H1127="","",countifs(Campaigns!Y:Y,H1127,Campaigns!AF:AF,""))</f>
        <v/>
      </c>
      <c r="J1127" s="137" t="str">
        <f>if(H1127="","",maxifs(Campaigns!AE:AE,Campaigns!Y:Y,H1127))</f>
        <v/>
      </c>
      <c r="K1127" s="138">
        <f t="shared" si="1"/>
        <v>0</v>
      </c>
      <c r="M1127" s="133"/>
    </row>
    <row r="1128">
      <c r="A1128" s="68"/>
      <c r="B1128" s="68"/>
      <c r="C1128" s="68"/>
      <c r="D1128" s="68"/>
      <c r="E1128" s="68"/>
      <c r="F1128" s="68"/>
      <c r="G1128" s="77"/>
      <c r="H1128" s="135" t="str">
        <f>if(H1127="","",if(substitute(H1127,"channel_","")+1&lt;='Account Info'!$B$36,"channel_"&amp;substitute(H1127,"channel_","")+1,""))</f>
        <v/>
      </c>
      <c r="I1128" s="136" t="str">
        <f>if(H1128="","",countifs(Campaigns!Y:Y,H1128,Campaigns!AF:AF,""))</f>
        <v/>
      </c>
      <c r="J1128" s="137" t="str">
        <f>if(H1128="","",maxifs(Campaigns!AE:AE,Campaigns!Y:Y,H1128))</f>
        <v/>
      </c>
      <c r="K1128" s="138">
        <f t="shared" si="1"/>
        <v>0</v>
      </c>
      <c r="M1128" s="133"/>
    </row>
    <row r="1129">
      <c r="A1129" s="68"/>
      <c r="B1129" s="68"/>
      <c r="C1129" s="68"/>
      <c r="D1129" s="68"/>
      <c r="E1129" s="68"/>
      <c r="F1129" s="68"/>
      <c r="G1129" s="77"/>
      <c r="H1129" s="135" t="str">
        <f>if(H1128="","",if(substitute(H1128,"channel_","")+1&lt;='Account Info'!$B$36,"channel_"&amp;substitute(H1128,"channel_","")+1,""))</f>
        <v/>
      </c>
      <c r="I1129" s="136" t="str">
        <f>if(H1129="","",countifs(Campaigns!Y:Y,H1129,Campaigns!AF:AF,""))</f>
        <v/>
      </c>
      <c r="J1129" s="137" t="str">
        <f>if(H1129="","",maxifs(Campaigns!AE:AE,Campaigns!Y:Y,H1129))</f>
        <v/>
      </c>
      <c r="K1129" s="138">
        <f t="shared" si="1"/>
        <v>0</v>
      </c>
      <c r="M1129" s="133"/>
    </row>
    <row r="1130">
      <c r="A1130" s="68"/>
      <c r="B1130" s="68"/>
      <c r="C1130" s="68"/>
      <c r="D1130" s="68"/>
      <c r="E1130" s="68"/>
      <c r="F1130" s="68"/>
      <c r="G1130" s="77"/>
      <c r="H1130" s="135" t="str">
        <f>if(H1129="","",if(substitute(H1129,"channel_","")+1&lt;='Account Info'!$B$36,"channel_"&amp;substitute(H1129,"channel_","")+1,""))</f>
        <v/>
      </c>
      <c r="I1130" s="136" t="str">
        <f>if(H1130="","",countifs(Campaigns!Y:Y,H1130,Campaigns!AF:AF,""))</f>
        <v/>
      </c>
      <c r="J1130" s="137" t="str">
        <f>if(H1130="","",maxifs(Campaigns!AE:AE,Campaigns!Y:Y,H1130))</f>
        <v/>
      </c>
      <c r="K1130" s="138">
        <f t="shared" si="1"/>
        <v>0</v>
      </c>
      <c r="M1130" s="133"/>
    </row>
    <row r="1131">
      <c r="A1131" s="68"/>
      <c r="B1131" s="68"/>
      <c r="C1131" s="68"/>
      <c r="D1131" s="68"/>
      <c r="E1131" s="68"/>
      <c r="F1131" s="68"/>
      <c r="G1131" s="77"/>
      <c r="H1131" s="135" t="str">
        <f>if(H1130="","",if(substitute(H1130,"channel_","")+1&lt;='Account Info'!$B$36,"channel_"&amp;substitute(H1130,"channel_","")+1,""))</f>
        <v/>
      </c>
      <c r="I1131" s="136" t="str">
        <f>if(H1131="","",countifs(Campaigns!Y:Y,H1131,Campaigns!AF:AF,""))</f>
        <v/>
      </c>
      <c r="J1131" s="137" t="str">
        <f>if(H1131="","",maxifs(Campaigns!AE:AE,Campaigns!Y:Y,H1131))</f>
        <v/>
      </c>
      <c r="K1131" s="138">
        <f t="shared" si="1"/>
        <v>0</v>
      </c>
      <c r="M1131" s="133"/>
    </row>
    <row r="1132">
      <c r="A1132" s="68"/>
      <c r="B1132" s="68"/>
      <c r="C1132" s="68"/>
      <c r="D1132" s="68"/>
      <c r="E1132" s="68"/>
      <c r="F1132" s="68"/>
      <c r="G1132" s="77"/>
      <c r="H1132" s="135" t="str">
        <f>if(H1131="","",if(substitute(H1131,"channel_","")+1&lt;='Account Info'!$B$36,"channel_"&amp;substitute(H1131,"channel_","")+1,""))</f>
        <v/>
      </c>
      <c r="I1132" s="136" t="str">
        <f>if(H1132="","",countifs(Campaigns!Y:Y,H1132,Campaigns!AF:AF,""))</f>
        <v/>
      </c>
      <c r="J1132" s="137" t="str">
        <f>if(H1132="","",maxifs(Campaigns!AE:AE,Campaigns!Y:Y,H1132))</f>
        <v/>
      </c>
      <c r="K1132" s="138">
        <f t="shared" si="1"/>
        <v>0</v>
      </c>
      <c r="M1132" s="133"/>
    </row>
    <row r="1133">
      <c r="A1133" s="68"/>
      <c r="B1133" s="68"/>
      <c r="C1133" s="68"/>
      <c r="D1133" s="68"/>
      <c r="E1133" s="68"/>
      <c r="F1133" s="68"/>
      <c r="G1133" s="77"/>
      <c r="H1133" s="135" t="str">
        <f>if(H1132="","",if(substitute(H1132,"channel_","")+1&lt;='Account Info'!$B$36,"channel_"&amp;substitute(H1132,"channel_","")+1,""))</f>
        <v/>
      </c>
      <c r="I1133" s="136" t="str">
        <f>if(H1133="","",countifs(Campaigns!Y:Y,H1133,Campaigns!AF:AF,""))</f>
        <v/>
      </c>
      <c r="J1133" s="137" t="str">
        <f>if(H1133="","",maxifs(Campaigns!AE:AE,Campaigns!Y:Y,H1133))</f>
        <v/>
      </c>
      <c r="K1133" s="138">
        <f t="shared" si="1"/>
        <v>0</v>
      </c>
      <c r="M1133" s="133"/>
    </row>
    <row r="1134">
      <c r="A1134" s="68"/>
      <c r="B1134" s="68"/>
      <c r="C1134" s="68"/>
      <c r="D1134" s="68"/>
      <c r="E1134" s="68"/>
      <c r="F1134" s="68"/>
      <c r="G1134" s="77"/>
      <c r="H1134" s="135" t="str">
        <f>if(H1133="","",if(substitute(H1133,"channel_","")+1&lt;='Account Info'!$B$36,"channel_"&amp;substitute(H1133,"channel_","")+1,""))</f>
        <v/>
      </c>
      <c r="I1134" s="136" t="str">
        <f>if(H1134="","",countifs(Campaigns!Y:Y,H1134,Campaigns!AF:AF,""))</f>
        <v/>
      </c>
      <c r="J1134" s="137" t="str">
        <f>if(H1134="","",maxifs(Campaigns!AE:AE,Campaigns!Y:Y,H1134))</f>
        <v/>
      </c>
      <c r="K1134" s="138">
        <f t="shared" si="1"/>
        <v>0</v>
      </c>
      <c r="M1134" s="133"/>
    </row>
    <row r="1135">
      <c r="A1135" s="68"/>
      <c r="B1135" s="68"/>
      <c r="C1135" s="68"/>
      <c r="D1135" s="68"/>
      <c r="E1135" s="68"/>
      <c r="F1135" s="68"/>
      <c r="G1135" s="77"/>
      <c r="H1135" s="135" t="str">
        <f>if(H1134="","",if(substitute(H1134,"channel_","")+1&lt;='Account Info'!$B$36,"channel_"&amp;substitute(H1134,"channel_","")+1,""))</f>
        <v/>
      </c>
      <c r="I1135" s="136" t="str">
        <f>if(H1135="","",countifs(Campaigns!Y:Y,H1135,Campaigns!AF:AF,""))</f>
        <v/>
      </c>
      <c r="J1135" s="137" t="str">
        <f>if(H1135="","",maxifs(Campaigns!AE:AE,Campaigns!Y:Y,H1135))</f>
        <v/>
      </c>
      <c r="K1135" s="138">
        <f t="shared" si="1"/>
        <v>0</v>
      </c>
      <c r="M1135" s="133"/>
    </row>
    <row r="1136">
      <c r="A1136" s="68"/>
      <c r="B1136" s="68"/>
      <c r="C1136" s="68"/>
      <c r="D1136" s="68"/>
      <c r="E1136" s="68"/>
      <c r="F1136" s="68"/>
      <c r="G1136" s="77"/>
      <c r="H1136" s="135" t="str">
        <f>if(H1135="","",if(substitute(H1135,"channel_","")+1&lt;='Account Info'!$B$36,"channel_"&amp;substitute(H1135,"channel_","")+1,""))</f>
        <v/>
      </c>
      <c r="I1136" s="136" t="str">
        <f>if(H1136="","",countifs(Campaigns!Y:Y,H1136,Campaigns!AF:AF,""))</f>
        <v/>
      </c>
      <c r="J1136" s="137" t="str">
        <f>if(H1136="","",maxifs(Campaigns!AE:AE,Campaigns!Y:Y,H1136))</f>
        <v/>
      </c>
      <c r="K1136" s="138">
        <f t="shared" si="1"/>
        <v>0</v>
      </c>
      <c r="M1136" s="133"/>
    </row>
    <row r="1137">
      <c r="A1137" s="68"/>
      <c r="B1137" s="68"/>
      <c r="C1137" s="68"/>
      <c r="D1137" s="68"/>
      <c r="E1137" s="68"/>
      <c r="F1137" s="68"/>
      <c r="G1137" s="77"/>
      <c r="H1137" s="135" t="str">
        <f>if(H1136="","",if(substitute(H1136,"channel_","")+1&lt;='Account Info'!$B$36,"channel_"&amp;substitute(H1136,"channel_","")+1,""))</f>
        <v/>
      </c>
      <c r="I1137" s="136" t="str">
        <f>if(H1137="","",countifs(Campaigns!Y:Y,H1137,Campaigns!AF:AF,""))</f>
        <v/>
      </c>
      <c r="J1137" s="137" t="str">
        <f>if(H1137="","",maxifs(Campaigns!AE:AE,Campaigns!Y:Y,H1137))</f>
        <v/>
      </c>
      <c r="K1137" s="138">
        <f t="shared" si="1"/>
        <v>0</v>
      </c>
      <c r="M1137" s="133"/>
    </row>
    <row r="1138">
      <c r="A1138" s="68"/>
      <c r="B1138" s="68"/>
      <c r="C1138" s="68"/>
      <c r="D1138" s="68"/>
      <c r="E1138" s="68"/>
      <c r="F1138" s="68"/>
      <c r="G1138" s="77"/>
      <c r="H1138" s="135" t="str">
        <f>if(H1137="","",if(substitute(H1137,"channel_","")+1&lt;='Account Info'!$B$36,"channel_"&amp;substitute(H1137,"channel_","")+1,""))</f>
        <v/>
      </c>
      <c r="I1138" s="136" t="str">
        <f>if(H1138="","",countifs(Campaigns!Y:Y,H1138,Campaigns!AF:AF,""))</f>
        <v/>
      </c>
      <c r="J1138" s="137" t="str">
        <f>if(H1138="","",maxifs(Campaigns!AE:AE,Campaigns!Y:Y,H1138))</f>
        <v/>
      </c>
      <c r="K1138" s="138">
        <f t="shared" si="1"/>
        <v>0</v>
      </c>
      <c r="M1138" s="133"/>
    </row>
    <row r="1139">
      <c r="A1139" s="68"/>
      <c r="B1139" s="68"/>
      <c r="C1139" s="68"/>
      <c r="D1139" s="68"/>
      <c r="E1139" s="68"/>
      <c r="F1139" s="68"/>
      <c r="G1139" s="77"/>
      <c r="H1139" s="135" t="str">
        <f>if(H1138="","",if(substitute(H1138,"channel_","")+1&lt;='Account Info'!$B$36,"channel_"&amp;substitute(H1138,"channel_","")+1,""))</f>
        <v/>
      </c>
      <c r="I1139" s="136" t="str">
        <f>if(H1139="","",countifs(Campaigns!Y:Y,H1139,Campaigns!AF:AF,""))</f>
        <v/>
      </c>
      <c r="J1139" s="137" t="str">
        <f>if(H1139="","",maxifs(Campaigns!AE:AE,Campaigns!Y:Y,H1139))</f>
        <v/>
      </c>
      <c r="K1139" s="138">
        <f t="shared" si="1"/>
        <v>0</v>
      </c>
      <c r="M1139" s="133"/>
    </row>
    <row r="1140">
      <c r="A1140" s="68"/>
      <c r="B1140" s="68"/>
      <c r="C1140" s="68"/>
      <c r="D1140" s="68"/>
      <c r="E1140" s="68"/>
      <c r="F1140" s="68"/>
      <c r="G1140" s="77"/>
      <c r="H1140" s="135" t="str">
        <f>if(H1139="","",if(substitute(H1139,"channel_","")+1&lt;='Account Info'!$B$36,"channel_"&amp;substitute(H1139,"channel_","")+1,""))</f>
        <v/>
      </c>
      <c r="I1140" s="136" t="str">
        <f>if(H1140="","",countifs(Campaigns!Y:Y,H1140,Campaigns!AF:AF,""))</f>
        <v/>
      </c>
      <c r="J1140" s="137" t="str">
        <f>if(H1140="","",maxifs(Campaigns!AE:AE,Campaigns!Y:Y,H1140))</f>
        <v/>
      </c>
      <c r="K1140" s="138">
        <f t="shared" si="1"/>
        <v>0</v>
      </c>
      <c r="M1140" s="133"/>
    </row>
    <row r="1141">
      <c r="A1141" s="68"/>
      <c r="B1141" s="68"/>
      <c r="C1141" s="68"/>
      <c r="D1141" s="68"/>
      <c r="E1141" s="68"/>
      <c r="F1141" s="68"/>
      <c r="G1141" s="77"/>
      <c r="H1141" s="135" t="str">
        <f>if(H1140="","",if(substitute(H1140,"channel_","")+1&lt;='Account Info'!$B$36,"channel_"&amp;substitute(H1140,"channel_","")+1,""))</f>
        <v/>
      </c>
      <c r="I1141" s="136" t="str">
        <f>if(H1141="","",countifs(Campaigns!Y:Y,H1141,Campaigns!AF:AF,""))</f>
        <v/>
      </c>
      <c r="J1141" s="137" t="str">
        <f>if(H1141="","",maxifs(Campaigns!AE:AE,Campaigns!Y:Y,H1141))</f>
        <v/>
      </c>
      <c r="K1141" s="138">
        <f t="shared" si="1"/>
        <v>0</v>
      </c>
      <c r="M1141" s="133"/>
    </row>
    <row r="1142">
      <c r="A1142" s="68"/>
      <c r="B1142" s="68"/>
      <c r="C1142" s="68"/>
      <c r="D1142" s="68"/>
      <c r="E1142" s="68"/>
      <c r="F1142" s="68"/>
      <c r="G1142" s="77"/>
      <c r="H1142" s="135" t="str">
        <f>if(H1141="","",if(substitute(H1141,"channel_","")+1&lt;='Account Info'!$B$36,"channel_"&amp;substitute(H1141,"channel_","")+1,""))</f>
        <v/>
      </c>
      <c r="I1142" s="136" t="str">
        <f>if(H1142="","",countifs(Campaigns!Y:Y,H1142,Campaigns!AF:AF,""))</f>
        <v/>
      </c>
      <c r="J1142" s="137" t="str">
        <f>if(H1142="","",maxifs(Campaigns!AE:AE,Campaigns!Y:Y,H1142))</f>
        <v/>
      </c>
      <c r="K1142" s="138">
        <f t="shared" si="1"/>
        <v>0</v>
      </c>
      <c r="M1142" s="133"/>
    </row>
    <row r="1143">
      <c r="A1143" s="68"/>
      <c r="B1143" s="68"/>
      <c r="C1143" s="68"/>
      <c r="D1143" s="68"/>
      <c r="E1143" s="68"/>
      <c r="F1143" s="68"/>
      <c r="G1143" s="77"/>
      <c r="H1143" s="135" t="str">
        <f>if(H1142="","",if(substitute(H1142,"channel_","")+1&lt;='Account Info'!$B$36,"channel_"&amp;substitute(H1142,"channel_","")+1,""))</f>
        <v/>
      </c>
      <c r="I1143" s="136" t="str">
        <f>if(H1143="","",countifs(Campaigns!Y:Y,H1143,Campaigns!AF:AF,""))</f>
        <v/>
      </c>
      <c r="J1143" s="137" t="str">
        <f>if(H1143="","",maxifs(Campaigns!AE:AE,Campaigns!Y:Y,H1143))</f>
        <v/>
      </c>
      <c r="K1143" s="138">
        <f t="shared" si="1"/>
        <v>0</v>
      </c>
      <c r="M1143" s="133"/>
    </row>
    <row r="1144">
      <c r="A1144" s="68"/>
      <c r="B1144" s="68"/>
      <c r="C1144" s="68"/>
      <c r="D1144" s="68"/>
      <c r="E1144" s="68"/>
      <c r="F1144" s="68"/>
      <c r="G1144" s="77"/>
      <c r="H1144" s="135" t="str">
        <f>if(H1143="","",if(substitute(H1143,"channel_","")+1&lt;='Account Info'!$B$36,"channel_"&amp;substitute(H1143,"channel_","")+1,""))</f>
        <v/>
      </c>
      <c r="I1144" s="136" t="str">
        <f>if(H1144="","",countifs(Campaigns!Y:Y,H1144,Campaigns!AF:AF,""))</f>
        <v/>
      </c>
      <c r="J1144" s="137" t="str">
        <f>if(H1144="","",maxifs(Campaigns!AE:AE,Campaigns!Y:Y,H1144))</f>
        <v/>
      </c>
      <c r="K1144" s="138">
        <f t="shared" si="1"/>
        <v>0</v>
      </c>
      <c r="M1144" s="133"/>
    </row>
    <row r="1145">
      <c r="A1145" s="68"/>
      <c r="B1145" s="68"/>
      <c r="C1145" s="68"/>
      <c r="D1145" s="68"/>
      <c r="E1145" s="68"/>
      <c r="F1145" s="68"/>
      <c r="G1145" s="77"/>
      <c r="H1145" s="135" t="str">
        <f>if(H1144="","",if(substitute(H1144,"channel_","")+1&lt;='Account Info'!$B$36,"channel_"&amp;substitute(H1144,"channel_","")+1,""))</f>
        <v/>
      </c>
      <c r="I1145" s="136" t="str">
        <f>if(H1145="","",countifs(Campaigns!Y:Y,H1145,Campaigns!AF:AF,""))</f>
        <v/>
      </c>
      <c r="J1145" s="137" t="str">
        <f>if(H1145="","",maxifs(Campaigns!AE:AE,Campaigns!Y:Y,H1145))</f>
        <v/>
      </c>
      <c r="K1145" s="138">
        <f t="shared" si="1"/>
        <v>0</v>
      </c>
      <c r="M1145" s="133"/>
    </row>
    <row r="1146">
      <c r="A1146" s="68"/>
      <c r="B1146" s="68"/>
      <c r="C1146" s="68"/>
      <c r="D1146" s="68"/>
      <c r="E1146" s="68"/>
      <c r="F1146" s="68"/>
      <c r="G1146" s="77"/>
      <c r="H1146" s="135" t="str">
        <f>if(H1145="","",if(substitute(H1145,"channel_","")+1&lt;='Account Info'!$B$36,"channel_"&amp;substitute(H1145,"channel_","")+1,""))</f>
        <v/>
      </c>
      <c r="I1146" s="136" t="str">
        <f>if(H1146="","",countifs(Campaigns!Y:Y,H1146,Campaigns!AF:AF,""))</f>
        <v/>
      </c>
      <c r="J1146" s="137" t="str">
        <f>if(H1146="","",maxifs(Campaigns!AE:AE,Campaigns!Y:Y,H1146))</f>
        <v/>
      </c>
      <c r="K1146" s="138">
        <f t="shared" si="1"/>
        <v>0</v>
      </c>
      <c r="M1146" s="133"/>
    </row>
    <row r="1147">
      <c r="A1147" s="68"/>
      <c r="B1147" s="68"/>
      <c r="C1147" s="68"/>
      <c r="D1147" s="68"/>
      <c r="E1147" s="68"/>
      <c r="F1147" s="68"/>
      <c r="G1147" s="77"/>
      <c r="H1147" s="135" t="str">
        <f>if(H1146="","",if(substitute(H1146,"channel_","")+1&lt;='Account Info'!$B$36,"channel_"&amp;substitute(H1146,"channel_","")+1,""))</f>
        <v/>
      </c>
      <c r="I1147" s="136" t="str">
        <f>if(H1147="","",countifs(Campaigns!Y:Y,H1147,Campaigns!AF:AF,""))</f>
        <v/>
      </c>
      <c r="J1147" s="137" t="str">
        <f>if(H1147="","",maxifs(Campaigns!AE:AE,Campaigns!Y:Y,H1147))</f>
        <v/>
      </c>
      <c r="K1147" s="138">
        <f t="shared" si="1"/>
        <v>0</v>
      </c>
      <c r="M1147" s="133"/>
    </row>
    <row r="1148">
      <c r="A1148" s="68"/>
      <c r="B1148" s="68"/>
      <c r="C1148" s="68"/>
      <c r="D1148" s="68"/>
      <c r="E1148" s="68"/>
      <c r="F1148" s="68"/>
      <c r="G1148" s="77"/>
      <c r="H1148" s="135" t="str">
        <f>if(H1147="","",if(substitute(H1147,"channel_","")+1&lt;='Account Info'!$B$36,"channel_"&amp;substitute(H1147,"channel_","")+1,""))</f>
        <v/>
      </c>
      <c r="I1148" s="136" t="str">
        <f>if(H1148="","",countifs(Campaigns!Y:Y,H1148,Campaigns!AF:AF,""))</f>
        <v/>
      </c>
      <c r="J1148" s="137" t="str">
        <f>if(H1148="","",maxifs(Campaigns!AE:AE,Campaigns!Y:Y,H1148))</f>
        <v/>
      </c>
      <c r="K1148" s="138">
        <f t="shared" si="1"/>
        <v>0</v>
      </c>
      <c r="M1148" s="133"/>
    </row>
    <row r="1149">
      <c r="A1149" s="68"/>
      <c r="B1149" s="68"/>
      <c r="C1149" s="68"/>
      <c r="D1149" s="68"/>
      <c r="E1149" s="68"/>
      <c r="F1149" s="68"/>
      <c r="G1149" s="77"/>
      <c r="H1149" s="135" t="str">
        <f>if(H1148="","",if(substitute(H1148,"channel_","")+1&lt;='Account Info'!$B$36,"channel_"&amp;substitute(H1148,"channel_","")+1,""))</f>
        <v/>
      </c>
      <c r="I1149" s="136" t="str">
        <f>if(H1149="","",countifs(Campaigns!Y:Y,H1149,Campaigns!AF:AF,""))</f>
        <v/>
      </c>
      <c r="J1149" s="137" t="str">
        <f>if(H1149="","",maxifs(Campaigns!AE:AE,Campaigns!Y:Y,H1149))</f>
        <v/>
      </c>
      <c r="K1149" s="138">
        <f t="shared" si="1"/>
        <v>0</v>
      </c>
      <c r="M1149" s="133"/>
    </row>
    <row r="1150">
      <c r="A1150" s="68"/>
      <c r="B1150" s="68"/>
      <c r="C1150" s="68"/>
      <c r="D1150" s="68"/>
      <c r="E1150" s="68"/>
      <c r="F1150" s="68"/>
      <c r="G1150" s="77"/>
      <c r="H1150" s="135" t="str">
        <f>if(H1149="","",if(substitute(H1149,"channel_","")+1&lt;='Account Info'!$B$36,"channel_"&amp;substitute(H1149,"channel_","")+1,""))</f>
        <v/>
      </c>
      <c r="I1150" s="136" t="str">
        <f>if(H1150="","",countifs(Campaigns!Y:Y,H1150,Campaigns!AF:AF,""))</f>
        <v/>
      </c>
      <c r="J1150" s="137" t="str">
        <f>if(H1150="","",maxifs(Campaigns!AE:AE,Campaigns!Y:Y,H1150))</f>
        <v/>
      </c>
      <c r="K1150" s="138">
        <f t="shared" si="1"/>
        <v>0</v>
      </c>
      <c r="M1150" s="133"/>
    </row>
    <row r="1151">
      <c r="A1151" s="68"/>
      <c r="B1151" s="68"/>
      <c r="C1151" s="68"/>
      <c r="D1151" s="68"/>
      <c r="E1151" s="68"/>
      <c r="F1151" s="68"/>
      <c r="G1151" s="77"/>
      <c r="H1151" s="135" t="str">
        <f>if(H1150="","",if(substitute(H1150,"channel_","")+1&lt;='Account Info'!$B$36,"channel_"&amp;substitute(H1150,"channel_","")+1,""))</f>
        <v/>
      </c>
      <c r="I1151" s="136" t="str">
        <f>if(H1151="","",countifs(Campaigns!Y:Y,H1151,Campaigns!AF:AF,""))</f>
        <v/>
      </c>
      <c r="J1151" s="137" t="str">
        <f>if(H1151="","",maxifs(Campaigns!AE:AE,Campaigns!Y:Y,H1151))</f>
        <v/>
      </c>
      <c r="K1151" s="138">
        <f t="shared" si="1"/>
        <v>0</v>
      </c>
      <c r="M1151" s="133"/>
    </row>
    <row r="1152">
      <c r="A1152" s="68"/>
      <c r="B1152" s="68"/>
      <c r="C1152" s="68"/>
      <c r="D1152" s="68"/>
      <c r="E1152" s="68"/>
      <c r="F1152" s="68"/>
      <c r="G1152" s="77"/>
      <c r="H1152" s="135" t="str">
        <f>if(H1151="","",if(substitute(H1151,"channel_","")+1&lt;='Account Info'!$B$36,"channel_"&amp;substitute(H1151,"channel_","")+1,""))</f>
        <v/>
      </c>
      <c r="I1152" s="136" t="str">
        <f>if(H1152="","",countifs(Campaigns!Y:Y,H1152,Campaigns!AF:AF,""))</f>
        <v/>
      </c>
      <c r="J1152" s="137" t="str">
        <f>if(H1152="","",maxifs(Campaigns!AE:AE,Campaigns!Y:Y,H1152))</f>
        <v/>
      </c>
      <c r="K1152" s="138">
        <f t="shared" si="1"/>
        <v>0</v>
      </c>
      <c r="M1152" s="133"/>
    </row>
    <row r="1153">
      <c r="A1153" s="68"/>
      <c r="B1153" s="68"/>
      <c r="C1153" s="68"/>
      <c r="D1153" s="68"/>
      <c r="E1153" s="68"/>
      <c r="F1153" s="68"/>
      <c r="G1153" s="77"/>
      <c r="H1153" s="135" t="str">
        <f>if(H1152="","",if(substitute(H1152,"channel_","")+1&lt;='Account Info'!$B$36,"channel_"&amp;substitute(H1152,"channel_","")+1,""))</f>
        <v/>
      </c>
      <c r="I1153" s="136" t="str">
        <f>if(H1153="","",countifs(Campaigns!Y:Y,H1153,Campaigns!AF:AF,""))</f>
        <v/>
      </c>
      <c r="J1153" s="137" t="str">
        <f>if(H1153="","",maxifs(Campaigns!AE:AE,Campaigns!Y:Y,H1153))</f>
        <v/>
      </c>
      <c r="K1153" s="138">
        <f t="shared" si="1"/>
        <v>0</v>
      </c>
      <c r="M1153" s="133"/>
    </row>
    <row r="1154">
      <c r="A1154" s="68"/>
      <c r="B1154" s="68"/>
      <c r="C1154" s="68"/>
      <c r="D1154" s="68"/>
      <c r="E1154" s="68"/>
      <c r="F1154" s="68"/>
      <c r="G1154" s="77"/>
      <c r="H1154" s="135" t="str">
        <f>if(H1153="","",if(substitute(H1153,"channel_","")+1&lt;='Account Info'!$B$36,"channel_"&amp;substitute(H1153,"channel_","")+1,""))</f>
        <v/>
      </c>
      <c r="I1154" s="136" t="str">
        <f>if(H1154="","",countifs(Campaigns!Y:Y,H1154,Campaigns!AF:AF,""))</f>
        <v/>
      </c>
      <c r="J1154" s="137" t="str">
        <f>if(H1154="","",maxifs(Campaigns!AE:AE,Campaigns!Y:Y,H1154))</f>
        <v/>
      </c>
      <c r="K1154" s="138">
        <f t="shared" si="1"/>
        <v>0</v>
      </c>
      <c r="M1154" s="133"/>
    </row>
    <row r="1155">
      <c r="A1155" s="68"/>
      <c r="B1155" s="68"/>
      <c r="C1155" s="68"/>
      <c r="D1155" s="68"/>
      <c r="E1155" s="68"/>
      <c r="F1155" s="68"/>
      <c r="G1155" s="77"/>
      <c r="H1155" s="135" t="str">
        <f>if(H1154="","",if(substitute(H1154,"channel_","")+1&lt;='Account Info'!$B$36,"channel_"&amp;substitute(H1154,"channel_","")+1,""))</f>
        <v/>
      </c>
      <c r="I1155" s="136" t="str">
        <f>if(H1155="","",countifs(Campaigns!Y:Y,H1155,Campaigns!AF:AF,""))</f>
        <v/>
      </c>
      <c r="J1155" s="137" t="str">
        <f>if(H1155="","",maxifs(Campaigns!AE:AE,Campaigns!Y:Y,H1155))</f>
        <v/>
      </c>
      <c r="K1155" s="138">
        <f t="shared" si="1"/>
        <v>0</v>
      </c>
      <c r="M1155" s="133"/>
    </row>
    <row r="1156">
      <c r="A1156" s="68"/>
      <c r="B1156" s="68"/>
      <c r="C1156" s="68"/>
      <c r="D1156" s="68"/>
      <c r="E1156" s="68"/>
      <c r="F1156" s="68"/>
      <c r="G1156" s="77"/>
      <c r="H1156" s="135" t="str">
        <f>if(H1155="","",if(substitute(H1155,"channel_","")+1&lt;='Account Info'!$B$36,"channel_"&amp;substitute(H1155,"channel_","")+1,""))</f>
        <v/>
      </c>
      <c r="I1156" s="136" t="str">
        <f>if(H1156="","",countifs(Campaigns!Y:Y,H1156,Campaigns!AF:AF,""))</f>
        <v/>
      </c>
      <c r="J1156" s="137" t="str">
        <f>if(H1156="","",maxifs(Campaigns!AE:AE,Campaigns!Y:Y,H1156))</f>
        <v/>
      </c>
      <c r="K1156" s="138">
        <f t="shared" si="1"/>
        <v>0</v>
      </c>
      <c r="M1156" s="133"/>
    </row>
    <row r="1157">
      <c r="A1157" s="68"/>
      <c r="B1157" s="68"/>
      <c r="C1157" s="68"/>
      <c r="D1157" s="68"/>
      <c r="E1157" s="68"/>
      <c r="F1157" s="68"/>
      <c r="G1157" s="77"/>
      <c r="H1157" s="135" t="str">
        <f>if(H1156="","",if(substitute(H1156,"channel_","")+1&lt;='Account Info'!$B$36,"channel_"&amp;substitute(H1156,"channel_","")+1,""))</f>
        <v/>
      </c>
      <c r="I1157" s="136" t="str">
        <f>if(H1157="","",countifs(Campaigns!Y:Y,H1157,Campaigns!AF:AF,""))</f>
        <v/>
      </c>
      <c r="J1157" s="137" t="str">
        <f>if(H1157="","",maxifs(Campaigns!AE:AE,Campaigns!Y:Y,H1157))</f>
        <v/>
      </c>
      <c r="K1157" s="138">
        <f t="shared" si="1"/>
        <v>0</v>
      </c>
      <c r="M1157" s="133"/>
    </row>
    <row r="1158">
      <c r="A1158" s="68"/>
      <c r="B1158" s="68"/>
      <c r="C1158" s="68"/>
      <c r="D1158" s="68"/>
      <c r="E1158" s="68"/>
      <c r="F1158" s="68"/>
      <c r="G1158" s="77"/>
      <c r="H1158" s="135" t="str">
        <f>if(H1157="","",if(substitute(H1157,"channel_","")+1&lt;='Account Info'!$B$36,"channel_"&amp;substitute(H1157,"channel_","")+1,""))</f>
        <v/>
      </c>
      <c r="I1158" s="136" t="str">
        <f>if(H1158="","",countifs(Campaigns!Y:Y,H1158,Campaigns!AF:AF,""))</f>
        <v/>
      </c>
      <c r="J1158" s="137" t="str">
        <f>if(H1158="","",maxifs(Campaigns!AE:AE,Campaigns!Y:Y,H1158))</f>
        <v/>
      </c>
      <c r="K1158" s="138">
        <f t="shared" si="1"/>
        <v>0</v>
      </c>
      <c r="M1158" s="133"/>
    </row>
    <row r="1159">
      <c r="A1159" s="68"/>
      <c r="B1159" s="68"/>
      <c r="C1159" s="68"/>
      <c r="D1159" s="68"/>
      <c r="E1159" s="68"/>
      <c r="F1159" s="68"/>
      <c r="G1159" s="77"/>
      <c r="H1159" s="135" t="str">
        <f>if(H1158="","",if(substitute(H1158,"channel_","")+1&lt;='Account Info'!$B$36,"channel_"&amp;substitute(H1158,"channel_","")+1,""))</f>
        <v/>
      </c>
      <c r="I1159" s="136" t="str">
        <f>if(H1159="","",countifs(Campaigns!Y:Y,H1159,Campaigns!AF:AF,""))</f>
        <v/>
      </c>
      <c r="J1159" s="137" t="str">
        <f>if(H1159="","",maxifs(Campaigns!AE:AE,Campaigns!Y:Y,H1159))</f>
        <v/>
      </c>
      <c r="K1159" s="138">
        <f t="shared" si="1"/>
        <v>0</v>
      </c>
      <c r="M1159" s="133"/>
    </row>
    <row r="1160">
      <c r="A1160" s="68"/>
      <c r="B1160" s="68"/>
      <c r="C1160" s="68"/>
      <c r="D1160" s="68"/>
      <c r="E1160" s="68"/>
      <c r="F1160" s="68"/>
      <c r="G1160" s="77"/>
      <c r="H1160" s="135" t="str">
        <f>if(H1159="","",if(substitute(H1159,"channel_","")+1&lt;='Account Info'!$B$36,"channel_"&amp;substitute(H1159,"channel_","")+1,""))</f>
        <v/>
      </c>
      <c r="I1160" s="136" t="str">
        <f>if(H1160="","",countifs(Campaigns!Y:Y,H1160,Campaigns!AF:AF,""))</f>
        <v/>
      </c>
      <c r="J1160" s="137" t="str">
        <f>if(H1160="","",maxifs(Campaigns!AE:AE,Campaigns!Y:Y,H1160))</f>
        <v/>
      </c>
      <c r="K1160" s="138">
        <f t="shared" si="1"/>
        <v>0</v>
      </c>
      <c r="M1160" s="133"/>
    </row>
    <row r="1161">
      <c r="A1161" s="68"/>
      <c r="B1161" s="68"/>
      <c r="C1161" s="68"/>
      <c r="D1161" s="68"/>
      <c r="E1161" s="68"/>
      <c r="F1161" s="68"/>
      <c r="G1161" s="77"/>
      <c r="H1161" s="135" t="str">
        <f>if(H1160="","",if(substitute(H1160,"channel_","")+1&lt;='Account Info'!$B$36,"channel_"&amp;substitute(H1160,"channel_","")+1,""))</f>
        <v/>
      </c>
      <c r="I1161" s="136" t="str">
        <f>if(H1161="","",countifs(Campaigns!Y:Y,H1161,Campaigns!AF:AF,""))</f>
        <v/>
      </c>
      <c r="J1161" s="137" t="str">
        <f>if(H1161="","",maxifs(Campaigns!AE:AE,Campaigns!Y:Y,H1161))</f>
        <v/>
      </c>
      <c r="K1161" s="138">
        <f t="shared" si="1"/>
        <v>0</v>
      </c>
      <c r="M1161" s="133"/>
    </row>
    <row r="1162">
      <c r="A1162" s="68"/>
      <c r="B1162" s="68"/>
      <c r="C1162" s="68"/>
      <c r="D1162" s="68"/>
      <c r="E1162" s="68"/>
      <c r="F1162" s="68"/>
      <c r="G1162" s="77"/>
      <c r="H1162" s="135" t="str">
        <f>if(H1161="","",if(substitute(H1161,"channel_","")+1&lt;='Account Info'!$B$36,"channel_"&amp;substitute(H1161,"channel_","")+1,""))</f>
        <v/>
      </c>
      <c r="I1162" s="136" t="str">
        <f>if(H1162="","",countifs(Campaigns!Y:Y,H1162,Campaigns!AF:AF,""))</f>
        <v/>
      </c>
      <c r="J1162" s="137" t="str">
        <f>if(H1162="","",maxifs(Campaigns!AE:AE,Campaigns!Y:Y,H1162))</f>
        <v/>
      </c>
      <c r="K1162" s="138">
        <f t="shared" si="1"/>
        <v>0</v>
      </c>
      <c r="M1162" s="133"/>
    </row>
    <row r="1163">
      <c r="A1163" s="68"/>
      <c r="B1163" s="68"/>
      <c r="C1163" s="68"/>
      <c r="D1163" s="68"/>
      <c r="E1163" s="68"/>
      <c r="F1163" s="68"/>
      <c r="G1163" s="77"/>
      <c r="H1163" s="135" t="str">
        <f>if(H1162="","",if(substitute(H1162,"channel_","")+1&lt;='Account Info'!$B$36,"channel_"&amp;substitute(H1162,"channel_","")+1,""))</f>
        <v/>
      </c>
      <c r="I1163" s="136" t="str">
        <f>if(H1163="","",countifs(Campaigns!Y:Y,H1163,Campaigns!AF:AF,""))</f>
        <v/>
      </c>
      <c r="J1163" s="137" t="str">
        <f>if(H1163="","",maxifs(Campaigns!AE:AE,Campaigns!Y:Y,H1163))</f>
        <v/>
      </c>
      <c r="K1163" s="138">
        <f t="shared" si="1"/>
        <v>0</v>
      </c>
      <c r="M1163" s="133"/>
    </row>
    <row r="1164">
      <c r="A1164" s="68"/>
      <c r="B1164" s="68"/>
      <c r="C1164" s="68"/>
      <c r="D1164" s="68"/>
      <c r="E1164" s="68"/>
      <c r="F1164" s="68"/>
      <c r="G1164" s="77"/>
      <c r="H1164" s="135" t="str">
        <f>if(H1163="","",if(substitute(H1163,"channel_","")+1&lt;='Account Info'!$B$36,"channel_"&amp;substitute(H1163,"channel_","")+1,""))</f>
        <v/>
      </c>
      <c r="I1164" s="136" t="str">
        <f>if(H1164="","",countifs(Campaigns!Y:Y,H1164,Campaigns!AF:AF,""))</f>
        <v/>
      </c>
      <c r="J1164" s="137" t="str">
        <f>if(H1164="","",maxifs(Campaigns!AE:AE,Campaigns!Y:Y,H1164))</f>
        <v/>
      </c>
      <c r="K1164" s="138">
        <f t="shared" si="1"/>
        <v>0</v>
      </c>
      <c r="M1164" s="133"/>
    </row>
    <row r="1165">
      <c r="A1165" s="68"/>
      <c r="B1165" s="68"/>
      <c r="C1165" s="68"/>
      <c r="D1165" s="68"/>
      <c r="E1165" s="68"/>
      <c r="F1165" s="68"/>
      <c r="G1165" s="77"/>
      <c r="H1165" s="135" t="str">
        <f>if(H1164="","",if(substitute(H1164,"channel_","")+1&lt;='Account Info'!$B$36,"channel_"&amp;substitute(H1164,"channel_","")+1,""))</f>
        <v/>
      </c>
      <c r="I1165" s="136" t="str">
        <f>if(H1165="","",countifs(Campaigns!Y:Y,H1165,Campaigns!AF:AF,""))</f>
        <v/>
      </c>
      <c r="J1165" s="137" t="str">
        <f>if(H1165="","",maxifs(Campaigns!AE:AE,Campaigns!Y:Y,H1165))</f>
        <v/>
      </c>
      <c r="K1165" s="138">
        <f t="shared" si="1"/>
        <v>0</v>
      </c>
      <c r="M1165" s="133"/>
    </row>
    <row r="1166">
      <c r="A1166" s="68"/>
      <c r="B1166" s="68"/>
      <c r="C1166" s="68"/>
      <c r="D1166" s="68"/>
      <c r="E1166" s="68"/>
      <c r="F1166" s="68"/>
      <c r="G1166" s="77"/>
      <c r="H1166" s="135" t="str">
        <f>if(H1165="","",if(substitute(H1165,"channel_","")+1&lt;='Account Info'!$B$36,"channel_"&amp;substitute(H1165,"channel_","")+1,""))</f>
        <v/>
      </c>
      <c r="I1166" s="136" t="str">
        <f>if(H1166="","",countifs(Campaigns!Y:Y,H1166,Campaigns!AF:AF,""))</f>
        <v/>
      </c>
      <c r="J1166" s="137" t="str">
        <f>if(H1166="","",maxifs(Campaigns!AE:AE,Campaigns!Y:Y,H1166))</f>
        <v/>
      </c>
      <c r="K1166" s="138">
        <f t="shared" si="1"/>
        <v>0</v>
      </c>
      <c r="M1166" s="133"/>
    </row>
    <row r="1167">
      <c r="A1167" s="68"/>
      <c r="B1167" s="68"/>
      <c r="C1167" s="68"/>
      <c r="D1167" s="68"/>
      <c r="E1167" s="68"/>
      <c r="F1167" s="68"/>
      <c r="G1167" s="77"/>
      <c r="H1167" s="135" t="str">
        <f>if(H1166="","",if(substitute(H1166,"channel_","")+1&lt;='Account Info'!$B$36,"channel_"&amp;substitute(H1166,"channel_","")+1,""))</f>
        <v/>
      </c>
      <c r="I1167" s="136" t="str">
        <f>if(H1167="","",countifs(Campaigns!Y:Y,H1167,Campaigns!AF:AF,""))</f>
        <v/>
      </c>
      <c r="J1167" s="137" t="str">
        <f>if(H1167="","",maxifs(Campaigns!AE:AE,Campaigns!Y:Y,H1167))</f>
        <v/>
      </c>
      <c r="K1167" s="138">
        <f t="shared" si="1"/>
        <v>0</v>
      </c>
      <c r="M1167" s="133"/>
    </row>
    <row r="1168">
      <c r="A1168" s="68"/>
      <c r="B1168" s="68"/>
      <c r="C1168" s="68"/>
      <c r="D1168" s="68"/>
      <c r="E1168" s="68"/>
      <c r="F1168" s="68"/>
      <c r="G1168" s="77"/>
      <c r="H1168" s="135" t="str">
        <f>if(H1167="","",if(substitute(H1167,"channel_","")+1&lt;='Account Info'!$B$36,"channel_"&amp;substitute(H1167,"channel_","")+1,""))</f>
        <v/>
      </c>
      <c r="I1168" s="136" t="str">
        <f>if(H1168="","",countifs(Campaigns!Y:Y,H1168,Campaigns!AF:AF,""))</f>
        <v/>
      </c>
      <c r="J1168" s="137" t="str">
        <f>if(H1168="","",maxifs(Campaigns!AE:AE,Campaigns!Y:Y,H1168))</f>
        <v/>
      </c>
      <c r="K1168" s="138">
        <f t="shared" si="1"/>
        <v>0</v>
      </c>
      <c r="M1168" s="133"/>
    </row>
    <row r="1169">
      <c r="A1169" s="68"/>
      <c r="B1169" s="68"/>
      <c r="C1169" s="68"/>
      <c r="D1169" s="68"/>
      <c r="E1169" s="68"/>
      <c r="F1169" s="68"/>
      <c r="G1169" s="77"/>
      <c r="H1169" s="135" t="str">
        <f>if(H1168="","",if(substitute(H1168,"channel_","")+1&lt;='Account Info'!$B$36,"channel_"&amp;substitute(H1168,"channel_","")+1,""))</f>
        <v/>
      </c>
      <c r="I1169" s="136" t="str">
        <f>if(H1169="","",countifs(Campaigns!Y:Y,H1169,Campaigns!AF:AF,""))</f>
        <v/>
      </c>
      <c r="J1169" s="137" t="str">
        <f>if(H1169="","",maxifs(Campaigns!AE:AE,Campaigns!Y:Y,H1169))</f>
        <v/>
      </c>
      <c r="K1169" s="138">
        <f t="shared" si="1"/>
        <v>0</v>
      </c>
      <c r="M1169" s="133"/>
    </row>
    <row r="1170">
      <c r="A1170" s="68"/>
      <c r="B1170" s="68"/>
      <c r="C1170" s="68"/>
      <c r="D1170" s="68"/>
      <c r="E1170" s="68"/>
      <c r="F1170" s="68"/>
      <c r="G1170" s="77"/>
      <c r="H1170" s="135" t="str">
        <f>if(H1169="","",if(substitute(H1169,"channel_","")+1&lt;='Account Info'!$B$36,"channel_"&amp;substitute(H1169,"channel_","")+1,""))</f>
        <v/>
      </c>
      <c r="I1170" s="136" t="str">
        <f>if(H1170="","",countifs(Campaigns!Y:Y,H1170,Campaigns!AF:AF,""))</f>
        <v/>
      </c>
      <c r="J1170" s="137" t="str">
        <f>if(H1170="","",maxifs(Campaigns!AE:AE,Campaigns!Y:Y,H1170))</f>
        <v/>
      </c>
      <c r="K1170" s="138">
        <f t="shared" si="1"/>
        <v>0</v>
      </c>
      <c r="M1170" s="133"/>
    </row>
    <row r="1171">
      <c r="A1171" s="68"/>
      <c r="B1171" s="68"/>
      <c r="C1171" s="68"/>
      <c r="D1171" s="68"/>
      <c r="E1171" s="68"/>
      <c r="F1171" s="68"/>
      <c r="G1171" s="77"/>
      <c r="H1171" s="135" t="str">
        <f>if(H1170="","",if(substitute(H1170,"channel_","")+1&lt;='Account Info'!$B$36,"channel_"&amp;substitute(H1170,"channel_","")+1,""))</f>
        <v/>
      </c>
      <c r="I1171" s="136" t="str">
        <f>if(H1171="","",countifs(Campaigns!Y:Y,H1171,Campaigns!AF:AF,""))</f>
        <v/>
      </c>
      <c r="J1171" s="137" t="str">
        <f>if(H1171="","",maxifs(Campaigns!AE:AE,Campaigns!Y:Y,H1171))</f>
        <v/>
      </c>
      <c r="K1171" s="138">
        <f t="shared" si="1"/>
        <v>0</v>
      </c>
      <c r="M1171" s="133"/>
    </row>
    <row r="1172">
      <c r="A1172" s="68"/>
      <c r="B1172" s="68"/>
      <c r="C1172" s="68"/>
      <c r="D1172" s="68"/>
      <c r="E1172" s="68"/>
      <c r="F1172" s="68"/>
      <c r="G1172" s="77"/>
      <c r="H1172" s="135" t="str">
        <f>if(H1171="","",if(substitute(H1171,"channel_","")+1&lt;='Account Info'!$B$36,"channel_"&amp;substitute(H1171,"channel_","")+1,""))</f>
        <v/>
      </c>
      <c r="I1172" s="136" t="str">
        <f>if(H1172="","",countifs(Campaigns!Y:Y,H1172,Campaigns!AF:AF,""))</f>
        <v/>
      </c>
      <c r="J1172" s="137" t="str">
        <f>if(H1172="","",maxifs(Campaigns!AE:AE,Campaigns!Y:Y,H1172))</f>
        <v/>
      </c>
      <c r="K1172" s="138">
        <f t="shared" si="1"/>
        <v>0</v>
      </c>
      <c r="M1172" s="133"/>
    </row>
    <row r="1173">
      <c r="A1173" s="68"/>
      <c r="B1173" s="68"/>
      <c r="C1173" s="68"/>
      <c r="D1173" s="68"/>
      <c r="E1173" s="68"/>
      <c r="F1173" s="68"/>
      <c r="G1173" s="77"/>
      <c r="H1173" s="135" t="str">
        <f>if(H1172="","",if(substitute(H1172,"channel_","")+1&lt;='Account Info'!$B$36,"channel_"&amp;substitute(H1172,"channel_","")+1,""))</f>
        <v/>
      </c>
      <c r="I1173" s="136" t="str">
        <f>if(H1173="","",countifs(Campaigns!Y:Y,H1173,Campaigns!AF:AF,""))</f>
        <v/>
      </c>
      <c r="J1173" s="137" t="str">
        <f>if(H1173="","",maxifs(Campaigns!AE:AE,Campaigns!Y:Y,H1173))</f>
        <v/>
      </c>
      <c r="K1173" s="138">
        <f t="shared" si="1"/>
        <v>0</v>
      </c>
      <c r="M1173" s="133"/>
    </row>
    <row r="1174">
      <c r="A1174" s="68"/>
      <c r="B1174" s="68"/>
      <c r="C1174" s="68"/>
      <c r="D1174" s="68"/>
      <c r="E1174" s="68"/>
      <c r="F1174" s="68"/>
      <c r="G1174" s="77"/>
      <c r="H1174" s="135" t="str">
        <f>if(H1173="","",if(substitute(H1173,"channel_","")+1&lt;='Account Info'!$B$36,"channel_"&amp;substitute(H1173,"channel_","")+1,""))</f>
        <v/>
      </c>
      <c r="I1174" s="136" t="str">
        <f>if(H1174="","",countifs(Campaigns!Y:Y,H1174,Campaigns!AF:AF,""))</f>
        <v/>
      </c>
      <c r="J1174" s="137" t="str">
        <f>if(H1174="","",maxifs(Campaigns!AE:AE,Campaigns!Y:Y,H1174))</f>
        <v/>
      </c>
      <c r="K1174" s="138">
        <f t="shared" si="1"/>
        <v>0</v>
      </c>
      <c r="M1174" s="133"/>
    </row>
    <row r="1175">
      <c r="A1175" s="68"/>
      <c r="B1175" s="68"/>
      <c r="C1175" s="68"/>
      <c r="D1175" s="68"/>
      <c r="E1175" s="68"/>
      <c r="F1175" s="68"/>
      <c r="G1175" s="77"/>
      <c r="H1175" s="135" t="str">
        <f>if(H1174="","",if(substitute(H1174,"channel_","")+1&lt;='Account Info'!$B$36,"channel_"&amp;substitute(H1174,"channel_","")+1,""))</f>
        <v/>
      </c>
      <c r="I1175" s="136" t="str">
        <f>if(H1175="","",countifs(Campaigns!Y:Y,H1175,Campaigns!AF:AF,""))</f>
        <v/>
      </c>
      <c r="J1175" s="137" t="str">
        <f>if(H1175="","",maxifs(Campaigns!AE:AE,Campaigns!Y:Y,H1175))</f>
        <v/>
      </c>
      <c r="K1175" s="138">
        <f t="shared" si="1"/>
        <v>0</v>
      </c>
      <c r="M1175" s="133"/>
    </row>
    <row r="1176">
      <c r="A1176" s="68"/>
      <c r="B1176" s="68"/>
      <c r="C1176" s="68"/>
      <c r="D1176" s="68"/>
      <c r="E1176" s="68"/>
      <c r="F1176" s="68"/>
      <c r="G1176" s="77"/>
      <c r="H1176" s="135" t="str">
        <f>if(H1175="","",if(substitute(H1175,"channel_","")+1&lt;='Account Info'!$B$36,"channel_"&amp;substitute(H1175,"channel_","")+1,""))</f>
        <v/>
      </c>
      <c r="I1176" s="136" t="str">
        <f>if(H1176="","",countifs(Campaigns!Y:Y,H1176,Campaigns!AF:AF,""))</f>
        <v/>
      </c>
      <c r="J1176" s="137" t="str">
        <f>if(H1176="","",maxifs(Campaigns!AE:AE,Campaigns!Y:Y,H1176))</f>
        <v/>
      </c>
      <c r="K1176" s="138">
        <f t="shared" si="1"/>
        <v>0</v>
      </c>
      <c r="M1176" s="133"/>
    </row>
    <row r="1177">
      <c r="A1177" s="68"/>
      <c r="B1177" s="68"/>
      <c r="C1177" s="68"/>
      <c r="D1177" s="68"/>
      <c r="E1177" s="68"/>
      <c r="F1177" s="68"/>
      <c r="G1177" s="77"/>
      <c r="H1177" s="135" t="str">
        <f>if(H1176="","",if(substitute(H1176,"channel_","")+1&lt;='Account Info'!$B$36,"channel_"&amp;substitute(H1176,"channel_","")+1,""))</f>
        <v/>
      </c>
      <c r="I1177" s="136" t="str">
        <f>if(H1177="","",countifs(Campaigns!Y:Y,H1177,Campaigns!AF:AF,""))</f>
        <v/>
      </c>
      <c r="J1177" s="137" t="str">
        <f>if(H1177="","",maxifs(Campaigns!AE:AE,Campaigns!Y:Y,H1177))</f>
        <v/>
      </c>
      <c r="K1177" s="138">
        <f t="shared" si="1"/>
        <v>0</v>
      </c>
      <c r="M1177" s="133"/>
    </row>
    <row r="1178">
      <c r="A1178" s="68"/>
      <c r="B1178" s="68"/>
      <c r="C1178" s="68"/>
      <c r="D1178" s="68"/>
      <c r="E1178" s="68"/>
      <c r="F1178" s="68"/>
      <c r="G1178" s="77"/>
      <c r="H1178" s="135" t="str">
        <f>if(H1177="","",if(substitute(H1177,"channel_","")+1&lt;='Account Info'!$B$36,"channel_"&amp;substitute(H1177,"channel_","")+1,""))</f>
        <v/>
      </c>
      <c r="I1178" s="136" t="str">
        <f>if(H1178="","",countifs(Campaigns!Y:Y,H1178,Campaigns!AF:AF,""))</f>
        <v/>
      </c>
      <c r="J1178" s="137" t="str">
        <f>if(H1178="","",maxifs(Campaigns!AE:AE,Campaigns!Y:Y,H1178))</f>
        <v/>
      </c>
      <c r="K1178" s="138">
        <f t="shared" si="1"/>
        <v>0</v>
      </c>
      <c r="M1178" s="133"/>
    </row>
    <row r="1179">
      <c r="A1179" s="68"/>
      <c r="B1179" s="68"/>
      <c r="C1179" s="68"/>
      <c r="D1179" s="68"/>
      <c r="E1179" s="68"/>
      <c r="F1179" s="68"/>
      <c r="G1179" s="77"/>
      <c r="H1179" s="135" t="str">
        <f>if(H1178="","",if(substitute(H1178,"channel_","")+1&lt;='Account Info'!$B$36,"channel_"&amp;substitute(H1178,"channel_","")+1,""))</f>
        <v/>
      </c>
      <c r="I1179" s="136" t="str">
        <f>if(H1179="","",countifs(Campaigns!Y:Y,H1179,Campaigns!AF:AF,""))</f>
        <v/>
      </c>
      <c r="J1179" s="137" t="str">
        <f>if(H1179="","",maxifs(Campaigns!AE:AE,Campaigns!Y:Y,H1179))</f>
        <v/>
      </c>
      <c r="K1179" s="138">
        <f t="shared" si="1"/>
        <v>0</v>
      </c>
      <c r="M1179" s="133"/>
    </row>
    <row r="1180">
      <c r="A1180" s="68"/>
      <c r="B1180" s="68"/>
      <c r="C1180" s="68"/>
      <c r="D1180" s="68"/>
      <c r="E1180" s="68"/>
      <c r="F1180" s="68"/>
      <c r="G1180" s="77"/>
      <c r="H1180" s="135" t="str">
        <f>if(H1179="","",if(substitute(H1179,"channel_","")+1&lt;='Account Info'!$B$36,"channel_"&amp;substitute(H1179,"channel_","")+1,""))</f>
        <v/>
      </c>
      <c r="I1180" s="136" t="str">
        <f>if(H1180="","",countifs(Campaigns!Y:Y,H1180,Campaigns!AF:AF,""))</f>
        <v/>
      </c>
      <c r="J1180" s="137" t="str">
        <f>if(H1180="","",maxifs(Campaigns!AE:AE,Campaigns!Y:Y,H1180))</f>
        <v/>
      </c>
      <c r="K1180" s="138">
        <f t="shared" si="1"/>
        <v>0</v>
      </c>
      <c r="M1180" s="133"/>
    </row>
    <row r="1181">
      <c r="A1181" s="68"/>
      <c r="B1181" s="68"/>
      <c r="C1181" s="68"/>
      <c r="D1181" s="68"/>
      <c r="E1181" s="68"/>
      <c r="F1181" s="68"/>
      <c r="G1181" s="77"/>
      <c r="H1181" s="135" t="str">
        <f>if(H1180="","",if(substitute(H1180,"channel_","")+1&lt;='Account Info'!$B$36,"channel_"&amp;substitute(H1180,"channel_","")+1,""))</f>
        <v/>
      </c>
      <c r="I1181" s="136" t="str">
        <f>if(H1181="","",countifs(Campaigns!Y:Y,H1181,Campaigns!AF:AF,""))</f>
        <v/>
      </c>
      <c r="J1181" s="137" t="str">
        <f>if(H1181="","",maxifs(Campaigns!AE:AE,Campaigns!Y:Y,H1181))</f>
        <v/>
      </c>
      <c r="K1181" s="138">
        <f t="shared" si="1"/>
        <v>0</v>
      </c>
      <c r="M1181" s="133"/>
    </row>
    <row r="1182">
      <c r="A1182" s="68"/>
      <c r="B1182" s="68"/>
      <c r="C1182" s="68"/>
      <c r="D1182" s="68"/>
      <c r="E1182" s="68"/>
      <c r="F1182" s="68"/>
      <c r="G1182" s="77"/>
      <c r="H1182" s="135" t="str">
        <f>if(H1181="","",if(substitute(H1181,"channel_","")+1&lt;='Account Info'!$B$36,"channel_"&amp;substitute(H1181,"channel_","")+1,""))</f>
        <v/>
      </c>
      <c r="I1182" s="136" t="str">
        <f>if(H1182="","",countifs(Campaigns!Y:Y,H1182,Campaigns!AF:AF,""))</f>
        <v/>
      </c>
      <c r="J1182" s="137" t="str">
        <f>if(H1182="","",maxifs(Campaigns!AE:AE,Campaigns!Y:Y,H1182))</f>
        <v/>
      </c>
      <c r="K1182" s="138">
        <f t="shared" si="1"/>
        <v>0</v>
      </c>
      <c r="M1182" s="133"/>
    </row>
    <row r="1183">
      <c r="A1183" s="68"/>
      <c r="B1183" s="68"/>
      <c r="C1183" s="68"/>
      <c r="D1183" s="68"/>
      <c r="E1183" s="68"/>
      <c r="F1183" s="68"/>
      <c r="G1183" s="77"/>
      <c r="H1183" s="135" t="str">
        <f>if(H1182="","",if(substitute(H1182,"channel_","")+1&lt;='Account Info'!$B$36,"channel_"&amp;substitute(H1182,"channel_","")+1,""))</f>
        <v/>
      </c>
      <c r="I1183" s="136" t="str">
        <f>if(H1183="","",countifs(Campaigns!Y:Y,H1183,Campaigns!AF:AF,""))</f>
        <v/>
      </c>
      <c r="J1183" s="137" t="str">
        <f>if(H1183="","",maxifs(Campaigns!AE:AE,Campaigns!Y:Y,H1183))</f>
        <v/>
      </c>
      <c r="K1183" s="138">
        <f t="shared" si="1"/>
        <v>0</v>
      </c>
      <c r="M1183" s="133"/>
    </row>
    <row r="1184">
      <c r="A1184" s="68"/>
      <c r="B1184" s="68"/>
      <c r="C1184" s="68"/>
      <c r="D1184" s="68"/>
      <c r="E1184" s="68"/>
      <c r="F1184" s="68"/>
      <c r="G1184" s="77"/>
      <c r="H1184" s="135" t="str">
        <f>if(H1183="","",if(substitute(H1183,"channel_","")+1&lt;='Account Info'!$B$36,"channel_"&amp;substitute(H1183,"channel_","")+1,""))</f>
        <v/>
      </c>
      <c r="I1184" s="136" t="str">
        <f>if(H1184="","",countifs(Campaigns!Y:Y,H1184,Campaigns!AF:AF,""))</f>
        <v/>
      </c>
      <c r="J1184" s="137" t="str">
        <f>if(H1184="","",maxifs(Campaigns!AE:AE,Campaigns!Y:Y,H1184))</f>
        <v/>
      </c>
      <c r="K1184" s="138">
        <f t="shared" si="1"/>
        <v>0</v>
      </c>
      <c r="M1184" s="133"/>
    </row>
    <row r="1185">
      <c r="A1185" s="68"/>
      <c r="B1185" s="68"/>
      <c r="C1185" s="68"/>
      <c r="D1185" s="68"/>
      <c r="E1185" s="68"/>
      <c r="F1185" s="68"/>
      <c r="G1185" s="77"/>
      <c r="H1185" s="135" t="str">
        <f>if(H1184="","",if(substitute(H1184,"channel_","")+1&lt;='Account Info'!$B$36,"channel_"&amp;substitute(H1184,"channel_","")+1,""))</f>
        <v/>
      </c>
      <c r="I1185" s="136" t="str">
        <f>if(H1185="","",countifs(Campaigns!Y:Y,H1185,Campaigns!AF:AF,""))</f>
        <v/>
      </c>
      <c r="J1185" s="137" t="str">
        <f>if(H1185="","",maxifs(Campaigns!AE:AE,Campaigns!Y:Y,H1185))</f>
        <v/>
      </c>
      <c r="K1185" s="138">
        <f t="shared" si="1"/>
        <v>0</v>
      </c>
      <c r="M1185" s="133"/>
    </row>
    <row r="1186">
      <c r="A1186" s="68"/>
      <c r="B1186" s="68"/>
      <c r="C1186" s="68"/>
      <c r="D1186" s="68"/>
      <c r="E1186" s="68"/>
      <c r="F1186" s="68"/>
      <c r="G1186" s="77"/>
      <c r="H1186" s="135" t="str">
        <f>if(H1185="","",if(substitute(H1185,"channel_","")+1&lt;='Account Info'!$B$36,"channel_"&amp;substitute(H1185,"channel_","")+1,""))</f>
        <v/>
      </c>
      <c r="I1186" s="136" t="str">
        <f>if(H1186="","",countifs(Campaigns!Y:Y,H1186,Campaigns!AF:AF,""))</f>
        <v/>
      </c>
      <c r="J1186" s="137" t="str">
        <f>if(H1186="","",maxifs(Campaigns!AE:AE,Campaigns!Y:Y,H1186))</f>
        <v/>
      </c>
      <c r="K1186" s="138">
        <f t="shared" si="1"/>
        <v>0</v>
      </c>
      <c r="M1186" s="133"/>
    </row>
    <row r="1187">
      <c r="A1187" s="68"/>
      <c r="B1187" s="68"/>
      <c r="C1187" s="68"/>
      <c r="D1187" s="68"/>
      <c r="E1187" s="68"/>
      <c r="F1187" s="68"/>
      <c r="G1187" s="77"/>
      <c r="H1187" s="135" t="str">
        <f>if(H1186="","",if(substitute(H1186,"channel_","")+1&lt;='Account Info'!$B$36,"channel_"&amp;substitute(H1186,"channel_","")+1,""))</f>
        <v/>
      </c>
      <c r="I1187" s="136" t="str">
        <f>if(H1187="","",countifs(Campaigns!Y:Y,H1187,Campaigns!AF:AF,""))</f>
        <v/>
      </c>
      <c r="J1187" s="137" t="str">
        <f>if(H1187="","",maxifs(Campaigns!AE:AE,Campaigns!Y:Y,H1187))</f>
        <v/>
      </c>
      <c r="K1187" s="138">
        <f t="shared" si="1"/>
        <v>0</v>
      </c>
      <c r="M1187" s="133"/>
    </row>
    <row r="1188">
      <c r="A1188" s="68"/>
      <c r="B1188" s="68"/>
      <c r="C1188" s="68"/>
      <c r="D1188" s="68"/>
      <c r="E1188" s="68"/>
      <c r="F1188" s="68"/>
      <c r="G1188" s="77"/>
      <c r="H1188" s="135" t="str">
        <f>if(H1187="","",if(substitute(H1187,"channel_","")+1&lt;='Account Info'!$B$36,"channel_"&amp;substitute(H1187,"channel_","")+1,""))</f>
        <v/>
      </c>
      <c r="I1188" s="136" t="str">
        <f>if(H1188="","",countifs(Campaigns!Y:Y,H1188,Campaigns!AF:AF,""))</f>
        <v/>
      </c>
      <c r="J1188" s="137" t="str">
        <f>if(H1188="","",maxifs(Campaigns!AE:AE,Campaigns!Y:Y,H1188))</f>
        <v/>
      </c>
      <c r="K1188" s="138">
        <f t="shared" si="1"/>
        <v>0</v>
      </c>
      <c r="M1188" s="133"/>
    </row>
    <row r="1189">
      <c r="A1189" s="68"/>
      <c r="B1189" s="68"/>
      <c r="C1189" s="68"/>
      <c r="D1189" s="68"/>
      <c r="E1189" s="68"/>
      <c r="F1189" s="68"/>
      <c r="G1189" s="77"/>
      <c r="H1189" s="135" t="str">
        <f>if(H1188="","",if(substitute(H1188,"channel_","")+1&lt;='Account Info'!$B$36,"channel_"&amp;substitute(H1188,"channel_","")+1,""))</f>
        <v/>
      </c>
      <c r="I1189" s="136" t="str">
        <f>if(H1189="","",countifs(Campaigns!Y:Y,H1189,Campaigns!AF:AF,""))</f>
        <v/>
      </c>
      <c r="J1189" s="137" t="str">
        <f>if(H1189="","",maxifs(Campaigns!AE:AE,Campaigns!Y:Y,H1189))</f>
        <v/>
      </c>
      <c r="K1189" s="138">
        <f t="shared" si="1"/>
        <v>0</v>
      </c>
      <c r="M1189" s="133"/>
    </row>
    <row r="1190">
      <c r="A1190" s="68"/>
      <c r="B1190" s="68"/>
      <c r="C1190" s="68"/>
      <c r="D1190" s="68"/>
      <c r="E1190" s="68"/>
      <c r="F1190" s="68"/>
      <c r="G1190" s="77"/>
      <c r="H1190" s="135" t="str">
        <f>if(H1189="","",if(substitute(H1189,"channel_","")+1&lt;='Account Info'!$B$36,"channel_"&amp;substitute(H1189,"channel_","")+1,""))</f>
        <v/>
      </c>
      <c r="I1190" s="136" t="str">
        <f>if(H1190="","",countifs(Campaigns!Y:Y,H1190,Campaigns!AF:AF,""))</f>
        <v/>
      </c>
      <c r="J1190" s="137" t="str">
        <f>if(H1190="","",maxifs(Campaigns!AE:AE,Campaigns!Y:Y,H1190))</f>
        <v/>
      </c>
      <c r="K1190" s="138">
        <f t="shared" si="1"/>
        <v>0</v>
      </c>
      <c r="M1190" s="133"/>
    </row>
    <row r="1191">
      <c r="A1191" s="68"/>
      <c r="B1191" s="68"/>
      <c r="C1191" s="68"/>
      <c r="D1191" s="68"/>
      <c r="E1191" s="68"/>
      <c r="F1191" s="68"/>
      <c r="G1191" s="77"/>
      <c r="H1191" s="135" t="str">
        <f>if(H1190="","",if(substitute(H1190,"channel_","")+1&lt;='Account Info'!$B$36,"channel_"&amp;substitute(H1190,"channel_","")+1,""))</f>
        <v/>
      </c>
      <c r="I1191" s="136" t="str">
        <f>if(H1191="","",countifs(Campaigns!Y:Y,H1191,Campaigns!AF:AF,""))</f>
        <v/>
      </c>
      <c r="J1191" s="137" t="str">
        <f>if(H1191="","",maxifs(Campaigns!AE:AE,Campaigns!Y:Y,H1191))</f>
        <v/>
      </c>
      <c r="K1191" s="138">
        <f t="shared" si="1"/>
        <v>0</v>
      </c>
      <c r="M1191" s="133"/>
    </row>
    <row r="1192">
      <c r="A1192" s="68"/>
      <c r="B1192" s="68"/>
      <c r="C1192" s="68"/>
      <c r="D1192" s="68"/>
      <c r="E1192" s="68"/>
      <c r="F1192" s="68"/>
      <c r="G1192" s="77"/>
      <c r="H1192" s="135" t="str">
        <f>if(H1191="","",if(substitute(H1191,"channel_","")+1&lt;='Account Info'!$B$36,"channel_"&amp;substitute(H1191,"channel_","")+1,""))</f>
        <v/>
      </c>
      <c r="I1192" s="136" t="str">
        <f>if(H1192="","",countifs(Campaigns!Y:Y,H1192,Campaigns!AF:AF,""))</f>
        <v/>
      </c>
      <c r="J1192" s="137" t="str">
        <f>if(H1192="","",maxifs(Campaigns!AE:AE,Campaigns!Y:Y,H1192))</f>
        <v/>
      </c>
      <c r="K1192" s="138">
        <f t="shared" si="1"/>
        <v>0</v>
      </c>
      <c r="M1192" s="133"/>
    </row>
    <row r="1193">
      <c r="A1193" s="68"/>
      <c r="B1193" s="68"/>
      <c r="C1193" s="68"/>
      <c r="D1193" s="68"/>
      <c r="E1193" s="68"/>
      <c r="F1193" s="68"/>
      <c r="G1193" s="77"/>
      <c r="H1193" s="135" t="str">
        <f>if(H1192="","",if(substitute(H1192,"channel_","")+1&lt;='Account Info'!$B$36,"channel_"&amp;substitute(H1192,"channel_","")+1,""))</f>
        <v/>
      </c>
      <c r="I1193" s="136" t="str">
        <f>if(H1193="","",countifs(Campaigns!Y:Y,H1193,Campaigns!AF:AF,""))</f>
        <v/>
      </c>
      <c r="J1193" s="137" t="str">
        <f>if(H1193="","",maxifs(Campaigns!AE:AE,Campaigns!Y:Y,H1193))</f>
        <v/>
      </c>
      <c r="K1193" s="138">
        <f t="shared" si="1"/>
        <v>0</v>
      </c>
      <c r="M1193" s="133"/>
    </row>
    <row r="1194">
      <c r="A1194" s="68"/>
      <c r="B1194" s="68"/>
      <c r="C1194" s="68"/>
      <c r="D1194" s="68"/>
      <c r="E1194" s="68"/>
      <c r="F1194" s="68"/>
      <c r="G1194" s="77"/>
      <c r="H1194" s="135" t="str">
        <f>if(H1193="","",if(substitute(H1193,"channel_","")+1&lt;='Account Info'!$B$36,"channel_"&amp;substitute(H1193,"channel_","")+1,""))</f>
        <v/>
      </c>
      <c r="I1194" s="136" t="str">
        <f>if(H1194="","",countifs(Campaigns!Y:Y,H1194,Campaigns!AF:AF,""))</f>
        <v/>
      </c>
      <c r="J1194" s="137" t="str">
        <f>if(H1194="","",maxifs(Campaigns!AE:AE,Campaigns!Y:Y,H1194))</f>
        <v/>
      </c>
      <c r="K1194" s="138">
        <f t="shared" si="1"/>
        <v>0</v>
      </c>
      <c r="M1194" s="133"/>
    </row>
    <row r="1195">
      <c r="A1195" s="68"/>
      <c r="B1195" s="68"/>
      <c r="C1195" s="68"/>
      <c r="D1195" s="68"/>
      <c r="E1195" s="68"/>
      <c r="F1195" s="68"/>
      <c r="G1195" s="77"/>
      <c r="H1195" s="135" t="str">
        <f>if(H1194="","",if(substitute(H1194,"channel_","")+1&lt;='Account Info'!$B$36,"channel_"&amp;substitute(H1194,"channel_","")+1,""))</f>
        <v/>
      </c>
      <c r="I1195" s="136" t="str">
        <f>if(H1195="","",countifs(Campaigns!Y:Y,H1195,Campaigns!AF:AF,""))</f>
        <v/>
      </c>
      <c r="J1195" s="137" t="str">
        <f>if(H1195="","",maxifs(Campaigns!AE:AE,Campaigns!Y:Y,H1195))</f>
        <v/>
      </c>
      <c r="K1195" s="138">
        <f t="shared" si="1"/>
        <v>0</v>
      </c>
      <c r="M1195" s="133"/>
    </row>
    <row r="1196">
      <c r="A1196" s="68"/>
      <c r="B1196" s="68"/>
      <c r="C1196" s="68"/>
      <c r="D1196" s="68"/>
      <c r="E1196" s="68"/>
      <c r="F1196" s="68"/>
      <c r="G1196" s="77"/>
      <c r="H1196" s="135" t="str">
        <f>if(H1195="","",if(substitute(H1195,"channel_","")+1&lt;='Account Info'!$B$36,"channel_"&amp;substitute(H1195,"channel_","")+1,""))</f>
        <v/>
      </c>
      <c r="I1196" s="136" t="str">
        <f>if(H1196="","",countifs(Campaigns!Y:Y,H1196,Campaigns!AF:AF,""))</f>
        <v/>
      </c>
      <c r="J1196" s="137" t="str">
        <f>if(H1196="","",maxifs(Campaigns!AE:AE,Campaigns!Y:Y,H1196))</f>
        <v/>
      </c>
      <c r="K1196" s="138">
        <f t="shared" si="1"/>
        <v>0</v>
      </c>
      <c r="M1196" s="133"/>
    </row>
    <row r="1197">
      <c r="A1197" s="68"/>
      <c r="B1197" s="68"/>
      <c r="C1197" s="68"/>
      <c r="D1197" s="68"/>
      <c r="E1197" s="68"/>
      <c r="F1197" s="68"/>
      <c r="G1197" s="77"/>
      <c r="H1197" s="135" t="str">
        <f>if(H1196="","",if(substitute(H1196,"channel_","")+1&lt;='Account Info'!$B$36,"channel_"&amp;substitute(H1196,"channel_","")+1,""))</f>
        <v/>
      </c>
      <c r="I1197" s="136" t="str">
        <f>if(H1197="","",countifs(Campaigns!Y:Y,H1197,Campaigns!AF:AF,""))</f>
        <v/>
      </c>
      <c r="J1197" s="137" t="str">
        <f>if(H1197="","",maxifs(Campaigns!AE:AE,Campaigns!Y:Y,H1197))</f>
        <v/>
      </c>
      <c r="K1197" s="138">
        <f t="shared" si="1"/>
        <v>0</v>
      </c>
      <c r="M1197" s="133"/>
    </row>
    <row r="1198">
      <c r="A1198" s="68"/>
      <c r="B1198" s="68"/>
      <c r="C1198" s="68"/>
      <c r="D1198" s="68"/>
      <c r="E1198" s="68"/>
      <c r="F1198" s="68"/>
      <c r="G1198" s="77"/>
      <c r="H1198" s="135" t="str">
        <f>if(H1197="","",if(substitute(H1197,"channel_","")+1&lt;='Account Info'!$B$36,"channel_"&amp;substitute(H1197,"channel_","")+1,""))</f>
        <v/>
      </c>
      <c r="I1198" s="136" t="str">
        <f>if(H1198="","",countifs(Campaigns!Y:Y,H1198,Campaigns!AF:AF,""))</f>
        <v/>
      </c>
      <c r="J1198" s="137" t="str">
        <f>if(H1198="","",maxifs(Campaigns!AE:AE,Campaigns!Y:Y,H1198))</f>
        <v/>
      </c>
      <c r="K1198" s="138">
        <f t="shared" si="1"/>
        <v>0</v>
      </c>
      <c r="M1198" s="133"/>
    </row>
    <row r="1199">
      <c r="A1199" s="68"/>
      <c r="B1199" s="68"/>
      <c r="C1199" s="68"/>
      <c r="D1199" s="68"/>
      <c r="E1199" s="68"/>
      <c r="F1199" s="68"/>
      <c r="G1199" s="77"/>
      <c r="H1199" s="135" t="str">
        <f>if(H1198="","",if(substitute(H1198,"channel_","")+1&lt;='Account Info'!$B$36,"channel_"&amp;substitute(H1198,"channel_","")+1,""))</f>
        <v/>
      </c>
      <c r="I1199" s="136" t="str">
        <f>if(H1199="","",countifs(Campaigns!Y:Y,H1199,Campaigns!AF:AF,""))</f>
        <v/>
      </c>
      <c r="J1199" s="137" t="str">
        <f>if(H1199="","",maxifs(Campaigns!AE:AE,Campaigns!Y:Y,H1199))</f>
        <v/>
      </c>
      <c r="K1199" s="138">
        <f t="shared" si="1"/>
        <v>0</v>
      </c>
      <c r="M1199" s="133"/>
    </row>
    <row r="1200">
      <c r="A1200" s="68"/>
      <c r="B1200" s="68"/>
      <c r="C1200" s="68"/>
      <c r="D1200" s="68"/>
      <c r="E1200" s="68"/>
      <c r="F1200" s="68"/>
      <c r="G1200" s="77"/>
      <c r="H1200" s="135" t="str">
        <f>if(H1199="","",if(substitute(H1199,"channel_","")+1&lt;='Account Info'!$B$36,"channel_"&amp;substitute(H1199,"channel_","")+1,""))</f>
        <v/>
      </c>
      <c r="I1200" s="136" t="str">
        <f>if(H1200="","",countifs(Campaigns!Y:Y,H1200,Campaigns!AF:AF,""))</f>
        <v/>
      </c>
      <c r="J1200" s="137" t="str">
        <f>if(H1200="","",maxifs(Campaigns!AE:AE,Campaigns!Y:Y,H1200))</f>
        <v/>
      </c>
      <c r="K1200" s="138">
        <f t="shared" si="1"/>
        <v>0</v>
      </c>
      <c r="M1200" s="133"/>
    </row>
    <row r="1201">
      <c r="A1201" s="68"/>
      <c r="B1201" s="68"/>
      <c r="C1201" s="68"/>
      <c r="D1201" s="68"/>
      <c r="E1201" s="68"/>
      <c r="F1201" s="68"/>
      <c r="G1201" s="77"/>
      <c r="H1201" s="135" t="str">
        <f>if(H1200="","",if(substitute(H1200,"channel_","")+1&lt;='Account Info'!$B$36,"channel_"&amp;substitute(H1200,"channel_","")+1,""))</f>
        <v/>
      </c>
      <c r="I1201" s="136" t="str">
        <f>if(H1201="","",countifs(Campaigns!Y:Y,H1201,Campaigns!AF:AF,""))</f>
        <v/>
      </c>
      <c r="J1201" s="137" t="str">
        <f>if(H1201="","",maxifs(Campaigns!AE:AE,Campaigns!Y:Y,H1201))</f>
        <v/>
      </c>
      <c r="K1201" s="138">
        <f t="shared" si="1"/>
        <v>0</v>
      </c>
      <c r="M1201" s="133"/>
    </row>
    <row r="1202">
      <c r="A1202" s="68"/>
      <c r="B1202" s="68"/>
      <c r="C1202" s="68"/>
      <c r="D1202" s="68"/>
      <c r="E1202" s="68"/>
      <c r="F1202" s="68"/>
      <c r="G1202" s="77"/>
      <c r="H1202" s="135" t="str">
        <f>if(H1201="","",if(substitute(H1201,"channel_","")+1&lt;='Account Info'!$B$36,"channel_"&amp;substitute(H1201,"channel_","")+1,""))</f>
        <v/>
      </c>
      <c r="I1202" s="136" t="str">
        <f>if(H1202="","",countifs(Campaigns!Y:Y,H1202,Campaigns!AF:AF,""))</f>
        <v/>
      </c>
      <c r="J1202" s="137" t="str">
        <f>if(H1202="","",maxifs(Campaigns!AE:AE,Campaigns!Y:Y,H1202))</f>
        <v/>
      </c>
      <c r="K1202" s="138">
        <f t="shared" si="1"/>
        <v>0</v>
      </c>
      <c r="M1202" s="133"/>
    </row>
    <row r="1203">
      <c r="A1203" s="68"/>
      <c r="B1203" s="68"/>
      <c r="C1203" s="68"/>
      <c r="D1203" s="68"/>
      <c r="E1203" s="68"/>
      <c r="F1203" s="68"/>
      <c r="G1203" s="77"/>
      <c r="H1203" s="135" t="str">
        <f>if(H1202="","",if(substitute(H1202,"channel_","")+1&lt;='Account Info'!$B$36,"channel_"&amp;substitute(H1202,"channel_","")+1,""))</f>
        <v/>
      </c>
      <c r="I1203" s="136" t="str">
        <f>if(H1203="","",countifs(Campaigns!Y:Y,H1203,Campaigns!AF:AF,""))</f>
        <v/>
      </c>
      <c r="J1203" s="137" t="str">
        <f>if(H1203="","",maxifs(Campaigns!AE:AE,Campaigns!Y:Y,H1203))</f>
        <v/>
      </c>
      <c r="K1203" s="138">
        <f t="shared" si="1"/>
        <v>0</v>
      </c>
      <c r="M1203" s="133"/>
    </row>
    <row r="1204">
      <c r="A1204" s="68"/>
      <c r="B1204" s="68"/>
      <c r="C1204" s="68"/>
      <c r="D1204" s="68"/>
      <c r="E1204" s="68"/>
      <c r="F1204" s="68"/>
      <c r="G1204" s="77"/>
      <c r="H1204" s="135" t="str">
        <f>if(H1203="","",if(substitute(H1203,"channel_","")+1&lt;='Account Info'!$B$36,"channel_"&amp;substitute(H1203,"channel_","")+1,""))</f>
        <v/>
      </c>
      <c r="I1204" s="136" t="str">
        <f>if(H1204="","",countifs(Campaigns!Y:Y,H1204,Campaigns!AF:AF,""))</f>
        <v/>
      </c>
      <c r="J1204" s="137" t="str">
        <f>if(H1204="","",maxifs(Campaigns!AE:AE,Campaigns!Y:Y,H1204))</f>
        <v/>
      </c>
      <c r="K1204" s="138">
        <f t="shared" si="1"/>
        <v>0</v>
      </c>
      <c r="M1204" s="133"/>
    </row>
    <row r="1205">
      <c r="A1205" s="68"/>
      <c r="B1205" s="68"/>
      <c r="C1205" s="68"/>
      <c r="D1205" s="68"/>
      <c r="E1205" s="68"/>
      <c r="F1205" s="68"/>
      <c r="G1205" s="77"/>
      <c r="H1205" s="135" t="str">
        <f>if(H1204="","",if(substitute(H1204,"channel_","")+1&lt;='Account Info'!$B$36,"channel_"&amp;substitute(H1204,"channel_","")+1,""))</f>
        <v/>
      </c>
      <c r="I1205" s="136" t="str">
        <f>if(H1205="","",countifs(Campaigns!Y:Y,H1205,Campaigns!AF:AF,""))</f>
        <v/>
      </c>
      <c r="J1205" s="137" t="str">
        <f>if(H1205="","",maxifs(Campaigns!AE:AE,Campaigns!Y:Y,H1205))</f>
        <v/>
      </c>
      <c r="K1205" s="138">
        <f t="shared" si="1"/>
        <v>0</v>
      </c>
      <c r="M1205" s="133"/>
    </row>
    <row r="1206">
      <c r="A1206" s="68"/>
      <c r="B1206" s="68"/>
      <c r="C1206" s="68"/>
      <c r="D1206" s="68"/>
      <c r="E1206" s="68"/>
      <c r="F1206" s="68"/>
      <c r="G1206" s="77"/>
      <c r="H1206" s="135" t="str">
        <f>if(H1205="","",if(substitute(H1205,"channel_","")+1&lt;='Account Info'!$B$36,"channel_"&amp;substitute(H1205,"channel_","")+1,""))</f>
        <v/>
      </c>
      <c r="I1206" s="136" t="str">
        <f>if(H1206="","",countifs(Campaigns!Y:Y,H1206,Campaigns!AF:AF,""))</f>
        <v/>
      </c>
      <c r="J1206" s="137" t="str">
        <f>if(H1206="","",maxifs(Campaigns!AE:AE,Campaigns!Y:Y,H1206))</f>
        <v/>
      </c>
      <c r="K1206" s="138">
        <f t="shared" si="1"/>
        <v>0</v>
      </c>
      <c r="M1206" s="133"/>
    </row>
    <row r="1207">
      <c r="A1207" s="68"/>
      <c r="B1207" s="68"/>
      <c r="C1207" s="68"/>
      <c r="D1207" s="68"/>
      <c r="E1207" s="68"/>
      <c r="F1207" s="68"/>
      <c r="G1207" s="77"/>
      <c r="H1207" s="135" t="str">
        <f>if(H1206="","",if(substitute(H1206,"channel_","")+1&lt;='Account Info'!$B$36,"channel_"&amp;substitute(H1206,"channel_","")+1,""))</f>
        <v/>
      </c>
      <c r="I1207" s="136" t="str">
        <f>if(H1207="","",countifs(Campaigns!Y:Y,H1207,Campaigns!AF:AF,""))</f>
        <v/>
      </c>
      <c r="J1207" s="137" t="str">
        <f>if(H1207="","",maxifs(Campaigns!AE:AE,Campaigns!Y:Y,H1207))</f>
        <v/>
      </c>
      <c r="K1207" s="138">
        <f t="shared" si="1"/>
        <v>0</v>
      </c>
      <c r="M1207" s="133"/>
    </row>
    <row r="1208">
      <c r="A1208" s="68"/>
      <c r="B1208" s="68"/>
      <c r="C1208" s="68"/>
      <c r="D1208" s="68"/>
      <c r="E1208" s="68"/>
      <c r="F1208" s="68"/>
      <c r="G1208" s="77"/>
      <c r="H1208" s="135" t="str">
        <f>if(H1207="","",if(substitute(H1207,"channel_","")+1&lt;='Account Info'!$B$36,"channel_"&amp;substitute(H1207,"channel_","")+1,""))</f>
        <v/>
      </c>
      <c r="I1208" s="136" t="str">
        <f>if(H1208="","",countifs(Campaigns!Y:Y,H1208,Campaigns!AF:AF,""))</f>
        <v/>
      </c>
      <c r="J1208" s="137" t="str">
        <f>if(H1208="","",maxifs(Campaigns!AE:AE,Campaigns!Y:Y,H1208))</f>
        <v/>
      </c>
      <c r="K1208" s="138">
        <f t="shared" si="1"/>
        <v>0</v>
      </c>
      <c r="M1208" s="133"/>
    </row>
    <row r="1209">
      <c r="A1209" s="68"/>
      <c r="B1209" s="68"/>
      <c r="C1209" s="68"/>
      <c r="D1209" s="68"/>
      <c r="E1209" s="68"/>
      <c r="F1209" s="68"/>
      <c r="G1209" s="77"/>
      <c r="H1209" s="135" t="str">
        <f>if(H1208="","",if(substitute(H1208,"channel_","")+1&lt;='Account Info'!$B$36,"channel_"&amp;substitute(H1208,"channel_","")+1,""))</f>
        <v/>
      </c>
      <c r="I1209" s="136" t="str">
        <f>if(H1209="","",countifs(Campaigns!Y:Y,H1209,Campaigns!AF:AF,""))</f>
        <v/>
      </c>
      <c r="J1209" s="137" t="str">
        <f>if(H1209="","",maxifs(Campaigns!AE:AE,Campaigns!Y:Y,H1209))</f>
        <v/>
      </c>
      <c r="K1209" s="138">
        <f t="shared" si="1"/>
        <v>0</v>
      </c>
      <c r="M1209" s="133"/>
    </row>
    <row r="1210">
      <c r="A1210" s="68"/>
      <c r="B1210" s="68"/>
      <c r="C1210" s="68"/>
      <c r="D1210" s="68"/>
      <c r="E1210" s="68"/>
      <c r="F1210" s="68"/>
      <c r="G1210" s="77"/>
      <c r="H1210" s="135" t="str">
        <f>if(H1209="","",if(substitute(H1209,"channel_","")+1&lt;='Account Info'!$B$36,"channel_"&amp;substitute(H1209,"channel_","")+1,""))</f>
        <v/>
      </c>
      <c r="I1210" s="136" t="str">
        <f>if(H1210="","",countifs(Campaigns!Y:Y,H1210,Campaigns!AF:AF,""))</f>
        <v/>
      </c>
      <c r="J1210" s="137" t="str">
        <f>if(H1210="","",maxifs(Campaigns!AE:AE,Campaigns!Y:Y,H1210))</f>
        <v/>
      </c>
      <c r="K1210" s="138">
        <f t="shared" si="1"/>
        <v>0</v>
      </c>
      <c r="M1210" s="133"/>
    </row>
    <row r="1211">
      <c r="A1211" s="68"/>
      <c r="B1211" s="68"/>
      <c r="C1211" s="68"/>
      <c r="D1211" s="68"/>
      <c r="E1211" s="68"/>
      <c r="F1211" s="68"/>
      <c r="G1211" s="77"/>
      <c r="H1211" s="135" t="str">
        <f>if(H1210="","",if(substitute(H1210,"channel_","")+1&lt;='Account Info'!$B$36,"channel_"&amp;substitute(H1210,"channel_","")+1,""))</f>
        <v/>
      </c>
      <c r="I1211" s="136" t="str">
        <f>if(H1211="","",countifs(Campaigns!Y:Y,H1211,Campaigns!AF:AF,""))</f>
        <v/>
      </c>
      <c r="J1211" s="137" t="str">
        <f>if(H1211="","",maxifs(Campaigns!AE:AE,Campaigns!Y:Y,H1211))</f>
        <v/>
      </c>
      <c r="K1211" s="138">
        <f t="shared" si="1"/>
        <v>0</v>
      </c>
      <c r="M1211" s="133"/>
    </row>
    <row r="1212">
      <c r="A1212" s="68"/>
      <c r="B1212" s="68"/>
      <c r="C1212" s="68"/>
      <c r="D1212" s="68"/>
      <c r="E1212" s="68"/>
      <c r="F1212" s="68"/>
      <c r="G1212" s="77"/>
      <c r="H1212" s="135" t="str">
        <f>if(H1211="","",if(substitute(H1211,"channel_","")+1&lt;='Account Info'!$B$36,"channel_"&amp;substitute(H1211,"channel_","")+1,""))</f>
        <v/>
      </c>
      <c r="I1212" s="136" t="str">
        <f>if(H1212="","",countifs(Campaigns!Y:Y,H1212,Campaigns!AF:AF,""))</f>
        <v/>
      </c>
      <c r="J1212" s="137" t="str">
        <f>if(H1212="","",maxifs(Campaigns!AE:AE,Campaigns!Y:Y,H1212))</f>
        <v/>
      </c>
      <c r="K1212" s="138">
        <f t="shared" si="1"/>
        <v>0</v>
      </c>
      <c r="M1212" s="133"/>
    </row>
    <row r="1213">
      <c r="A1213" s="68"/>
      <c r="B1213" s="68"/>
      <c r="C1213" s="68"/>
      <c r="D1213" s="68"/>
      <c r="E1213" s="68"/>
      <c r="F1213" s="68"/>
      <c r="G1213" s="77"/>
      <c r="H1213" s="135" t="str">
        <f>if(H1212="","",if(substitute(H1212,"channel_","")+1&lt;='Account Info'!$B$36,"channel_"&amp;substitute(H1212,"channel_","")+1,""))</f>
        <v/>
      </c>
      <c r="I1213" s="136" t="str">
        <f>if(H1213="","",countifs(Campaigns!Y:Y,H1213,Campaigns!AF:AF,""))</f>
        <v/>
      </c>
      <c r="J1213" s="137" t="str">
        <f>if(H1213="","",maxifs(Campaigns!AE:AE,Campaigns!Y:Y,H1213))</f>
        <v/>
      </c>
      <c r="K1213" s="138">
        <f t="shared" si="1"/>
        <v>0</v>
      </c>
      <c r="M1213" s="133"/>
    </row>
    <row r="1214">
      <c r="A1214" s="68"/>
      <c r="B1214" s="68"/>
      <c r="C1214" s="68"/>
      <c r="D1214" s="68"/>
      <c r="E1214" s="68"/>
      <c r="F1214" s="68"/>
      <c r="G1214" s="77"/>
      <c r="H1214" s="135" t="str">
        <f>if(H1213="","",if(substitute(H1213,"channel_","")+1&lt;='Account Info'!$B$36,"channel_"&amp;substitute(H1213,"channel_","")+1,""))</f>
        <v/>
      </c>
      <c r="I1214" s="136" t="str">
        <f>if(H1214="","",countifs(Campaigns!Y:Y,H1214,Campaigns!AF:AF,""))</f>
        <v/>
      </c>
      <c r="J1214" s="137" t="str">
        <f>if(H1214="","",maxifs(Campaigns!AE:AE,Campaigns!Y:Y,H1214))</f>
        <v/>
      </c>
      <c r="K1214" s="138">
        <f t="shared" si="1"/>
        <v>0</v>
      </c>
      <c r="M1214" s="133"/>
    </row>
    <row r="1215">
      <c r="A1215" s="68"/>
      <c r="B1215" s="68"/>
      <c r="C1215" s="68"/>
      <c r="D1215" s="68"/>
      <c r="E1215" s="68"/>
      <c r="F1215" s="68"/>
      <c r="G1215" s="77"/>
      <c r="H1215" s="135" t="str">
        <f>if(H1214="","",if(substitute(H1214,"channel_","")+1&lt;='Account Info'!$B$36,"channel_"&amp;substitute(H1214,"channel_","")+1,""))</f>
        <v/>
      </c>
      <c r="I1215" s="136" t="str">
        <f>if(H1215="","",countifs(Campaigns!Y:Y,H1215,Campaigns!AF:AF,""))</f>
        <v/>
      </c>
      <c r="J1215" s="137" t="str">
        <f>if(H1215="","",maxifs(Campaigns!AE:AE,Campaigns!Y:Y,H1215))</f>
        <v/>
      </c>
      <c r="K1215" s="138">
        <f t="shared" si="1"/>
        <v>0</v>
      </c>
      <c r="M1215" s="133"/>
    </row>
    <row r="1216">
      <c r="A1216" s="68"/>
      <c r="B1216" s="68"/>
      <c r="C1216" s="68"/>
      <c r="D1216" s="68"/>
      <c r="E1216" s="68"/>
      <c r="F1216" s="68"/>
      <c r="G1216" s="77"/>
      <c r="H1216" s="135" t="str">
        <f>if(H1215="","",if(substitute(H1215,"channel_","")+1&lt;='Account Info'!$B$36,"channel_"&amp;substitute(H1215,"channel_","")+1,""))</f>
        <v/>
      </c>
      <c r="I1216" s="136" t="str">
        <f>if(H1216="","",countifs(Campaigns!Y:Y,H1216,Campaigns!AF:AF,""))</f>
        <v/>
      </c>
      <c r="J1216" s="137" t="str">
        <f>if(H1216="","",maxifs(Campaigns!AE:AE,Campaigns!Y:Y,H1216))</f>
        <v/>
      </c>
      <c r="K1216" s="138">
        <f t="shared" si="1"/>
        <v>0</v>
      </c>
      <c r="M1216" s="133"/>
    </row>
    <row r="1217">
      <c r="A1217" s="68"/>
      <c r="B1217" s="68"/>
      <c r="C1217" s="68"/>
      <c r="D1217" s="68"/>
      <c r="E1217" s="68"/>
      <c r="F1217" s="68"/>
      <c r="G1217" s="77"/>
      <c r="H1217" s="135" t="str">
        <f>if(H1216="","",if(substitute(H1216,"channel_","")+1&lt;='Account Info'!$B$36,"channel_"&amp;substitute(H1216,"channel_","")+1,""))</f>
        <v/>
      </c>
      <c r="I1217" s="136" t="str">
        <f>if(H1217="","",countifs(Campaigns!Y:Y,H1217,Campaigns!AF:AF,""))</f>
        <v/>
      </c>
      <c r="J1217" s="137" t="str">
        <f>if(H1217="","",maxifs(Campaigns!AE:AE,Campaigns!Y:Y,H1217))</f>
        <v/>
      </c>
      <c r="K1217" s="138">
        <f t="shared" si="1"/>
        <v>0</v>
      </c>
      <c r="M1217" s="133"/>
    </row>
    <row r="1218">
      <c r="A1218" s="68"/>
      <c r="B1218" s="68"/>
      <c r="C1218" s="68"/>
      <c r="D1218" s="68"/>
      <c r="E1218" s="68"/>
      <c r="F1218" s="68"/>
      <c r="G1218" s="77"/>
      <c r="H1218" s="135" t="str">
        <f>if(H1217="","",if(substitute(H1217,"channel_","")+1&lt;='Account Info'!$B$36,"channel_"&amp;substitute(H1217,"channel_","")+1,""))</f>
        <v/>
      </c>
      <c r="I1218" s="136" t="str">
        <f>if(H1218="","",countifs(Campaigns!Y:Y,H1218,Campaigns!AF:AF,""))</f>
        <v/>
      </c>
      <c r="J1218" s="137" t="str">
        <f>if(H1218="","",maxifs(Campaigns!AE:AE,Campaigns!Y:Y,H1218))</f>
        <v/>
      </c>
      <c r="K1218" s="138">
        <f t="shared" si="1"/>
        <v>0</v>
      </c>
      <c r="M1218" s="133"/>
    </row>
    <row r="1219">
      <c r="A1219" s="68"/>
      <c r="B1219" s="68"/>
      <c r="C1219" s="68"/>
      <c r="D1219" s="68"/>
      <c r="E1219" s="68"/>
      <c r="F1219" s="68"/>
      <c r="G1219" s="77"/>
      <c r="H1219" s="135" t="str">
        <f>if(H1218="","",if(substitute(H1218,"channel_","")+1&lt;='Account Info'!$B$36,"channel_"&amp;substitute(H1218,"channel_","")+1,""))</f>
        <v/>
      </c>
      <c r="I1219" s="136" t="str">
        <f>if(H1219="","",countifs(Campaigns!Y:Y,H1219,Campaigns!AF:AF,""))</f>
        <v/>
      </c>
      <c r="J1219" s="137" t="str">
        <f>if(H1219="","",maxifs(Campaigns!AE:AE,Campaigns!Y:Y,H1219))</f>
        <v/>
      </c>
      <c r="K1219" s="138">
        <f t="shared" si="1"/>
        <v>0</v>
      </c>
      <c r="M1219" s="133"/>
    </row>
    <row r="1220">
      <c r="A1220" s="68"/>
      <c r="B1220" s="68"/>
      <c r="C1220" s="68"/>
      <c r="D1220" s="68"/>
      <c r="E1220" s="68"/>
      <c r="F1220" s="68"/>
      <c r="G1220" s="77"/>
      <c r="H1220" s="135" t="str">
        <f>if(H1219="","",if(substitute(H1219,"channel_","")+1&lt;='Account Info'!$B$36,"channel_"&amp;substitute(H1219,"channel_","")+1,""))</f>
        <v/>
      </c>
      <c r="I1220" s="136" t="str">
        <f>if(H1220="","",countifs(Campaigns!Y:Y,H1220,Campaigns!AF:AF,""))</f>
        <v/>
      </c>
      <c r="J1220" s="137" t="str">
        <f>if(H1220="","",maxifs(Campaigns!AE:AE,Campaigns!Y:Y,H1220))</f>
        <v/>
      </c>
      <c r="K1220" s="138">
        <f t="shared" si="1"/>
        <v>0</v>
      </c>
      <c r="M1220" s="133"/>
    </row>
    <row r="1221">
      <c r="A1221" s="68"/>
      <c r="B1221" s="68"/>
      <c r="C1221" s="68"/>
      <c r="D1221" s="68"/>
      <c r="E1221" s="68"/>
      <c r="F1221" s="68"/>
      <c r="G1221" s="77"/>
      <c r="H1221" s="135" t="str">
        <f>if(H1220="","",if(substitute(H1220,"channel_","")+1&lt;='Account Info'!$B$36,"channel_"&amp;substitute(H1220,"channel_","")+1,""))</f>
        <v/>
      </c>
      <c r="I1221" s="136" t="str">
        <f>if(H1221="","",countifs(Campaigns!Y:Y,H1221,Campaigns!AF:AF,""))</f>
        <v/>
      </c>
      <c r="J1221" s="137" t="str">
        <f>if(H1221="","",maxifs(Campaigns!AE:AE,Campaigns!Y:Y,H1221))</f>
        <v/>
      </c>
      <c r="K1221" s="138">
        <f t="shared" si="1"/>
        <v>0</v>
      </c>
      <c r="M1221" s="133"/>
    </row>
    <row r="1222">
      <c r="A1222" s="68"/>
      <c r="B1222" s="68"/>
      <c r="C1222" s="68"/>
      <c r="D1222" s="68"/>
      <c r="E1222" s="68"/>
      <c r="F1222" s="68"/>
      <c r="G1222" s="77"/>
      <c r="H1222" s="135" t="str">
        <f>if(H1221="","",if(substitute(H1221,"channel_","")+1&lt;='Account Info'!$B$36,"channel_"&amp;substitute(H1221,"channel_","")+1,""))</f>
        <v/>
      </c>
      <c r="I1222" s="136" t="str">
        <f>if(H1222="","",countifs(Campaigns!Y:Y,H1222,Campaigns!AF:AF,""))</f>
        <v/>
      </c>
      <c r="J1222" s="137" t="str">
        <f>if(H1222="","",maxifs(Campaigns!AE:AE,Campaigns!Y:Y,H1222))</f>
        <v/>
      </c>
      <c r="K1222" s="138">
        <f t="shared" si="1"/>
        <v>0</v>
      </c>
      <c r="M1222" s="133"/>
    </row>
    <row r="1223">
      <c r="A1223" s="68"/>
      <c r="B1223" s="68"/>
      <c r="C1223" s="68"/>
      <c r="D1223" s="68"/>
      <c r="E1223" s="68"/>
      <c r="F1223" s="68"/>
      <c r="G1223" s="77"/>
      <c r="H1223" s="135" t="str">
        <f>if(H1222="","",if(substitute(H1222,"channel_","")+1&lt;='Account Info'!$B$36,"channel_"&amp;substitute(H1222,"channel_","")+1,""))</f>
        <v/>
      </c>
      <c r="I1223" s="136" t="str">
        <f>if(H1223="","",countifs(Campaigns!Y:Y,H1223,Campaigns!AF:AF,""))</f>
        <v/>
      </c>
      <c r="J1223" s="137" t="str">
        <f>if(H1223="","",maxifs(Campaigns!AE:AE,Campaigns!Y:Y,H1223))</f>
        <v/>
      </c>
      <c r="K1223" s="138">
        <f t="shared" si="1"/>
        <v>0</v>
      </c>
      <c r="M1223" s="133"/>
    </row>
    <row r="1224">
      <c r="A1224" s="68"/>
      <c r="B1224" s="68"/>
      <c r="C1224" s="68"/>
      <c r="D1224" s="68"/>
      <c r="E1224" s="68"/>
      <c r="F1224" s="68"/>
      <c r="G1224" s="77"/>
      <c r="H1224" s="135" t="str">
        <f>if(H1223="","",if(substitute(H1223,"channel_","")+1&lt;='Account Info'!$B$36,"channel_"&amp;substitute(H1223,"channel_","")+1,""))</f>
        <v/>
      </c>
      <c r="I1224" s="136" t="str">
        <f>if(H1224="","",countifs(Campaigns!Y:Y,H1224,Campaigns!AF:AF,""))</f>
        <v/>
      </c>
      <c r="J1224" s="137" t="str">
        <f>if(H1224="","",maxifs(Campaigns!AE:AE,Campaigns!Y:Y,H1224))</f>
        <v/>
      </c>
      <c r="K1224" s="138">
        <f t="shared" si="1"/>
        <v>0</v>
      </c>
      <c r="M1224" s="133"/>
    </row>
    <row r="1225">
      <c r="A1225" s="68"/>
      <c r="B1225" s="68"/>
      <c r="C1225" s="68"/>
      <c r="D1225" s="68"/>
      <c r="E1225" s="68"/>
      <c r="F1225" s="68"/>
      <c r="G1225" s="77"/>
      <c r="H1225" s="135" t="str">
        <f>if(H1224="","",if(substitute(H1224,"channel_","")+1&lt;='Account Info'!$B$36,"channel_"&amp;substitute(H1224,"channel_","")+1,""))</f>
        <v/>
      </c>
      <c r="I1225" s="136" t="str">
        <f>if(H1225="","",countifs(Campaigns!Y:Y,H1225,Campaigns!AF:AF,""))</f>
        <v/>
      </c>
      <c r="J1225" s="137" t="str">
        <f>if(H1225="","",maxifs(Campaigns!AE:AE,Campaigns!Y:Y,H1225))</f>
        <v/>
      </c>
      <c r="K1225" s="138">
        <f t="shared" si="1"/>
        <v>0</v>
      </c>
      <c r="M1225" s="133"/>
    </row>
    <row r="1226">
      <c r="A1226" s="68"/>
      <c r="B1226" s="68"/>
      <c r="C1226" s="68"/>
      <c r="D1226" s="68"/>
      <c r="E1226" s="68"/>
      <c r="F1226" s="68"/>
      <c r="G1226" s="77"/>
      <c r="H1226" s="135" t="str">
        <f>if(H1225="","",if(substitute(H1225,"channel_","")+1&lt;='Account Info'!$B$36,"channel_"&amp;substitute(H1225,"channel_","")+1,""))</f>
        <v/>
      </c>
      <c r="I1226" s="136" t="str">
        <f>if(H1226="","",countifs(Campaigns!Y:Y,H1226,Campaigns!AF:AF,""))</f>
        <v/>
      </c>
      <c r="J1226" s="137" t="str">
        <f>if(H1226="","",maxifs(Campaigns!AE:AE,Campaigns!Y:Y,H1226))</f>
        <v/>
      </c>
      <c r="K1226" s="138">
        <f t="shared" si="1"/>
        <v>0</v>
      </c>
      <c r="M1226" s="133"/>
    </row>
    <row r="1227">
      <c r="A1227" s="68"/>
      <c r="B1227" s="68"/>
      <c r="C1227" s="68"/>
      <c r="D1227" s="68"/>
      <c r="E1227" s="68"/>
      <c r="F1227" s="68"/>
      <c r="G1227" s="77"/>
      <c r="H1227" s="135" t="str">
        <f>if(H1226="","",if(substitute(H1226,"channel_","")+1&lt;='Account Info'!$B$36,"channel_"&amp;substitute(H1226,"channel_","")+1,""))</f>
        <v/>
      </c>
      <c r="I1227" s="136" t="str">
        <f>if(H1227="","",countifs(Campaigns!Y:Y,H1227,Campaigns!AF:AF,""))</f>
        <v/>
      </c>
      <c r="J1227" s="137" t="str">
        <f>if(H1227="","",maxifs(Campaigns!AE:AE,Campaigns!Y:Y,H1227))</f>
        <v/>
      </c>
      <c r="K1227" s="138">
        <f t="shared" si="1"/>
        <v>0</v>
      </c>
      <c r="M1227" s="133"/>
    </row>
    <row r="1228">
      <c r="A1228" s="68"/>
      <c r="B1228" s="68"/>
      <c r="C1228" s="68"/>
      <c r="D1228" s="68"/>
      <c r="E1228" s="68"/>
      <c r="F1228" s="68"/>
      <c r="G1228" s="77"/>
      <c r="H1228" s="135" t="str">
        <f>if(H1227="","",if(substitute(H1227,"channel_","")+1&lt;='Account Info'!$B$36,"channel_"&amp;substitute(H1227,"channel_","")+1,""))</f>
        <v/>
      </c>
      <c r="I1228" s="136" t="str">
        <f>if(H1228="","",countifs(Campaigns!Y:Y,H1228,Campaigns!AF:AF,""))</f>
        <v/>
      </c>
      <c r="J1228" s="137" t="str">
        <f>if(H1228="","",maxifs(Campaigns!AE:AE,Campaigns!Y:Y,H1228))</f>
        <v/>
      </c>
      <c r="K1228" s="138">
        <f t="shared" si="1"/>
        <v>0</v>
      </c>
      <c r="M1228" s="133"/>
    </row>
    <row r="1229">
      <c r="A1229" s="68"/>
      <c r="B1229" s="68"/>
      <c r="C1229" s="68"/>
      <c r="D1229" s="68"/>
      <c r="E1229" s="68"/>
      <c r="F1229" s="68"/>
      <c r="G1229" s="77"/>
      <c r="H1229" s="135" t="str">
        <f>if(H1228="","",if(substitute(H1228,"channel_","")+1&lt;='Account Info'!$B$36,"channel_"&amp;substitute(H1228,"channel_","")+1,""))</f>
        <v/>
      </c>
      <c r="I1229" s="136" t="str">
        <f>if(H1229="","",countifs(Campaigns!Y:Y,H1229,Campaigns!AF:AF,""))</f>
        <v/>
      </c>
      <c r="J1229" s="137" t="str">
        <f>if(H1229="","",maxifs(Campaigns!AE:AE,Campaigns!Y:Y,H1229))</f>
        <v/>
      </c>
      <c r="K1229" s="138">
        <f t="shared" si="1"/>
        <v>0</v>
      </c>
      <c r="M1229" s="133"/>
    </row>
    <row r="1230">
      <c r="A1230" s="68"/>
      <c r="B1230" s="68"/>
      <c r="C1230" s="68"/>
      <c r="D1230" s="68"/>
      <c r="E1230" s="68"/>
      <c r="F1230" s="68"/>
      <c r="G1230" s="77"/>
      <c r="H1230" s="135" t="str">
        <f>if(H1229="","",if(substitute(H1229,"channel_","")+1&lt;='Account Info'!$B$36,"channel_"&amp;substitute(H1229,"channel_","")+1,""))</f>
        <v/>
      </c>
      <c r="I1230" s="136" t="str">
        <f>if(H1230="","",countifs(Campaigns!Y:Y,H1230,Campaigns!AF:AF,""))</f>
        <v/>
      </c>
      <c r="J1230" s="137" t="str">
        <f>if(H1230="","",maxifs(Campaigns!AE:AE,Campaigns!Y:Y,H1230))</f>
        <v/>
      </c>
      <c r="K1230" s="138">
        <f t="shared" si="1"/>
        <v>0</v>
      </c>
      <c r="M1230" s="133"/>
    </row>
    <row r="1231">
      <c r="A1231" s="68"/>
      <c r="B1231" s="68"/>
      <c r="C1231" s="68"/>
      <c r="D1231" s="68"/>
      <c r="E1231" s="68"/>
      <c r="F1231" s="68"/>
      <c r="G1231" s="77"/>
      <c r="H1231" s="135" t="str">
        <f>if(H1230="","",if(substitute(H1230,"channel_","")+1&lt;='Account Info'!$B$36,"channel_"&amp;substitute(H1230,"channel_","")+1,""))</f>
        <v/>
      </c>
      <c r="I1231" s="136" t="str">
        <f>if(H1231="","",countifs(Campaigns!Y:Y,H1231,Campaigns!AF:AF,""))</f>
        <v/>
      </c>
      <c r="J1231" s="137" t="str">
        <f>if(H1231="","",maxifs(Campaigns!AE:AE,Campaigns!Y:Y,H1231))</f>
        <v/>
      </c>
      <c r="K1231" s="138">
        <f t="shared" si="1"/>
        <v>0</v>
      </c>
      <c r="M1231" s="133"/>
    </row>
    <row r="1232">
      <c r="A1232" s="68"/>
      <c r="B1232" s="68"/>
      <c r="C1232" s="68"/>
      <c r="D1232" s="68"/>
      <c r="E1232" s="68"/>
      <c r="F1232" s="68"/>
      <c r="G1232" s="77"/>
      <c r="H1232" s="135" t="str">
        <f>if(H1231="","",if(substitute(H1231,"channel_","")+1&lt;='Account Info'!$B$36,"channel_"&amp;substitute(H1231,"channel_","")+1,""))</f>
        <v/>
      </c>
      <c r="I1232" s="136" t="str">
        <f>if(H1232="","",countifs(Campaigns!Y:Y,H1232,Campaigns!AF:AF,""))</f>
        <v/>
      </c>
      <c r="J1232" s="137" t="str">
        <f>if(H1232="","",maxifs(Campaigns!AE:AE,Campaigns!Y:Y,H1232))</f>
        <v/>
      </c>
      <c r="K1232" s="138">
        <f t="shared" si="1"/>
        <v>0</v>
      </c>
      <c r="M1232" s="133"/>
    </row>
    <row r="1233">
      <c r="A1233" s="68"/>
      <c r="B1233" s="68"/>
      <c r="C1233" s="68"/>
      <c r="D1233" s="68"/>
      <c r="E1233" s="68"/>
      <c r="F1233" s="68"/>
      <c r="G1233" s="77"/>
      <c r="H1233" s="135" t="str">
        <f>if(H1232="","",if(substitute(H1232,"channel_","")+1&lt;='Account Info'!$B$36,"channel_"&amp;substitute(H1232,"channel_","")+1,""))</f>
        <v/>
      </c>
      <c r="I1233" s="136" t="str">
        <f>if(H1233="","",countifs(Campaigns!Y:Y,H1233,Campaigns!AF:AF,""))</f>
        <v/>
      </c>
      <c r="J1233" s="137" t="str">
        <f>if(H1233="","",maxifs(Campaigns!AE:AE,Campaigns!Y:Y,H1233))</f>
        <v/>
      </c>
      <c r="K1233" s="138">
        <f t="shared" si="1"/>
        <v>0</v>
      </c>
      <c r="M1233" s="133"/>
    </row>
    <row r="1234">
      <c r="A1234" s="68"/>
      <c r="B1234" s="68"/>
      <c r="C1234" s="68"/>
      <c r="D1234" s="68"/>
      <c r="E1234" s="68"/>
      <c r="F1234" s="68"/>
      <c r="G1234" s="77"/>
      <c r="H1234" s="135" t="str">
        <f>if(H1233="","",if(substitute(H1233,"channel_","")+1&lt;='Account Info'!$B$36,"channel_"&amp;substitute(H1233,"channel_","")+1,""))</f>
        <v/>
      </c>
      <c r="I1234" s="136" t="str">
        <f>if(H1234="","",countifs(Campaigns!Y:Y,H1234,Campaigns!AF:AF,""))</f>
        <v/>
      </c>
      <c r="J1234" s="137" t="str">
        <f>if(H1234="","",maxifs(Campaigns!AE:AE,Campaigns!Y:Y,H1234))</f>
        <v/>
      </c>
      <c r="K1234" s="138">
        <f t="shared" si="1"/>
        <v>0</v>
      </c>
      <c r="M1234" s="133"/>
    </row>
    <row r="1235">
      <c r="A1235" s="68"/>
      <c r="B1235" s="68"/>
      <c r="C1235" s="68"/>
      <c r="D1235" s="68"/>
      <c r="E1235" s="68"/>
      <c r="F1235" s="68"/>
      <c r="G1235" s="77"/>
      <c r="H1235" s="135" t="str">
        <f>if(H1234="","",if(substitute(H1234,"channel_","")+1&lt;='Account Info'!$B$36,"channel_"&amp;substitute(H1234,"channel_","")+1,""))</f>
        <v/>
      </c>
      <c r="I1235" s="136" t="str">
        <f>if(H1235="","",countifs(Campaigns!Y:Y,H1235,Campaigns!AF:AF,""))</f>
        <v/>
      </c>
      <c r="J1235" s="137" t="str">
        <f>if(H1235="","",maxifs(Campaigns!AE:AE,Campaigns!Y:Y,H1235))</f>
        <v/>
      </c>
      <c r="K1235" s="138">
        <f t="shared" si="1"/>
        <v>0</v>
      </c>
      <c r="M1235" s="133"/>
    </row>
    <row r="1236">
      <c r="A1236" s="68"/>
      <c r="B1236" s="68"/>
      <c r="C1236" s="68"/>
      <c r="D1236" s="68"/>
      <c r="E1236" s="68"/>
      <c r="F1236" s="68"/>
      <c r="G1236" s="77"/>
      <c r="H1236" s="135" t="str">
        <f>if(H1235="","",if(substitute(H1235,"channel_","")+1&lt;='Account Info'!$B$36,"channel_"&amp;substitute(H1235,"channel_","")+1,""))</f>
        <v/>
      </c>
      <c r="I1236" s="136" t="str">
        <f>if(H1236="","",countifs(Campaigns!Y:Y,H1236,Campaigns!AF:AF,""))</f>
        <v/>
      </c>
      <c r="J1236" s="137" t="str">
        <f>if(H1236="","",maxifs(Campaigns!AE:AE,Campaigns!Y:Y,H1236))</f>
        <v/>
      </c>
      <c r="K1236" s="138">
        <f t="shared" si="1"/>
        <v>0</v>
      </c>
      <c r="M1236" s="133"/>
    </row>
    <row r="1237">
      <c r="A1237" s="68"/>
      <c r="B1237" s="68"/>
      <c r="C1237" s="68"/>
      <c r="D1237" s="68"/>
      <c r="E1237" s="68"/>
      <c r="F1237" s="68"/>
      <c r="G1237" s="77"/>
      <c r="H1237" s="135" t="str">
        <f>if(H1236="","",if(substitute(H1236,"channel_","")+1&lt;='Account Info'!$B$36,"channel_"&amp;substitute(H1236,"channel_","")+1,""))</f>
        <v/>
      </c>
      <c r="I1237" s="136" t="str">
        <f>if(H1237="","",countifs(Campaigns!Y:Y,H1237,Campaigns!AF:AF,""))</f>
        <v/>
      </c>
      <c r="J1237" s="137" t="str">
        <f>if(H1237="","",maxifs(Campaigns!AE:AE,Campaigns!Y:Y,H1237))</f>
        <v/>
      </c>
      <c r="K1237" s="138">
        <f t="shared" si="1"/>
        <v>0</v>
      </c>
      <c r="M1237" s="133"/>
    </row>
    <row r="1238">
      <c r="A1238" s="68"/>
      <c r="B1238" s="68"/>
      <c r="C1238" s="68"/>
      <c r="D1238" s="68"/>
      <c r="E1238" s="68"/>
      <c r="F1238" s="68"/>
      <c r="G1238" s="77"/>
      <c r="H1238" s="135" t="str">
        <f>if(H1237="","",if(substitute(H1237,"channel_","")+1&lt;='Account Info'!$B$36,"channel_"&amp;substitute(H1237,"channel_","")+1,""))</f>
        <v/>
      </c>
      <c r="I1238" s="136" t="str">
        <f>if(H1238="","",countifs(Campaigns!Y:Y,H1238,Campaigns!AF:AF,""))</f>
        <v/>
      </c>
      <c r="J1238" s="137" t="str">
        <f>if(H1238="","",maxifs(Campaigns!AE:AE,Campaigns!Y:Y,H1238))</f>
        <v/>
      </c>
      <c r="K1238" s="138">
        <f t="shared" si="1"/>
        <v>0</v>
      </c>
      <c r="M1238" s="133"/>
    </row>
    <row r="1239">
      <c r="A1239" s="68"/>
      <c r="B1239" s="68"/>
      <c r="C1239" s="68"/>
      <c r="D1239" s="68"/>
      <c r="E1239" s="68"/>
      <c r="F1239" s="68"/>
      <c r="G1239" s="77"/>
      <c r="H1239" s="135" t="str">
        <f>if(H1238="","",if(substitute(H1238,"channel_","")+1&lt;='Account Info'!$B$36,"channel_"&amp;substitute(H1238,"channel_","")+1,""))</f>
        <v/>
      </c>
      <c r="I1239" s="136" t="str">
        <f>if(H1239="","",countifs(Campaigns!Y:Y,H1239,Campaigns!AF:AF,""))</f>
        <v/>
      </c>
      <c r="J1239" s="137" t="str">
        <f>if(H1239="","",maxifs(Campaigns!AE:AE,Campaigns!Y:Y,H1239))</f>
        <v/>
      </c>
      <c r="K1239" s="138">
        <f t="shared" si="1"/>
        <v>0</v>
      </c>
      <c r="M1239" s="133"/>
    </row>
    <row r="1240">
      <c r="A1240" s="68"/>
      <c r="B1240" s="68"/>
      <c r="C1240" s="68"/>
      <c r="D1240" s="68"/>
      <c r="E1240" s="68"/>
      <c r="F1240" s="68"/>
      <c r="G1240" s="77"/>
      <c r="H1240" s="135" t="str">
        <f>if(H1239="","",if(substitute(H1239,"channel_","")+1&lt;='Account Info'!$B$36,"channel_"&amp;substitute(H1239,"channel_","")+1,""))</f>
        <v/>
      </c>
      <c r="I1240" s="136" t="str">
        <f>if(H1240="","",countifs(Campaigns!Y:Y,H1240,Campaigns!AF:AF,""))</f>
        <v/>
      </c>
      <c r="J1240" s="137" t="str">
        <f>if(H1240="","",maxifs(Campaigns!AE:AE,Campaigns!Y:Y,H1240))</f>
        <v/>
      </c>
      <c r="K1240" s="138">
        <f t="shared" si="1"/>
        <v>0</v>
      </c>
      <c r="M1240" s="133"/>
    </row>
    <row r="1241">
      <c r="A1241" s="68"/>
      <c r="B1241" s="68"/>
      <c r="C1241" s="68"/>
      <c r="D1241" s="68"/>
      <c r="E1241" s="68"/>
      <c r="F1241" s="68"/>
      <c r="G1241" s="77"/>
      <c r="H1241" s="135" t="str">
        <f>if(H1240="","",if(substitute(H1240,"channel_","")+1&lt;='Account Info'!$B$36,"channel_"&amp;substitute(H1240,"channel_","")+1,""))</f>
        <v/>
      </c>
      <c r="I1241" s="136" t="str">
        <f>if(H1241="","",countifs(Campaigns!Y:Y,H1241,Campaigns!AF:AF,""))</f>
        <v/>
      </c>
      <c r="J1241" s="137" t="str">
        <f>if(H1241="","",maxifs(Campaigns!AE:AE,Campaigns!Y:Y,H1241))</f>
        <v/>
      </c>
      <c r="K1241" s="138">
        <f t="shared" si="1"/>
        <v>0</v>
      </c>
      <c r="M1241" s="133"/>
    </row>
    <row r="1242">
      <c r="A1242" s="68"/>
      <c r="B1242" s="68"/>
      <c r="C1242" s="68"/>
      <c r="D1242" s="68"/>
      <c r="E1242" s="68"/>
      <c r="F1242" s="68"/>
      <c r="G1242" s="77"/>
      <c r="H1242" s="135" t="str">
        <f>if(H1241="","",if(substitute(H1241,"channel_","")+1&lt;='Account Info'!$B$36,"channel_"&amp;substitute(H1241,"channel_","")+1,""))</f>
        <v/>
      </c>
      <c r="I1242" s="136" t="str">
        <f>if(H1242="","",countifs(Campaigns!Y:Y,H1242,Campaigns!AF:AF,""))</f>
        <v/>
      </c>
      <c r="J1242" s="137" t="str">
        <f>if(H1242="","",maxifs(Campaigns!AE:AE,Campaigns!Y:Y,H1242))</f>
        <v/>
      </c>
      <c r="K1242" s="138">
        <f t="shared" si="1"/>
        <v>0</v>
      </c>
      <c r="M1242" s="133"/>
    </row>
    <row r="1243">
      <c r="A1243" s="68"/>
      <c r="B1243" s="68"/>
      <c r="C1243" s="68"/>
      <c r="D1243" s="68"/>
      <c r="E1243" s="68"/>
      <c r="F1243" s="68"/>
      <c r="G1243" s="77"/>
      <c r="H1243" s="135" t="str">
        <f>if(H1242="","",if(substitute(H1242,"channel_","")+1&lt;='Account Info'!$B$36,"channel_"&amp;substitute(H1242,"channel_","")+1,""))</f>
        <v/>
      </c>
      <c r="I1243" s="136" t="str">
        <f>if(H1243="","",countifs(Campaigns!Y:Y,H1243,Campaigns!AF:AF,""))</f>
        <v/>
      </c>
      <c r="J1243" s="137" t="str">
        <f>if(H1243="","",maxifs(Campaigns!AE:AE,Campaigns!Y:Y,H1243))</f>
        <v/>
      </c>
      <c r="K1243" s="138">
        <f t="shared" si="1"/>
        <v>0</v>
      </c>
      <c r="M1243" s="133"/>
    </row>
    <row r="1244">
      <c r="A1244" s="68"/>
      <c r="B1244" s="68"/>
      <c r="C1244" s="68"/>
      <c r="D1244" s="68"/>
      <c r="E1244" s="68"/>
      <c r="F1244" s="68"/>
      <c r="G1244" s="77"/>
      <c r="H1244" s="135" t="str">
        <f>if(H1243="","",if(substitute(H1243,"channel_","")+1&lt;='Account Info'!$B$36,"channel_"&amp;substitute(H1243,"channel_","")+1,""))</f>
        <v/>
      </c>
      <c r="I1244" s="136" t="str">
        <f>if(H1244="","",countifs(Campaigns!Y:Y,H1244,Campaigns!AF:AF,""))</f>
        <v/>
      </c>
      <c r="J1244" s="137" t="str">
        <f>if(H1244="","",maxifs(Campaigns!AE:AE,Campaigns!Y:Y,H1244))</f>
        <v/>
      </c>
      <c r="K1244" s="138">
        <f t="shared" si="1"/>
        <v>0</v>
      </c>
      <c r="M1244" s="133"/>
    </row>
    <row r="1245">
      <c r="A1245" s="68"/>
      <c r="B1245" s="68"/>
      <c r="C1245" s="68"/>
      <c r="D1245" s="68"/>
      <c r="E1245" s="68"/>
      <c r="F1245" s="68"/>
      <c r="G1245" s="77"/>
      <c r="H1245" s="135" t="str">
        <f>if(H1244="","",if(substitute(H1244,"channel_","")+1&lt;='Account Info'!$B$36,"channel_"&amp;substitute(H1244,"channel_","")+1,""))</f>
        <v/>
      </c>
      <c r="I1245" s="136" t="str">
        <f>if(H1245="","",countifs(Campaigns!Y:Y,H1245,Campaigns!AF:AF,""))</f>
        <v/>
      </c>
      <c r="J1245" s="137" t="str">
        <f>if(H1245="","",maxifs(Campaigns!AE:AE,Campaigns!Y:Y,H1245))</f>
        <v/>
      </c>
      <c r="K1245" s="138">
        <f t="shared" si="1"/>
        <v>0</v>
      </c>
      <c r="M1245" s="133"/>
    </row>
    <row r="1246">
      <c r="A1246" s="68"/>
      <c r="B1246" s="68"/>
      <c r="C1246" s="68"/>
      <c r="D1246" s="68"/>
      <c r="E1246" s="68"/>
      <c r="F1246" s="68"/>
      <c r="G1246" s="77"/>
      <c r="H1246" s="135" t="str">
        <f>if(H1245="","",if(substitute(H1245,"channel_","")+1&lt;='Account Info'!$B$36,"channel_"&amp;substitute(H1245,"channel_","")+1,""))</f>
        <v/>
      </c>
      <c r="I1246" s="136" t="str">
        <f>if(H1246="","",countifs(Campaigns!Y:Y,H1246,Campaigns!AF:AF,""))</f>
        <v/>
      </c>
      <c r="J1246" s="137" t="str">
        <f>if(H1246="","",maxifs(Campaigns!AE:AE,Campaigns!Y:Y,H1246))</f>
        <v/>
      </c>
      <c r="K1246" s="138">
        <f t="shared" si="1"/>
        <v>0</v>
      </c>
      <c r="M1246" s="133"/>
    </row>
    <row r="1247">
      <c r="A1247" s="68"/>
      <c r="B1247" s="68"/>
      <c r="C1247" s="68"/>
      <c r="D1247" s="68"/>
      <c r="E1247" s="68"/>
      <c r="F1247" s="68"/>
      <c r="G1247" s="77"/>
      <c r="H1247" s="135" t="str">
        <f>if(H1246="","",if(substitute(H1246,"channel_","")+1&lt;='Account Info'!$B$36,"channel_"&amp;substitute(H1246,"channel_","")+1,""))</f>
        <v/>
      </c>
      <c r="I1247" s="136" t="str">
        <f>if(H1247="","",countifs(Campaigns!Y:Y,H1247,Campaigns!AF:AF,""))</f>
        <v/>
      </c>
      <c r="J1247" s="137" t="str">
        <f>if(H1247="","",maxifs(Campaigns!AE:AE,Campaigns!Y:Y,H1247))</f>
        <v/>
      </c>
      <c r="K1247" s="138">
        <f t="shared" si="1"/>
        <v>0</v>
      </c>
      <c r="M1247" s="133"/>
    </row>
    <row r="1248">
      <c r="A1248" s="68"/>
      <c r="B1248" s="68"/>
      <c r="C1248" s="68"/>
      <c r="D1248" s="68"/>
      <c r="E1248" s="68"/>
      <c r="F1248" s="68"/>
      <c r="G1248" s="77"/>
      <c r="H1248" s="135" t="str">
        <f>if(H1247="","",if(substitute(H1247,"channel_","")+1&lt;='Account Info'!$B$36,"channel_"&amp;substitute(H1247,"channel_","")+1,""))</f>
        <v/>
      </c>
      <c r="I1248" s="136" t="str">
        <f>if(H1248="","",countifs(Campaigns!Y:Y,H1248,Campaigns!AF:AF,""))</f>
        <v/>
      </c>
      <c r="J1248" s="137" t="str">
        <f>if(H1248="","",maxifs(Campaigns!AE:AE,Campaigns!Y:Y,H1248))</f>
        <v/>
      </c>
      <c r="K1248" s="138">
        <f t="shared" si="1"/>
        <v>0</v>
      </c>
      <c r="M1248" s="133"/>
    </row>
    <row r="1249">
      <c r="A1249" s="68"/>
      <c r="B1249" s="68"/>
      <c r="C1249" s="68"/>
      <c r="D1249" s="68"/>
      <c r="E1249" s="68"/>
      <c r="F1249" s="68"/>
      <c r="G1249" s="77"/>
      <c r="H1249" s="135" t="str">
        <f>if(H1248="","",if(substitute(H1248,"channel_","")+1&lt;='Account Info'!$B$36,"channel_"&amp;substitute(H1248,"channel_","")+1,""))</f>
        <v/>
      </c>
      <c r="I1249" s="136" t="str">
        <f>if(H1249="","",countifs(Campaigns!Y:Y,H1249,Campaigns!AF:AF,""))</f>
        <v/>
      </c>
      <c r="J1249" s="137" t="str">
        <f>if(H1249="","",maxifs(Campaigns!AE:AE,Campaigns!Y:Y,H1249))</f>
        <v/>
      </c>
      <c r="K1249" s="138">
        <f t="shared" si="1"/>
        <v>0</v>
      </c>
      <c r="M1249" s="133"/>
    </row>
    <row r="1250">
      <c r="A1250" s="68"/>
      <c r="B1250" s="68"/>
      <c r="C1250" s="68"/>
      <c r="D1250" s="68"/>
      <c r="E1250" s="68"/>
      <c r="F1250" s="68"/>
      <c r="G1250" s="77"/>
      <c r="H1250" s="135" t="str">
        <f>if(H1249="","",if(substitute(H1249,"channel_","")+1&lt;='Account Info'!$B$36,"channel_"&amp;substitute(H1249,"channel_","")+1,""))</f>
        <v/>
      </c>
      <c r="I1250" s="136" t="str">
        <f>if(H1250="","",countifs(Campaigns!Y:Y,H1250,Campaigns!AF:AF,""))</f>
        <v/>
      </c>
      <c r="J1250" s="137" t="str">
        <f>if(H1250="","",maxifs(Campaigns!AE:AE,Campaigns!Y:Y,H1250))</f>
        <v/>
      </c>
      <c r="K1250" s="138">
        <f t="shared" si="1"/>
        <v>0</v>
      </c>
      <c r="M1250" s="133"/>
    </row>
    <row r="1251">
      <c r="A1251" s="68"/>
      <c r="B1251" s="68"/>
      <c r="C1251" s="68"/>
      <c r="D1251" s="68"/>
      <c r="E1251" s="68"/>
      <c r="F1251" s="68"/>
      <c r="G1251" s="77"/>
      <c r="H1251" s="135" t="str">
        <f>if(H1250="","",if(substitute(H1250,"channel_","")+1&lt;='Account Info'!$B$36,"channel_"&amp;substitute(H1250,"channel_","")+1,""))</f>
        <v/>
      </c>
      <c r="I1251" s="136" t="str">
        <f>if(H1251="","",countifs(Campaigns!Y:Y,H1251,Campaigns!AF:AF,""))</f>
        <v/>
      </c>
      <c r="J1251" s="137" t="str">
        <f>if(H1251="","",maxifs(Campaigns!AE:AE,Campaigns!Y:Y,H1251))</f>
        <v/>
      </c>
      <c r="K1251" s="138">
        <f t="shared" si="1"/>
        <v>0</v>
      </c>
      <c r="M1251" s="133"/>
    </row>
    <row r="1252">
      <c r="A1252" s="68"/>
      <c r="B1252" s="68"/>
      <c r="C1252" s="68"/>
      <c r="D1252" s="68"/>
      <c r="E1252" s="68"/>
      <c r="F1252" s="68"/>
      <c r="G1252" s="77"/>
      <c r="H1252" s="135" t="str">
        <f>if(H1251="","",if(substitute(H1251,"channel_","")+1&lt;='Account Info'!$B$36,"channel_"&amp;substitute(H1251,"channel_","")+1,""))</f>
        <v/>
      </c>
      <c r="I1252" s="136" t="str">
        <f>if(H1252="","",countifs(Campaigns!Y:Y,H1252,Campaigns!AF:AF,""))</f>
        <v/>
      </c>
      <c r="J1252" s="137" t="str">
        <f>if(H1252="","",maxifs(Campaigns!AE:AE,Campaigns!Y:Y,H1252))</f>
        <v/>
      </c>
      <c r="K1252" s="138">
        <f t="shared" si="1"/>
        <v>0</v>
      </c>
      <c r="M1252" s="133"/>
    </row>
    <row r="1253">
      <c r="A1253" s="68"/>
      <c r="B1253" s="68"/>
      <c r="C1253" s="68"/>
      <c r="D1253" s="68"/>
      <c r="E1253" s="68"/>
      <c r="F1253" s="68"/>
      <c r="G1253" s="77"/>
      <c r="H1253" s="135" t="str">
        <f>if(H1252="","",if(substitute(H1252,"channel_","")+1&lt;='Account Info'!$B$36,"channel_"&amp;substitute(H1252,"channel_","")+1,""))</f>
        <v/>
      </c>
      <c r="I1253" s="136" t="str">
        <f>if(H1253="","",countifs(Campaigns!Y:Y,H1253,Campaigns!AF:AF,""))</f>
        <v/>
      </c>
      <c r="J1253" s="137" t="str">
        <f>if(H1253="","",maxifs(Campaigns!AE:AE,Campaigns!Y:Y,H1253))</f>
        <v/>
      </c>
      <c r="K1253" s="138">
        <f t="shared" si="1"/>
        <v>0</v>
      </c>
      <c r="M1253" s="133"/>
    </row>
    <row r="1254">
      <c r="A1254" s="68"/>
      <c r="B1254" s="68"/>
      <c r="C1254" s="68"/>
      <c r="D1254" s="68"/>
      <c r="E1254" s="68"/>
      <c r="F1254" s="68"/>
      <c r="G1254" s="77"/>
      <c r="H1254" s="135" t="str">
        <f>if(H1253="","",if(substitute(H1253,"channel_","")+1&lt;='Account Info'!$B$36,"channel_"&amp;substitute(H1253,"channel_","")+1,""))</f>
        <v/>
      </c>
      <c r="I1254" s="136" t="str">
        <f>if(H1254="","",countifs(Campaigns!Y:Y,H1254,Campaigns!AF:AF,""))</f>
        <v/>
      </c>
      <c r="J1254" s="137" t="str">
        <f>if(H1254="","",maxifs(Campaigns!AE:AE,Campaigns!Y:Y,H1254))</f>
        <v/>
      </c>
      <c r="K1254" s="138">
        <f t="shared" si="1"/>
        <v>0</v>
      </c>
      <c r="M1254" s="133"/>
    </row>
    <row r="1255">
      <c r="A1255" s="68"/>
      <c r="B1255" s="68"/>
      <c r="C1255" s="68"/>
      <c r="D1255" s="68"/>
      <c r="E1255" s="68"/>
      <c r="F1255" s="68"/>
      <c r="G1255" s="77"/>
      <c r="H1255" s="135" t="str">
        <f>if(H1254="","",if(substitute(H1254,"channel_","")+1&lt;='Account Info'!$B$36,"channel_"&amp;substitute(H1254,"channel_","")+1,""))</f>
        <v/>
      </c>
      <c r="I1255" s="136" t="str">
        <f>if(H1255="","",countifs(Campaigns!Y:Y,H1255,Campaigns!AF:AF,""))</f>
        <v/>
      </c>
      <c r="J1255" s="137" t="str">
        <f>if(H1255="","",maxifs(Campaigns!AE:AE,Campaigns!Y:Y,H1255))</f>
        <v/>
      </c>
      <c r="K1255" s="138">
        <f t="shared" si="1"/>
        <v>0</v>
      </c>
      <c r="M1255" s="133"/>
    </row>
    <row r="1256">
      <c r="A1256" s="68"/>
      <c r="B1256" s="68"/>
      <c r="C1256" s="68"/>
      <c r="D1256" s="68"/>
      <c r="E1256" s="68"/>
      <c r="F1256" s="68"/>
      <c r="G1256" s="77"/>
      <c r="H1256" s="135" t="str">
        <f>if(H1255="","",if(substitute(H1255,"channel_","")+1&lt;='Account Info'!$B$36,"channel_"&amp;substitute(H1255,"channel_","")+1,""))</f>
        <v/>
      </c>
      <c r="I1256" s="136" t="str">
        <f>if(H1256="","",countifs(Campaigns!Y:Y,H1256,Campaigns!AF:AF,""))</f>
        <v/>
      </c>
      <c r="J1256" s="137" t="str">
        <f>if(H1256="","",maxifs(Campaigns!AE:AE,Campaigns!Y:Y,H1256))</f>
        <v/>
      </c>
      <c r="K1256" s="138">
        <f t="shared" si="1"/>
        <v>0</v>
      </c>
      <c r="M1256" s="133"/>
    </row>
    <row r="1257">
      <c r="A1257" s="68"/>
      <c r="B1257" s="68"/>
      <c r="C1257" s="68"/>
      <c r="D1257" s="68"/>
      <c r="E1257" s="68"/>
      <c r="F1257" s="68"/>
      <c r="G1257" s="77"/>
      <c r="H1257" s="135" t="str">
        <f>if(H1256="","",if(substitute(H1256,"channel_","")+1&lt;='Account Info'!$B$36,"channel_"&amp;substitute(H1256,"channel_","")+1,""))</f>
        <v/>
      </c>
      <c r="I1257" s="136" t="str">
        <f>if(H1257="","",countifs(Campaigns!Y:Y,H1257,Campaigns!AF:AF,""))</f>
        <v/>
      </c>
      <c r="J1257" s="137" t="str">
        <f>if(H1257="","",maxifs(Campaigns!AE:AE,Campaigns!Y:Y,H1257))</f>
        <v/>
      </c>
      <c r="K1257" s="138">
        <f t="shared" si="1"/>
        <v>0</v>
      </c>
      <c r="M1257" s="133"/>
    </row>
    <row r="1258">
      <c r="A1258" s="68"/>
      <c r="B1258" s="68"/>
      <c r="C1258" s="68"/>
      <c r="D1258" s="68"/>
      <c r="E1258" s="68"/>
      <c r="F1258" s="68"/>
      <c r="G1258" s="77"/>
      <c r="H1258" s="135" t="str">
        <f>if(H1257="","",if(substitute(H1257,"channel_","")+1&lt;='Account Info'!$B$36,"channel_"&amp;substitute(H1257,"channel_","")+1,""))</f>
        <v/>
      </c>
      <c r="I1258" s="136" t="str">
        <f>if(H1258="","",countifs(Campaigns!Y:Y,H1258,Campaigns!AF:AF,""))</f>
        <v/>
      </c>
      <c r="J1258" s="137" t="str">
        <f>if(H1258="","",maxifs(Campaigns!AE:AE,Campaigns!Y:Y,H1258))</f>
        <v/>
      </c>
      <c r="K1258" s="138">
        <f t="shared" si="1"/>
        <v>0</v>
      </c>
      <c r="M1258" s="133"/>
    </row>
    <row r="1259">
      <c r="A1259" s="68"/>
      <c r="B1259" s="68"/>
      <c r="C1259" s="68"/>
      <c r="D1259" s="68"/>
      <c r="E1259" s="68"/>
      <c r="F1259" s="68"/>
      <c r="G1259" s="77"/>
      <c r="H1259" s="135" t="str">
        <f>if(H1258="","",if(substitute(H1258,"channel_","")+1&lt;='Account Info'!$B$36,"channel_"&amp;substitute(H1258,"channel_","")+1,""))</f>
        <v/>
      </c>
      <c r="I1259" s="136" t="str">
        <f>if(H1259="","",countifs(Campaigns!Y:Y,H1259,Campaigns!AF:AF,""))</f>
        <v/>
      </c>
      <c r="J1259" s="137" t="str">
        <f>if(H1259="","",maxifs(Campaigns!AE:AE,Campaigns!Y:Y,H1259))</f>
        <v/>
      </c>
      <c r="K1259" s="138">
        <f t="shared" si="1"/>
        <v>0</v>
      </c>
      <c r="M1259" s="133"/>
    </row>
    <row r="1260">
      <c r="A1260" s="68"/>
      <c r="B1260" s="68"/>
      <c r="C1260" s="68"/>
      <c r="D1260" s="68"/>
      <c r="E1260" s="68"/>
      <c r="F1260" s="68"/>
      <c r="G1260" s="77"/>
      <c r="H1260" s="135" t="str">
        <f>if(H1259="","",if(substitute(H1259,"channel_","")+1&lt;='Account Info'!$B$36,"channel_"&amp;substitute(H1259,"channel_","")+1,""))</f>
        <v/>
      </c>
      <c r="I1260" s="136" t="str">
        <f>if(H1260="","",countifs(Campaigns!Y:Y,H1260,Campaigns!AF:AF,""))</f>
        <v/>
      </c>
      <c r="J1260" s="137" t="str">
        <f>if(H1260="","",maxifs(Campaigns!AE:AE,Campaigns!Y:Y,H1260))</f>
        <v/>
      </c>
      <c r="K1260" s="138">
        <f t="shared" si="1"/>
        <v>0</v>
      </c>
      <c r="M1260" s="133"/>
    </row>
    <row r="1261">
      <c r="A1261" s="68"/>
      <c r="B1261" s="68"/>
      <c r="C1261" s="68"/>
      <c r="D1261" s="68"/>
      <c r="E1261" s="68"/>
      <c r="F1261" s="68"/>
      <c r="G1261" s="77"/>
      <c r="H1261" s="135" t="str">
        <f>if(H1260="","",if(substitute(H1260,"channel_","")+1&lt;='Account Info'!$B$36,"channel_"&amp;substitute(H1260,"channel_","")+1,""))</f>
        <v/>
      </c>
      <c r="I1261" s="136" t="str">
        <f>if(H1261="","",countifs(Campaigns!Y:Y,H1261,Campaigns!AF:AF,""))</f>
        <v/>
      </c>
      <c r="J1261" s="137" t="str">
        <f>if(H1261="","",maxifs(Campaigns!AE:AE,Campaigns!Y:Y,H1261))</f>
        <v/>
      </c>
      <c r="K1261" s="138">
        <f t="shared" si="1"/>
        <v>0</v>
      </c>
      <c r="M1261" s="133"/>
    </row>
    <row r="1262">
      <c r="A1262" s="68"/>
      <c r="B1262" s="68"/>
      <c r="C1262" s="68"/>
      <c r="D1262" s="68"/>
      <c r="E1262" s="68"/>
      <c r="F1262" s="68"/>
      <c r="G1262" s="77"/>
      <c r="H1262" s="135" t="str">
        <f>if(H1261="","",if(substitute(H1261,"channel_","")+1&lt;='Account Info'!$B$36,"channel_"&amp;substitute(H1261,"channel_","")+1,""))</f>
        <v/>
      </c>
      <c r="I1262" s="136" t="str">
        <f>if(H1262="","",countifs(Campaigns!Y:Y,H1262,Campaigns!AF:AF,""))</f>
        <v/>
      </c>
      <c r="J1262" s="137" t="str">
        <f>if(H1262="","",maxifs(Campaigns!AE:AE,Campaigns!Y:Y,H1262))</f>
        <v/>
      </c>
      <c r="K1262" s="138">
        <f t="shared" si="1"/>
        <v>0</v>
      </c>
      <c r="M1262" s="133"/>
    </row>
    <row r="1263">
      <c r="A1263" s="68"/>
      <c r="B1263" s="68"/>
      <c r="C1263" s="68"/>
      <c r="D1263" s="68"/>
      <c r="E1263" s="68"/>
      <c r="F1263" s="68"/>
      <c r="G1263" s="77"/>
      <c r="H1263" s="135" t="str">
        <f>if(H1262="","",if(substitute(H1262,"channel_","")+1&lt;='Account Info'!$B$36,"channel_"&amp;substitute(H1262,"channel_","")+1,""))</f>
        <v/>
      </c>
      <c r="I1263" s="136" t="str">
        <f>if(H1263="","",countifs(Campaigns!Y:Y,H1263,Campaigns!AF:AF,""))</f>
        <v/>
      </c>
      <c r="J1263" s="137" t="str">
        <f>if(H1263="","",maxifs(Campaigns!AE:AE,Campaigns!Y:Y,H1263))</f>
        <v/>
      </c>
      <c r="K1263" s="138">
        <f t="shared" si="1"/>
        <v>0</v>
      </c>
      <c r="M1263" s="133"/>
    </row>
    <row r="1264">
      <c r="A1264" s="68"/>
      <c r="B1264" s="68"/>
      <c r="C1264" s="68"/>
      <c r="D1264" s="68"/>
      <c r="E1264" s="68"/>
      <c r="F1264" s="68"/>
      <c r="G1264" s="77"/>
      <c r="H1264" s="135" t="str">
        <f>if(H1263="","",if(substitute(H1263,"channel_","")+1&lt;='Account Info'!$B$36,"channel_"&amp;substitute(H1263,"channel_","")+1,""))</f>
        <v/>
      </c>
      <c r="I1264" s="136" t="str">
        <f>if(H1264="","",countifs(Campaigns!Y:Y,H1264,Campaigns!AF:AF,""))</f>
        <v/>
      </c>
      <c r="J1264" s="137" t="str">
        <f>if(H1264="","",maxifs(Campaigns!AE:AE,Campaigns!Y:Y,H1264))</f>
        <v/>
      </c>
      <c r="K1264" s="138">
        <f t="shared" si="1"/>
        <v>0</v>
      </c>
      <c r="M1264" s="133"/>
    </row>
    <row r="1265">
      <c r="A1265" s="68"/>
      <c r="B1265" s="68"/>
      <c r="C1265" s="68"/>
      <c r="D1265" s="68"/>
      <c r="E1265" s="68"/>
      <c r="F1265" s="68"/>
      <c r="G1265" s="77"/>
      <c r="H1265" s="135" t="str">
        <f>if(H1264="","",if(substitute(H1264,"channel_","")+1&lt;='Account Info'!$B$36,"channel_"&amp;substitute(H1264,"channel_","")+1,""))</f>
        <v/>
      </c>
      <c r="I1265" s="136" t="str">
        <f>if(H1265="","",countifs(Campaigns!Y:Y,H1265,Campaigns!AF:AF,""))</f>
        <v/>
      </c>
      <c r="J1265" s="137" t="str">
        <f>if(H1265="","",maxifs(Campaigns!AE:AE,Campaigns!Y:Y,H1265))</f>
        <v/>
      </c>
      <c r="K1265" s="138">
        <f t="shared" si="1"/>
        <v>0</v>
      </c>
      <c r="M1265" s="133"/>
    </row>
    <row r="1266">
      <c r="A1266" s="68"/>
      <c r="B1266" s="68"/>
      <c r="C1266" s="68"/>
      <c r="D1266" s="68"/>
      <c r="E1266" s="68"/>
      <c r="F1266" s="68"/>
      <c r="G1266" s="77"/>
      <c r="H1266" s="135" t="str">
        <f>if(H1265="","",if(substitute(H1265,"channel_","")+1&lt;='Account Info'!$B$36,"channel_"&amp;substitute(H1265,"channel_","")+1,""))</f>
        <v/>
      </c>
      <c r="I1266" s="136" t="str">
        <f>if(H1266="","",countifs(Campaigns!Y:Y,H1266,Campaigns!AF:AF,""))</f>
        <v/>
      </c>
      <c r="J1266" s="137" t="str">
        <f>if(H1266="","",maxifs(Campaigns!AE:AE,Campaigns!Y:Y,H1266))</f>
        <v/>
      </c>
      <c r="K1266" s="138">
        <f t="shared" si="1"/>
        <v>0</v>
      </c>
      <c r="M1266" s="133"/>
    </row>
    <row r="1267">
      <c r="A1267" s="68"/>
      <c r="B1267" s="68"/>
      <c r="C1267" s="68"/>
      <c r="D1267" s="68"/>
      <c r="E1267" s="68"/>
      <c r="F1267" s="68"/>
      <c r="G1267" s="77"/>
      <c r="H1267" s="135" t="str">
        <f>if(H1266="","",if(substitute(H1266,"channel_","")+1&lt;='Account Info'!$B$36,"channel_"&amp;substitute(H1266,"channel_","")+1,""))</f>
        <v/>
      </c>
      <c r="I1267" s="136" t="str">
        <f>if(H1267="","",countifs(Campaigns!Y:Y,H1267,Campaigns!AF:AF,""))</f>
        <v/>
      </c>
      <c r="J1267" s="137" t="str">
        <f>if(H1267="","",maxifs(Campaigns!AE:AE,Campaigns!Y:Y,H1267))</f>
        <v/>
      </c>
      <c r="K1267" s="138">
        <f t="shared" si="1"/>
        <v>0</v>
      </c>
      <c r="M1267" s="133"/>
    </row>
    <row r="1268">
      <c r="A1268" s="68"/>
      <c r="B1268" s="68"/>
      <c r="C1268" s="68"/>
      <c r="D1268" s="68"/>
      <c r="E1268" s="68"/>
      <c r="F1268" s="68"/>
      <c r="G1268" s="77"/>
      <c r="H1268" s="135" t="str">
        <f>if(H1267="","",if(substitute(H1267,"channel_","")+1&lt;='Account Info'!$B$36,"channel_"&amp;substitute(H1267,"channel_","")+1,""))</f>
        <v/>
      </c>
      <c r="I1268" s="136" t="str">
        <f>if(H1268="","",countifs(Campaigns!Y:Y,H1268,Campaigns!AF:AF,""))</f>
        <v/>
      </c>
      <c r="J1268" s="137" t="str">
        <f>if(H1268="","",maxifs(Campaigns!AE:AE,Campaigns!Y:Y,H1268))</f>
        <v/>
      </c>
      <c r="K1268" s="138">
        <f t="shared" si="1"/>
        <v>0</v>
      </c>
      <c r="M1268" s="133"/>
    </row>
    <row r="1269">
      <c r="A1269" s="68"/>
      <c r="B1269" s="68"/>
      <c r="C1269" s="68"/>
      <c r="D1269" s="68"/>
      <c r="E1269" s="68"/>
      <c r="F1269" s="68"/>
      <c r="G1269" s="77"/>
      <c r="H1269" s="135" t="str">
        <f>if(H1268="","",if(substitute(H1268,"channel_","")+1&lt;='Account Info'!$B$36,"channel_"&amp;substitute(H1268,"channel_","")+1,""))</f>
        <v/>
      </c>
      <c r="I1269" s="136" t="str">
        <f>if(H1269="","",countifs(Campaigns!Y:Y,H1269,Campaigns!AF:AF,""))</f>
        <v/>
      </c>
      <c r="J1269" s="137" t="str">
        <f>if(H1269="","",maxifs(Campaigns!AE:AE,Campaigns!Y:Y,H1269))</f>
        <v/>
      </c>
      <c r="K1269" s="138">
        <f t="shared" si="1"/>
        <v>0</v>
      </c>
      <c r="M1269" s="133"/>
    </row>
    <row r="1270">
      <c r="A1270" s="68"/>
      <c r="B1270" s="68"/>
      <c r="C1270" s="68"/>
      <c r="D1270" s="68"/>
      <c r="E1270" s="68"/>
      <c r="F1270" s="68"/>
      <c r="G1270" s="77"/>
      <c r="H1270" s="135" t="str">
        <f>if(H1269="","",if(substitute(H1269,"channel_","")+1&lt;='Account Info'!$B$36,"channel_"&amp;substitute(H1269,"channel_","")+1,""))</f>
        <v/>
      </c>
      <c r="I1270" s="136" t="str">
        <f>if(H1270="","",countifs(Campaigns!Y:Y,H1270,Campaigns!AF:AF,""))</f>
        <v/>
      </c>
      <c r="J1270" s="137" t="str">
        <f>if(H1270="","",maxifs(Campaigns!AE:AE,Campaigns!Y:Y,H1270))</f>
        <v/>
      </c>
      <c r="K1270" s="138">
        <f t="shared" si="1"/>
        <v>0</v>
      </c>
      <c r="M1270" s="133"/>
    </row>
    <row r="1271">
      <c r="A1271" s="68"/>
      <c r="B1271" s="68"/>
      <c r="C1271" s="68"/>
      <c r="D1271" s="68"/>
      <c r="E1271" s="68"/>
      <c r="F1271" s="68"/>
      <c r="G1271" s="77"/>
      <c r="H1271" s="135" t="str">
        <f>if(H1270="","",if(substitute(H1270,"channel_","")+1&lt;='Account Info'!$B$36,"channel_"&amp;substitute(H1270,"channel_","")+1,""))</f>
        <v/>
      </c>
      <c r="I1271" s="136" t="str">
        <f>if(H1271="","",countifs(Campaigns!Y:Y,H1271,Campaigns!AF:AF,""))</f>
        <v/>
      </c>
      <c r="J1271" s="137" t="str">
        <f>if(H1271="","",maxifs(Campaigns!AE:AE,Campaigns!Y:Y,H1271))</f>
        <v/>
      </c>
      <c r="K1271" s="138">
        <f t="shared" si="1"/>
        <v>0</v>
      </c>
      <c r="M1271" s="133"/>
    </row>
    <row r="1272">
      <c r="A1272" s="68"/>
      <c r="B1272" s="68"/>
      <c r="C1272" s="68"/>
      <c r="D1272" s="68"/>
      <c r="E1272" s="68"/>
      <c r="F1272" s="68"/>
      <c r="G1272" s="77"/>
      <c r="H1272" s="135" t="str">
        <f>if(H1271="","",if(substitute(H1271,"channel_","")+1&lt;='Account Info'!$B$36,"channel_"&amp;substitute(H1271,"channel_","")+1,""))</f>
        <v/>
      </c>
      <c r="I1272" s="136" t="str">
        <f>if(H1272="","",countifs(Campaigns!Y:Y,H1272,Campaigns!AF:AF,""))</f>
        <v/>
      </c>
      <c r="J1272" s="137" t="str">
        <f>if(H1272="","",maxifs(Campaigns!AE:AE,Campaigns!Y:Y,H1272))</f>
        <v/>
      </c>
      <c r="K1272" s="138">
        <f t="shared" si="1"/>
        <v>0</v>
      </c>
      <c r="M1272" s="133"/>
    </row>
    <row r="1273">
      <c r="A1273" s="68"/>
      <c r="B1273" s="68"/>
      <c r="C1273" s="68"/>
      <c r="D1273" s="68"/>
      <c r="E1273" s="68"/>
      <c r="F1273" s="68"/>
      <c r="G1273" s="77"/>
      <c r="H1273" s="135" t="str">
        <f>if(H1272="","",if(substitute(H1272,"channel_","")+1&lt;='Account Info'!$B$36,"channel_"&amp;substitute(H1272,"channel_","")+1,""))</f>
        <v/>
      </c>
      <c r="I1273" s="136" t="str">
        <f>if(H1273="","",countifs(Campaigns!Y:Y,H1273,Campaigns!AF:AF,""))</f>
        <v/>
      </c>
      <c r="J1273" s="137" t="str">
        <f>if(H1273="","",maxifs(Campaigns!AE:AE,Campaigns!Y:Y,H1273))</f>
        <v/>
      </c>
      <c r="K1273" s="138">
        <f t="shared" si="1"/>
        <v>0</v>
      </c>
      <c r="M1273" s="133"/>
    </row>
    <row r="1274">
      <c r="A1274" s="68"/>
      <c r="B1274" s="68"/>
      <c r="C1274" s="68"/>
      <c r="D1274" s="68"/>
      <c r="E1274" s="68"/>
      <c r="F1274" s="68"/>
      <c r="G1274" s="77"/>
      <c r="H1274" s="135" t="str">
        <f>if(H1273="","",if(substitute(H1273,"channel_","")+1&lt;='Account Info'!$B$36,"channel_"&amp;substitute(H1273,"channel_","")+1,""))</f>
        <v/>
      </c>
      <c r="I1274" s="136" t="str">
        <f>if(H1274="","",countifs(Campaigns!Y:Y,H1274,Campaigns!AF:AF,""))</f>
        <v/>
      </c>
      <c r="J1274" s="137" t="str">
        <f>if(H1274="","",maxifs(Campaigns!AE:AE,Campaigns!Y:Y,H1274))</f>
        <v/>
      </c>
      <c r="K1274" s="138">
        <f t="shared" si="1"/>
        <v>0</v>
      </c>
      <c r="M1274" s="133"/>
    </row>
    <row r="1275">
      <c r="A1275" s="68"/>
      <c r="B1275" s="68"/>
      <c r="C1275" s="68"/>
      <c r="D1275" s="68"/>
      <c r="E1275" s="68"/>
      <c r="F1275" s="68"/>
      <c r="G1275" s="77"/>
      <c r="H1275" s="135" t="str">
        <f>if(H1274="","",if(substitute(H1274,"channel_","")+1&lt;='Account Info'!$B$36,"channel_"&amp;substitute(H1274,"channel_","")+1,""))</f>
        <v/>
      </c>
      <c r="I1275" s="136" t="str">
        <f>if(H1275="","",countifs(Campaigns!Y:Y,H1275,Campaigns!AF:AF,""))</f>
        <v/>
      </c>
      <c r="J1275" s="137" t="str">
        <f>if(H1275="","",maxifs(Campaigns!AE:AE,Campaigns!Y:Y,H1275))</f>
        <v/>
      </c>
      <c r="K1275" s="138">
        <f t="shared" si="1"/>
        <v>0</v>
      </c>
      <c r="M1275" s="133"/>
    </row>
    <row r="1276">
      <c r="A1276" s="68"/>
      <c r="B1276" s="68"/>
      <c r="C1276" s="68"/>
      <c r="D1276" s="68"/>
      <c r="E1276" s="68"/>
      <c r="F1276" s="68"/>
      <c r="G1276" s="77"/>
      <c r="H1276" s="135" t="str">
        <f>if(H1275="","",if(substitute(H1275,"channel_","")+1&lt;='Account Info'!$B$36,"channel_"&amp;substitute(H1275,"channel_","")+1,""))</f>
        <v/>
      </c>
      <c r="I1276" s="136" t="str">
        <f>if(H1276="","",countifs(Campaigns!Y:Y,H1276,Campaigns!AF:AF,""))</f>
        <v/>
      </c>
      <c r="J1276" s="137" t="str">
        <f>if(H1276="","",maxifs(Campaigns!AE:AE,Campaigns!Y:Y,H1276))</f>
        <v/>
      </c>
      <c r="K1276" s="138">
        <f t="shared" si="1"/>
        <v>0</v>
      </c>
      <c r="M1276" s="133"/>
    </row>
    <row r="1277">
      <c r="A1277" s="68"/>
      <c r="B1277" s="68"/>
      <c r="C1277" s="68"/>
      <c r="D1277" s="68"/>
      <c r="E1277" s="68"/>
      <c r="F1277" s="68"/>
      <c r="G1277" s="77"/>
      <c r="H1277" s="135" t="str">
        <f>if(H1276="","",if(substitute(H1276,"channel_","")+1&lt;='Account Info'!$B$36,"channel_"&amp;substitute(H1276,"channel_","")+1,""))</f>
        <v/>
      </c>
      <c r="I1277" s="136" t="str">
        <f>if(H1277="","",countifs(Campaigns!Y:Y,H1277,Campaigns!AF:AF,""))</f>
        <v/>
      </c>
      <c r="J1277" s="137" t="str">
        <f>if(H1277="","",maxifs(Campaigns!AE:AE,Campaigns!Y:Y,H1277))</f>
        <v/>
      </c>
      <c r="K1277" s="138">
        <f t="shared" si="1"/>
        <v>0</v>
      </c>
      <c r="M1277" s="133"/>
    </row>
    <row r="1278">
      <c r="A1278" s="68"/>
      <c r="B1278" s="68"/>
      <c r="C1278" s="68"/>
      <c r="D1278" s="68"/>
      <c r="E1278" s="68"/>
      <c r="F1278" s="68"/>
      <c r="G1278" s="77"/>
      <c r="H1278" s="135" t="str">
        <f>if(H1277="","",if(substitute(H1277,"channel_","")+1&lt;='Account Info'!$B$36,"channel_"&amp;substitute(H1277,"channel_","")+1,""))</f>
        <v/>
      </c>
      <c r="I1278" s="136" t="str">
        <f>if(H1278="","",countifs(Campaigns!Y:Y,H1278,Campaigns!AF:AF,""))</f>
        <v/>
      </c>
      <c r="J1278" s="137" t="str">
        <f>if(H1278="","",maxifs(Campaigns!AE:AE,Campaigns!Y:Y,H1278))</f>
        <v/>
      </c>
      <c r="K1278" s="138">
        <f t="shared" si="1"/>
        <v>0</v>
      </c>
      <c r="M1278" s="133"/>
    </row>
    <row r="1279">
      <c r="A1279" s="68"/>
      <c r="B1279" s="68"/>
      <c r="C1279" s="68"/>
      <c r="D1279" s="68"/>
      <c r="E1279" s="68"/>
      <c r="F1279" s="68"/>
      <c r="G1279" s="77"/>
      <c r="H1279" s="135" t="str">
        <f>if(H1278="","",if(substitute(H1278,"channel_","")+1&lt;='Account Info'!$B$36,"channel_"&amp;substitute(H1278,"channel_","")+1,""))</f>
        <v/>
      </c>
      <c r="I1279" s="136" t="str">
        <f>if(H1279="","",countifs(Campaigns!Y:Y,H1279,Campaigns!AF:AF,""))</f>
        <v/>
      </c>
      <c r="J1279" s="137" t="str">
        <f>if(H1279="","",maxifs(Campaigns!AE:AE,Campaigns!Y:Y,H1279))</f>
        <v/>
      </c>
      <c r="K1279" s="138">
        <f t="shared" si="1"/>
        <v>0</v>
      </c>
      <c r="M1279" s="133"/>
    </row>
    <row r="1280">
      <c r="A1280" s="68"/>
      <c r="B1280" s="68"/>
      <c r="C1280" s="68"/>
      <c r="D1280" s="68"/>
      <c r="E1280" s="68"/>
      <c r="F1280" s="68"/>
      <c r="G1280" s="77"/>
      <c r="H1280" s="135" t="str">
        <f>if(H1279="","",if(substitute(H1279,"channel_","")+1&lt;='Account Info'!$B$36,"channel_"&amp;substitute(H1279,"channel_","")+1,""))</f>
        <v/>
      </c>
      <c r="I1280" s="136" t="str">
        <f>if(H1280="","",countifs(Campaigns!Y:Y,H1280,Campaigns!AF:AF,""))</f>
        <v/>
      </c>
      <c r="J1280" s="137" t="str">
        <f>if(H1280="","",maxifs(Campaigns!AE:AE,Campaigns!Y:Y,H1280))</f>
        <v/>
      </c>
      <c r="K1280" s="138">
        <f t="shared" si="1"/>
        <v>0</v>
      </c>
      <c r="M1280" s="133"/>
    </row>
    <row r="1281">
      <c r="A1281" s="68"/>
      <c r="B1281" s="68"/>
      <c r="C1281" s="68"/>
      <c r="D1281" s="68"/>
      <c r="E1281" s="68"/>
      <c r="F1281" s="68"/>
      <c r="G1281" s="77"/>
      <c r="H1281" s="135" t="str">
        <f>if(H1280="","",if(substitute(H1280,"channel_","")+1&lt;='Account Info'!$B$36,"channel_"&amp;substitute(H1280,"channel_","")+1,""))</f>
        <v/>
      </c>
      <c r="I1281" s="136" t="str">
        <f>if(H1281="","",countifs(Campaigns!Y:Y,H1281,Campaigns!AF:AF,""))</f>
        <v/>
      </c>
      <c r="J1281" s="137" t="str">
        <f>if(H1281="","",maxifs(Campaigns!AE:AE,Campaigns!Y:Y,H1281))</f>
        <v/>
      </c>
      <c r="K1281" s="138">
        <f t="shared" si="1"/>
        <v>0</v>
      </c>
      <c r="M1281" s="133"/>
    </row>
    <row r="1282">
      <c r="A1282" s="68"/>
      <c r="B1282" s="68"/>
      <c r="C1282" s="68"/>
      <c r="D1282" s="68"/>
      <c r="E1282" s="68"/>
      <c r="F1282" s="68"/>
      <c r="G1282" s="77"/>
      <c r="H1282" s="135" t="str">
        <f>if(H1281="","",if(substitute(H1281,"channel_","")+1&lt;='Account Info'!$B$36,"channel_"&amp;substitute(H1281,"channel_","")+1,""))</f>
        <v/>
      </c>
      <c r="I1282" s="136" t="str">
        <f>if(H1282="","",countifs(Campaigns!Y:Y,H1282,Campaigns!AF:AF,""))</f>
        <v/>
      </c>
      <c r="J1282" s="137" t="str">
        <f>if(H1282="","",maxifs(Campaigns!AE:AE,Campaigns!Y:Y,H1282))</f>
        <v/>
      </c>
      <c r="K1282" s="138">
        <f t="shared" si="1"/>
        <v>0</v>
      </c>
      <c r="M1282" s="133"/>
    </row>
    <row r="1283">
      <c r="A1283" s="68"/>
      <c r="B1283" s="68"/>
      <c r="C1283" s="68"/>
      <c r="D1283" s="68"/>
      <c r="E1283" s="68"/>
      <c r="F1283" s="68"/>
      <c r="G1283" s="77"/>
      <c r="H1283" s="135" t="str">
        <f>if(H1282="","",if(substitute(H1282,"channel_","")+1&lt;='Account Info'!$B$36,"channel_"&amp;substitute(H1282,"channel_","")+1,""))</f>
        <v/>
      </c>
      <c r="I1283" s="136" t="str">
        <f>if(H1283="","",countifs(Campaigns!Y:Y,H1283,Campaigns!AF:AF,""))</f>
        <v/>
      </c>
      <c r="J1283" s="137" t="str">
        <f>if(H1283="","",maxifs(Campaigns!AE:AE,Campaigns!Y:Y,H1283))</f>
        <v/>
      </c>
      <c r="K1283" s="138">
        <f t="shared" si="1"/>
        <v>0</v>
      </c>
      <c r="M1283" s="133"/>
    </row>
    <row r="1284">
      <c r="A1284" s="68"/>
      <c r="B1284" s="68"/>
      <c r="C1284" s="68"/>
      <c r="D1284" s="68"/>
      <c r="E1284" s="68"/>
      <c r="F1284" s="68"/>
      <c r="G1284" s="77"/>
      <c r="H1284" s="135" t="str">
        <f>if(H1283="","",if(substitute(H1283,"channel_","")+1&lt;='Account Info'!$B$36,"channel_"&amp;substitute(H1283,"channel_","")+1,""))</f>
        <v/>
      </c>
      <c r="I1284" s="136" t="str">
        <f>if(H1284="","",countifs(Campaigns!Y:Y,H1284,Campaigns!AF:AF,""))</f>
        <v/>
      </c>
      <c r="J1284" s="137" t="str">
        <f>if(H1284="","",maxifs(Campaigns!AE:AE,Campaigns!Y:Y,H1284))</f>
        <v/>
      </c>
      <c r="K1284" s="138">
        <f t="shared" si="1"/>
        <v>0</v>
      </c>
      <c r="M1284" s="133"/>
    </row>
    <row r="1285">
      <c r="A1285" s="68"/>
      <c r="B1285" s="68"/>
      <c r="C1285" s="68"/>
      <c r="D1285" s="68"/>
      <c r="E1285" s="68"/>
      <c r="F1285" s="68"/>
      <c r="G1285" s="77"/>
      <c r="H1285" s="135" t="str">
        <f>if(H1284="","",if(substitute(H1284,"channel_","")+1&lt;='Account Info'!$B$36,"channel_"&amp;substitute(H1284,"channel_","")+1,""))</f>
        <v/>
      </c>
      <c r="I1285" s="136" t="str">
        <f>if(H1285="","",countifs(Campaigns!Y:Y,H1285,Campaigns!AF:AF,""))</f>
        <v/>
      </c>
      <c r="J1285" s="137" t="str">
        <f>if(H1285="","",maxifs(Campaigns!AE:AE,Campaigns!Y:Y,H1285))</f>
        <v/>
      </c>
      <c r="K1285" s="138">
        <f t="shared" si="1"/>
        <v>0</v>
      </c>
      <c r="M1285" s="133"/>
    </row>
    <row r="1286">
      <c r="A1286" s="68"/>
      <c r="B1286" s="68"/>
      <c r="C1286" s="68"/>
      <c r="D1286" s="68"/>
      <c r="E1286" s="68"/>
      <c r="F1286" s="68"/>
      <c r="G1286" s="77"/>
      <c r="H1286" s="135" t="str">
        <f>if(H1285="","",if(substitute(H1285,"channel_","")+1&lt;='Account Info'!$B$36,"channel_"&amp;substitute(H1285,"channel_","")+1,""))</f>
        <v/>
      </c>
      <c r="I1286" s="136" t="str">
        <f>if(H1286="","",countifs(Campaigns!Y:Y,H1286,Campaigns!AF:AF,""))</f>
        <v/>
      </c>
      <c r="J1286" s="137" t="str">
        <f>if(H1286="","",maxifs(Campaigns!AE:AE,Campaigns!Y:Y,H1286))</f>
        <v/>
      </c>
      <c r="K1286" s="138">
        <f t="shared" si="1"/>
        <v>0</v>
      </c>
      <c r="M1286" s="133"/>
    </row>
    <row r="1287">
      <c r="A1287" s="68"/>
      <c r="B1287" s="68"/>
      <c r="C1287" s="68"/>
      <c r="D1287" s="68"/>
      <c r="E1287" s="68"/>
      <c r="F1287" s="68"/>
      <c r="G1287" s="77"/>
      <c r="H1287" s="135" t="str">
        <f>if(H1286="","",if(substitute(H1286,"channel_","")+1&lt;='Account Info'!$B$36,"channel_"&amp;substitute(H1286,"channel_","")+1,""))</f>
        <v/>
      </c>
      <c r="I1287" s="136" t="str">
        <f>if(H1287="","",countifs(Campaigns!Y:Y,H1287,Campaigns!AF:AF,""))</f>
        <v/>
      </c>
      <c r="J1287" s="137" t="str">
        <f>if(H1287="","",maxifs(Campaigns!AE:AE,Campaigns!Y:Y,H1287))</f>
        <v/>
      </c>
      <c r="K1287" s="138">
        <f t="shared" si="1"/>
        <v>0</v>
      </c>
      <c r="M1287" s="133"/>
    </row>
    <row r="1288">
      <c r="A1288" s="68"/>
      <c r="B1288" s="68"/>
      <c r="C1288" s="68"/>
      <c r="D1288" s="68"/>
      <c r="E1288" s="68"/>
      <c r="F1288" s="68"/>
      <c r="G1288" s="77"/>
      <c r="H1288" s="135" t="str">
        <f>if(H1287="","",if(substitute(H1287,"channel_","")+1&lt;='Account Info'!$B$36,"channel_"&amp;substitute(H1287,"channel_","")+1,""))</f>
        <v/>
      </c>
      <c r="I1288" s="136" t="str">
        <f>if(H1288="","",countifs(Campaigns!Y:Y,H1288,Campaigns!AF:AF,""))</f>
        <v/>
      </c>
      <c r="J1288" s="137" t="str">
        <f>if(H1288="","",maxifs(Campaigns!AE:AE,Campaigns!Y:Y,H1288))</f>
        <v/>
      </c>
      <c r="K1288" s="138">
        <f t="shared" si="1"/>
        <v>0</v>
      </c>
      <c r="M1288" s="133"/>
    </row>
    <row r="1289">
      <c r="A1289" s="68"/>
      <c r="B1289" s="68"/>
      <c r="C1289" s="68"/>
      <c r="D1289" s="68"/>
      <c r="E1289" s="68"/>
      <c r="F1289" s="68"/>
      <c r="G1289" s="77"/>
      <c r="H1289" s="135" t="str">
        <f>if(H1288="","",if(substitute(H1288,"channel_","")+1&lt;='Account Info'!$B$36,"channel_"&amp;substitute(H1288,"channel_","")+1,""))</f>
        <v/>
      </c>
      <c r="I1289" s="136" t="str">
        <f>if(H1289="","",countifs(Campaigns!Y:Y,H1289,Campaigns!AF:AF,""))</f>
        <v/>
      </c>
      <c r="J1289" s="137" t="str">
        <f>if(H1289="","",maxifs(Campaigns!AE:AE,Campaigns!Y:Y,H1289))</f>
        <v/>
      </c>
      <c r="K1289" s="138">
        <f t="shared" si="1"/>
        <v>0</v>
      </c>
      <c r="M1289" s="133"/>
    </row>
    <row r="1290">
      <c r="A1290" s="68"/>
      <c r="B1290" s="68"/>
      <c r="C1290" s="68"/>
      <c r="D1290" s="68"/>
      <c r="E1290" s="68"/>
      <c r="F1290" s="68"/>
      <c r="G1290" s="77"/>
      <c r="H1290" s="135" t="str">
        <f>if(H1289="","",if(substitute(H1289,"channel_","")+1&lt;='Account Info'!$B$36,"channel_"&amp;substitute(H1289,"channel_","")+1,""))</f>
        <v/>
      </c>
      <c r="I1290" s="136" t="str">
        <f>if(H1290="","",countifs(Campaigns!Y:Y,H1290,Campaigns!AF:AF,""))</f>
        <v/>
      </c>
      <c r="J1290" s="137" t="str">
        <f>if(H1290="","",maxifs(Campaigns!AE:AE,Campaigns!Y:Y,H1290))</f>
        <v/>
      </c>
      <c r="K1290" s="138">
        <f t="shared" si="1"/>
        <v>0</v>
      </c>
      <c r="M1290" s="133"/>
    </row>
    <row r="1291">
      <c r="A1291" s="68"/>
      <c r="B1291" s="68"/>
      <c r="C1291" s="68"/>
      <c r="D1291" s="68"/>
      <c r="E1291" s="68"/>
      <c r="F1291" s="68"/>
      <c r="G1291" s="77"/>
      <c r="H1291" s="135" t="str">
        <f>if(H1290="","",if(substitute(H1290,"channel_","")+1&lt;='Account Info'!$B$36,"channel_"&amp;substitute(H1290,"channel_","")+1,""))</f>
        <v/>
      </c>
      <c r="I1291" s="136" t="str">
        <f>if(H1291="","",countifs(Campaigns!Y:Y,H1291,Campaigns!AF:AF,""))</f>
        <v/>
      </c>
      <c r="J1291" s="137" t="str">
        <f>if(H1291="","",maxifs(Campaigns!AE:AE,Campaigns!Y:Y,H1291))</f>
        <v/>
      </c>
      <c r="K1291" s="138">
        <f t="shared" si="1"/>
        <v>0</v>
      </c>
      <c r="M1291" s="133"/>
    </row>
    <row r="1292">
      <c r="A1292" s="68"/>
      <c r="B1292" s="68"/>
      <c r="C1292" s="68"/>
      <c r="D1292" s="68"/>
      <c r="E1292" s="68"/>
      <c r="F1292" s="68"/>
      <c r="G1292" s="77"/>
      <c r="H1292" s="135" t="str">
        <f>if(H1291="","",if(substitute(H1291,"channel_","")+1&lt;='Account Info'!$B$36,"channel_"&amp;substitute(H1291,"channel_","")+1,""))</f>
        <v/>
      </c>
      <c r="I1292" s="136" t="str">
        <f>if(H1292="","",countifs(Campaigns!Y:Y,H1292,Campaigns!AF:AF,""))</f>
        <v/>
      </c>
      <c r="J1292" s="137" t="str">
        <f>if(H1292="","",maxifs(Campaigns!AE:AE,Campaigns!Y:Y,H1292))</f>
        <v/>
      </c>
      <c r="K1292" s="138">
        <f t="shared" si="1"/>
        <v>0</v>
      </c>
      <c r="M1292" s="133"/>
    </row>
    <row r="1293">
      <c r="A1293" s="68"/>
      <c r="B1293" s="68"/>
      <c r="C1293" s="68"/>
      <c r="D1293" s="68"/>
      <c r="E1293" s="68"/>
      <c r="F1293" s="68"/>
      <c r="G1293" s="77"/>
      <c r="H1293" s="135" t="str">
        <f>if(H1292="","",if(substitute(H1292,"channel_","")+1&lt;='Account Info'!$B$36,"channel_"&amp;substitute(H1292,"channel_","")+1,""))</f>
        <v/>
      </c>
      <c r="I1293" s="136" t="str">
        <f>if(H1293="","",countifs(Campaigns!Y:Y,H1293,Campaigns!AF:AF,""))</f>
        <v/>
      </c>
      <c r="J1293" s="137" t="str">
        <f>if(H1293="","",maxifs(Campaigns!AE:AE,Campaigns!Y:Y,H1293))</f>
        <v/>
      </c>
      <c r="K1293" s="138">
        <f t="shared" si="1"/>
        <v>0</v>
      </c>
      <c r="M1293" s="133"/>
    </row>
    <row r="1294">
      <c r="A1294" s="68"/>
      <c r="B1294" s="68"/>
      <c r="C1294" s="68"/>
      <c r="D1294" s="68"/>
      <c r="E1294" s="68"/>
      <c r="F1294" s="68"/>
      <c r="G1294" s="77"/>
      <c r="H1294" s="135" t="str">
        <f>if(H1293="","",if(substitute(H1293,"channel_","")+1&lt;='Account Info'!$B$36,"channel_"&amp;substitute(H1293,"channel_","")+1,""))</f>
        <v/>
      </c>
      <c r="I1294" s="136" t="str">
        <f>if(H1294="","",countifs(Campaigns!Y:Y,H1294,Campaigns!AF:AF,""))</f>
        <v/>
      </c>
      <c r="J1294" s="137" t="str">
        <f>if(H1294="","",maxifs(Campaigns!AE:AE,Campaigns!Y:Y,H1294))</f>
        <v/>
      </c>
      <c r="K1294" s="138">
        <f t="shared" si="1"/>
        <v>0</v>
      </c>
      <c r="M1294" s="133"/>
    </row>
    <row r="1295">
      <c r="A1295" s="68"/>
      <c r="B1295" s="68"/>
      <c r="C1295" s="68"/>
      <c r="D1295" s="68"/>
      <c r="E1295" s="68"/>
      <c r="F1295" s="68"/>
      <c r="G1295" s="77"/>
      <c r="H1295" s="135" t="str">
        <f>if(H1294="","",if(substitute(H1294,"channel_","")+1&lt;='Account Info'!$B$36,"channel_"&amp;substitute(H1294,"channel_","")+1,""))</f>
        <v/>
      </c>
      <c r="I1295" s="136" t="str">
        <f>if(H1295="","",countifs(Campaigns!Y:Y,H1295,Campaigns!AF:AF,""))</f>
        <v/>
      </c>
      <c r="J1295" s="137" t="str">
        <f>if(H1295="","",maxifs(Campaigns!AE:AE,Campaigns!Y:Y,H1295))</f>
        <v/>
      </c>
      <c r="K1295" s="138">
        <f t="shared" si="1"/>
        <v>0</v>
      </c>
      <c r="M1295" s="133"/>
    </row>
    <row r="1296">
      <c r="A1296" s="68"/>
      <c r="B1296" s="68"/>
      <c r="C1296" s="68"/>
      <c r="D1296" s="68"/>
      <c r="E1296" s="68"/>
      <c r="F1296" s="68"/>
      <c r="G1296" s="77"/>
      <c r="H1296" s="135" t="str">
        <f>if(H1295="","",if(substitute(H1295,"channel_","")+1&lt;='Account Info'!$B$36,"channel_"&amp;substitute(H1295,"channel_","")+1,""))</f>
        <v/>
      </c>
      <c r="I1296" s="136" t="str">
        <f>if(H1296="","",countifs(Campaigns!Y:Y,H1296,Campaigns!AF:AF,""))</f>
        <v/>
      </c>
      <c r="J1296" s="137" t="str">
        <f>if(H1296="","",maxifs(Campaigns!AE:AE,Campaigns!Y:Y,H1296))</f>
        <v/>
      </c>
      <c r="K1296" s="138">
        <f t="shared" si="1"/>
        <v>0</v>
      </c>
      <c r="M1296" s="133"/>
    </row>
    <row r="1297">
      <c r="A1297" s="68"/>
      <c r="B1297" s="68"/>
      <c r="C1297" s="68"/>
      <c r="D1297" s="68"/>
      <c r="E1297" s="68"/>
      <c r="F1297" s="68"/>
      <c r="G1297" s="77"/>
      <c r="H1297" s="135" t="str">
        <f>if(H1296="","",if(substitute(H1296,"channel_","")+1&lt;='Account Info'!$B$36,"channel_"&amp;substitute(H1296,"channel_","")+1,""))</f>
        <v/>
      </c>
      <c r="I1297" s="136" t="str">
        <f>if(H1297="","",countifs(Campaigns!Y:Y,H1297,Campaigns!AF:AF,""))</f>
        <v/>
      </c>
      <c r="J1297" s="137" t="str">
        <f>if(H1297="","",maxifs(Campaigns!AE:AE,Campaigns!Y:Y,H1297))</f>
        <v/>
      </c>
      <c r="K1297" s="138">
        <f t="shared" si="1"/>
        <v>0</v>
      </c>
      <c r="M1297" s="133"/>
    </row>
    <row r="1298">
      <c r="A1298" s="68"/>
      <c r="B1298" s="68"/>
      <c r="C1298" s="68"/>
      <c r="D1298" s="68"/>
      <c r="E1298" s="68"/>
      <c r="F1298" s="68"/>
      <c r="G1298" s="77"/>
      <c r="H1298" s="135" t="str">
        <f>if(H1297="","",if(substitute(H1297,"channel_","")+1&lt;='Account Info'!$B$36,"channel_"&amp;substitute(H1297,"channel_","")+1,""))</f>
        <v/>
      </c>
      <c r="I1298" s="136" t="str">
        <f>if(H1298="","",countifs(Campaigns!Y:Y,H1298,Campaigns!AF:AF,""))</f>
        <v/>
      </c>
      <c r="J1298" s="137" t="str">
        <f>if(H1298="","",maxifs(Campaigns!AE:AE,Campaigns!Y:Y,H1298))</f>
        <v/>
      </c>
      <c r="K1298" s="138">
        <f t="shared" si="1"/>
        <v>0</v>
      </c>
      <c r="M1298" s="133"/>
    </row>
    <row r="1299">
      <c r="A1299" s="68"/>
      <c r="B1299" s="68"/>
      <c r="C1299" s="68"/>
      <c r="D1299" s="68"/>
      <c r="E1299" s="68"/>
      <c r="F1299" s="68"/>
      <c r="G1299" s="77"/>
      <c r="H1299" s="135" t="str">
        <f>if(H1298="","",if(substitute(H1298,"channel_","")+1&lt;='Account Info'!$B$36,"channel_"&amp;substitute(H1298,"channel_","")+1,""))</f>
        <v/>
      </c>
      <c r="I1299" s="136" t="str">
        <f>if(H1299="","",countifs(Campaigns!Y:Y,H1299,Campaigns!AF:AF,""))</f>
        <v/>
      </c>
      <c r="J1299" s="137" t="str">
        <f>if(H1299="","",maxifs(Campaigns!AE:AE,Campaigns!Y:Y,H1299))</f>
        <v/>
      </c>
      <c r="K1299" s="138">
        <f t="shared" si="1"/>
        <v>0</v>
      </c>
      <c r="M1299" s="133"/>
    </row>
    <row r="1300">
      <c r="A1300" s="68"/>
      <c r="B1300" s="68"/>
      <c r="C1300" s="68"/>
      <c r="D1300" s="68"/>
      <c r="E1300" s="68"/>
      <c r="F1300" s="68"/>
      <c r="G1300" s="77"/>
      <c r="H1300" s="135" t="str">
        <f>if(H1299="","",if(substitute(H1299,"channel_","")+1&lt;='Account Info'!$B$36,"channel_"&amp;substitute(H1299,"channel_","")+1,""))</f>
        <v/>
      </c>
      <c r="I1300" s="136" t="str">
        <f>if(H1300="","",countifs(Campaigns!Y:Y,H1300,Campaigns!AF:AF,""))</f>
        <v/>
      </c>
      <c r="J1300" s="137" t="str">
        <f>if(H1300="","",maxifs(Campaigns!AE:AE,Campaigns!Y:Y,H1300))</f>
        <v/>
      </c>
      <c r="K1300" s="138">
        <f t="shared" si="1"/>
        <v>0</v>
      </c>
      <c r="M1300" s="133"/>
    </row>
    <row r="1301">
      <c r="A1301" s="68"/>
      <c r="B1301" s="68"/>
      <c r="C1301" s="68"/>
      <c r="D1301" s="68"/>
      <c r="E1301" s="68"/>
      <c r="F1301" s="68"/>
      <c r="G1301" s="77"/>
      <c r="H1301" s="135" t="str">
        <f>if(H1300="","",if(substitute(H1300,"channel_","")+1&lt;='Account Info'!$B$36,"channel_"&amp;substitute(H1300,"channel_","")+1,""))</f>
        <v/>
      </c>
      <c r="I1301" s="136" t="str">
        <f>if(H1301="","",countifs(Campaigns!Y:Y,H1301,Campaigns!AF:AF,""))</f>
        <v/>
      </c>
      <c r="J1301" s="137" t="str">
        <f>if(H1301="","",maxifs(Campaigns!AE:AE,Campaigns!Y:Y,H1301))</f>
        <v/>
      </c>
      <c r="K1301" s="138">
        <f t="shared" si="1"/>
        <v>0</v>
      </c>
      <c r="M1301" s="133"/>
    </row>
    <row r="1302">
      <c r="A1302" s="68"/>
      <c r="B1302" s="68"/>
      <c r="C1302" s="68"/>
      <c r="D1302" s="68"/>
      <c r="E1302" s="68"/>
      <c r="F1302" s="68"/>
      <c r="G1302" s="77"/>
      <c r="H1302" s="135" t="str">
        <f>if(H1301="","",if(substitute(H1301,"channel_","")+1&lt;='Account Info'!$B$36,"channel_"&amp;substitute(H1301,"channel_","")+1,""))</f>
        <v/>
      </c>
      <c r="I1302" s="136" t="str">
        <f>if(H1302="","",countifs(Campaigns!Y:Y,H1302,Campaigns!AF:AF,""))</f>
        <v/>
      </c>
      <c r="J1302" s="137" t="str">
        <f>if(H1302="","",maxifs(Campaigns!AE:AE,Campaigns!Y:Y,H1302))</f>
        <v/>
      </c>
      <c r="K1302" s="138">
        <f t="shared" si="1"/>
        <v>0</v>
      </c>
      <c r="M1302" s="133"/>
    </row>
    <row r="1303">
      <c r="A1303" s="68"/>
      <c r="B1303" s="68"/>
      <c r="C1303" s="68"/>
      <c r="D1303" s="68"/>
      <c r="E1303" s="68"/>
      <c r="F1303" s="68"/>
      <c r="G1303" s="77"/>
      <c r="H1303" s="135" t="str">
        <f>if(H1302="","",if(substitute(H1302,"channel_","")+1&lt;='Account Info'!$B$36,"channel_"&amp;substitute(H1302,"channel_","")+1,""))</f>
        <v/>
      </c>
      <c r="I1303" s="136" t="str">
        <f>if(H1303="","",countifs(Campaigns!Y:Y,H1303,Campaigns!AF:AF,""))</f>
        <v/>
      </c>
      <c r="J1303" s="137" t="str">
        <f>if(H1303="","",maxifs(Campaigns!AE:AE,Campaigns!Y:Y,H1303))</f>
        <v/>
      </c>
      <c r="K1303" s="138">
        <f t="shared" si="1"/>
        <v>0</v>
      </c>
      <c r="M1303" s="133"/>
    </row>
    <row r="1304">
      <c r="A1304" s="68"/>
      <c r="B1304" s="68"/>
      <c r="C1304" s="68"/>
      <c r="D1304" s="68"/>
      <c r="E1304" s="68"/>
      <c r="F1304" s="68"/>
      <c r="G1304" s="77"/>
      <c r="H1304" s="135" t="str">
        <f>if(H1303="","",if(substitute(H1303,"channel_","")+1&lt;='Account Info'!$B$36,"channel_"&amp;substitute(H1303,"channel_","")+1,""))</f>
        <v/>
      </c>
      <c r="I1304" s="136" t="str">
        <f>if(H1304="","",countifs(Campaigns!Y:Y,H1304,Campaigns!AF:AF,""))</f>
        <v/>
      </c>
      <c r="J1304" s="137" t="str">
        <f>if(H1304="","",maxifs(Campaigns!AE:AE,Campaigns!Y:Y,H1304))</f>
        <v/>
      </c>
      <c r="K1304" s="138">
        <f t="shared" si="1"/>
        <v>0</v>
      </c>
      <c r="M1304" s="133"/>
    </row>
    <row r="1305">
      <c r="A1305" s="68"/>
      <c r="B1305" s="68"/>
      <c r="C1305" s="68"/>
      <c r="D1305" s="68"/>
      <c r="E1305" s="68"/>
      <c r="F1305" s="68"/>
      <c r="G1305" s="77"/>
      <c r="H1305" s="135" t="str">
        <f>if(H1304="","",if(substitute(H1304,"channel_","")+1&lt;='Account Info'!$B$36,"channel_"&amp;substitute(H1304,"channel_","")+1,""))</f>
        <v/>
      </c>
      <c r="I1305" s="136" t="str">
        <f>if(H1305="","",countifs(Campaigns!Y:Y,H1305,Campaigns!AF:AF,""))</f>
        <v/>
      </c>
      <c r="J1305" s="137" t="str">
        <f>if(H1305="","",maxifs(Campaigns!AE:AE,Campaigns!Y:Y,H1305))</f>
        <v/>
      </c>
      <c r="K1305" s="138">
        <f t="shared" si="1"/>
        <v>0</v>
      </c>
      <c r="M1305" s="133"/>
    </row>
    <row r="1306">
      <c r="A1306" s="68"/>
      <c r="B1306" s="68"/>
      <c r="C1306" s="68"/>
      <c r="D1306" s="68"/>
      <c r="E1306" s="68"/>
      <c r="F1306" s="68"/>
      <c r="G1306" s="77"/>
      <c r="H1306" s="135" t="str">
        <f>if(H1305="","",if(substitute(H1305,"channel_","")+1&lt;='Account Info'!$B$36,"channel_"&amp;substitute(H1305,"channel_","")+1,""))</f>
        <v/>
      </c>
      <c r="I1306" s="136" t="str">
        <f>if(H1306="","",countifs(Campaigns!Y:Y,H1306,Campaigns!AF:AF,""))</f>
        <v/>
      </c>
      <c r="J1306" s="137" t="str">
        <f>if(H1306="","",maxifs(Campaigns!AE:AE,Campaigns!Y:Y,H1306))</f>
        <v/>
      </c>
      <c r="K1306" s="138">
        <f t="shared" si="1"/>
        <v>0</v>
      </c>
      <c r="M1306" s="133"/>
    </row>
    <row r="1307">
      <c r="A1307" s="68"/>
      <c r="B1307" s="68"/>
      <c r="C1307" s="68"/>
      <c r="D1307" s="68"/>
      <c r="E1307" s="68"/>
      <c r="F1307" s="68"/>
      <c r="G1307" s="77"/>
      <c r="H1307" s="135" t="str">
        <f>if(H1306="","",if(substitute(H1306,"channel_","")+1&lt;='Account Info'!$B$36,"channel_"&amp;substitute(H1306,"channel_","")+1,""))</f>
        <v/>
      </c>
      <c r="I1307" s="136" t="str">
        <f>if(H1307="","",countifs(Campaigns!Y:Y,H1307,Campaigns!AF:AF,""))</f>
        <v/>
      </c>
      <c r="J1307" s="137" t="str">
        <f>if(H1307="","",maxifs(Campaigns!AE:AE,Campaigns!Y:Y,H1307))</f>
        <v/>
      </c>
      <c r="K1307" s="138">
        <f t="shared" si="1"/>
        <v>0</v>
      </c>
      <c r="M1307" s="133"/>
    </row>
    <row r="1308">
      <c r="A1308" s="68"/>
      <c r="B1308" s="68"/>
      <c r="C1308" s="68"/>
      <c r="D1308" s="68"/>
      <c r="E1308" s="68"/>
      <c r="F1308" s="68"/>
      <c r="G1308" s="77"/>
      <c r="H1308" s="135" t="str">
        <f>if(H1307="","",if(substitute(H1307,"channel_","")+1&lt;='Account Info'!$B$36,"channel_"&amp;substitute(H1307,"channel_","")+1,""))</f>
        <v/>
      </c>
      <c r="I1308" s="136" t="str">
        <f>if(H1308="","",countifs(Campaigns!Y:Y,H1308,Campaigns!AF:AF,""))</f>
        <v/>
      </c>
      <c r="J1308" s="137" t="str">
        <f>if(H1308="","",maxifs(Campaigns!AE:AE,Campaigns!Y:Y,H1308))</f>
        <v/>
      </c>
      <c r="K1308" s="138">
        <f t="shared" si="1"/>
        <v>0</v>
      </c>
      <c r="M1308" s="133"/>
    </row>
    <row r="1309">
      <c r="A1309" s="68"/>
      <c r="B1309" s="68"/>
      <c r="C1309" s="68"/>
      <c r="D1309" s="68"/>
      <c r="E1309" s="68"/>
      <c r="F1309" s="68"/>
      <c r="G1309" s="77"/>
      <c r="H1309" s="135" t="str">
        <f>if(H1308="","",if(substitute(H1308,"channel_","")+1&lt;='Account Info'!$B$36,"channel_"&amp;substitute(H1308,"channel_","")+1,""))</f>
        <v/>
      </c>
      <c r="I1309" s="136" t="str">
        <f>if(H1309="","",countifs(Campaigns!Y:Y,H1309,Campaigns!AF:AF,""))</f>
        <v/>
      </c>
      <c r="J1309" s="137" t="str">
        <f>if(H1309="","",maxifs(Campaigns!AE:AE,Campaigns!Y:Y,H1309))</f>
        <v/>
      </c>
      <c r="K1309" s="138">
        <f t="shared" si="1"/>
        <v>0</v>
      </c>
      <c r="M1309" s="133"/>
    </row>
    <row r="1310">
      <c r="A1310" s="68"/>
      <c r="B1310" s="68"/>
      <c r="C1310" s="68"/>
      <c r="D1310" s="68"/>
      <c r="E1310" s="68"/>
      <c r="F1310" s="68"/>
      <c r="G1310" s="77"/>
      <c r="H1310" s="135" t="str">
        <f>if(H1309="","",if(substitute(H1309,"channel_","")+1&lt;='Account Info'!$B$36,"channel_"&amp;substitute(H1309,"channel_","")+1,""))</f>
        <v/>
      </c>
      <c r="I1310" s="136" t="str">
        <f>if(H1310="","",countifs(Campaigns!Y:Y,H1310,Campaigns!AF:AF,""))</f>
        <v/>
      </c>
      <c r="J1310" s="137" t="str">
        <f>if(H1310="","",maxifs(Campaigns!AE:AE,Campaigns!Y:Y,H1310))</f>
        <v/>
      </c>
      <c r="K1310" s="138">
        <f t="shared" si="1"/>
        <v>0</v>
      </c>
      <c r="M1310" s="133"/>
    </row>
    <row r="1311">
      <c r="A1311" s="68"/>
      <c r="B1311" s="68"/>
      <c r="C1311" s="68"/>
      <c r="D1311" s="68"/>
      <c r="E1311" s="68"/>
      <c r="F1311" s="68"/>
      <c r="G1311" s="77"/>
      <c r="H1311" s="135" t="str">
        <f>if(H1310="","",if(substitute(H1310,"channel_","")+1&lt;='Account Info'!$B$36,"channel_"&amp;substitute(H1310,"channel_","")+1,""))</f>
        <v/>
      </c>
      <c r="I1311" s="136" t="str">
        <f>if(H1311="","",countifs(Campaigns!Y:Y,H1311,Campaigns!AF:AF,""))</f>
        <v/>
      </c>
      <c r="J1311" s="137" t="str">
        <f>if(H1311="","",maxifs(Campaigns!AE:AE,Campaigns!Y:Y,H1311))</f>
        <v/>
      </c>
      <c r="K1311" s="138">
        <f t="shared" si="1"/>
        <v>0</v>
      </c>
      <c r="M1311" s="133"/>
    </row>
    <row r="1312">
      <c r="A1312" s="68"/>
      <c r="B1312" s="68"/>
      <c r="C1312" s="68"/>
      <c r="D1312" s="68"/>
      <c r="E1312" s="68"/>
      <c r="F1312" s="68"/>
      <c r="G1312" s="77"/>
      <c r="H1312" s="135" t="str">
        <f>if(H1311="","",if(substitute(H1311,"channel_","")+1&lt;='Account Info'!$B$36,"channel_"&amp;substitute(H1311,"channel_","")+1,""))</f>
        <v/>
      </c>
      <c r="I1312" s="136" t="str">
        <f>if(H1312="","",countifs(Campaigns!Y:Y,H1312,Campaigns!AF:AF,""))</f>
        <v/>
      </c>
      <c r="J1312" s="137" t="str">
        <f>if(H1312="","",maxifs(Campaigns!AE:AE,Campaigns!Y:Y,H1312))</f>
        <v/>
      </c>
      <c r="K1312" s="138">
        <f t="shared" si="1"/>
        <v>0</v>
      </c>
      <c r="M1312" s="133"/>
    </row>
    <row r="1313">
      <c r="A1313" s="68"/>
      <c r="B1313" s="68"/>
      <c r="C1313" s="68"/>
      <c r="D1313" s="68"/>
      <c r="E1313" s="68"/>
      <c r="F1313" s="68"/>
      <c r="G1313" s="77"/>
      <c r="H1313" s="135" t="str">
        <f>if(H1312="","",if(substitute(H1312,"channel_","")+1&lt;='Account Info'!$B$36,"channel_"&amp;substitute(H1312,"channel_","")+1,""))</f>
        <v/>
      </c>
      <c r="I1313" s="136" t="str">
        <f>if(H1313="","",countifs(Campaigns!Y:Y,H1313,Campaigns!AF:AF,""))</f>
        <v/>
      </c>
      <c r="J1313" s="137" t="str">
        <f>if(H1313="","",maxifs(Campaigns!AE:AE,Campaigns!Y:Y,H1313))</f>
        <v/>
      </c>
      <c r="K1313" s="138">
        <f t="shared" si="1"/>
        <v>0</v>
      </c>
      <c r="M1313" s="133"/>
    </row>
    <row r="1314">
      <c r="A1314" s="68"/>
      <c r="B1314" s="68"/>
      <c r="C1314" s="68"/>
      <c r="D1314" s="68"/>
      <c r="E1314" s="68"/>
      <c r="F1314" s="68"/>
      <c r="G1314" s="77"/>
      <c r="H1314" s="135" t="str">
        <f>if(H1313="","",if(substitute(H1313,"channel_","")+1&lt;='Account Info'!$B$36,"channel_"&amp;substitute(H1313,"channel_","")+1,""))</f>
        <v/>
      </c>
      <c r="I1314" s="136" t="str">
        <f>if(H1314="","",countifs(Campaigns!Y:Y,H1314,Campaigns!AF:AF,""))</f>
        <v/>
      </c>
      <c r="J1314" s="137" t="str">
        <f>if(H1314="","",maxifs(Campaigns!AE:AE,Campaigns!Y:Y,H1314))</f>
        <v/>
      </c>
      <c r="K1314" s="138">
        <f t="shared" si="1"/>
        <v>0</v>
      </c>
      <c r="M1314" s="133"/>
    </row>
    <row r="1315">
      <c r="A1315" s="68"/>
      <c r="B1315" s="68"/>
      <c r="C1315" s="68"/>
      <c r="D1315" s="68"/>
      <c r="E1315" s="68"/>
      <c r="F1315" s="68"/>
      <c r="G1315" s="77"/>
      <c r="H1315" s="135" t="str">
        <f>if(H1314="","",if(substitute(H1314,"channel_","")+1&lt;='Account Info'!$B$36,"channel_"&amp;substitute(H1314,"channel_","")+1,""))</f>
        <v/>
      </c>
      <c r="I1315" s="136" t="str">
        <f>if(H1315="","",countifs(Campaigns!Y:Y,H1315,Campaigns!AF:AF,""))</f>
        <v/>
      </c>
      <c r="J1315" s="137" t="str">
        <f>if(H1315="","",maxifs(Campaigns!AE:AE,Campaigns!Y:Y,H1315))</f>
        <v/>
      </c>
      <c r="K1315" s="138">
        <f t="shared" si="1"/>
        <v>0</v>
      </c>
      <c r="M1315" s="133"/>
    </row>
    <row r="1316">
      <c r="A1316" s="68"/>
      <c r="B1316" s="68"/>
      <c r="C1316" s="68"/>
      <c r="D1316" s="68"/>
      <c r="E1316" s="68"/>
      <c r="F1316" s="68"/>
      <c r="G1316" s="77"/>
      <c r="H1316" s="135" t="str">
        <f>if(H1315="","",if(substitute(H1315,"channel_","")+1&lt;='Account Info'!$B$36,"channel_"&amp;substitute(H1315,"channel_","")+1,""))</f>
        <v/>
      </c>
      <c r="I1316" s="136" t="str">
        <f>if(H1316="","",countifs(Campaigns!Y:Y,H1316,Campaigns!AF:AF,""))</f>
        <v/>
      </c>
      <c r="J1316" s="137" t="str">
        <f>if(H1316="","",maxifs(Campaigns!AE:AE,Campaigns!Y:Y,H1316))</f>
        <v/>
      </c>
      <c r="K1316" s="138">
        <f t="shared" si="1"/>
        <v>0</v>
      </c>
      <c r="M1316" s="133"/>
    </row>
    <row r="1317">
      <c r="A1317" s="68"/>
      <c r="B1317" s="68"/>
      <c r="C1317" s="68"/>
      <c r="D1317" s="68"/>
      <c r="E1317" s="68"/>
      <c r="F1317" s="68"/>
      <c r="G1317" s="77"/>
      <c r="H1317" s="135" t="str">
        <f>if(H1316="","",if(substitute(H1316,"channel_","")+1&lt;='Account Info'!$B$36,"channel_"&amp;substitute(H1316,"channel_","")+1,""))</f>
        <v/>
      </c>
      <c r="I1317" s="136" t="str">
        <f>if(H1317="","",countifs(Campaigns!Y:Y,H1317,Campaigns!AF:AF,""))</f>
        <v/>
      </c>
      <c r="J1317" s="137" t="str">
        <f>if(H1317="","",maxifs(Campaigns!AE:AE,Campaigns!Y:Y,H1317))</f>
        <v/>
      </c>
      <c r="K1317" s="138">
        <f t="shared" si="1"/>
        <v>0</v>
      </c>
      <c r="M1317" s="133"/>
    </row>
    <row r="1318">
      <c r="A1318" s="68"/>
      <c r="B1318" s="68"/>
      <c r="C1318" s="68"/>
      <c r="D1318" s="68"/>
      <c r="E1318" s="68"/>
      <c r="F1318" s="68"/>
      <c r="G1318" s="77"/>
      <c r="H1318" s="135" t="str">
        <f>if(H1317="","",if(substitute(H1317,"channel_","")+1&lt;='Account Info'!$B$36,"channel_"&amp;substitute(H1317,"channel_","")+1,""))</f>
        <v/>
      </c>
      <c r="I1318" s="136" t="str">
        <f>if(H1318="","",countifs(Campaigns!Y:Y,H1318,Campaigns!AF:AF,""))</f>
        <v/>
      </c>
      <c r="J1318" s="137" t="str">
        <f>if(H1318="","",maxifs(Campaigns!AE:AE,Campaigns!Y:Y,H1318))</f>
        <v/>
      </c>
      <c r="K1318" s="138">
        <f t="shared" si="1"/>
        <v>0</v>
      </c>
      <c r="M1318" s="133"/>
    </row>
    <row r="1319">
      <c r="A1319" s="68"/>
      <c r="B1319" s="68"/>
      <c r="C1319" s="68"/>
      <c r="D1319" s="68"/>
      <c r="E1319" s="68"/>
      <c r="F1319" s="68"/>
      <c r="G1319" s="77"/>
      <c r="H1319" s="135" t="str">
        <f>if(H1318="","",if(substitute(H1318,"channel_","")+1&lt;='Account Info'!$B$36,"channel_"&amp;substitute(H1318,"channel_","")+1,""))</f>
        <v/>
      </c>
      <c r="I1319" s="136" t="str">
        <f>if(H1319="","",countifs(Campaigns!Y:Y,H1319,Campaigns!AF:AF,""))</f>
        <v/>
      </c>
      <c r="J1319" s="137" t="str">
        <f>if(H1319="","",maxifs(Campaigns!AE:AE,Campaigns!Y:Y,H1319))</f>
        <v/>
      </c>
      <c r="K1319" s="138">
        <f t="shared" si="1"/>
        <v>0</v>
      </c>
      <c r="M1319" s="133"/>
    </row>
    <row r="1320">
      <c r="A1320" s="68"/>
      <c r="B1320" s="68"/>
      <c r="C1320" s="68"/>
      <c r="D1320" s="68"/>
      <c r="E1320" s="68"/>
      <c r="F1320" s="68"/>
      <c r="G1320" s="77"/>
      <c r="H1320" s="135" t="str">
        <f>if(H1319="","",if(substitute(H1319,"channel_","")+1&lt;='Account Info'!$B$36,"channel_"&amp;substitute(H1319,"channel_","")+1,""))</f>
        <v/>
      </c>
      <c r="I1320" s="136" t="str">
        <f>if(H1320="","",countifs(Campaigns!Y:Y,H1320,Campaigns!AF:AF,""))</f>
        <v/>
      </c>
      <c r="J1320" s="137" t="str">
        <f>if(H1320="","",maxifs(Campaigns!AE:AE,Campaigns!Y:Y,H1320))</f>
        <v/>
      </c>
      <c r="K1320" s="138">
        <f t="shared" si="1"/>
        <v>0</v>
      </c>
      <c r="M1320" s="133"/>
    </row>
    <row r="1321">
      <c r="A1321" s="68"/>
      <c r="B1321" s="68"/>
      <c r="C1321" s="68"/>
      <c r="D1321" s="68"/>
      <c r="E1321" s="68"/>
      <c r="F1321" s="68"/>
      <c r="G1321" s="77"/>
      <c r="H1321" s="135" t="str">
        <f>if(H1320="","",if(substitute(H1320,"channel_","")+1&lt;='Account Info'!$B$36,"channel_"&amp;substitute(H1320,"channel_","")+1,""))</f>
        <v/>
      </c>
      <c r="I1321" s="136" t="str">
        <f>if(H1321="","",countifs(Campaigns!Y:Y,H1321,Campaigns!AF:AF,""))</f>
        <v/>
      </c>
      <c r="J1321" s="137" t="str">
        <f>if(H1321="","",maxifs(Campaigns!AE:AE,Campaigns!Y:Y,H1321))</f>
        <v/>
      </c>
      <c r="K1321" s="138">
        <f t="shared" si="1"/>
        <v>0</v>
      </c>
      <c r="M1321" s="133"/>
    </row>
    <row r="1322">
      <c r="A1322" s="68"/>
      <c r="B1322" s="68"/>
      <c r="C1322" s="68"/>
      <c r="D1322" s="68"/>
      <c r="E1322" s="68"/>
      <c r="F1322" s="68"/>
      <c r="G1322" s="77"/>
      <c r="H1322" s="135" t="str">
        <f>if(H1321="","",if(substitute(H1321,"channel_","")+1&lt;='Account Info'!$B$36,"channel_"&amp;substitute(H1321,"channel_","")+1,""))</f>
        <v/>
      </c>
      <c r="I1322" s="136" t="str">
        <f>if(H1322="","",countifs(Campaigns!Y:Y,H1322,Campaigns!AF:AF,""))</f>
        <v/>
      </c>
      <c r="J1322" s="137" t="str">
        <f>if(H1322="","",maxifs(Campaigns!AE:AE,Campaigns!Y:Y,H1322))</f>
        <v/>
      </c>
      <c r="K1322" s="138">
        <f t="shared" si="1"/>
        <v>0</v>
      </c>
      <c r="M1322" s="133"/>
    </row>
    <row r="1323">
      <c r="A1323" s="68"/>
      <c r="B1323" s="68"/>
      <c r="C1323" s="68"/>
      <c r="D1323" s="68"/>
      <c r="E1323" s="68"/>
      <c r="F1323" s="68"/>
      <c r="G1323" s="77"/>
      <c r="H1323" s="135" t="str">
        <f>if(H1322="","",if(substitute(H1322,"channel_","")+1&lt;='Account Info'!$B$36,"channel_"&amp;substitute(H1322,"channel_","")+1,""))</f>
        <v/>
      </c>
      <c r="I1323" s="136" t="str">
        <f>if(H1323="","",countifs(Campaigns!Y:Y,H1323,Campaigns!AF:AF,""))</f>
        <v/>
      </c>
      <c r="J1323" s="137" t="str">
        <f>if(H1323="","",maxifs(Campaigns!AE:AE,Campaigns!Y:Y,H1323))</f>
        <v/>
      </c>
      <c r="K1323" s="138">
        <f t="shared" si="1"/>
        <v>0</v>
      </c>
      <c r="M1323" s="133"/>
    </row>
    <row r="1324">
      <c r="A1324" s="68"/>
      <c r="B1324" s="68"/>
      <c r="C1324" s="68"/>
      <c r="D1324" s="68"/>
      <c r="E1324" s="68"/>
      <c r="F1324" s="68"/>
      <c r="G1324" s="77"/>
      <c r="H1324" s="135" t="str">
        <f>if(H1323="","",if(substitute(H1323,"channel_","")+1&lt;='Account Info'!$B$36,"channel_"&amp;substitute(H1323,"channel_","")+1,""))</f>
        <v/>
      </c>
      <c r="I1324" s="136" t="str">
        <f>if(H1324="","",countifs(Campaigns!Y:Y,H1324,Campaigns!AF:AF,""))</f>
        <v/>
      </c>
      <c r="J1324" s="137" t="str">
        <f>if(H1324="","",maxifs(Campaigns!AE:AE,Campaigns!Y:Y,H1324))</f>
        <v/>
      </c>
      <c r="K1324" s="138">
        <f t="shared" si="1"/>
        <v>0</v>
      </c>
      <c r="M1324" s="133"/>
    </row>
    <row r="1325">
      <c r="A1325" s="68"/>
      <c r="B1325" s="68"/>
      <c r="C1325" s="68"/>
      <c r="D1325" s="68"/>
      <c r="E1325" s="68"/>
      <c r="F1325" s="68"/>
      <c r="G1325" s="77"/>
      <c r="H1325" s="135" t="str">
        <f>if(H1324="","",if(substitute(H1324,"channel_","")+1&lt;='Account Info'!$B$36,"channel_"&amp;substitute(H1324,"channel_","")+1,""))</f>
        <v/>
      </c>
      <c r="I1325" s="136" t="str">
        <f>if(H1325="","",countifs(Campaigns!Y:Y,H1325,Campaigns!AF:AF,""))</f>
        <v/>
      </c>
      <c r="J1325" s="137" t="str">
        <f>if(H1325="","",maxifs(Campaigns!AE:AE,Campaigns!Y:Y,H1325))</f>
        <v/>
      </c>
      <c r="K1325" s="138">
        <f t="shared" si="1"/>
        <v>0</v>
      </c>
      <c r="M1325" s="133"/>
    </row>
    <row r="1326">
      <c r="A1326" s="68"/>
      <c r="B1326" s="68"/>
      <c r="C1326" s="68"/>
      <c r="D1326" s="68"/>
      <c r="E1326" s="68"/>
      <c r="F1326" s="68"/>
      <c r="G1326" s="77"/>
      <c r="H1326" s="135" t="str">
        <f>if(H1325="","",if(substitute(H1325,"channel_","")+1&lt;='Account Info'!$B$36,"channel_"&amp;substitute(H1325,"channel_","")+1,""))</f>
        <v/>
      </c>
      <c r="I1326" s="136" t="str">
        <f>if(H1326="","",countifs(Campaigns!Y:Y,H1326,Campaigns!AF:AF,""))</f>
        <v/>
      </c>
      <c r="J1326" s="137" t="str">
        <f>if(H1326="","",maxifs(Campaigns!AE:AE,Campaigns!Y:Y,H1326))</f>
        <v/>
      </c>
      <c r="K1326" s="138">
        <f t="shared" si="1"/>
        <v>0</v>
      </c>
      <c r="M1326" s="133"/>
    </row>
    <row r="1327">
      <c r="A1327" s="68"/>
      <c r="B1327" s="68"/>
      <c r="C1327" s="68"/>
      <c r="D1327" s="68"/>
      <c r="E1327" s="68"/>
      <c r="F1327" s="68"/>
      <c r="G1327" s="77"/>
      <c r="H1327" s="135" t="str">
        <f>if(H1326="","",if(substitute(H1326,"channel_","")+1&lt;='Account Info'!$B$36,"channel_"&amp;substitute(H1326,"channel_","")+1,""))</f>
        <v/>
      </c>
      <c r="I1327" s="136" t="str">
        <f>if(H1327="","",countifs(Campaigns!Y:Y,H1327,Campaigns!AF:AF,""))</f>
        <v/>
      </c>
      <c r="J1327" s="137" t="str">
        <f>if(H1327="","",maxifs(Campaigns!AE:AE,Campaigns!Y:Y,H1327))</f>
        <v/>
      </c>
      <c r="K1327" s="138">
        <f t="shared" si="1"/>
        <v>0</v>
      </c>
      <c r="M1327" s="133"/>
    </row>
    <row r="1328">
      <c r="A1328" s="68"/>
      <c r="B1328" s="68"/>
      <c r="C1328" s="68"/>
      <c r="D1328" s="68"/>
      <c r="E1328" s="68"/>
      <c r="F1328" s="68"/>
      <c r="G1328" s="77"/>
      <c r="H1328" s="135" t="str">
        <f>if(H1327="","",if(substitute(H1327,"channel_","")+1&lt;='Account Info'!$B$36,"channel_"&amp;substitute(H1327,"channel_","")+1,""))</f>
        <v/>
      </c>
      <c r="I1328" s="136" t="str">
        <f>if(H1328="","",countifs(Campaigns!Y:Y,H1328,Campaigns!AF:AF,""))</f>
        <v/>
      </c>
      <c r="J1328" s="137" t="str">
        <f>if(H1328="","",maxifs(Campaigns!AE:AE,Campaigns!Y:Y,H1328))</f>
        <v/>
      </c>
      <c r="K1328" s="138">
        <f t="shared" si="1"/>
        <v>0</v>
      </c>
      <c r="M1328" s="133"/>
    </row>
    <row r="1329">
      <c r="A1329" s="68"/>
      <c r="B1329" s="68"/>
      <c r="C1329" s="68"/>
      <c r="D1329" s="68"/>
      <c r="E1329" s="68"/>
      <c r="F1329" s="68"/>
      <c r="G1329" s="77"/>
      <c r="H1329" s="135" t="str">
        <f>if(H1328="","",if(substitute(H1328,"channel_","")+1&lt;='Account Info'!$B$36,"channel_"&amp;substitute(H1328,"channel_","")+1,""))</f>
        <v/>
      </c>
      <c r="I1329" s="136" t="str">
        <f>if(H1329="","",countifs(Campaigns!Y:Y,H1329,Campaigns!AF:AF,""))</f>
        <v/>
      </c>
      <c r="J1329" s="137" t="str">
        <f>if(H1329="","",maxifs(Campaigns!AE:AE,Campaigns!Y:Y,H1329))</f>
        <v/>
      </c>
      <c r="K1329" s="138">
        <f t="shared" si="1"/>
        <v>0</v>
      </c>
      <c r="M1329" s="133"/>
    </row>
    <row r="1330">
      <c r="A1330" s="68"/>
      <c r="B1330" s="68"/>
      <c r="C1330" s="68"/>
      <c r="D1330" s="68"/>
      <c r="E1330" s="68"/>
      <c r="F1330" s="68"/>
      <c r="G1330" s="77"/>
      <c r="H1330" s="135" t="str">
        <f>if(H1329="","",if(substitute(H1329,"channel_","")+1&lt;='Account Info'!$B$36,"channel_"&amp;substitute(H1329,"channel_","")+1,""))</f>
        <v/>
      </c>
      <c r="I1330" s="136" t="str">
        <f>if(H1330="","",countifs(Campaigns!Y:Y,H1330,Campaigns!AF:AF,""))</f>
        <v/>
      </c>
      <c r="J1330" s="137" t="str">
        <f>if(H1330="","",maxifs(Campaigns!AE:AE,Campaigns!Y:Y,H1330))</f>
        <v/>
      </c>
      <c r="K1330" s="138">
        <f t="shared" si="1"/>
        <v>0</v>
      </c>
      <c r="M1330" s="133"/>
    </row>
    <row r="1331">
      <c r="A1331" s="68"/>
      <c r="B1331" s="68"/>
      <c r="C1331" s="68"/>
      <c r="D1331" s="68"/>
      <c r="E1331" s="68"/>
      <c r="F1331" s="68"/>
      <c r="G1331" s="77"/>
      <c r="H1331" s="135" t="str">
        <f>if(H1330="","",if(substitute(H1330,"channel_","")+1&lt;='Account Info'!$B$36,"channel_"&amp;substitute(H1330,"channel_","")+1,""))</f>
        <v/>
      </c>
      <c r="I1331" s="136" t="str">
        <f>if(H1331="","",countifs(Campaigns!Y:Y,H1331,Campaigns!AF:AF,""))</f>
        <v/>
      </c>
      <c r="J1331" s="137" t="str">
        <f>if(H1331="","",maxifs(Campaigns!AE:AE,Campaigns!Y:Y,H1331))</f>
        <v/>
      </c>
      <c r="K1331" s="138">
        <f t="shared" si="1"/>
        <v>0</v>
      </c>
      <c r="M1331" s="133"/>
    </row>
    <row r="1332">
      <c r="A1332" s="68"/>
      <c r="B1332" s="68"/>
      <c r="C1332" s="68"/>
      <c r="D1332" s="68"/>
      <c r="E1332" s="68"/>
      <c r="F1332" s="68"/>
      <c r="G1332" s="77"/>
      <c r="H1332" s="135" t="str">
        <f>if(H1331="","",if(substitute(H1331,"channel_","")+1&lt;='Account Info'!$B$36,"channel_"&amp;substitute(H1331,"channel_","")+1,""))</f>
        <v/>
      </c>
      <c r="I1332" s="136" t="str">
        <f>if(H1332="","",countifs(Campaigns!Y:Y,H1332,Campaigns!AF:AF,""))</f>
        <v/>
      </c>
      <c r="J1332" s="137" t="str">
        <f>if(H1332="","",maxifs(Campaigns!AE:AE,Campaigns!Y:Y,H1332))</f>
        <v/>
      </c>
      <c r="K1332" s="138">
        <f t="shared" si="1"/>
        <v>0</v>
      </c>
      <c r="M1332" s="133"/>
    </row>
    <row r="1333">
      <c r="A1333" s="68"/>
      <c r="B1333" s="68"/>
      <c r="C1333" s="68"/>
      <c r="D1333" s="68"/>
      <c r="E1333" s="68"/>
      <c r="F1333" s="68"/>
      <c r="G1333" s="77"/>
      <c r="H1333" s="135" t="str">
        <f>if(H1332="","",if(substitute(H1332,"channel_","")+1&lt;='Account Info'!$B$36,"channel_"&amp;substitute(H1332,"channel_","")+1,""))</f>
        <v/>
      </c>
      <c r="I1333" s="136" t="str">
        <f>if(H1333="","",countifs(Campaigns!Y:Y,H1333,Campaigns!AF:AF,""))</f>
        <v/>
      </c>
      <c r="J1333" s="137" t="str">
        <f>if(H1333="","",maxifs(Campaigns!AE:AE,Campaigns!Y:Y,H1333))</f>
        <v/>
      </c>
      <c r="K1333" s="138">
        <f t="shared" si="1"/>
        <v>0</v>
      </c>
      <c r="M1333" s="133"/>
    </row>
    <row r="1334">
      <c r="A1334" s="68"/>
      <c r="B1334" s="68"/>
      <c r="C1334" s="68"/>
      <c r="D1334" s="68"/>
      <c r="E1334" s="68"/>
      <c r="F1334" s="68"/>
      <c r="G1334" s="77"/>
      <c r="H1334" s="135" t="str">
        <f>if(H1333="","",if(substitute(H1333,"channel_","")+1&lt;='Account Info'!$B$36,"channel_"&amp;substitute(H1333,"channel_","")+1,""))</f>
        <v/>
      </c>
      <c r="I1334" s="136" t="str">
        <f>if(H1334="","",countifs(Campaigns!Y:Y,H1334,Campaigns!AF:AF,""))</f>
        <v/>
      </c>
      <c r="J1334" s="137" t="str">
        <f>if(H1334="","",maxifs(Campaigns!AE:AE,Campaigns!Y:Y,H1334))</f>
        <v/>
      </c>
      <c r="K1334" s="138">
        <f t="shared" si="1"/>
        <v>0</v>
      </c>
      <c r="M1334" s="133"/>
    </row>
    <row r="1335">
      <c r="A1335" s="68"/>
      <c r="B1335" s="68"/>
      <c r="C1335" s="68"/>
      <c r="D1335" s="68"/>
      <c r="E1335" s="68"/>
      <c r="F1335" s="68"/>
      <c r="G1335" s="77"/>
      <c r="H1335" s="135" t="str">
        <f>if(H1334="","",if(substitute(H1334,"channel_","")+1&lt;='Account Info'!$B$36,"channel_"&amp;substitute(H1334,"channel_","")+1,""))</f>
        <v/>
      </c>
      <c r="I1335" s="136" t="str">
        <f>if(H1335="","",countifs(Campaigns!Y:Y,H1335,Campaigns!AF:AF,""))</f>
        <v/>
      </c>
      <c r="J1335" s="137" t="str">
        <f>if(H1335="","",maxifs(Campaigns!AE:AE,Campaigns!Y:Y,H1335))</f>
        <v/>
      </c>
      <c r="K1335" s="138">
        <f t="shared" si="1"/>
        <v>0</v>
      </c>
      <c r="M1335" s="133"/>
    </row>
    <row r="1336">
      <c r="A1336" s="68"/>
      <c r="B1336" s="68"/>
      <c r="C1336" s="68"/>
      <c r="D1336" s="68"/>
      <c r="E1336" s="68"/>
      <c r="F1336" s="68"/>
      <c r="G1336" s="77"/>
      <c r="H1336" s="135" t="str">
        <f>if(H1335="","",if(substitute(H1335,"channel_","")+1&lt;='Account Info'!$B$36,"channel_"&amp;substitute(H1335,"channel_","")+1,""))</f>
        <v/>
      </c>
      <c r="I1336" s="136" t="str">
        <f>if(H1336="","",countifs(Campaigns!Y:Y,H1336,Campaigns!AF:AF,""))</f>
        <v/>
      </c>
      <c r="J1336" s="137" t="str">
        <f>if(H1336="","",maxifs(Campaigns!AE:AE,Campaigns!Y:Y,H1336))</f>
        <v/>
      </c>
      <c r="K1336" s="138">
        <f t="shared" si="1"/>
        <v>0</v>
      </c>
      <c r="M1336" s="133"/>
    </row>
    <row r="1337">
      <c r="A1337" s="68"/>
      <c r="B1337" s="68"/>
      <c r="C1337" s="68"/>
      <c r="D1337" s="68"/>
      <c r="E1337" s="68"/>
      <c r="F1337" s="68"/>
      <c r="G1337" s="77"/>
      <c r="H1337" s="135" t="str">
        <f>if(H1336="","",if(substitute(H1336,"channel_","")+1&lt;='Account Info'!$B$36,"channel_"&amp;substitute(H1336,"channel_","")+1,""))</f>
        <v/>
      </c>
      <c r="I1337" s="136" t="str">
        <f>if(H1337="","",countifs(Campaigns!Y:Y,H1337,Campaigns!AF:AF,""))</f>
        <v/>
      </c>
      <c r="J1337" s="137" t="str">
        <f>if(H1337="","",maxifs(Campaigns!AE:AE,Campaigns!Y:Y,H1337))</f>
        <v/>
      </c>
      <c r="K1337" s="138">
        <f t="shared" si="1"/>
        <v>0</v>
      </c>
      <c r="M1337" s="133"/>
    </row>
    <row r="1338">
      <c r="A1338" s="68"/>
      <c r="B1338" s="68"/>
      <c r="C1338" s="68"/>
      <c r="D1338" s="68"/>
      <c r="E1338" s="68"/>
      <c r="F1338" s="68"/>
      <c r="G1338" s="77"/>
      <c r="H1338" s="135" t="str">
        <f>if(H1337="","",if(substitute(H1337,"channel_","")+1&lt;='Account Info'!$B$36,"channel_"&amp;substitute(H1337,"channel_","")+1,""))</f>
        <v/>
      </c>
      <c r="I1338" s="136" t="str">
        <f>if(H1338="","",countifs(Campaigns!Y:Y,H1338,Campaigns!AF:AF,""))</f>
        <v/>
      </c>
      <c r="J1338" s="137" t="str">
        <f>if(H1338="","",maxifs(Campaigns!AE:AE,Campaigns!Y:Y,H1338))</f>
        <v/>
      </c>
      <c r="K1338" s="138">
        <f t="shared" si="1"/>
        <v>0</v>
      </c>
      <c r="M1338" s="133"/>
    </row>
    <row r="1339">
      <c r="A1339" s="68"/>
      <c r="B1339" s="68"/>
      <c r="C1339" s="68"/>
      <c r="D1339" s="68"/>
      <c r="E1339" s="68"/>
      <c r="F1339" s="68"/>
      <c r="G1339" s="77"/>
      <c r="H1339" s="135" t="str">
        <f>if(H1338="","",if(substitute(H1338,"channel_","")+1&lt;='Account Info'!$B$36,"channel_"&amp;substitute(H1338,"channel_","")+1,""))</f>
        <v/>
      </c>
      <c r="I1339" s="136" t="str">
        <f>if(H1339="","",countifs(Campaigns!Y:Y,H1339,Campaigns!AF:AF,""))</f>
        <v/>
      </c>
      <c r="J1339" s="137" t="str">
        <f>if(H1339="","",maxifs(Campaigns!AE:AE,Campaigns!Y:Y,H1339))</f>
        <v/>
      </c>
      <c r="K1339" s="138">
        <f t="shared" si="1"/>
        <v>0</v>
      </c>
      <c r="M1339" s="133"/>
    </row>
    <row r="1340">
      <c r="A1340" s="68"/>
      <c r="B1340" s="68"/>
      <c r="C1340" s="68"/>
      <c r="D1340" s="68"/>
      <c r="E1340" s="68"/>
      <c r="F1340" s="68"/>
      <c r="G1340" s="77"/>
      <c r="H1340" s="135" t="str">
        <f>if(H1339="","",if(substitute(H1339,"channel_","")+1&lt;='Account Info'!$B$36,"channel_"&amp;substitute(H1339,"channel_","")+1,""))</f>
        <v/>
      </c>
      <c r="I1340" s="136" t="str">
        <f>if(H1340="","",countifs(Campaigns!Y:Y,H1340,Campaigns!AF:AF,""))</f>
        <v/>
      </c>
      <c r="J1340" s="137" t="str">
        <f>if(H1340="","",maxifs(Campaigns!AE:AE,Campaigns!Y:Y,H1340))</f>
        <v/>
      </c>
      <c r="K1340" s="138">
        <f t="shared" si="1"/>
        <v>0</v>
      </c>
      <c r="M1340" s="133"/>
    </row>
    <row r="1341">
      <c r="A1341" s="68"/>
      <c r="B1341" s="68"/>
      <c r="C1341" s="68"/>
      <c r="D1341" s="68"/>
      <c r="E1341" s="68"/>
      <c r="F1341" s="68"/>
      <c r="G1341" s="77"/>
      <c r="H1341" s="135" t="str">
        <f>if(H1340="","",if(substitute(H1340,"channel_","")+1&lt;='Account Info'!$B$36,"channel_"&amp;substitute(H1340,"channel_","")+1,""))</f>
        <v/>
      </c>
      <c r="I1341" s="136" t="str">
        <f>if(H1341="","",countifs(Campaigns!Y:Y,H1341,Campaigns!AF:AF,""))</f>
        <v/>
      </c>
      <c r="J1341" s="137" t="str">
        <f>if(H1341="","",maxifs(Campaigns!AE:AE,Campaigns!Y:Y,H1341))</f>
        <v/>
      </c>
      <c r="K1341" s="138">
        <f t="shared" si="1"/>
        <v>0</v>
      </c>
      <c r="M1341" s="133"/>
    </row>
    <row r="1342">
      <c r="A1342" s="68"/>
      <c r="B1342" s="68"/>
      <c r="C1342" s="68"/>
      <c r="D1342" s="68"/>
      <c r="E1342" s="68"/>
      <c r="F1342" s="68"/>
      <c r="G1342" s="77"/>
      <c r="H1342" s="135" t="str">
        <f>if(H1341="","",if(substitute(H1341,"channel_","")+1&lt;='Account Info'!$B$36,"channel_"&amp;substitute(H1341,"channel_","")+1,""))</f>
        <v/>
      </c>
      <c r="I1342" s="136" t="str">
        <f>if(H1342="","",countifs(Campaigns!Y:Y,H1342,Campaigns!AF:AF,""))</f>
        <v/>
      </c>
      <c r="J1342" s="137" t="str">
        <f>if(H1342="","",maxifs(Campaigns!AE:AE,Campaigns!Y:Y,H1342))</f>
        <v/>
      </c>
      <c r="K1342" s="138">
        <f t="shared" si="1"/>
        <v>0</v>
      </c>
      <c r="M1342" s="133"/>
    </row>
    <row r="1343">
      <c r="A1343" s="68"/>
      <c r="B1343" s="68"/>
      <c r="C1343" s="68"/>
      <c r="D1343" s="68"/>
      <c r="E1343" s="68"/>
      <c r="F1343" s="68"/>
      <c r="G1343" s="77"/>
      <c r="H1343" s="135" t="str">
        <f>if(H1342="","",if(substitute(H1342,"channel_","")+1&lt;='Account Info'!$B$36,"channel_"&amp;substitute(H1342,"channel_","")+1,""))</f>
        <v/>
      </c>
      <c r="I1343" s="136" t="str">
        <f>if(H1343="","",countifs(Campaigns!Y:Y,H1343,Campaigns!AF:AF,""))</f>
        <v/>
      </c>
      <c r="J1343" s="137" t="str">
        <f>if(H1343="","",maxifs(Campaigns!AE:AE,Campaigns!Y:Y,H1343))</f>
        <v/>
      </c>
      <c r="K1343" s="138">
        <f t="shared" si="1"/>
        <v>0</v>
      </c>
      <c r="M1343" s="133"/>
    </row>
    <row r="1344">
      <c r="A1344" s="68"/>
      <c r="B1344" s="68"/>
      <c r="C1344" s="68"/>
      <c r="D1344" s="68"/>
      <c r="E1344" s="68"/>
      <c r="F1344" s="68"/>
      <c r="G1344" s="77"/>
      <c r="H1344" s="135" t="str">
        <f>if(H1343="","",if(substitute(H1343,"channel_","")+1&lt;='Account Info'!$B$36,"channel_"&amp;substitute(H1343,"channel_","")+1,""))</f>
        <v/>
      </c>
      <c r="I1344" s="136" t="str">
        <f>if(H1344="","",countifs(Campaigns!Y:Y,H1344,Campaigns!AF:AF,""))</f>
        <v/>
      </c>
      <c r="J1344" s="137" t="str">
        <f>if(H1344="","",maxifs(Campaigns!AE:AE,Campaigns!Y:Y,H1344))</f>
        <v/>
      </c>
      <c r="K1344" s="138">
        <f t="shared" si="1"/>
        <v>0</v>
      </c>
      <c r="M1344" s="133"/>
    </row>
    <row r="1345">
      <c r="A1345" s="68"/>
      <c r="B1345" s="68"/>
      <c r="C1345" s="68"/>
      <c r="D1345" s="68"/>
      <c r="E1345" s="68"/>
      <c r="F1345" s="68"/>
      <c r="G1345" s="77"/>
      <c r="H1345" s="135" t="str">
        <f>if(H1344="","",if(substitute(H1344,"channel_","")+1&lt;='Account Info'!$B$36,"channel_"&amp;substitute(H1344,"channel_","")+1,""))</f>
        <v/>
      </c>
      <c r="I1345" s="136" t="str">
        <f>if(H1345="","",countifs(Campaigns!Y:Y,H1345,Campaigns!AF:AF,""))</f>
        <v/>
      </c>
      <c r="J1345" s="137" t="str">
        <f>if(H1345="","",maxifs(Campaigns!AE:AE,Campaigns!Y:Y,H1345))</f>
        <v/>
      </c>
      <c r="K1345" s="138">
        <f t="shared" si="1"/>
        <v>0</v>
      </c>
      <c r="M1345" s="133"/>
    </row>
    <row r="1346">
      <c r="A1346" s="68"/>
      <c r="B1346" s="68"/>
      <c r="C1346" s="68"/>
      <c r="D1346" s="68"/>
      <c r="E1346" s="68"/>
      <c r="F1346" s="68"/>
      <c r="G1346" s="77"/>
      <c r="H1346" s="135" t="str">
        <f>if(H1345="","",if(substitute(H1345,"channel_","")+1&lt;='Account Info'!$B$36,"channel_"&amp;substitute(H1345,"channel_","")+1,""))</f>
        <v/>
      </c>
      <c r="I1346" s="136" t="str">
        <f>if(H1346="","",countifs(Campaigns!Y:Y,H1346,Campaigns!AF:AF,""))</f>
        <v/>
      </c>
      <c r="J1346" s="137" t="str">
        <f>if(H1346="","",maxifs(Campaigns!AE:AE,Campaigns!Y:Y,H1346))</f>
        <v/>
      </c>
      <c r="K1346" s="138">
        <f t="shared" si="1"/>
        <v>0</v>
      </c>
      <c r="M1346" s="133"/>
    </row>
    <row r="1347">
      <c r="A1347" s="68"/>
      <c r="B1347" s="68"/>
      <c r="C1347" s="68"/>
      <c r="D1347" s="68"/>
      <c r="E1347" s="68"/>
      <c r="F1347" s="68"/>
      <c r="G1347" s="77"/>
      <c r="H1347" s="135" t="str">
        <f>if(H1346="","",if(substitute(H1346,"channel_","")+1&lt;='Account Info'!$B$36,"channel_"&amp;substitute(H1346,"channel_","")+1,""))</f>
        <v/>
      </c>
      <c r="I1347" s="136" t="str">
        <f>if(H1347="","",countifs(Campaigns!Y:Y,H1347,Campaigns!AF:AF,""))</f>
        <v/>
      </c>
      <c r="J1347" s="137" t="str">
        <f>if(H1347="","",maxifs(Campaigns!AE:AE,Campaigns!Y:Y,H1347))</f>
        <v/>
      </c>
      <c r="K1347" s="138">
        <f t="shared" si="1"/>
        <v>0</v>
      </c>
      <c r="M1347" s="133"/>
    </row>
    <row r="1348">
      <c r="A1348" s="68"/>
      <c r="B1348" s="68"/>
      <c r="C1348" s="68"/>
      <c r="D1348" s="68"/>
      <c r="E1348" s="68"/>
      <c r="F1348" s="68"/>
      <c r="G1348" s="77"/>
      <c r="H1348" s="135" t="str">
        <f>if(H1347="","",if(substitute(H1347,"channel_","")+1&lt;='Account Info'!$B$36,"channel_"&amp;substitute(H1347,"channel_","")+1,""))</f>
        <v/>
      </c>
      <c r="I1348" s="136" t="str">
        <f>if(H1348="","",countifs(Campaigns!Y:Y,H1348,Campaigns!AF:AF,""))</f>
        <v/>
      </c>
      <c r="J1348" s="137" t="str">
        <f>if(H1348="","",maxifs(Campaigns!AE:AE,Campaigns!Y:Y,H1348))</f>
        <v/>
      </c>
      <c r="K1348" s="138">
        <f t="shared" si="1"/>
        <v>0</v>
      </c>
      <c r="M1348" s="133"/>
    </row>
    <row r="1349">
      <c r="A1349" s="68"/>
      <c r="B1349" s="68"/>
      <c r="C1349" s="68"/>
      <c r="D1349" s="68"/>
      <c r="E1349" s="68"/>
      <c r="F1349" s="68"/>
      <c r="G1349" s="77"/>
      <c r="H1349" s="135" t="str">
        <f>if(H1348="","",if(substitute(H1348,"channel_","")+1&lt;='Account Info'!$B$36,"channel_"&amp;substitute(H1348,"channel_","")+1,""))</f>
        <v/>
      </c>
      <c r="I1349" s="136" t="str">
        <f>if(H1349="","",countifs(Campaigns!Y:Y,H1349,Campaigns!AF:AF,""))</f>
        <v/>
      </c>
      <c r="J1349" s="137" t="str">
        <f>if(H1349="","",maxifs(Campaigns!AE:AE,Campaigns!Y:Y,H1349))</f>
        <v/>
      </c>
      <c r="K1349" s="138">
        <f t="shared" si="1"/>
        <v>0</v>
      </c>
      <c r="M1349" s="133"/>
    </row>
    <row r="1350">
      <c r="A1350" s="68"/>
      <c r="B1350" s="68"/>
      <c r="C1350" s="68"/>
      <c r="D1350" s="68"/>
      <c r="E1350" s="68"/>
      <c r="F1350" s="68"/>
      <c r="G1350" s="77"/>
      <c r="H1350" s="135" t="str">
        <f>if(H1349="","",if(substitute(H1349,"channel_","")+1&lt;='Account Info'!$B$36,"channel_"&amp;substitute(H1349,"channel_","")+1,""))</f>
        <v/>
      </c>
      <c r="I1350" s="136" t="str">
        <f>if(H1350="","",countifs(Campaigns!Y:Y,H1350,Campaigns!AF:AF,""))</f>
        <v/>
      </c>
      <c r="J1350" s="137" t="str">
        <f>if(H1350="","",maxifs(Campaigns!AE:AE,Campaigns!Y:Y,H1350))</f>
        <v/>
      </c>
      <c r="K1350" s="138">
        <f t="shared" si="1"/>
        <v>0</v>
      </c>
      <c r="M1350" s="133"/>
    </row>
    <row r="1351">
      <c r="A1351" s="68"/>
      <c r="B1351" s="68"/>
      <c r="C1351" s="68"/>
      <c r="D1351" s="68"/>
      <c r="E1351" s="68"/>
      <c r="F1351" s="68"/>
      <c r="G1351" s="77"/>
      <c r="H1351" s="135" t="str">
        <f>if(H1350="","",if(substitute(H1350,"channel_","")+1&lt;='Account Info'!$B$36,"channel_"&amp;substitute(H1350,"channel_","")+1,""))</f>
        <v/>
      </c>
      <c r="I1351" s="136" t="str">
        <f>if(H1351="","",countifs(Campaigns!Y:Y,H1351,Campaigns!AF:AF,""))</f>
        <v/>
      </c>
      <c r="J1351" s="137" t="str">
        <f>if(H1351="","",maxifs(Campaigns!AE:AE,Campaigns!Y:Y,H1351))</f>
        <v/>
      </c>
      <c r="K1351" s="138">
        <f t="shared" si="1"/>
        <v>0</v>
      </c>
      <c r="M1351" s="133"/>
    </row>
    <row r="1352">
      <c r="A1352" s="68"/>
      <c r="B1352" s="68"/>
      <c r="C1352" s="68"/>
      <c r="D1352" s="68"/>
      <c r="E1352" s="68"/>
      <c r="F1352" s="68"/>
      <c r="G1352" s="77"/>
      <c r="H1352" s="135" t="str">
        <f>if(H1351="","",if(substitute(H1351,"channel_","")+1&lt;='Account Info'!$B$36,"channel_"&amp;substitute(H1351,"channel_","")+1,""))</f>
        <v/>
      </c>
      <c r="I1352" s="136" t="str">
        <f>if(H1352="","",countifs(Campaigns!Y:Y,H1352,Campaigns!AF:AF,""))</f>
        <v/>
      </c>
      <c r="J1352" s="137" t="str">
        <f>if(H1352="","",maxifs(Campaigns!AE:AE,Campaigns!Y:Y,H1352))</f>
        <v/>
      </c>
      <c r="K1352" s="138">
        <f t="shared" si="1"/>
        <v>0</v>
      </c>
      <c r="M1352" s="133"/>
    </row>
    <row r="1353">
      <c r="A1353" s="68"/>
      <c r="B1353" s="68"/>
      <c r="C1353" s="68"/>
      <c r="D1353" s="68"/>
      <c r="E1353" s="68"/>
      <c r="F1353" s="68"/>
      <c r="G1353" s="77"/>
      <c r="H1353" s="135" t="str">
        <f>if(H1352="","",if(substitute(H1352,"channel_","")+1&lt;='Account Info'!$B$36,"channel_"&amp;substitute(H1352,"channel_","")+1,""))</f>
        <v/>
      </c>
      <c r="I1353" s="136" t="str">
        <f>if(H1353="","",countifs(Campaigns!Y:Y,H1353,Campaigns!AF:AF,""))</f>
        <v/>
      </c>
      <c r="J1353" s="137" t="str">
        <f>if(H1353="","",maxifs(Campaigns!AE:AE,Campaigns!Y:Y,H1353))</f>
        <v/>
      </c>
      <c r="K1353" s="138">
        <f t="shared" si="1"/>
        <v>0</v>
      </c>
      <c r="M1353" s="133"/>
    </row>
    <row r="1354">
      <c r="A1354" s="68"/>
      <c r="B1354" s="68"/>
      <c r="C1354" s="68"/>
      <c r="D1354" s="68"/>
      <c r="E1354" s="68"/>
      <c r="F1354" s="68"/>
      <c r="G1354" s="77"/>
      <c r="H1354" s="135" t="str">
        <f>if(H1353="","",if(substitute(H1353,"channel_","")+1&lt;='Account Info'!$B$36,"channel_"&amp;substitute(H1353,"channel_","")+1,""))</f>
        <v/>
      </c>
      <c r="I1354" s="136" t="str">
        <f>if(H1354="","",countifs(Campaigns!Y:Y,H1354,Campaigns!AF:AF,""))</f>
        <v/>
      </c>
      <c r="J1354" s="137" t="str">
        <f>if(H1354="","",maxifs(Campaigns!AE:AE,Campaigns!Y:Y,H1354))</f>
        <v/>
      </c>
      <c r="K1354" s="138">
        <f t="shared" si="1"/>
        <v>0</v>
      </c>
      <c r="M1354" s="133"/>
    </row>
    <row r="1355">
      <c r="A1355" s="68"/>
      <c r="B1355" s="68"/>
      <c r="C1355" s="68"/>
      <c r="D1355" s="68"/>
      <c r="E1355" s="68"/>
      <c r="F1355" s="68"/>
      <c r="G1355" s="77"/>
      <c r="H1355" s="135" t="str">
        <f>if(H1354="","",if(substitute(H1354,"channel_","")+1&lt;='Account Info'!$B$36,"channel_"&amp;substitute(H1354,"channel_","")+1,""))</f>
        <v/>
      </c>
      <c r="I1355" s="136" t="str">
        <f>if(H1355="","",countifs(Campaigns!Y:Y,H1355,Campaigns!AF:AF,""))</f>
        <v/>
      </c>
      <c r="J1355" s="137" t="str">
        <f>if(H1355="","",maxifs(Campaigns!AE:AE,Campaigns!Y:Y,H1355))</f>
        <v/>
      </c>
      <c r="K1355" s="138">
        <f t="shared" si="1"/>
        <v>0</v>
      </c>
      <c r="M1355" s="133"/>
    </row>
    <row r="1356">
      <c r="A1356" s="68"/>
      <c r="B1356" s="68"/>
      <c r="C1356" s="68"/>
      <c r="D1356" s="68"/>
      <c r="E1356" s="68"/>
      <c r="F1356" s="68"/>
      <c r="G1356" s="77"/>
      <c r="H1356" s="135" t="str">
        <f>if(H1355="","",if(substitute(H1355,"channel_","")+1&lt;='Account Info'!$B$36,"channel_"&amp;substitute(H1355,"channel_","")+1,""))</f>
        <v/>
      </c>
      <c r="I1356" s="136" t="str">
        <f>if(H1356="","",countifs(Campaigns!Y:Y,H1356,Campaigns!AF:AF,""))</f>
        <v/>
      </c>
      <c r="J1356" s="137" t="str">
        <f>if(H1356="","",maxifs(Campaigns!AE:AE,Campaigns!Y:Y,H1356))</f>
        <v/>
      </c>
      <c r="K1356" s="138">
        <f t="shared" si="1"/>
        <v>0</v>
      </c>
      <c r="M1356" s="133"/>
    </row>
    <row r="1357">
      <c r="A1357" s="68"/>
      <c r="B1357" s="68"/>
      <c r="C1357" s="68"/>
      <c r="D1357" s="68"/>
      <c r="E1357" s="68"/>
      <c r="F1357" s="68"/>
      <c r="G1357" s="77"/>
      <c r="H1357" s="135" t="str">
        <f>if(H1356="","",if(substitute(H1356,"channel_","")+1&lt;='Account Info'!$B$36,"channel_"&amp;substitute(H1356,"channel_","")+1,""))</f>
        <v/>
      </c>
      <c r="I1357" s="136" t="str">
        <f>if(H1357="","",countifs(Campaigns!Y:Y,H1357,Campaigns!AF:AF,""))</f>
        <v/>
      </c>
      <c r="J1357" s="137" t="str">
        <f>if(H1357="","",maxifs(Campaigns!AE:AE,Campaigns!Y:Y,H1357))</f>
        <v/>
      </c>
      <c r="K1357" s="138">
        <f t="shared" si="1"/>
        <v>0</v>
      </c>
      <c r="M1357" s="133"/>
    </row>
    <row r="1358">
      <c r="A1358" s="68"/>
      <c r="B1358" s="68"/>
      <c r="C1358" s="68"/>
      <c r="D1358" s="68"/>
      <c r="E1358" s="68"/>
      <c r="F1358" s="68"/>
      <c r="G1358" s="77"/>
      <c r="H1358" s="135" t="str">
        <f>if(H1357="","",if(substitute(H1357,"channel_","")+1&lt;='Account Info'!$B$36,"channel_"&amp;substitute(H1357,"channel_","")+1,""))</f>
        <v/>
      </c>
      <c r="I1358" s="136" t="str">
        <f>if(H1358="","",countifs(Campaigns!Y:Y,H1358,Campaigns!AF:AF,""))</f>
        <v/>
      </c>
      <c r="J1358" s="137" t="str">
        <f>if(H1358="","",maxifs(Campaigns!AE:AE,Campaigns!Y:Y,H1358))</f>
        <v/>
      </c>
      <c r="K1358" s="138">
        <f t="shared" si="1"/>
        <v>0</v>
      </c>
      <c r="M1358" s="133"/>
    </row>
    <row r="1359">
      <c r="A1359" s="68"/>
      <c r="B1359" s="68"/>
      <c r="C1359" s="68"/>
      <c r="D1359" s="68"/>
      <c r="E1359" s="68"/>
      <c r="F1359" s="68"/>
      <c r="G1359" s="77"/>
      <c r="H1359" s="135" t="str">
        <f>if(H1358="","",if(substitute(H1358,"channel_","")+1&lt;='Account Info'!$B$36,"channel_"&amp;substitute(H1358,"channel_","")+1,""))</f>
        <v/>
      </c>
      <c r="I1359" s="136" t="str">
        <f>if(H1359="","",countifs(Campaigns!Y:Y,H1359,Campaigns!AF:AF,""))</f>
        <v/>
      </c>
      <c r="J1359" s="137" t="str">
        <f>if(H1359="","",maxifs(Campaigns!AE:AE,Campaigns!Y:Y,H1359))</f>
        <v/>
      </c>
      <c r="K1359" s="138">
        <f t="shared" si="1"/>
        <v>0</v>
      </c>
      <c r="M1359" s="133"/>
    </row>
    <row r="1360">
      <c r="A1360" s="68"/>
      <c r="B1360" s="68"/>
      <c r="C1360" s="68"/>
      <c r="D1360" s="68"/>
      <c r="E1360" s="68"/>
      <c r="F1360" s="68"/>
      <c r="G1360" s="77"/>
      <c r="H1360" s="135" t="str">
        <f>if(H1359="","",if(substitute(H1359,"channel_","")+1&lt;='Account Info'!$B$36,"channel_"&amp;substitute(H1359,"channel_","")+1,""))</f>
        <v/>
      </c>
      <c r="I1360" s="136" t="str">
        <f>if(H1360="","",countifs(Campaigns!Y:Y,H1360,Campaigns!AF:AF,""))</f>
        <v/>
      </c>
      <c r="J1360" s="137" t="str">
        <f>if(H1360="","",maxifs(Campaigns!AE:AE,Campaigns!Y:Y,H1360))</f>
        <v/>
      </c>
      <c r="K1360" s="138">
        <f t="shared" si="1"/>
        <v>0</v>
      </c>
      <c r="M1360" s="133"/>
    </row>
    <row r="1361">
      <c r="A1361" s="68"/>
      <c r="B1361" s="68"/>
      <c r="C1361" s="68"/>
      <c r="D1361" s="68"/>
      <c r="E1361" s="68"/>
      <c r="F1361" s="68"/>
      <c r="G1361" s="77"/>
      <c r="H1361" s="135" t="str">
        <f>if(H1360="","",if(substitute(H1360,"channel_","")+1&lt;='Account Info'!$B$36,"channel_"&amp;substitute(H1360,"channel_","")+1,""))</f>
        <v/>
      </c>
      <c r="I1361" s="136" t="str">
        <f>if(H1361="","",countifs(Campaigns!Y:Y,H1361,Campaigns!AF:AF,""))</f>
        <v/>
      </c>
      <c r="J1361" s="137" t="str">
        <f>if(H1361="","",maxifs(Campaigns!AE:AE,Campaigns!Y:Y,H1361))</f>
        <v/>
      </c>
      <c r="K1361" s="138">
        <f t="shared" si="1"/>
        <v>0</v>
      </c>
      <c r="M1361" s="133"/>
    </row>
    <row r="1362">
      <c r="A1362" s="68"/>
      <c r="B1362" s="68"/>
      <c r="C1362" s="68"/>
      <c r="D1362" s="68"/>
      <c r="E1362" s="68"/>
      <c r="F1362" s="68"/>
      <c r="G1362" s="77"/>
      <c r="H1362" s="135" t="str">
        <f>if(H1361="","",if(substitute(H1361,"channel_","")+1&lt;='Account Info'!$B$36,"channel_"&amp;substitute(H1361,"channel_","")+1,""))</f>
        <v/>
      </c>
      <c r="I1362" s="136" t="str">
        <f>if(H1362="","",countifs(Campaigns!Y:Y,H1362,Campaigns!AF:AF,""))</f>
        <v/>
      </c>
      <c r="J1362" s="137" t="str">
        <f>if(H1362="","",maxifs(Campaigns!AE:AE,Campaigns!Y:Y,H1362))</f>
        <v/>
      </c>
      <c r="K1362" s="138">
        <f t="shared" si="1"/>
        <v>0</v>
      </c>
      <c r="M1362" s="133"/>
    </row>
    <row r="1363">
      <c r="A1363" s="68"/>
      <c r="B1363" s="68"/>
      <c r="C1363" s="68"/>
      <c r="D1363" s="68"/>
      <c r="E1363" s="68"/>
      <c r="F1363" s="68"/>
      <c r="G1363" s="77"/>
      <c r="H1363" s="135" t="str">
        <f>if(H1362="","",if(substitute(H1362,"channel_","")+1&lt;='Account Info'!$B$36,"channel_"&amp;substitute(H1362,"channel_","")+1,""))</f>
        <v/>
      </c>
      <c r="I1363" s="136" t="str">
        <f>if(H1363="","",countifs(Campaigns!Y:Y,H1363,Campaigns!AF:AF,""))</f>
        <v/>
      </c>
      <c r="J1363" s="137" t="str">
        <f>if(H1363="","",maxifs(Campaigns!AE:AE,Campaigns!Y:Y,H1363))</f>
        <v/>
      </c>
      <c r="K1363" s="138">
        <f t="shared" si="1"/>
        <v>0</v>
      </c>
      <c r="M1363" s="133"/>
    </row>
    <row r="1364">
      <c r="A1364" s="68"/>
      <c r="B1364" s="68"/>
      <c r="C1364" s="68"/>
      <c r="D1364" s="68"/>
      <c r="E1364" s="68"/>
      <c r="F1364" s="68"/>
      <c r="G1364" s="77"/>
      <c r="H1364" s="135" t="str">
        <f>if(H1363="","",if(substitute(H1363,"channel_","")+1&lt;='Account Info'!$B$36,"channel_"&amp;substitute(H1363,"channel_","")+1,""))</f>
        <v/>
      </c>
      <c r="I1364" s="136" t="str">
        <f>if(H1364="","",countifs(Campaigns!Y:Y,H1364,Campaigns!AF:AF,""))</f>
        <v/>
      </c>
      <c r="J1364" s="137" t="str">
        <f>if(H1364="","",maxifs(Campaigns!AE:AE,Campaigns!Y:Y,H1364))</f>
        <v/>
      </c>
      <c r="K1364" s="138">
        <f t="shared" si="1"/>
        <v>0</v>
      </c>
      <c r="M1364" s="133"/>
    </row>
    <row r="1365">
      <c r="A1365" s="68"/>
      <c r="B1365" s="68"/>
      <c r="C1365" s="68"/>
      <c r="D1365" s="68"/>
      <c r="E1365" s="68"/>
      <c r="F1365" s="68"/>
      <c r="G1365" s="77"/>
      <c r="H1365" s="135" t="str">
        <f>if(H1364="","",if(substitute(H1364,"channel_","")+1&lt;='Account Info'!$B$36,"channel_"&amp;substitute(H1364,"channel_","")+1,""))</f>
        <v/>
      </c>
      <c r="I1365" s="136" t="str">
        <f>if(H1365="","",countifs(Campaigns!Y:Y,H1365,Campaigns!AF:AF,""))</f>
        <v/>
      </c>
      <c r="J1365" s="137" t="str">
        <f>if(H1365="","",maxifs(Campaigns!AE:AE,Campaigns!Y:Y,H1365))</f>
        <v/>
      </c>
      <c r="K1365" s="138">
        <f t="shared" si="1"/>
        <v>0</v>
      </c>
      <c r="M1365" s="133"/>
    </row>
    <row r="1366">
      <c r="A1366" s="68"/>
      <c r="B1366" s="68"/>
      <c r="C1366" s="68"/>
      <c r="D1366" s="68"/>
      <c r="E1366" s="68"/>
      <c r="F1366" s="68"/>
      <c r="G1366" s="77"/>
      <c r="H1366" s="135" t="str">
        <f>if(H1365="","",if(substitute(H1365,"channel_","")+1&lt;='Account Info'!$B$36,"channel_"&amp;substitute(H1365,"channel_","")+1,""))</f>
        <v/>
      </c>
      <c r="I1366" s="136" t="str">
        <f>if(H1366="","",countifs(Campaigns!Y:Y,H1366,Campaigns!AF:AF,""))</f>
        <v/>
      </c>
      <c r="J1366" s="137" t="str">
        <f>if(H1366="","",maxifs(Campaigns!AE:AE,Campaigns!Y:Y,H1366))</f>
        <v/>
      </c>
      <c r="K1366" s="138">
        <f t="shared" si="1"/>
        <v>0</v>
      </c>
      <c r="M1366" s="133"/>
    </row>
    <row r="1367">
      <c r="A1367" s="68"/>
      <c r="B1367" s="68"/>
      <c r="C1367" s="68"/>
      <c r="D1367" s="68"/>
      <c r="E1367" s="68"/>
      <c r="F1367" s="68"/>
      <c r="G1367" s="77"/>
      <c r="H1367" s="135" t="str">
        <f>if(H1366="","",if(substitute(H1366,"channel_","")+1&lt;='Account Info'!$B$36,"channel_"&amp;substitute(H1366,"channel_","")+1,""))</f>
        <v/>
      </c>
      <c r="I1367" s="136" t="str">
        <f>if(H1367="","",countifs(Campaigns!Y:Y,H1367,Campaigns!AF:AF,""))</f>
        <v/>
      </c>
      <c r="J1367" s="137" t="str">
        <f>if(H1367="","",maxifs(Campaigns!AE:AE,Campaigns!Y:Y,H1367))</f>
        <v/>
      </c>
      <c r="K1367" s="138">
        <f t="shared" si="1"/>
        <v>0</v>
      </c>
      <c r="M1367" s="133"/>
    </row>
    <row r="1368">
      <c r="A1368" s="68"/>
      <c r="B1368" s="68"/>
      <c r="C1368" s="68"/>
      <c r="D1368" s="68"/>
      <c r="E1368" s="68"/>
      <c r="F1368" s="68"/>
      <c r="G1368" s="77"/>
      <c r="H1368" s="135" t="str">
        <f>if(H1367="","",if(substitute(H1367,"channel_","")+1&lt;='Account Info'!$B$36,"channel_"&amp;substitute(H1367,"channel_","")+1,""))</f>
        <v/>
      </c>
      <c r="I1368" s="136" t="str">
        <f>if(H1368="","",countifs(Campaigns!Y:Y,H1368,Campaigns!AF:AF,""))</f>
        <v/>
      </c>
      <c r="J1368" s="137" t="str">
        <f>if(H1368="","",maxifs(Campaigns!AE:AE,Campaigns!Y:Y,H1368))</f>
        <v/>
      </c>
      <c r="K1368" s="138">
        <f t="shared" si="1"/>
        <v>0</v>
      </c>
      <c r="M1368" s="133"/>
    </row>
    <row r="1369">
      <c r="A1369" s="68"/>
      <c r="B1369" s="68"/>
      <c r="C1369" s="68"/>
      <c r="D1369" s="68"/>
      <c r="E1369" s="68"/>
      <c r="F1369" s="68"/>
      <c r="G1369" s="77"/>
      <c r="H1369" s="135" t="str">
        <f>if(H1368="","",if(substitute(H1368,"channel_","")+1&lt;='Account Info'!$B$36,"channel_"&amp;substitute(H1368,"channel_","")+1,""))</f>
        <v/>
      </c>
      <c r="I1369" s="136" t="str">
        <f>if(H1369="","",countifs(Campaigns!Y:Y,H1369,Campaigns!AF:AF,""))</f>
        <v/>
      </c>
      <c r="J1369" s="137" t="str">
        <f>if(H1369="","",maxifs(Campaigns!AE:AE,Campaigns!Y:Y,H1369))</f>
        <v/>
      </c>
      <c r="K1369" s="138">
        <f t="shared" si="1"/>
        <v>0</v>
      </c>
      <c r="M1369" s="133"/>
    </row>
    <row r="1370">
      <c r="A1370" s="68"/>
      <c r="B1370" s="68"/>
      <c r="C1370" s="68"/>
      <c r="D1370" s="68"/>
      <c r="E1370" s="68"/>
      <c r="F1370" s="68"/>
      <c r="G1370" s="77"/>
      <c r="H1370" s="135" t="str">
        <f>if(H1369="","",if(substitute(H1369,"channel_","")+1&lt;='Account Info'!$B$36,"channel_"&amp;substitute(H1369,"channel_","")+1,""))</f>
        <v/>
      </c>
      <c r="I1370" s="136" t="str">
        <f>if(H1370="","",countifs(Campaigns!Y:Y,H1370,Campaigns!AF:AF,""))</f>
        <v/>
      </c>
      <c r="J1370" s="137" t="str">
        <f>if(H1370="","",maxifs(Campaigns!AE:AE,Campaigns!Y:Y,H1370))</f>
        <v/>
      </c>
      <c r="K1370" s="138">
        <f t="shared" si="1"/>
        <v>0</v>
      </c>
      <c r="M1370" s="133"/>
    </row>
    <row r="1371">
      <c r="A1371" s="68"/>
      <c r="B1371" s="68"/>
      <c r="C1371" s="68"/>
      <c r="D1371" s="68"/>
      <c r="E1371" s="68"/>
      <c r="F1371" s="68"/>
      <c r="G1371" s="77"/>
      <c r="H1371" s="135" t="str">
        <f>if(H1370="","",if(substitute(H1370,"channel_","")+1&lt;='Account Info'!$B$36,"channel_"&amp;substitute(H1370,"channel_","")+1,""))</f>
        <v/>
      </c>
      <c r="I1371" s="136" t="str">
        <f>if(H1371="","",countifs(Campaigns!Y:Y,H1371,Campaigns!AF:AF,""))</f>
        <v/>
      </c>
      <c r="J1371" s="137" t="str">
        <f>if(H1371="","",maxifs(Campaigns!AE:AE,Campaigns!Y:Y,H1371))</f>
        <v/>
      </c>
      <c r="K1371" s="138">
        <f t="shared" si="1"/>
        <v>0</v>
      </c>
      <c r="M1371" s="133"/>
    </row>
    <row r="1372">
      <c r="A1372" s="68"/>
      <c r="B1372" s="68"/>
      <c r="C1372" s="68"/>
      <c r="D1372" s="68"/>
      <c r="E1372" s="68"/>
      <c r="F1372" s="68"/>
      <c r="G1372" s="77"/>
      <c r="H1372" s="135" t="str">
        <f>if(H1371="","",if(substitute(H1371,"channel_","")+1&lt;='Account Info'!$B$36,"channel_"&amp;substitute(H1371,"channel_","")+1,""))</f>
        <v/>
      </c>
      <c r="I1372" s="136" t="str">
        <f>if(H1372="","",countifs(Campaigns!Y:Y,H1372,Campaigns!AF:AF,""))</f>
        <v/>
      </c>
      <c r="J1372" s="137" t="str">
        <f>if(H1372="","",maxifs(Campaigns!AE:AE,Campaigns!Y:Y,H1372))</f>
        <v/>
      </c>
      <c r="K1372" s="138">
        <f t="shared" si="1"/>
        <v>0</v>
      </c>
      <c r="M1372" s="133"/>
    </row>
    <row r="1373">
      <c r="A1373" s="68"/>
      <c r="B1373" s="68"/>
      <c r="C1373" s="68"/>
      <c r="D1373" s="68"/>
      <c r="E1373" s="68"/>
      <c r="F1373" s="68"/>
      <c r="G1373" s="77"/>
      <c r="H1373" s="135" t="str">
        <f>if(H1372="","",if(substitute(H1372,"channel_","")+1&lt;='Account Info'!$B$36,"channel_"&amp;substitute(H1372,"channel_","")+1,""))</f>
        <v/>
      </c>
      <c r="I1373" s="136" t="str">
        <f>if(H1373="","",countifs(Campaigns!Y:Y,H1373,Campaigns!AF:AF,""))</f>
        <v/>
      </c>
      <c r="J1373" s="137" t="str">
        <f>if(H1373="","",maxifs(Campaigns!AE:AE,Campaigns!Y:Y,H1373))</f>
        <v/>
      </c>
      <c r="K1373" s="138">
        <f t="shared" si="1"/>
        <v>0</v>
      </c>
      <c r="M1373" s="133"/>
    </row>
    <row r="1374">
      <c r="A1374" s="68"/>
      <c r="B1374" s="68"/>
      <c r="C1374" s="68"/>
      <c r="D1374" s="68"/>
      <c r="E1374" s="68"/>
      <c r="F1374" s="68"/>
      <c r="G1374" s="77"/>
      <c r="H1374" s="135" t="str">
        <f>if(H1373="","",if(substitute(H1373,"channel_","")+1&lt;='Account Info'!$B$36,"channel_"&amp;substitute(H1373,"channel_","")+1,""))</f>
        <v/>
      </c>
      <c r="I1374" s="136" t="str">
        <f>if(H1374="","",countifs(Campaigns!Y:Y,H1374,Campaigns!AF:AF,""))</f>
        <v/>
      </c>
      <c r="J1374" s="137" t="str">
        <f>if(H1374="","",maxifs(Campaigns!AE:AE,Campaigns!Y:Y,H1374))</f>
        <v/>
      </c>
      <c r="K1374" s="138">
        <f t="shared" si="1"/>
        <v>0</v>
      </c>
      <c r="M1374" s="133"/>
    </row>
    <row r="1375">
      <c r="A1375" s="68"/>
      <c r="B1375" s="68"/>
      <c r="C1375" s="68"/>
      <c r="D1375" s="68"/>
      <c r="E1375" s="68"/>
      <c r="F1375" s="68"/>
      <c r="G1375" s="77"/>
      <c r="H1375" s="135" t="str">
        <f>if(H1374="","",if(substitute(H1374,"channel_","")+1&lt;='Account Info'!$B$36,"channel_"&amp;substitute(H1374,"channel_","")+1,""))</f>
        <v/>
      </c>
      <c r="I1375" s="136" t="str">
        <f>if(H1375="","",countifs(Campaigns!Y:Y,H1375,Campaigns!AF:AF,""))</f>
        <v/>
      </c>
      <c r="J1375" s="137" t="str">
        <f>if(H1375="","",maxifs(Campaigns!AE:AE,Campaigns!Y:Y,H1375))</f>
        <v/>
      </c>
      <c r="K1375" s="138">
        <f t="shared" si="1"/>
        <v>0</v>
      </c>
      <c r="M1375" s="133"/>
    </row>
    <row r="1376">
      <c r="A1376" s="68"/>
      <c r="B1376" s="68"/>
      <c r="C1376" s="68"/>
      <c r="D1376" s="68"/>
      <c r="E1376" s="68"/>
      <c r="F1376" s="68"/>
      <c r="G1376" s="77"/>
      <c r="H1376" s="135" t="str">
        <f>if(H1375="","",if(substitute(H1375,"channel_","")+1&lt;='Account Info'!$B$36,"channel_"&amp;substitute(H1375,"channel_","")+1,""))</f>
        <v/>
      </c>
      <c r="I1376" s="136" t="str">
        <f>if(H1376="","",countifs(Campaigns!Y:Y,H1376,Campaigns!AF:AF,""))</f>
        <v/>
      </c>
      <c r="J1376" s="137" t="str">
        <f>if(H1376="","",maxifs(Campaigns!AE:AE,Campaigns!Y:Y,H1376))</f>
        <v/>
      </c>
      <c r="K1376" s="138">
        <f t="shared" si="1"/>
        <v>0</v>
      </c>
      <c r="M1376" s="133"/>
    </row>
    <row r="1377">
      <c r="A1377" s="68"/>
      <c r="B1377" s="68"/>
      <c r="C1377" s="68"/>
      <c r="D1377" s="68"/>
      <c r="E1377" s="68"/>
      <c r="F1377" s="68"/>
      <c r="G1377" s="77"/>
      <c r="H1377" s="135" t="str">
        <f>if(H1376="","",if(substitute(H1376,"channel_","")+1&lt;='Account Info'!$B$36,"channel_"&amp;substitute(H1376,"channel_","")+1,""))</f>
        <v/>
      </c>
      <c r="I1377" s="136" t="str">
        <f>if(H1377="","",countifs(Campaigns!Y:Y,H1377,Campaigns!AF:AF,""))</f>
        <v/>
      </c>
      <c r="J1377" s="137" t="str">
        <f>if(H1377="","",maxifs(Campaigns!AE:AE,Campaigns!Y:Y,H1377))</f>
        <v/>
      </c>
      <c r="K1377" s="138">
        <f t="shared" si="1"/>
        <v>0</v>
      </c>
      <c r="M1377" s="133"/>
    </row>
    <row r="1378">
      <c r="A1378" s="68"/>
      <c r="B1378" s="68"/>
      <c r="C1378" s="68"/>
      <c r="D1378" s="68"/>
      <c r="E1378" s="68"/>
      <c r="F1378" s="68"/>
      <c r="G1378" s="77"/>
      <c r="H1378" s="135" t="str">
        <f>if(H1377="","",if(substitute(H1377,"channel_","")+1&lt;='Account Info'!$B$36,"channel_"&amp;substitute(H1377,"channel_","")+1,""))</f>
        <v/>
      </c>
      <c r="I1378" s="136" t="str">
        <f>if(H1378="","",countifs(Campaigns!Y:Y,H1378,Campaigns!AF:AF,""))</f>
        <v/>
      </c>
      <c r="J1378" s="137" t="str">
        <f>if(H1378="","",maxifs(Campaigns!AE:AE,Campaigns!Y:Y,H1378))</f>
        <v/>
      </c>
      <c r="K1378" s="138">
        <f t="shared" si="1"/>
        <v>0</v>
      </c>
      <c r="M1378" s="133"/>
    </row>
    <row r="1379">
      <c r="A1379" s="68"/>
      <c r="B1379" s="68"/>
      <c r="C1379" s="68"/>
      <c r="D1379" s="68"/>
      <c r="E1379" s="68"/>
      <c r="F1379" s="68"/>
      <c r="G1379" s="77"/>
      <c r="H1379" s="135" t="str">
        <f>if(H1378="","",if(substitute(H1378,"channel_","")+1&lt;='Account Info'!$B$36,"channel_"&amp;substitute(H1378,"channel_","")+1,""))</f>
        <v/>
      </c>
      <c r="I1379" s="136" t="str">
        <f>if(H1379="","",countifs(Campaigns!Y:Y,H1379,Campaigns!AF:AF,""))</f>
        <v/>
      </c>
      <c r="J1379" s="137" t="str">
        <f>if(H1379="","",maxifs(Campaigns!AE:AE,Campaigns!Y:Y,H1379))</f>
        <v/>
      </c>
      <c r="K1379" s="138">
        <f t="shared" si="1"/>
        <v>0</v>
      </c>
      <c r="M1379" s="133"/>
    </row>
    <row r="1380">
      <c r="A1380" s="68"/>
      <c r="B1380" s="68"/>
      <c r="C1380" s="68"/>
      <c r="D1380" s="68"/>
      <c r="E1380" s="68"/>
      <c r="F1380" s="68"/>
      <c r="G1380" s="77"/>
      <c r="H1380" s="135" t="str">
        <f>if(H1379="","",if(substitute(H1379,"channel_","")+1&lt;='Account Info'!$B$36,"channel_"&amp;substitute(H1379,"channel_","")+1,""))</f>
        <v/>
      </c>
      <c r="I1380" s="136" t="str">
        <f>if(H1380="","",countifs(Campaigns!Y:Y,H1380,Campaigns!AF:AF,""))</f>
        <v/>
      </c>
      <c r="J1380" s="137" t="str">
        <f>if(H1380="","",maxifs(Campaigns!AE:AE,Campaigns!Y:Y,H1380))</f>
        <v/>
      </c>
      <c r="K1380" s="138">
        <f t="shared" si="1"/>
        <v>0</v>
      </c>
      <c r="M1380" s="133"/>
    </row>
    <row r="1381">
      <c r="A1381" s="68"/>
      <c r="B1381" s="68"/>
      <c r="C1381" s="68"/>
      <c r="D1381" s="68"/>
      <c r="E1381" s="68"/>
      <c r="F1381" s="68"/>
      <c r="G1381" s="77"/>
      <c r="H1381" s="135" t="str">
        <f>if(H1380="","",if(substitute(H1380,"channel_","")+1&lt;='Account Info'!$B$36,"channel_"&amp;substitute(H1380,"channel_","")+1,""))</f>
        <v/>
      </c>
      <c r="I1381" s="136" t="str">
        <f>if(H1381="","",countifs(Campaigns!Y:Y,H1381,Campaigns!AF:AF,""))</f>
        <v/>
      </c>
      <c r="J1381" s="137" t="str">
        <f>if(H1381="","",maxifs(Campaigns!AE:AE,Campaigns!Y:Y,H1381))</f>
        <v/>
      </c>
      <c r="K1381" s="138">
        <f t="shared" si="1"/>
        <v>0</v>
      </c>
      <c r="M1381" s="133"/>
    </row>
    <row r="1382">
      <c r="A1382" s="68"/>
      <c r="B1382" s="68"/>
      <c r="C1382" s="68"/>
      <c r="D1382" s="68"/>
      <c r="E1382" s="68"/>
      <c r="F1382" s="68"/>
      <c r="G1382" s="77"/>
      <c r="H1382" s="135" t="str">
        <f>if(H1381="","",if(substitute(H1381,"channel_","")+1&lt;='Account Info'!$B$36,"channel_"&amp;substitute(H1381,"channel_","")+1,""))</f>
        <v/>
      </c>
      <c r="I1382" s="136" t="str">
        <f>if(H1382="","",countifs(Campaigns!Y:Y,H1382,Campaigns!AF:AF,""))</f>
        <v/>
      </c>
      <c r="J1382" s="137" t="str">
        <f>if(H1382="","",maxifs(Campaigns!AE:AE,Campaigns!Y:Y,H1382))</f>
        <v/>
      </c>
      <c r="K1382" s="138">
        <f t="shared" si="1"/>
        <v>0</v>
      </c>
      <c r="M1382" s="133"/>
    </row>
    <row r="1383">
      <c r="A1383" s="68"/>
      <c r="B1383" s="68"/>
      <c r="C1383" s="68"/>
      <c r="D1383" s="68"/>
      <c r="E1383" s="68"/>
      <c r="F1383" s="68"/>
      <c r="G1383" s="77"/>
      <c r="H1383" s="135" t="str">
        <f>if(H1382="","",if(substitute(H1382,"channel_","")+1&lt;='Account Info'!$B$36,"channel_"&amp;substitute(H1382,"channel_","")+1,""))</f>
        <v/>
      </c>
      <c r="I1383" s="136" t="str">
        <f>if(H1383="","",countifs(Campaigns!Y:Y,H1383,Campaigns!AF:AF,""))</f>
        <v/>
      </c>
      <c r="J1383" s="137" t="str">
        <f>if(H1383="","",maxifs(Campaigns!AE:AE,Campaigns!Y:Y,H1383))</f>
        <v/>
      </c>
      <c r="K1383" s="138">
        <f t="shared" si="1"/>
        <v>0</v>
      </c>
      <c r="M1383" s="133"/>
    </row>
    <row r="1384">
      <c r="A1384" s="68"/>
      <c r="B1384" s="68"/>
      <c r="C1384" s="68"/>
      <c r="D1384" s="68"/>
      <c r="E1384" s="68"/>
      <c r="F1384" s="68"/>
      <c r="G1384" s="77"/>
      <c r="H1384" s="135" t="str">
        <f>if(H1383="","",if(substitute(H1383,"channel_","")+1&lt;='Account Info'!$B$36,"channel_"&amp;substitute(H1383,"channel_","")+1,""))</f>
        <v/>
      </c>
      <c r="I1384" s="136" t="str">
        <f>if(H1384="","",countifs(Campaigns!Y:Y,H1384,Campaigns!AF:AF,""))</f>
        <v/>
      </c>
      <c r="J1384" s="137" t="str">
        <f>if(H1384="","",maxifs(Campaigns!AE:AE,Campaigns!Y:Y,H1384))</f>
        <v/>
      </c>
      <c r="K1384" s="138">
        <f t="shared" si="1"/>
        <v>0</v>
      </c>
      <c r="M1384" s="133"/>
    </row>
    <row r="1385">
      <c r="A1385" s="68"/>
      <c r="B1385" s="68"/>
      <c r="C1385" s="68"/>
      <c r="D1385" s="68"/>
      <c r="E1385" s="68"/>
      <c r="F1385" s="68"/>
      <c r="G1385" s="77"/>
      <c r="H1385" s="135" t="str">
        <f>if(H1384="","",if(substitute(H1384,"channel_","")+1&lt;='Account Info'!$B$36,"channel_"&amp;substitute(H1384,"channel_","")+1,""))</f>
        <v/>
      </c>
      <c r="I1385" s="136" t="str">
        <f>if(H1385="","",countifs(Campaigns!Y:Y,H1385,Campaigns!AF:AF,""))</f>
        <v/>
      </c>
      <c r="J1385" s="137" t="str">
        <f>if(H1385="","",maxifs(Campaigns!AE:AE,Campaigns!Y:Y,H1385))</f>
        <v/>
      </c>
      <c r="K1385" s="138">
        <f t="shared" si="1"/>
        <v>0</v>
      </c>
      <c r="M1385" s="133"/>
    </row>
    <row r="1386">
      <c r="A1386" s="68"/>
      <c r="B1386" s="68"/>
      <c r="C1386" s="68"/>
      <c r="D1386" s="68"/>
      <c r="E1386" s="68"/>
      <c r="F1386" s="68"/>
      <c r="G1386" s="77"/>
      <c r="H1386" s="135" t="str">
        <f>if(H1385="","",if(substitute(H1385,"channel_","")+1&lt;='Account Info'!$B$36,"channel_"&amp;substitute(H1385,"channel_","")+1,""))</f>
        <v/>
      </c>
      <c r="I1386" s="136" t="str">
        <f>if(H1386="","",countifs(Campaigns!Y:Y,H1386,Campaigns!AF:AF,""))</f>
        <v/>
      </c>
      <c r="J1386" s="137" t="str">
        <f>if(H1386="","",maxifs(Campaigns!AE:AE,Campaigns!Y:Y,H1386))</f>
        <v/>
      </c>
      <c r="K1386" s="138">
        <f t="shared" si="1"/>
        <v>0</v>
      </c>
      <c r="M1386" s="133"/>
    </row>
    <row r="1387">
      <c r="A1387" s="68"/>
      <c r="B1387" s="68"/>
      <c r="C1387" s="68"/>
      <c r="D1387" s="68"/>
      <c r="E1387" s="68"/>
      <c r="F1387" s="68"/>
      <c r="G1387" s="77"/>
      <c r="H1387" s="135" t="str">
        <f>if(H1386="","",if(substitute(H1386,"channel_","")+1&lt;='Account Info'!$B$36,"channel_"&amp;substitute(H1386,"channel_","")+1,""))</f>
        <v/>
      </c>
      <c r="I1387" s="136" t="str">
        <f>if(H1387="","",countifs(Campaigns!Y:Y,H1387,Campaigns!AF:AF,""))</f>
        <v/>
      </c>
      <c r="J1387" s="137" t="str">
        <f>if(H1387="","",maxifs(Campaigns!AE:AE,Campaigns!Y:Y,H1387))</f>
        <v/>
      </c>
      <c r="K1387" s="138">
        <f t="shared" si="1"/>
        <v>0</v>
      </c>
      <c r="M1387" s="133"/>
    </row>
    <row r="1388">
      <c r="A1388" s="68"/>
      <c r="B1388" s="68"/>
      <c r="C1388" s="68"/>
      <c r="D1388" s="68"/>
      <c r="E1388" s="68"/>
      <c r="F1388" s="68"/>
      <c r="G1388" s="77"/>
      <c r="H1388" s="135" t="str">
        <f>if(H1387="","",if(substitute(H1387,"channel_","")+1&lt;='Account Info'!$B$36,"channel_"&amp;substitute(H1387,"channel_","")+1,""))</f>
        <v/>
      </c>
      <c r="I1388" s="136" t="str">
        <f>if(H1388="","",countifs(Campaigns!Y:Y,H1388,Campaigns!AF:AF,""))</f>
        <v/>
      </c>
      <c r="J1388" s="137" t="str">
        <f>if(H1388="","",maxifs(Campaigns!AE:AE,Campaigns!Y:Y,H1388))</f>
        <v/>
      </c>
      <c r="K1388" s="138">
        <f t="shared" si="1"/>
        <v>0</v>
      </c>
      <c r="M1388" s="133"/>
    </row>
    <row r="1389">
      <c r="A1389" s="68"/>
      <c r="B1389" s="68"/>
      <c r="C1389" s="68"/>
      <c r="D1389" s="68"/>
      <c r="E1389" s="68"/>
      <c r="F1389" s="68"/>
      <c r="G1389" s="77"/>
      <c r="H1389" s="135" t="str">
        <f>if(H1388="","",if(substitute(H1388,"channel_","")+1&lt;='Account Info'!$B$36,"channel_"&amp;substitute(H1388,"channel_","")+1,""))</f>
        <v/>
      </c>
      <c r="I1389" s="136" t="str">
        <f>if(H1389="","",countifs(Campaigns!Y:Y,H1389,Campaigns!AF:AF,""))</f>
        <v/>
      </c>
      <c r="J1389" s="137" t="str">
        <f>if(H1389="","",maxifs(Campaigns!AE:AE,Campaigns!Y:Y,H1389))</f>
        <v/>
      </c>
      <c r="K1389" s="138">
        <f t="shared" si="1"/>
        <v>0</v>
      </c>
      <c r="M1389" s="133"/>
    </row>
    <row r="1390">
      <c r="A1390" s="68"/>
      <c r="B1390" s="68"/>
      <c r="C1390" s="68"/>
      <c r="D1390" s="68"/>
      <c r="E1390" s="68"/>
      <c r="F1390" s="68"/>
      <c r="G1390" s="77"/>
      <c r="H1390" s="135" t="str">
        <f>if(H1389="","",if(substitute(H1389,"channel_","")+1&lt;='Account Info'!$B$36,"channel_"&amp;substitute(H1389,"channel_","")+1,""))</f>
        <v/>
      </c>
      <c r="I1390" s="136" t="str">
        <f>if(H1390="","",countifs(Campaigns!Y:Y,H1390,Campaigns!AF:AF,""))</f>
        <v/>
      </c>
      <c r="J1390" s="137" t="str">
        <f>if(H1390="","",maxifs(Campaigns!AE:AE,Campaigns!Y:Y,H1390))</f>
        <v/>
      </c>
      <c r="K1390" s="138">
        <f t="shared" si="1"/>
        <v>0</v>
      </c>
      <c r="M1390" s="133"/>
    </row>
    <row r="1391">
      <c r="A1391" s="68"/>
      <c r="B1391" s="68"/>
      <c r="C1391" s="68"/>
      <c r="D1391" s="68"/>
      <c r="E1391" s="68"/>
      <c r="F1391" s="68"/>
      <c r="G1391" s="77"/>
      <c r="H1391" s="135" t="str">
        <f>if(H1390="","",if(substitute(H1390,"channel_","")+1&lt;='Account Info'!$B$36,"channel_"&amp;substitute(H1390,"channel_","")+1,""))</f>
        <v/>
      </c>
      <c r="I1391" s="136" t="str">
        <f>if(H1391="","",countifs(Campaigns!Y:Y,H1391,Campaigns!AF:AF,""))</f>
        <v/>
      </c>
      <c r="J1391" s="137" t="str">
        <f>if(H1391="","",maxifs(Campaigns!AE:AE,Campaigns!Y:Y,H1391))</f>
        <v/>
      </c>
      <c r="K1391" s="138">
        <f t="shared" si="1"/>
        <v>0</v>
      </c>
      <c r="M1391" s="133"/>
    </row>
    <row r="1392">
      <c r="A1392" s="68"/>
      <c r="B1392" s="68"/>
      <c r="C1392" s="68"/>
      <c r="D1392" s="68"/>
      <c r="E1392" s="68"/>
      <c r="F1392" s="68"/>
      <c r="G1392" s="77"/>
      <c r="H1392" s="135" t="str">
        <f>if(H1391="","",if(substitute(H1391,"channel_","")+1&lt;='Account Info'!$B$36,"channel_"&amp;substitute(H1391,"channel_","")+1,""))</f>
        <v/>
      </c>
      <c r="I1392" s="136" t="str">
        <f>if(H1392="","",countifs(Campaigns!Y:Y,H1392,Campaigns!AF:AF,""))</f>
        <v/>
      </c>
      <c r="J1392" s="137" t="str">
        <f>if(H1392="","",maxifs(Campaigns!AE:AE,Campaigns!Y:Y,H1392))</f>
        <v/>
      </c>
      <c r="K1392" s="138">
        <f t="shared" si="1"/>
        <v>0</v>
      </c>
      <c r="M1392" s="133"/>
    </row>
    <row r="1393">
      <c r="A1393" s="68"/>
      <c r="B1393" s="68"/>
      <c r="C1393" s="68"/>
      <c r="D1393" s="68"/>
      <c r="E1393" s="68"/>
      <c r="F1393" s="68"/>
      <c r="G1393" s="77"/>
      <c r="H1393" s="135" t="str">
        <f>if(H1392="","",if(substitute(H1392,"channel_","")+1&lt;='Account Info'!$B$36,"channel_"&amp;substitute(H1392,"channel_","")+1,""))</f>
        <v/>
      </c>
      <c r="I1393" s="136" t="str">
        <f>if(H1393="","",countifs(Campaigns!Y:Y,H1393,Campaigns!AF:AF,""))</f>
        <v/>
      </c>
      <c r="J1393" s="137" t="str">
        <f>if(H1393="","",maxifs(Campaigns!AE:AE,Campaigns!Y:Y,H1393))</f>
        <v/>
      </c>
      <c r="K1393" s="138">
        <f t="shared" si="1"/>
        <v>0</v>
      </c>
      <c r="M1393" s="133"/>
    </row>
    <row r="1394">
      <c r="A1394" s="68"/>
      <c r="B1394" s="68"/>
      <c r="C1394" s="68"/>
      <c r="D1394" s="68"/>
      <c r="E1394" s="68"/>
      <c r="F1394" s="68"/>
      <c r="G1394" s="77"/>
      <c r="H1394" s="135" t="str">
        <f>if(H1393="","",if(substitute(H1393,"channel_","")+1&lt;='Account Info'!$B$36,"channel_"&amp;substitute(H1393,"channel_","")+1,""))</f>
        <v/>
      </c>
      <c r="I1394" s="136" t="str">
        <f>if(H1394="","",countifs(Campaigns!Y:Y,H1394,Campaigns!AF:AF,""))</f>
        <v/>
      </c>
      <c r="J1394" s="137" t="str">
        <f>if(H1394="","",maxifs(Campaigns!AE:AE,Campaigns!Y:Y,H1394))</f>
        <v/>
      </c>
      <c r="K1394" s="138">
        <f t="shared" si="1"/>
        <v>0</v>
      </c>
      <c r="M1394" s="133"/>
    </row>
    <row r="1395">
      <c r="A1395" s="68"/>
      <c r="B1395" s="68"/>
      <c r="C1395" s="68"/>
      <c r="D1395" s="68"/>
      <c r="E1395" s="68"/>
      <c r="F1395" s="68"/>
      <c r="G1395" s="77"/>
      <c r="H1395" s="135" t="str">
        <f>if(H1394="","",if(substitute(H1394,"channel_","")+1&lt;='Account Info'!$B$36,"channel_"&amp;substitute(H1394,"channel_","")+1,""))</f>
        <v/>
      </c>
      <c r="I1395" s="136" t="str">
        <f>if(H1395="","",countifs(Campaigns!Y:Y,H1395,Campaigns!AF:AF,""))</f>
        <v/>
      </c>
      <c r="J1395" s="137" t="str">
        <f>if(H1395="","",maxifs(Campaigns!AE:AE,Campaigns!Y:Y,H1395))</f>
        <v/>
      </c>
      <c r="K1395" s="138">
        <f t="shared" si="1"/>
        <v>0</v>
      </c>
      <c r="M1395" s="133"/>
    </row>
    <row r="1396">
      <c r="A1396" s="68"/>
      <c r="B1396" s="68"/>
      <c r="C1396" s="68"/>
      <c r="D1396" s="68"/>
      <c r="E1396" s="68"/>
      <c r="F1396" s="68"/>
      <c r="G1396" s="77"/>
      <c r="H1396" s="135" t="str">
        <f>if(H1395="","",if(substitute(H1395,"channel_","")+1&lt;='Account Info'!$B$36,"channel_"&amp;substitute(H1395,"channel_","")+1,""))</f>
        <v/>
      </c>
      <c r="I1396" s="136" t="str">
        <f>if(H1396="","",countifs(Campaigns!Y:Y,H1396,Campaigns!AF:AF,""))</f>
        <v/>
      </c>
      <c r="J1396" s="137" t="str">
        <f>if(H1396="","",maxifs(Campaigns!AE:AE,Campaigns!Y:Y,H1396))</f>
        <v/>
      </c>
      <c r="K1396" s="138">
        <f t="shared" si="1"/>
        <v>0</v>
      </c>
      <c r="M1396" s="133"/>
    </row>
    <row r="1397">
      <c r="A1397" s="68"/>
      <c r="B1397" s="68"/>
      <c r="C1397" s="68"/>
      <c r="D1397" s="68"/>
      <c r="E1397" s="68"/>
      <c r="F1397" s="68"/>
      <c r="G1397" s="77"/>
      <c r="H1397" s="135" t="str">
        <f>if(H1396="","",if(substitute(H1396,"channel_","")+1&lt;='Account Info'!$B$36,"channel_"&amp;substitute(H1396,"channel_","")+1,""))</f>
        <v/>
      </c>
      <c r="I1397" s="136" t="str">
        <f>if(H1397="","",countifs(Campaigns!Y:Y,H1397,Campaigns!AF:AF,""))</f>
        <v/>
      </c>
      <c r="J1397" s="137" t="str">
        <f>if(H1397="","",maxifs(Campaigns!AE:AE,Campaigns!Y:Y,H1397))</f>
        <v/>
      </c>
      <c r="K1397" s="138">
        <f t="shared" si="1"/>
        <v>0</v>
      </c>
      <c r="M1397" s="133"/>
    </row>
    <row r="1398">
      <c r="A1398" s="68"/>
      <c r="B1398" s="68"/>
      <c r="C1398" s="68"/>
      <c r="D1398" s="68"/>
      <c r="E1398" s="68"/>
      <c r="F1398" s="68"/>
      <c r="G1398" s="77"/>
      <c r="H1398" s="135" t="str">
        <f>if(H1397="","",if(substitute(H1397,"channel_","")+1&lt;='Account Info'!$B$36,"channel_"&amp;substitute(H1397,"channel_","")+1,""))</f>
        <v/>
      </c>
      <c r="I1398" s="136" t="str">
        <f>if(H1398="","",countifs(Campaigns!Y:Y,H1398,Campaigns!AF:AF,""))</f>
        <v/>
      </c>
      <c r="J1398" s="137" t="str">
        <f>if(H1398="","",maxifs(Campaigns!AE:AE,Campaigns!Y:Y,H1398))</f>
        <v/>
      </c>
      <c r="K1398" s="138">
        <f t="shared" si="1"/>
        <v>0</v>
      </c>
      <c r="M1398" s="133"/>
    </row>
    <row r="1399">
      <c r="A1399" s="68"/>
      <c r="B1399" s="68"/>
      <c r="C1399" s="68"/>
      <c r="D1399" s="68"/>
      <c r="E1399" s="68"/>
      <c r="F1399" s="68"/>
      <c r="G1399" s="77"/>
      <c r="H1399" s="135" t="str">
        <f>if(H1398="","",if(substitute(H1398,"channel_","")+1&lt;='Account Info'!$B$36,"channel_"&amp;substitute(H1398,"channel_","")+1,""))</f>
        <v/>
      </c>
      <c r="I1399" s="136" t="str">
        <f>if(H1399="","",countifs(Campaigns!Y:Y,H1399,Campaigns!AF:AF,""))</f>
        <v/>
      </c>
      <c r="J1399" s="137" t="str">
        <f>if(H1399="","",maxifs(Campaigns!AE:AE,Campaigns!Y:Y,H1399))</f>
        <v/>
      </c>
      <c r="K1399" s="138">
        <f t="shared" si="1"/>
        <v>0</v>
      </c>
      <c r="M1399" s="133"/>
    </row>
    <row r="1400">
      <c r="A1400" s="68"/>
      <c r="B1400" s="68"/>
      <c r="C1400" s="68"/>
      <c r="D1400" s="68"/>
      <c r="E1400" s="68"/>
      <c r="F1400" s="68"/>
      <c r="G1400" s="77"/>
      <c r="H1400" s="135" t="str">
        <f>if(H1399="","",if(substitute(H1399,"channel_","")+1&lt;='Account Info'!$B$36,"channel_"&amp;substitute(H1399,"channel_","")+1,""))</f>
        <v/>
      </c>
      <c r="I1400" s="136" t="str">
        <f>if(H1400="","",countifs(Campaigns!Y:Y,H1400,Campaigns!AF:AF,""))</f>
        <v/>
      </c>
      <c r="J1400" s="137" t="str">
        <f>if(H1400="","",maxifs(Campaigns!AE:AE,Campaigns!Y:Y,H1400))</f>
        <v/>
      </c>
      <c r="K1400" s="138">
        <f t="shared" si="1"/>
        <v>0</v>
      </c>
      <c r="M1400" s="133"/>
    </row>
    <row r="1401">
      <c r="A1401" s="68"/>
      <c r="B1401" s="68"/>
      <c r="C1401" s="68"/>
      <c r="D1401" s="68"/>
      <c r="E1401" s="68"/>
      <c r="F1401" s="68"/>
      <c r="G1401" s="77"/>
      <c r="H1401" s="135" t="str">
        <f>if(H1400="","",if(substitute(H1400,"channel_","")+1&lt;='Account Info'!$B$36,"channel_"&amp;substitute(H1400,"channel_","")+1,""))</f>
        <v/>
      </c>
      <c r="I1401" s="136" t="str">
        <f>if(H1401="","",countifs(Campaigns!Y:Y,H1401,Campaigns!AF:AF,""))</f>
        <v/>
      </c>
      <c r="J1401" s="137" t="str">
        <f>if(H1401="","",maxifs(Campaigns!AE:AE,Campaigns!Y:Y,H1401))</f>
        <v/>
      </c>
      <c r="K1401" s="138">
        <f t="shared" si="1"/>
        <v>0</v>
      </c>
      <c r="M1401" s="133"/>
    </row>
    <row r="1402">
      <c r="A1402" s="68"/>
      <c r="B1402" s="68"/>
      <c r="C1402" s="68"/>
      <c r="D1402" s="68"/>
      <c r="E1402" s="68"/>
      <c r="F1402" s="68"/>
      <c r="G1402" s="77"/>
      <c r="H1402" s="135" t="str">
        <f>if(H1401="","",if(substitute(H1401,"channel_","")+1&lt;='Account Info'!$B$36,"channel_"&amp;substitute(H1401,"channel_","")+1,""))</f>
        <v/>
      </c>
      <c r="I1402" s="136" t="str">
        <f>if(H1402="","",countifs(Campaigns!Y:Y,H1402,Campaigns!AF:AF,""))</f>
        <v/>
      </c>
      <c r="J1402" s="137" t="str">
        <f>if(H1402="","",maxifs(Campaigns!AE:AE,Campaigns!Y:Y,H1402))</f>
        <v/>
      </c>
      <c r="K1402" s="138">
        <f t="shared" si="1"/>
        <v>0</v>
      </c>
      <c r="M1402" s="133"/>
    </row>
    <row r="1403">
      <c r="A1403" s="68"/>
      <c r="B1403" s="68"/>
      <c r="C1403" s="68"/>
      <c r="D1403" s="68"/>
      <c r="E1403" s="68"/>
      <c r="F1403" s="68"/>
      <c r="G1403" s="77"/>
      <c r="H1403" s="135" t="str">
        <f>if(H1402="","",if(substitute(H1402,"channel_","")+1&lt;='Account Info'!$B$36,"channel_"&amp;substitute(H1402,"channel_","")+1,""))</f>
        <v/>
      </c>
      <c r="I1403" s="136" t="str">
        <f>if(H1403="","",countifs(Campaigns!Y:Y,H1403,Campaigns!AF:AF,""))</f>
        <v/>
      </c>
      <c r="J1403" s="137" t="str">
        <f>if(H1403="","",maxifs(Campaigns!AE:AE,Campaigns!Y:Y,H1403))</f>
        <v/>
      </c>
      <c r="K1403" s="138">
        <f t="shared" si="1"/>
        <v>0</v>
      </c>
      <c r="M1403" s="133"/>
    </row>
    <row r="1404">
      <c r="A1404" s="68"/>
      <c r="B1404" s="68"/>
      <c r="C1404" s="68"/>
      <c r="D1404" s="68"/>
      <c r="E1404" s="68"/>
      <c r="F1404" s="68"/>
      <c r="G1404" s="77"/>
      <c r="H1404" s="135" t="str">
        <f>if(H1403="","",if(substitute(H1403,"channel_","")+1&lt;='Account Info'!$B$36,"channel_"&amp;substitute(H1403,"channel_","")+1,""))</f>
        <v/>
      </c>
      <c r="I1404" s="136" t="str">
        <f>if(H1404="","",countifs(Campaigns!Y:Y,H1404,Campaigns!AF:AF,""))</f>
        <v/>
      </c>
      <c r="J1404" s="137" t="str">
        <f>if(H1404="","",maxifs(Campaigns!AE:AE,Campaigns!Y:Y,H1404))</f>
        <v/>
      </c>
      <c r="K1404" s="138">
        <f t="shared" si="1"/>
        <v>0</v>
      </c>
      <c r="M1404" s="133"/>
    </row>
    <row r="1405">
      <c r="A1405" s="68"/>
      <c r="B1405" s="68"/>
      <c r="C1405" s="68"/>
      <c r="D1405" s="68"/>
      <c r="E1405" s="68"/>
      <c r="F1405" s="68"/>
      <c r="G1405" s="77"/>
      <c r="H1405" s="135" t="str">
        <f>if(H1404="","",if(substitute(H1404,"channel_","")+1&lt;='Account Info'!$B$36,"channel_"&amp;substitute(H1404,"channel_","")+1,""))</f>
        <v/>
      </c>
      <c r="I1405" s="136" t="str">
        <f>if(H1405="","",countifs(Campaigns!Y:Y,H1405,Campaigns!AF:AF,""))</f>
        <v/>
      </c>
      <c r="J1405" s="137" t="str">
        <f>if(H1405="","",maxifs(Campaigns!AE:AE,Campaigns!Y:Y,H1405))</f>
        <v/>
      </c>
      <c r="K1405" s="138">
        <f t="shared" si="1"/>
        <v>0</v>
      </c>
      <c r="M1405" s="133"/>
    </row>
    <row r="1406">
      <c r="A1406" s="68"/>
      <c r="B1406" s="68"/>
      <c r="C1406" s="68"/>
      <c r="D1406" s="68"/>
      <c r="E1406" s="68"/>
      <c r="F1406" s="68"/>
      <c r="G1406" s="77"/>
      <c r="H1406" s="135" t="str">
        <f>if(H1405="","",if(substitute(H1405,"channel_","")+1&lt;='Account Info'!$B$36,"channel_"&amp;substitute(H1405,"channel_","")+1,""))</f>
        <v/>
      </c>
      <c r="I1406" s="136" t="str">
        <f>if(H1406="","",countifs(Campaigns!Y:Y,H1406,Campaigns!AF:AF,""))</f>
        <v/>
      </c>
      <c r="J1406" s="137" t="str">
        <f>if(H1406="","",maxifs(Campaigns!AE:AE,Campaigns!Y:Y,H1406))</f>
        <v/>
      </c>
      <c r="K1406" s="138">
        <f t="shared" si="1"/>
        <v>0</v>
      </c>
      <c r="M1406" s="133"/>
    </row>
    <row r="1407">
      <c r="A1407" s="68"/>
      <c r="B1407" s="68"/>
      <c r="C1407" s="68"/>
      <c r="D1407" s="68"/>
      <c r="E1407" s="68"/>
      <c r="F1407" s="68"/>
      <c r="G1407" s="77"/>
      <c r="H1407" s="135" t="str">
        <f>if(H1406="","",if(substitute(H1406,"channel_","")+1&lt;='Account Info'!$B$36,"channel_"&amp;substitute(H1406,"channel_","")+1,""))</f>
        <v/>
      </c>
      <c r="I1407" s="136" t="str">
        <f>if(H1407="","",countifs(Campaigns!Y:Y,H1407,Campaigns!AF:AF,""))</f>
        <v/>
      </c>
      <c r="J1407" s="137" t="str">
        <f>if(H1407="","",maxifs(Campaigns!AE:AE,Campaigns!Y:Y,H1407))</f>
        <v/>
      </c>
      <c r="K1407" s="138">
        <f t="shared" si="1"/>
        <v>0</v>
      </c>
      <c r="M1407" s="133"/>
    </row>
    <row r="1408">
      <c r="A1408" s="68"/>
      <c r="B1408" s="68"/>
      <c r="C1408" s="68"/>
      <c r="D1408" s="68"/>
      <c r="E1408" s="68"/>
      <c r="F1408" s="68"/>
      <c r="G1408" s="77"/>
      <c r="H1408" s="135" t="str">
        <f>if(H1407="","",if(substitute(H1407,"channel_","")+1&lt;='Account Info'!$B$36,"channel_"&amp;substitute(H1407,"channel_","")+1,""))</f>
        <v/>
      </c>
      <c r="I1408" s="136" t="str">
        <f>if(H1408="","",countifs(Campaigns!Y:Y,H1408,Campaigns!AF:AF,""))</f>
        <v/>
      </c>
      <c r="J1408" s="137" t="str">
        <f>if(H1408="","",maxifs(Campaigns!AE:AE,Campaigns!Y:Y,H1408))</f>
        <v/>
      </c>
      <c r="K1408" s="138">
        <f t="shared" si="1"/>
        <v>0</v>
      </c>
      <c r="M1408" s="133"/>
    </row>
    <row r="1409">
      <c r="A1409" s="68"/>
      <c r="B1409" s="68"/>
      <c r="C1409" s="68"/>
      <c r="D1409" s="68"/>
      <c r="E1409" s="68"/>
      <c r="F1409" s="68"/>
      <c r="G1409" s="77"/>
      <c r="H1409" s="135" t="str">
        <f>if(H1408="","",if(substitute(H1408,"channel_","")+1&lt;='Account Info'!$B$36,"channel_"&amp;substitute(H1408,"channel_","")+1,""))</f>
        <v/>
      </c>
      <c r="I1409" s="136" t="str">
        <f>if(H1409="","",countifs(Campaigns!Y:Y,H1409,Campaigns!AF:AF,""))</f>
        <v/>
      </c>
      <c r="J1409" s="137" t="str">
        <f>if(H1409="","",maxifs(Campaigns!AE:AE,Campaigns!Y:Y,H1409))</f>
        <v/>
      </c>
      <c r="K1409" s="138">
        <f t="shared" si="1"/>
        <v>0</v>
      </c>
      <c r="M1409" s="133"/>
    </row>
    <row r="1410">
      <c r="A1410" s="68"/>
      <c r="B1410" s="68"/>
      <c r="C1410" s="68"/>
      <c r="D1410" s="68"/>
      <c r="E1410" s="68"/>
      <c r="F1410" s="68"/>
      <c r="G1410" s="77"/>
      <c r="H1410" s="135" t="str">
        <f>if(H1409="","",if(substitute(H1409,"channel_","")+1&lt;='Account Info'!$B$36,"channel_"&amp;substitute(H1409,"channel_","")+1,""))</f>
        <v/>
      </c>
      <c r="I1410" s="136" t="str">
        <f>if(H1410="","",countifs(Campaigns!Y:Y,H1410,Campaigns!AF:AF,""))</f>
        <v/>
      </c>
      <c r="J1410" s="137" t="str">
        <f>if(H1410="","",maxifs(Campaigns!AE:AE,Campaigns!Y:Y,H1410))</f>
        <v/>
      </c>
      <c r="K1410" s="138">
        <f t="shared" si="1"/>
        <v>0</v>
      </c>
      <c r="M1410" s="133"/>
    </row>
    <row r="1411">
      <c r="A1411" s="68"/>
      <c r="B1411" s="68"/>
      <c r="C1411" s="68"/>
      <c r="D1411" s="68"/>
      <c r="E1411" s="68"/>
      <c r="F1411" s="68"/>
      <c r="G1411" s="77"/>
      <c r="H1411" s="135" t="str">
        <f>if(H1410="","",if(substitute(H1410,"channel_","")+1&lt;='Account Info'!$B$36,"channel_"&amp;substitute(H1410,"channel_","")+1,""))</f>
        <v/>
      </c>
      <c r="I1411" s="136" t="str">
        <f>if(H1411="","",countifs(Campaigns!Y:Y,H1411,Campaigns!AF:AF,""))</f>
        <v/>
      </c>
      <c r="J1411" s="137" t="str">
        <f>if(H1411="","",maxifs(Campaigns!AE:AE,Campaigns!Y:Y,H1411))</f>
        <v/>
      </c>
      <c r="K1411" s="138">
        <f t="shared" si="1"/>
        <v>0</v>
      </c>
      <c r="M1411" s="133"/>
    </row>
    <row r="1412">
      <c r="A1412" s="68"/>
      <c r="B1412" s="68"/>
      <c r="C1412" s="68"/>
      <c r="D1412" s="68"/>
      <c r="E1412" s="68"/>
      <c r="F1412" s="68"/>
      <c r="G1412" s="77"/>
      <c r="H1412" s="135" t="str">
        <f>if(H1411="","",if(substitute(H1411,"channel_","")+1&lt;='Account Info'!$B$36,"channel_"&amp;substitute(H1411,"channel_","")+1,""))</f>
        <v/>
      </c>
      <c r="I1412" s="136" t="str">
        <f>if(H1412="","",countifs(Campaigns!Y:Y,H1412,Campaigns!AF:AF,""))</f>
        <v/>
      </c>
      <c r="J1412" s="137" t="str">
        <f>if(H1412="","",maxifs(Campaigns!AE:AE,Campaigns!Y:Y,H1412))</f>
        <v/>
      </c>
      <c r="K1412" s="138">
        <f t="shared" si="1"/>
        <v>0</v>
      </c>
      <c r="M1412" s="133"/>
    </row>
    <row r="1413">
      <c r="A1413" s="68"/>
      <c r="B1413" s="68"/>
      <c r="C1413" s="68"/>
      <c r="D1413" s="68"/>
      <c r="E1413" s="68"/>
      <c r="F1413" s="68"/>
      <c r="G1413" s="77"/>
      <c r="H1413" s="135" t="str">
        <f>if(H1412="","",if(substitute(H1412,"channel_","")+1&lt;='Account Info'!$B$36,"channel_"&amp;substitute(H1412,"channel_","")+1,""))</f>
        <v/>
      </c>
      <c r="I1413" s="136" t="str">
        <f>if(H1413="","",countifs(Campaigns!Y:Y,H1413,Campaigns!AF:AF,""))</f>
        <v/>
      </c>
      <c r="J1413" s="137" t="str">
        <f>if(H1413="","",maxifs(Campaigns!AE:AE,Campaigns!Y:Y,H1413))</f>
        <v/>
      </c>
      <c r="K1413" s="138">
        <f t="shared" si="1"/>
        <v>0</v>
      </c>
      <c r="M1413" s="133"/>
    </row>
    <row r="1414">
      <c r="A1414" s="68"/>
      <c r="B1414" s="68"/>
      <c r="C1414" s="68"/>
      <c r="D1414" s="68"/>
      <c r="E1414" s="68"/>
      <c r="F1414" s="68"/>
      <c r="G1414" s="77"/>
      <c r="H1414" s="135" t="str">
        <f>if(H1413="","",if(substitute(H1413,"channel_","")+1&lt;='Account Info'!$B$36,"channel_"&amp;substitute(H1413,"channel_","")+1,""))</f>
        <v/>
      </c>
      <c r="I1414" s="136" t="str">
        <f>if(H1414="","",countifs(Campaigns!Y:Y,H1414,Campaigns!AF:AF,""))</f>
        <v/>
      </c>
      <c r="J1414" s="137" t="str">
        <f>if(H1414="","",maxifs(Campaigns!AE:AE,Campaigns!Y:Y,H1414))</f>
        <v/>
      </c>
      <c r="K1414" s="138">
        <f t="shared" si="1"/>
        <v>0</v>
      </c>
      <c r="M1414" s="133"/>
    </row>
    <row r="1415">
      <c r="A1415" s="68"/>
      <c r="B1415" s="68"/>
      <c r="C1415" s="68"/>
      <c r="D1415" s="68"/>
      <c r="E1415" s="68"/>
      <c r="F1415" s="68"/>
      <c r="G1415" s="77"/>
      <c r="H1415" s="135" t="str">
        <f>if(H1414="","",if(substitute(H1414,"channel_","")+1&lt;='Account Info'!$B$36,"channel_"&amp;substitute(H1414,"channel_","")+1,""))</f>
        <v/>
      </c>
      <c r="I1415" s="136" t="str">
        <f>if(H1415="","",countifs(Campaigns!Y:Y,H1415,Campaigns!AF:AF,""))</f>
        <v/>
      </c>
      <c r="J1415" s="137" t="str">
        <f>if(H1415="","",maxifs(Campaigns!AE:AE,Campaigns!Y:Y,H1415))</f>
        <v/>
      </c>
      <c r="K1415" s="138">
        <f t="shared" si="1"/>
        <v>0</v>
      </c>
      <c r="M1415" s="133"/>
    </row>
    <row r="1416">
      <c r="A1416" s="68"/>
      <c r="B1416" s="68"/>
      <c r="C1416" s="68"/>
      <c r="D1416" s="68"/>
      <c r="E1416" s="68"/>
      <c r="F1416" s="68"/>
      <c r="G1416" s="77"/>
      <c r="H1416" s="135" t="str">
        <f>if(H1415="","",if(substitute(H1415,"channel_","")+1&lt;='Account Info'!$B$36,"channel_"&amp;substitute(H1415,"channel_","")+1,""))</f>
        <v/>
      </c>
      <c r="I1416" s="136" t="str">
        <f>if(H1416="","",countifs(Campaigns!Y:Y,H1416,Campaigns!AF:AF,""))</f>
        <v/>
      </c>
      <c r="J1416" s="137" t="str">
        <f>if(H1416="","",maxifs(Campaigns!AE:AE,Campaigns!Y:Y,H1416))</f>
        <v/>
      </c>
      <c r="K1416" s="138">
        <f t="shared" si="1"/>
        <v>0</v>
      </c>
      <c r="M1416" s="133"/>
    </row>
    <row r="1417">
      <c r="A1417" s="68"/>
      <c r="B1417" s="68"/>
      <c r="C1417" s="68"/>
      <c r="D1417" s="68"/>
      <c r="E1417" s="68"/>
      <c r="F1417" s="68"/>
      <c r="G1417" s="77"/>
      <c r="H1417" s="135" t="str">
        <f>if(H1416="","",if(substitute(H1416,"channel_","")+1&lt;='Account Info'!$B$36,"channel_"&amp;substitute(H1416,"channel_","")+1,""))</f>
        <v/>
      </c>
      <c r="I1417" s="136" t="str">
        <f>if(H1417="","",countifs(Campaigns!Y:Y,H1417,Campaigns!AF:AF,""))</f>
        <v/>
      </c>
      <c r="J1417" s="137" t="str">
        <f>if(H1417="","",maxifs(Campaigns!AE:AE,Campaigns!Y:Y,H1417))</f>
        <v/>
      </c>
      <c r="K1417" s="138">
        <f t="shared" si="1"/>
        <v>0</v>
      </c>
      <c r="M1417" s="133"/>
    </row>
    <row r="1418">
      <c r="A1418" s="68"/>
      <c r="B1418" s="68"/>
      <c r="C1418" s="68"/>
      <c r="D1418" s="68"/>
      <c r="E1418" s="68"/>
      <c r="F1418" s="68"/>
      <c r="G1418" s="77"/>
      <c r="H1418" s="135" t="str">
        <f>if(H1417="","",if(substitute(H1417,"channel_","")+1&lt;='Account Info'!$B$36,"channel_"&amp;substitute(H1417,"channel_","")+1,""))</f>
        <v/>
      </c>
      <c r="I1418" s="136" t="str">
        <f>if(H1418="","",countifs(Campaigns!Y:Y,H1418,Campaigns!AF:AF,""))</f>
        <v/>
      </c>
      <c r="J1418" s="137" t="str">
        <f>if(H1418="","",maxifs(Campaigns!AE:AE,Campaigns!Y:Y,H1418))</f>
        <v/>
      </c>
      <c r="K1418" s="138">
        <f t="shared" si="1"/>
        <v>0</v>
      </c>
      <c r="M1418" s="133"/>
    </row>
    <row r="1419">
      <c r="A1419" s="68"/>
      <c r="B1419" s="68"/>
      <c r="C1419" s="68"/>
      <c r="D1419" s="68"/>
      <c r="E1419" s="68"/>
      <c r="F1419" s="68"/>
      <c r="G1419" s="77"/>
      <c r="H1419" s="135" t="str">
        <f>if(H1418="","",if(substitute(H1418,"channel_","")+1&lt;='Account Info'!$B$36,"channel_"&amp;substitute(H1418,"channel_","")+1,""))</f>
        <v/>
      </c>
      <c r="I1419" s="136" t="str">
        <f>if(H1419="","",countifs(Campaigns!Y:Y,H1419,Campaigns!AF:AF,""))</f>
        <v/>
      </c>
      <c r="J1419" s="137" t="str">
        <f>if(H1419="","",maxifs(Campaigns!AE:AE,Campaigns!Y:Y,H1419))</f>
        <v/>
      </c>
      <c r="K1419" s="138">
        <f t="shared" si="1"/>
        <v>0</v>
      </c>
      <c r="M1419" s="133"/>
    </row>
    <row r="1420">
      <c r="A1420" s="68"/>
      <c r="B1420" s="68"/>
      <c r="C1420" s="68"/>
      <c r="D1420" s="68"/>
      <c r="E1420" s="68"/>
      <c r="F1420" s="68"/>
      <c r="G1420" s="77"/>
      <c r="H1420" s="135" t="str">
        <f>if(H1419="","",if(substitute(H1419,"channel_","")+1&lt;='Account Info'!$B$36,"channel_"&amp;substitute(H1419,"channel_","")+1,""))</f>
        <v/>
      </c>
      <c r="I1420" s="136" t="str">
        <f>if(H1420="","",countifs(Campaigns!Y:Y,H1420,Campaigns!AF:AF,""))</f>
        <v/>
      </c>
      <c r="J1420" s="137" t="str">
        <f>if(H1420="","",maxifs(Campaigns!AE:AE,Campaigns!Y:Y,H1420))</f>
        <v/>
      </c>
      <c r="K1420" s="138">
        <f t="shared" si="1"/>
        <v>0</v>
      </c>
      <c r="M1420" s="133"/>
    </row>
    <row r="1421">
      <c r="A1421" s="68"/>
      <c r="B1421" s="68"/>
      <c r="C1421" s="68"/>
      <c r="D1421" s="68"/>
      <c r="E1421" s="68"/>
      <c r="F1421" s="68"/>
      <c r="G1421" s="77"/>
      <c r="H1421" s="135" t="str">
        <f>if(H1420="","",if(substitute(H1420,"channel_","")+1&lt;='Account Info'!$B$36,"channel_"&amp;substitute(H1420,"channel_","")+1,""))</f>
        <v/>
      </c>
      <c r="I1421" s="136" t="str">
        <f>if(H1421="","",countifs(Campaigns!Y:Y,H1421,Campaigns!AF:AF,""))</f>
        <v/>
      </c>
      <c r="J1421" s="137" t="str">
        <f>if(H1421="","",maxifs(Campaigns!AE:AE,Campaigns!Y:Y,H1421))</f>
        <v/>
      </c>
      <c r="K1421" s="138">
        <f t="shared" si="1"/>
        <v>0</v>
      </c>
      <c r="M1421" s="133"/>
    </row>
    <row r="1422">
      <c r="A1422" s="68"/>
      <c r="B1422" s="68"/>
      <c r="C1422" s="68"/>
      <c r="D1422" s="68"/>
      <c r="E1422" s="68"/>
      <c r="F1422" s="68"/>
      <c r="G1422" s="77"/>
      <c r="H1422" s="135" t="str">
        <f>if(H1421="","",if(substitute(H1421,"channel_","")+1&lt;='Account Info'!$B$36,"channel_"&amp;substitute(H1421,"channel_","")+1,""))</f>
        <v/>
      </c>
      <c r="I1422" s="136" t="str">
        <f>if(H1422="","",countifs(Campaigns!Y:Y,H1422,Campaigns!AF:AF,""))</f>
        <v/>
      </c>
      <c r="J1422" s="137" t="str">
        <f>if(H1422="","",maxifs(Campaigns!AE:AE,Campaigns!Y:Y,H1422))</f>
        <v/>
      </c>
      <c r="K1422" s="138">
        <f t="shared" si="1"/>
        <v>0</v>
      </c>
      <c r="M1422" s="133"/>
    </row>
    <row r="1423">
      <c r="A1423" s="68"/>
      <c r="B1423" s="68"/>
      <c r="C1423" s="68"/>
      <c r="D1423" s="68"/>
      <c r="E1423" s="68"/>
      <c r="F1423" s="68"/>
      <c r="G1423" s="77"/>
      <c r="H1423" s="135" t="str">
        <f>if(H1422="","",if(substitute(H1422,"channel_","")+1&lt;='Account Info'!$B$36,"channel_"&amp;substitute(H1422,"channel_","")+1,""))</f>
        <v/>
      </c>
      <c r="I1423" s="136" t="str">
        <f>if(H1423="","",countifs(Campaigns!Y:Y,H1423,Campaigns!AF:AF,""))</f>
        <v/>
      </c>
      <c r="J1423" s="137" t="str">
        <f>if(H1423="","",maxifs(Campaigns!AE:AE,Campaigns!Y:Y,H1423))</f>
        <v/>
      </c>
      <c r="K1423" s="138">
        <f t="shared" si="1"/>
        <v>0</v>
      </c>
      <c r="M1423" s="133"/>
    </row>
    <row r="1424">
      <c r="A1424" s="68"/>
      <c r="B1424" s="68"/>
      <c r="C1424" s="68"/>
      <c r="D1424" s="68"/>
      <c r="E1424" s="68"/>
      <c r="F1424" s="68"/>
      <c r="G1424" s="77"/>
      <c r="H1424" s="135" t="str">
        <f>if(H1423="","",if(substitute(H1423,"channel_","")+1&lt;='Account Info'!$B$36,"channel_"&amp;substitute(H1423,"channel_","")+1,""))</f>
        <v/>
      </c>
      <c r="I1424" s="136" t="str">
        <f>if(H1424="","",countifs(Campaigns!Y:Y,H1424,Campaigns!AF:AF,""))</f>
        <v/>
      </c>
      <c r="J1424" s="137" t="str">
        <f>if(H1424="","",maxifs(Campaigns!AE:AE,Campaigns!Y:Y,H1424))</f>
        <v/>
      </c>
      <c r="K1424" s="138">
        <f t="shared" si="1"/>
        <v>0</v>
      </c>
      <c r="M1424" s="133"/>
    </row>
    <row r="1425">
      <c r="A1425" s="68"/>
      <c r="B1425" s="68"/>
      <c r="C1425" s="68"/>
      <c r="D1425" s="68"/>
      <c r="E1425" s="68"/>
      <c r="F1425" s="68"/>
      <c r="G1425" s="77"/>
      <c r="H1425" s="135" t="str">
        <f>if(H1424="","",if(substitute(H1424,"channel_","")+1&lt;='Account Info'!$B$36,"channel_"&amp;substitute(H1424,"channel_","")+1,""))</f>
        <v/>
      </c>
      <c r="I1425" s="136" t="str">
        <f>if(H1425="","",countifs(Campaigns!Y:Y,H1425,Campaigns!AF:AF,""))</f>
        <v/>
      </c>
      <c r="J1425" s="137" t="str">
        <f>if(H1425="","",maxifs(Campaigns!AE:AE,Campaigns!Y:Y,H1425))</f>
        <v/>
      </c>
      <c r="K1425" s="138">
        <f t="shared" si="1"/>
        <v>0</v>
      </c>
      <c r="M1425" s="133"/>
    </row>
    <row r="1426">
      <c r="A1426" s="68"/>
      <c r="B1426" s="68"/>
      <c r="C1426" s="68"/>
      <c r="D1426" s="68"/>
      <c r="E1426" s="68"/>
      <c r="F1426" s="68"/>
      <c r="G1426" s="77"/>
      <c r="H1426" s="135" t="str">
        <f>if(H1425="","",if(substitute(H1425,"channel_","")+1&lt;='Account Info'!$B$36,"channel_"&amp;substitute(H1425,"channel_","")+1,""))</f>
        <v/>
      </c>
      <c r="I1426" s="136" t="str">
        <f>if(H1426="","",countifs(Campaigns!Y:Y,H1426,Campaigns!AF:AF,""))</f>
        <v/>
      </c>
      <c r="J1426" s="137" t="str">
        <f>if(H1426="","",maxifs(Campaigns!AE:AE,Campaigns!Y:Y,H1426))</f>
        <v/>
      </c>
      <c r="K1426" s="138">
        <f t="shared" si="1"/>
        <v>0</v>
      </c>
      <c r="M1426" s="133"/>
    </row>
    <row r="1427">
      <c r="A1427" s="68"/>
      <c r="B1427" s="68"/>
      <c r="C1427" s="68"/>
      <c r="D1427" s="68"/>
      <c r="E1427" s="68"/>
      <c r="F1427" s="68"/>
      <c r="G1427" s="77"/>
      <c r="H1427" s="135" t="str">
        <f>if(H1426="","",if(substitute(H1426,"channel_","")+1&lt;='Account Info'!$B$36,"channel_"&amp;substitute(H1426,"channel_","")+1,""))</f>
        <v/>
      </c>
      <c r="I1427" s="136" t="str">
        <f>if(H1427="","",countifs(Campaigns!Y:Y,H1427,Campaigns!AF:AF,""))</f>
        <v/>
      </c>
      <c r="J1427" s="137" t="str">
        <f>if(H1427="","",maxifs(Campaigns!AE:AE,Campaigns!Y:Y,H1427))</f>
        <v/>
      </c>
      <c r="K1427" s="138">
        <f t="shared" si="1"/>
        <v>0</v>
      </c>
      <c r="M1427" s="133"/>
    </row>
    <row r="1428">
      <c r="A1428" s="68"/>
      <c r="B1428" s="68"/>
      <c r="C1428" s="68"/>
      <c r="D1428" s="68"/>
      <c r="E1428" s="68"/>
      <c r="F1428" s="68"/>
      <c r="G1428" s="77"/>
      <c r="H1428" s="135" t="str">
        <f>if(H1427="","",if(substitute(H1427,"channel_","")+1&lt;='Account Info'!$B$36,"channel_"&amp;substitute(H1427,"channel_","")+1,""))</f>
        <v/>
      </c>
      <c r="I1428" s="136" t="str">
        <f>if(H1428="","",countifs(Campaigns!Y:Y,H1428,Campaigns!AF:AF,""))</f>
        <v/>
      </c>
      <c r="J1428" s="137" t="str">
        <f>if(H1428="","",maxifs(Campaigns!AE:AE,Campaigns!Y:Y,H1428))</f>
        <v/>
      </c>
      <c r="K1428" s="138">
        <f t="shared" si="1"/>
        <v>0</v>
      </c>
      <c r="M1428" s="133"/>
    </row>
    <row r="1429">
      <c r="A1429" s="68"/>
      <c r="B1429" s="68"/>
      <c r="C1429" s="68"/>
      <c r="D1429" s="68"/>
      <c r="E1429" s="68"/>
      <c r="F1429" s="68"/>
      <c r="G1429" s="77"/>
      <c r="H1429" s="135" t="str">
        <f>if(H1428="","",if(substitute(H1428,"channel_","")+1&lt;='Account Info'!$B$36,"channel_"&amp;substitute(H1428,"channel_","")+1,""))</f>
        <v/>
      </c>
      <c r="I1429" s="136" t="str">
        <f>if(H1429="","",countifs(Campaigns!Y:Y,H1429,Campaigns!AF:AF,""))</f>
        <v/>
      </c>
      <c r="J1429" s="137" t="str">
        <f>if(H1429="","",maxifs(Campaigns!AE:AE,Campaigns!Y:Y,H1429))</f>
        <v/>
      </c>
      <c r="K1429" s="138">
        <f t="shared" si="1"/>
        <v>0</v>
      </c>
      <c r="M1429" s="133"/>
    </row>
    <row r="1430">
      <c r="A1430" s="68"/>
      <c r="B1430" s="68"/>
      <c r="C1430" s="68"/>
      <c r="D1430" s="68"/>
      <c r="E1430" s="68"/>
      <c r="F1430" s="68"/>
      <c r="G1430" s="77"/>
      <c r="H1430" s="135" t="str">
        <f>if(H1429="","",if(substitute(H1429,"channel_","")+1&lt;='Account Info'!$B$36,"channel_"&amp;substitute(H1429,"channel_","")+1,""))</f>
        <v/>
      </c>
      <c r="I1430" s="136" t="str">
        <f>if(H1430="","",countifs(Campaigns!Y:Y,H1430,Campaigns!AF:AF,""))</f>
        <v/>
      </c>
      <c r="J1430" s="137" t="str">
        <f>if(H1430="","",maxifs(Campaigns!AE:AE,Campaigns!Y:Y,H1430))</f>
        <v/>
      </c>
      <c r="K1430" s="138">
        <f t="shared" si="1"/>
        <v>0</v>
      </c>
      <c r="M1430" s="133"/>
    </row>
    <row r="1431">
      <c r="A1431" s="68"/>
      <c r="B1431" s="68"/>
      <c r="C1431" s="68"/>
      <c r="D1431" s="68"/>
      <c r="E1431" s="68"/>
      <c r="F1431" s="68"/>
      <c r="G1431" s="77"/>
      <c r="H1431" s="135" t="str">
        <f>if(H1430="","",if(substitute(H1430,"channel_","")+1&lt;='Account Info'!$B$36,"channel_"&amp;substitute(H1430,"channel_","")+1,""))</f>
        <v/>
      </c>
      <c r="I1431" s="136" t="str">
        <f>if(H1431="","",countifs(Campaigns!Y:Y,H1431,Campaigns!AF:AF,""))</f>
        <v/>
      </c>
      <c r="J1431" s="137" t="str">
        <f>if(H1431="","",maxifs(Campaigns!AE:AE,Campaigns!Y:Y,H1431))</f>
        <v/>
      </c>
      <c r="K1431" s="138">
        <f t="shared" si="1"/>
        <v>0</v>
      </c>
      <c r="M1431" s="133"/>
    </row>
    <row r="1432">
      <c r="A1432" s="68"/>
      <c r="B1432" s="68"/>
      <c r="C1432" s="68"/>
      <c r="D1432" s="68"/>
      <c r="E1432" s="68"/>
      <c r="F1432" s="68"/>
      <c r="G1432" s="77"/>
      <c r="H1432" s="135" t="str">
        <f>if(H1431="","",if(substitute(H1431,"channel_","")+1&lt;='Account Info'!$B$36,"channel_"&amp;substitute(H1431,"channel_","")+1,""))</f>
        <v/>
      </c>
      <c r="I1432" s="136" t="str">
        <f>if(H1432="","",countifs(Campaigns!Y:Y,H1432,Campaigns!AF:AF,""))</f>
        <v/>
      </c>
      <c r="J1432" s="137" t="str">
        <f>if(H1432="","",maxifs(Campaigns!AE:AE,Campaigns!Y:Y,H1432))</f>
        <v/>
      </c>
      <c r="K1432" s="138">
        <f t="shared" si="1"/>
        <v>0</v>
      </c>
      <c r="M1432" s="133"/>
    </row>
    <row r="1433">
      <c r="A1433" s="68"/>
      <c r="B1433" s="68"/>
      <c r="C1433" s="68"/>
      <c r="D1433" s="68"/>
      <c r="E1433" s="68"/>
      <c r="F1433" s="68"/>
      <c r="G1433" s="77"/>
      <c r="H1433" s="135" t="str">
        <f>if(H1432="","",if(substitute(H1432,"channel_","")+1&lt;='Account Info'!$B$36,"channel_"&amp;substitute(H1432,"channel_","")+1,""))</f>
        <v/>
      </c>
      <c r="I1433" s="136" t="str">
        <f>if(H1433="","",countifs(Campaigns!Y:Y,H1433,Campaigns!AF:AF,""))</f>
        <v/>
      </c>
      <c r="J1433" s="137" t="str">
        <f>if(H1433="","",maxifs(Campaigns!AE:AE,Campaigns!Y:Y,H1433))</f>
        <v/>
      </c>
      <c r="K1433" s="138">
        <f t="shared" si="1"/>
        <v>0</v>
      </c>
      <c r="M1433" s="133"/>
    </row>
    <row r="1434">
      <c r="A1434" s="68"/>
      <c r="B1434" s="68"/>
      <c r="C1434" s="68"/>
      <c r="D1434" s="68"/>
      <c r="E1434" s="68"/>
      <c r="F1434" s="68"/>
      <c r="G1434" s="77"/>
      <c r="H1434" s="135" t="str">
        <f>if(H1433="","",if(substitute(H1433,"channel_","")+1&lt;='Account Info'!$B$36,"channel_"&amp;substitute(H1433,"channel_","")+1,""))</f>
        <v/>
      </c>
      <c r="I1434" s="136" t="str">
        <f>if(H1434="","",countifs(Campaigns!Y:Y,H1434,Campaigns!AF:AF,""))</f>
        <v/>
      </c>
      <c r="J1434" s="137" t="str">
        <f>if(H1434="","",maxifs(Campaigns!AE:AE,Campaigns!Y:Y,H1434))</f>
        <v/>
      </c>
      <c r="K1434" s="138">
        <f t="shared" si="1"/>
        <v>0</v>
      </c>
      <c r="M1434" s="133"/>
    </row>
    <row r="1435">
      <c r="A1435" s="68"/>
      <c r="B1435" s="68"/>
      <c r="C1435" s="68"/>
      <c r="D1435" s="68"/>
      <c r="E1435" s="68"/>
      <c r="F1435" s="68"/>
      <c r="G1435" s="77"/>
      <c r="H1435" s="135" t="str">
        <f>if(H1434="","",if(substitute(H1434,"channel_","")+1&lt;='Account Info'!$B$36,"channel_"&amp;substitute(H1434,"channel_","")+1,""))</f>
        <v/>
      </c>
      <c r="I1435" s="136" t="str">
        <f>if(H1435="","",countifs(Campaigns!Y:Y,H1435,Campaigns!AF:AF,""))</f>
        <v/>
      </c>
      <c r="J1435" s="137" t="str">
        <f>if(H1435="","",maxifs(Campaigns!AE:AE,Campaigns!Y:Y,H1435))</f>
        <v/>
      </c>
      <c r="K1435" s="138">
        <f t="shared" si="1"/>
        <v>0</v>
      </c>
      <c r="M1435" s="133"/>
    </row>
    <row r="1436">
      <c r="A1436" s="68"/>
      <c r="B1436" s="68"/>
      <c r="C1436" s="68"/>
      <c r="D1436" s="68"/>
      <c r="E1436" s="68"/>
      <c r="F1436" s="68"/>
      <c r="G1436" s="77"/>
      <c r="H1436" s="135" t="str">
        <f>if(H1435="","",if(substitute(H1435,"channel_","")+1&lt;='Account Info'!$B$36,"channel_"&amp;substitute(H1435,"channel_","")+1,""))</f>
        <v/>
      </c>
      <c r="I1436" s="136" t="str">
        <f>if(H1436="","",countifs(Campaigns!Y:Y,H1436,Campaigns!AF:AF,""))</f>
        <v/>
      </c>
      <c r="J1436" s="137" t="str">
        <f>if(H1436="","",maxifs(Campaigns!AE:AE,Campaigns!Y:Y,H1436))</f>
        <v/>
      </c>
      <c r="K1436" s="138">
        <f t="shared" si="1"/>
        <v>0</v>
      </c>
      <c r="M1436" s="133"/>
    </row>
    <row r="1437">
      <c r="A1437" s="68"/>
      <c r="B1437" s="68"/>
      <c r="C1437" s="68"/>
      <c r="D1437" s="68"/>
      <c r="E1437" s="68"/>
      <c r="F1437" s="68"/>
      <c r="G1437" s="77"/>
      <c r="H1437" s="135" t="str">
        <f>if(H1436="","",if(substitute(H1436,"channel_","")+1&lt;='Account Info'!$B$36,"channel_"&amp;substitute(H1436,"channel_","")+1,""))</f>
        <v/>
      </c>
      <c r="I1437" s="136" t="str">
        <f>if(H1437="","",countifs(Campaigns!Y:Y,H1437,Campaigns!AF:AF,""))</f>
        <v/>
      </c>
      <c r="J1437" s="137" t="str">
        <f>if(H1437="","",maxifs(Campaigns!AE:AE,Campaigns!Y:Y,H1437))</f>
        <v/>
      </c>
      <c r="K1437" s="138">
        <f t="shared" si="1"/>
        <v>0</v>
      </c>
      <c r="M1437" s="133"/>
    </row>
    <row r="1438">
      <c r="A1438" s="68"/>
      <c r="B1438" s="68"/>
      <c r="C1438" s="68"/>
      <c r="D1438" s="68"/>
      <c r="E1438" s="68"/>
      <c r="F1438" s="68"/>
      <c r="G1438" s="77"/>
      <c r="H1438" s="135" t="str">
        <f>if(H1437="","",if(substitute(H1437,"channel_","")+1&lt;='Account Info'!$B$36,"channel_"&amp;substitute(H1437,"channel_","")+1,""))</f>
        <v/>
      </c>
      <c r="I1438" s="136" t="str">
        <f>if(H1438="","",countifs(Campaigns!Y:Y,H1438,Campaigns!AF:AF,""))</f>
        <v/>
      </c>
      <c r="J1438" s="137" t="str">
        <f>if(H1438="","",maxifs(Campaigns!AE:AE,Campaigns!Y:Y,H1438))</f>
        <v/>
      </c>
      <c r="K1438" s="138">
        <f t="shared" si="1"/>
        <v>0</v>
      </c>
      <c r="M1438" s="133"/>
    </row>
    <row r="1439">
      <c r="A1439" s="68"/>
      <c r="B1439" s="68"/>
      <c r="C1439" s="68"/>
      <c r="D1439" s="68"/>
      <c r="E1439" s="68"/>
      <c r="F1439" s="68"/>
      <c r="G1439" s="77"/>
      <c r="H1439" s="135" t="str">
        <f>if(H1438="","",if(substitute(H1438,"channel_","")+1&lt;='Account Info'!$B$36,"channel_"&amp;substitute(H1438,"channel_","")+1,""))</f>
        <v/>
      </c>
      <c r="I1439" s="136" t="str">
        <f>if(H1439="","",countifs(Campaigns!Y:Y,H1439,Campaigns!AF:AF,""))</f>
        <v/>
      </c>
      <c r="J1439" s="137" t="str">
        <f>if(H1439="","",maxifs(Campaigns!AE:AE,Campaigns!Y:Y,H1439))</f>
        <v/>
      </c>
      <c r="K1439" s="138">
        <f t="shared" si="1"/>
        <v>0</v>
      </c>
      <c r="M1439" s="133"/>
    </row>
    <row r="1440">
      <c r="A1440" s="68"/>
      <c r="B1440" s="68"/>
      <c r="C1440" s="68"/>
      <c r="D1440" s="68"/>
      <c r="E1440" s="68"/>
      <c r="F1440" s="68"/>
      <c r="G1440" s="77"/>
      <c r="H1440" s="135" t="str">
        <f>if(H1439="","",if(substitute(H1439,"channel_","")+1&lt;='Account Info'!$B$36,"channel_"&amp;substitute(H1439,"channel_","")+1,""))</f>
        <v/>
      </c>
      <c r="I1440" s="136" t="str">
        <f>if(H1440="","",countifs(Campaigns!Y:Y,H1440,Campaigns!AF:AF,""))</f>
        <v/>
      </c>
      <c r="J1440" s="137" t="str">
        <f>if(H1440="","",maxifs(Campaigns!AE:AE,Campaigns!Y:Y,H1440))</f>
        <v/>
      </c>
      <c r="K1440" s="138">
        <f t="shared" si="1"/>
        <v>0</v>
      </c>
      <c r="M1440" s="133"/>
    </row>
    <row r="1441">
      <c r="A1441" s="68"/>
      <c r="B1441" s="68"/>
      <c r="C1441" s="68"/>
      <c r="D1441" s="68"/>
      <c r="E1441" s="68"/>
      <c r="F1441" s="68"/>
      <c r="G1441" s="77"/>
      <c r="H1441" s="135" t="str">
        <f>if(H1440="","",if(substitute(H1440,"channel_","")+1&lt;='Account Info'!$B$36,"channel_"&amp;substitute(H1440,"channel_","")+1,""))</f>
        <v/>
      </c>
      <c r="I1441" s="136" t="str">
        <f>if(H1441="","",countifs(Campaigns!Y:Y,H1441,Campaigns!AF:AF,""))</f>
        <v/>
      </c>
      <c r="J1441" s="137" t="str">
        <f>if(H1441="","",maxifs(Campaigns!AE:AE,Campaigns!Y:Y,H1441))</f>
        <v/>
      </c>
      <c r="K1441" s="138">
        <f t="shared" si="1"/>
        <v>0</v>
      </c>
      <c r="M1441" s="133"/>
    </row>
    <row r="1442">
      <c r="A1442" s="68"/>
      <c r="B1442" s="68"/>
      <c r="C1442" s="68"/>
      <c r="D1442" s="68"/>
      <c r="E1442" s="68"/>
      <c r="F1442" s="68"/>
      <c r="G1442" s="77"/>
      <c r="H1442" s="135" t="str">
        <f>if(H1441="","",if(substitute(H1441,"channel_","")+1&lt;='Account Info'!$B$36,"channel_"&amp;substitute(H1441,"channel_","")+1,""))</f>
        <v/>
      </c>
      <c r="I1442" s="136" t="str">
        <f>if(H1442="","",countifs(Campaigns!Y:Y,H1442,Campaigns!AF:AF,""))</f>
        <v/>
      </c>
      <c r="J1442" s="137" t="str">
        <f>if(H1442="","",maxifs(Campaigns!AE:AE,Campaigns!Y:Y,H1442))</f>
        <v/>
      </c>
      <c r="K1442" s="138">
        <f t="shared" si="1"/>
        <v>0</v>
      </c>
      <c r="M1442" s="133"/>
    </row>
    <row r="1443">
      <c r="A1443" s="68"/>
      <c r="B1443" s="68"/>
      <c r="C1443" s="68"/>
      <c r="D1443" s="68"/>
      <c r="E1443" s="68"/>
      <c r="F1443" s="68"/>
      <c r="G1443" s="77"/>
      <c r="H1443" s="135" t="str">
        <f>if(H1442="","",if(substitute(H1442,"channel_","")+1&lt;='Account Info'!$B$36,"channel_"&amp;substitute(H1442,"channel_","")+1,""))</f>
        <v/>
      </c>
      <c r="I1443" s="136" t="str">
        <f>if(H1443="","",countifs(Campaigns!Y:Y,H1443,Campaigns!AF:AF,""))</f>
        <v/>
      </c>
      <c r="J1443" s="137" t="str">
        <f>if(H1443="","",maxifs(Campaigns!AE:AE,Campaigns!Y:Y,H1443))</f>
        <v/>
      </c>
      <c r="K1443" s="138">
        <f t="shared" si="1"/>
        <v>0</v>
      </c>
      <c r="M1443" s="133"/>
    </row>
    <row r="1444">
      <c r="A1444" s="68"/>
      <c r="B1444" s="68"/>
      <c r="C1444" s="68"/>
      <c r="D1444" s="68"/>
      <c r="E1444" s="68"/>
      <c r="F1444" s="68"/>
      <c r="G1444" s="77"/>
      <c r="H1444" s="135" t="str">
        <f>if(H1443="","",if(substitute(H1443,"channel_","")+1&lt;='Account Info'!$B$36,"channel_"&amp;substitute(H1443,"channel_","")+1,""))</f>
        <v/>
      </c>
      <c r="I1444" s="136" t="str">
        <f>if(H1444="","",countifs(Campaigns!Y:Y,H1444,Campaigns!AF:AF,""))</f>
        <v/>
      </c>
      <c r="J1444" s="137" t="str">
        <f>if(H1444="","",maxifs(Campaigns!AE:AE,Campaigns!Y:Y,H1444))</f>
        <v/>
      </c>
      <c r="K1444" s="138">
        <f t="shared" si="1"/>
        <v>0</v>
      </c>
      <c r="M1444" s="133"/>
    </row>
    <row r="1445">
      <c r="A1445" s="68"/>
      <c r="B1445" s="68"/>
      <c r="C1445" s="68"/>
      <c r="D1445" s="68"/>
      <c r="E1445" s="68"/>
      <c r="F1445" s="68"/>
      <c r="G1445" s="77"/>
      <c r="H1445" s="135" t="str">
        <f>if(H1444="","",if(substitute(H1444,"channel_","")+1&lt;='Account Info'!$B$36,"channel_"&amp;substitute(H1444,"channel_","")+1,""))</f>
        <v/>
      </c>
      <c r="I1445" s="136" t="str">
        <f>if(H1445="","",countifs(Campaigns!Y:Y,H1445,Campaigns!AF:AF,""))</f>
        <v/>
      </c>
      <c r="J1445" s="137" t="str">
        <f>if(H1445="","",maxifs(Campaigns!AE:AE,Campaigns!Y:Y,H1445))</f>
        <v/>
      </c>
      <c r="K1445" s="138">
        <f t="shared" si="1"/>
        <v>0</v>
      </c>
      <c r="M1445" s="133"/>
    </row>
    <row r="1446">
      <c r="A1446" s="68"/>
      <c r="B1446" s="68"/>
      <c r="C1446" s="68"/>
      <c r="D1446" s="68"/>
      <c r="E1446" s="68"/>
      <c r="F1446" s="68"/>
      <c r="G1446" s="77"/>
      <c r="H1446" s="135" t="str">
        <f>if(H1445="","",if(substitute(H1445,"channel_","")+1&lt;='Account Info'!$B$36,"channel_"&amp;substitute(H1445,"channel_","")+1,""))</f>
        <v/>
      </c>
      <c r="I1446" s="136" t="str">
        <f>if(H1446="","",countifs(Campaigns!Y:Y,H1446,Campaigns!AF:AF,""))</f>
        <v/>
      </c>
      <c r="J1446" s="137" t="str">
        <f>if(H1446="","",maxifs(Campaigns!AE:AE,Campaigns!Y:Y,H1446))</f>
        <v/>
      </c>
      <c r="K1446" s="138">
        <f t="shared" si="1"/>
        <v>0</v>
      </c>
      <c r="M1446" s="133"/>
    </row>
    <row r="1447">
      <c r="A1447" s="68"/>
      <c r="B1447" s="68"/>
      <c r="C1447" s="68"/>
      <c r="D1447" s="68"/>
      <c r="E1447" s="68"/>
      <c r="F1447" s="68"/>
      <c r="G1447" s="77"/>
      <c r="H1447" s="135" t="str">
        <f>if(H1446="","",if(substitute(H1446,"channel_","")+1&lt;='Account Info'!$B$36,"channel_"&amp;substitute(H1446,"channel_","")+1,""))</f>
        <v/>
      </c>
      <c r="I1447" s="136" t="str">
        <f>if(H1447="","",countifs(Campaigns!Y:Y,H1447,Campaigns!AF:AF,""))</f>
        <v/>
      </c>
      <c r="J1447" s="137" t="str">
        <f>if(H1447="","",maxifs(Campaigns!AE:AE,Campaigns!Y:Y,H1447))</f>
        <v/>
      </c>
      <c r="K1447" s="138">
        <f t="shared" si="1"/>
        <v>0</v>
      </c>
      <c r="M1447" s="133"/>
    </row>
    <row r="1448">
      <c r="A1448" s="68"/>
      <c r="B1448" s="68"/>
      <c r="C1448" s="68"/>
      <c r="D1448" s="68"/>
      <c r="E1448" s="68"/>
      <c r="F1448" s="68"/>
      <c r="G1448" s="77"/>
      <c r="H1448" s="135" t="str">
        <f>if(H1447="","",if(substitute(H1447,"channel_","")+1&lt;='Account Info'!$B$36,"channel_"&amp;substitute(H1447,"channel_","")+1,""))</f>
        <v/>
      </c>
      <c r="I1448" s="136" t="str">
        <f>if(H1448="","",countifs(Campaigns!Y:Y,H1448,Campaigns!AF:AF,""))</f>
        <v/>
      </c>
      <c r="J1448" s="137" t="str">
        <f>if(H1448="","",maxifs(Campaigns!AE:AE,Campaigns!Y:Y,H1448))</f>
        <v/>
      </c>
      <c r="K1448" s="138">
        <f t="shared" si="1"/>
        <v>0</v>
      </c>
      <c r="M1448" s="133"/>
    </row>
    <row r="1449">
      <c r="A1449" s="68"/>
      <c r="B1449" s="68"/>
      <c r="C1449" s="68"/>
      <c r="D1449" s="68"/>
      <c r="E1449" s="68"/>
      <c r="F1449" s="68"/>
      <c r="G1449" s="77"/>
      <c r="H1449" s="135" t="str">
        <f>if(H1448="","",if(substitute(H1448,"channel_","")+1&lt;='Account Info'!$B$36,"channel_"&amp;substitute(H1448,"channel_","")+1,""))</f>
        <v/>
      </c>
      <c r="I1449" s="136" t="str">
        <f>if(H1449="","",countifs(Campaigns!Y:Y,H1449,Campaigns!AF:AF,""))</f>
        <v/>
      </c>
      <c r="J1449" s="137" t="str">
        <f>if(H1449="","",maxifs(Campaigns!AE:AE,Campaigns!Y:Y,H1449))</f>
        <v/>
      </c>
      <c r="K1449" s="138">
        <f t="shared" si="1"/>
        <v>0</v>
      </c>
      <c r="M1449" s="133"/>
    </row>
    <row r="1450">
      <c r="A1450" s="68"/>
      <c r="B1450" s="68"/>
      <c r="C1450" s="68"/>
      <c r="D1450" s="68"/>
      <c r="E1450" s="68"/>
      <c r="F1450" s="68"/>
      <c r="G1450" s="77"/>
      <c r="H1450" s="135" t="str">
        <f>if(H1449="","",if(substitute(H1449,"channel_","")+1&lt;='Account Info'!$B$36,"channel_"&amp;substitute(H1449,"channel_","")+1,""))</f>
        <v/>
      </c>
      <c r="I1450" s="136" t="str">
        <f>if(H1450="","",countifs(Campaigns!Y:Y,H1450,Campaigns!AF:AF,""))</f>
        <v/>
      </c>
      <c r="J1450" s="137" t="str">
        <f>if(H1450="","",maxifs(Campaigns!AE:AE,Campaigns!Y:Y,H1450))</f>
        <v/>
      </c>
      <c r="K1450" s="138">
        <f t="shared" si="1"/>
        <v>0</v>
      </c>
      <c r="M1450" s="133"/>
    </row>
    <row r="1451">
      <c r="A1451" s="68"/>
      <c r="B1451" s="68"/>
      <c r="C1451" s="68"/>
      <c r="D1451" s="68"/>
      <c r="E1451" s="68"/>
      <c r="F1451" s="68"/>
      <c r="G1451" s="77"/>
      <c r="H1451" s="135" t="str">
        <f>if(H1450="","",if(substitute(H1450,"channel_","")+1&lt;='Account Info'!$B$36,"channel_"&amp;substitute(H1450,"channel_","")+1,""))</f>
        <v/>
      </c>
      <c r="I1451" s="136" t="str">
        <f>if(H1451="","",countifs(Campaigns!Y:Y,H1451,Campaigns!AF:AF,""))</f>
        <v/>
      </c>
      <c r="J1451" s="137" t="str">
        <f>if(H1451="","",maxifs(Campaigns!AE:AE,Campaigns!Y:Y,H1451))</f>
        <v/>
      </c>
      <c r="K1451" s="138">
        <f t="shared" si="1"/>
        <v>0</v>
      </c>
      <c r="M1451" s="133"/>
    </row>
    <row r="1452">
      <c r="A1452" s="68"/>
      <c r="B1452" s="68"/>
      <c r="C1452" s="68"/>
      <c r="D1452" s="68"/>
      <c r="E1452" s="68"/>
      <c r="F1452" s="68"/>
      <c r="G1452" s="77"/>
      <c r="H1452" s="135" t="str">
        <f>if(H1451="","",if(substitute(H1451,"channel_","")+1&lt;='Account Info'!$B$36,"channel_"&amp;substitute(H1451,"channel_","")+1,""))</f>
        <v/>
      </c>
      <c r="I1452" s="136" t="str">
        <f>if(H1452="","",countifs(Campaigns!Y:Y,H1452,Campaigns!AF:AF,""))</f>
        <v/>
      </c>
      <c r="J1452" s="137" t="str">
        <f>if(H1452="","",maxifs(Campaigns!AE:AE,Campaigns!Y:Y,H1452))</f>
        <v/>
      </c>
      <c r="K1452" s="138">
        <f t="shared" si="1"/>
        <v>0</v>
      </c>
      <c r="M1452" s="133"/>
    </row>
    <row r="1453">
      <c r="A1453" s="68"/>
      <c r="B1453" s="68"/>
      <c r="C1453" s="68"/>
      <c r="D1453" s="68"/>
      <c r="E1453" s="68"/>
      <c r="F1453" s="68"/>
      <c r="G1453" s="77"/>
      <c r="H1453" s="135" t="str">
        <f>if(H1452="","",if(substitute(H1452,"channel_","")+1&lt;='Account Info'!$B$36,"channel_"&amp;substitute(H1452,"channel_","")+1,""))</f>
        <v/>
      </c>
      <c r="I1453" s="136" t="str">
        <f>if(H1453="","",countifs(Campaigns!Y:Y,H1453,Campaigns!AF:AF,""))</f>
        <v/>
      </c>
      <c r="J1453" s="137" t="str">
        <f>if(H1453="","",maxifs(Campaigns!AE:AE,Campaigns!Y:Y,H1453))</f>
        <v/>
      </c>
      <c r="K1453" s="138">
        <f t="shared" si="1"/>
        <v>0</v>
      </c>
      <c r="M1453" s="133"/>
    </row>
    <row r="1454">
      <c r="A1454" s="68"/>
      <c r="B1454" s="68"/>
      <c r="C1454" s="68"/>
      <c r="D1454" s="68"/>
      <c r="E1454" s="68"/>
      <c r="F1454" s="68"/>
      <c r="G1454" s="77"/>
      <c r="H1454" s="135" t="str">
        <f>if(H1453="","",if(substitute(H1453,"channel_","")+1&lt;='Account Info'!$B$36,"channel_"&amp;substitute(H1453,"channel_","")+1,""))</f>
        <v/>
      </c>
      <c r="I1454" s="136" t="str">
        <f>if(H1454="","",countifs(Campaigns!Y:Y,H1454,Campaigns!AF:AF,""))</f>
        <v/>
      </c>
      <c r="J1454" s="137" t="str">
        <f>if(H1454="","",maxifs(Campaigns!AE:AE,Campaigns!Y:Y,H1454))</f>
        <v/>
      </c>
      <c r="K1454" s="138">
        <f t="shared" si="1"/>
        <v>0</v>
      </c>
      <c r="M1454" s="133"/>
    </row>
    <row r="1455">
      <c r="A1455" s="68"/>
      <c r="B1455" s="68"/>
      <c r="C1455" s="68"/>
      <c r="D1455" s="68"/>
      <c r="E1455" s="68"/>
      <c r="F1455" s="68"/>
      <c r="G1455" s="77"/>
      <c r="H1455" s="135" t="str">
        <f>if(H1454="","",if(substitute(H1454,"channel_","")+1&lt;='Account Info'!$B$36,"channel_"&amp;substitute(H1454,"channel_","")+1,""))</f>
        <v/>
      </c>
      <c r="I1455" s="136" t="str">
        <f>if(H1455="","",countifs(Campaigns!Y:Y,H1455,Campaigns!AF:AF,""))</f>
        <v/>
      </c>
      <c r="J1455" s="137" t="str">
        <f>if(H1455="","",maxifs(Campaigns!AE:AE,Campaigns!Y:Y,H1455))</f>
        <v/>
      </c>
      <c r="K1455" s="138">
        <f t="shared" si="1"/>
        <v>0</v>
      </c>
      <c r="M1455" s="133"/>
    </row>
    <row r="1456">
      <c r="A1456" s="68"/>
      <c r="B1456" s="68"/>
      <c r="C1456" s="68"/>
      <c r="D1456" s="68"/>
      <c r="E1456" s="68"/>
      <c r="F1456" s="68"/>
      <c r="G1456" s="77"/>
      <c r="H1456" s="135" t="str">
        <f>if(H1455="","",if(substitute(H1455,"channel_","")+1&lt;='Account Info'!$B$36,"channel_"&amp;substitute(H1455,"channel_","")+1,""))</f>
        <v/>
      </c>
      <c r="I1456" s="136" t="str">
        <f>if(H1456="","",countifs(Campaigns!Y:Y,H1456,Campaigns!AF:AF,""))</f>
        <v/>
      </c>
      <c r="J1456" s="137" t="str">
        <f>if(H1456="","",maxifs(Campaigns!AE:AE,Campaigns!Y:Y,H1456))</f>
        <v/>
      </c>
      <c r="K1456" s="138">
        <f t="shared" si="1"/>
        <v>0</v>
      </c>
      <c r="M1456" s="133"/>
    </row>
    <row r="1457">
      <c r="A1457" s="68"/>
      <c r="B1457" s="68"/>
      <c r="C1457" s="68"/>
      <c r="D1457" s="68"/>
      <c r="E1457" s="68"/>
      <c r="F1457" s="68"/>
      <c r="G1457" s="77"/>
      <c r="H1457" s="135" t="str">
        <f>if(H1456="","",if(substitute(H1456,"channel_","")+1&lt;='Account Info'!$B$36,"channel_"&amp;substitute(H1456,"channel_","")+1,""))</f>
        <v/>
      </c>
      <c r="I1457" s="136" t="str">
        <f>if(H1457="","",countifs(Campaigns!Y:Y,H1457,Campaigns!AF:AF,""))</f>
        <v/>
      </c>
      <c r="J1457" s="137" t="str">
        <f>if(H1457="","",maxifs(Campaigns!AE:AE,Campaigns!Y:Y,H1457))</f>
        <v/>
      </c>
      <c r="K1457" s="138">
        <f t="shared" si="1"/>
        <v>0</v>
      </c>
      <c r="M1457" s="133"/>
    </row>
    <row r="1458">
      <c r="A1458" s="68"/>
      <c r="B1458" s="68"/>
      <c r="C1458" s="68"/>
      <c r="D1458" s="68"/>
      <c r="E1458" s="68"/>
      <c r="F1458" s="68"/>
      <c r="G1458" s="77"/>
      <c r="H1458" s="135" t="str">
        <f>if(H1457="","",if(substitute(H1457,"channel_","")+1&lt;='Account Info'!$B$36,"channel_"&amp;substitute(H1457,"channel_","")+1,""))</f>
        <v/>
      </c>
      <c r="I1458" s="136" t="str">
        <f>if(H1458="","",countifs(Campaigns!Y:Y,H1458,Campaigns!AF:AF,""))</f>
        <v/>
      </c>
      <c r="J1458" s="137" t="str">
        <f>if(H1458="","",maxifs(Campaigns!AE:AE,Campaigns!Y:Y,H1458))</f>
        <v/>
      </c>
      <c r="K1458" s="138">
        <f t="shared" si="1"/>
        <v>0</v>
      </c>
      <c r="M1458" s="133"/>
    </row>
    <row r="1459">
      <c r="A1459" s="68"/>
      <c r="B1459" s="68"/>
      <c r="C1459" s="68"/>
      <c r="D1459" s="68"/>
      <c r="E1459" s="68"/>
      <c r="F1459" s="68"/>
      <c r="G1459" s="77"/>
      <c r="H1459" s="135" t="str">
        <f>if(H1458="","",if(substitute(H1458,"channel_","")+1&lt;='Account Info'!$B$36,"channel_"&amp;substitute(H1458,"channel_","")+1,""))</f>
        <v/>
      </c>
      <c r="I1459" s="136" t="str">
        <f>if(H1459="","",countifs(Campaigns!Y:Y,H1459,Campaigns!AF:AF,""))</f>
        <v/>
      </c>
      <c r="J1459" s="137" t="str">
        <f>if(H1459="","",maxifs(Campaigns!AE:AE,Campaigns!Y:Y,H1459))</f>
        <v/>
      </c>
      <c r="K1459" s="138">
        <f t="shared" si="1"/>
        <v>0</v>
      </c>
      <c r="M1459" s="133"/>
    </row>
    <row r="1460">
      <c r="A1460" s="68"/>
      <c r="B1460" s="68"/>
      <c r="C1460" s="68"/>
      <c r="D1460" s="68"/>
      <c r="E1460" s="68"/>
      <c r="F1460" s="68"/>
      <c r="G1460" s="77"/>
      <c r="H1460" s="135" t="str">
        <f>if(H1459="","",if(substitute(H1459,"channel_","")+1&lt;='Account Info'!$B$36,"channel_"&amp;substitute(H1459,"channel_","")+1,""))</f>
        <v/>
      </c>
      <c r="I1460" s="136" t="str">
        <f>if(H1460="","",countifs(Campaigns!Y:Y,H1460,Campaigns!AF:AF,""))</f>
        <v/>
      </c>
      <c r="J1460" s="137" t="str">
        <f>if(H1460="","",maxifs(Campaigns!AE:AE,Campaigns!Y:Y,H1460))</f>
        <v/>
      </c>
      <c r="K1460" s="138">
        <f t="shared" si="1"/>
        <v>0</v>
      </c>
      <c r="M1460" s="133"/>
    </row>
    <row r="1461">
      <c r="A1461" s="68"/>
      <c r="B1461" s="68"/>
      <c r="C1461" s="68"/>
      <c r="D1461" s="68"/>
      <c r="E1461" s="68"/>
      <c r="F1461" s="68"/>
      <c r="G1461" s="77"/>
      <c r="H1461" s="135" t="str">
        <f>if(H1460="","",if(substitute(H1460,"channel_","")+1&lt;='Account Info'!$B$36,"channel_"&amp;substitute(H1460,"channel_","")+1,""))</f>
        <v/>
      </c>
      <c r="I1461" s="136" t="str">
        <f>if(H1461="","",countifs(Campaigns!Y:Y,H1461,Campaigns!AF:AF,""))</f>
        <v/>
      </c>
      <c r="J1461" s="137" t="str">
        <f>if(H1461="","",maxifs(Campaigns!AE:AE,Campaigns!Y:Y,H1461))</f>
        <v/>
      </c>
      <c r="K1461" s="138">
        <f t="shared" si="1"/>
        <v>0</v>
      </c>
      <c r="M1461" s="133"/>
    </row>
    <row r="1462">
      <c r="A1462" s="68"/>
      <c r="B1462" s="68"/>
      <c r="C1462" s="68"/>
      <c r="D1462" s="68"/>
      <c r="E1462" s="68"/>
      <c r="F1462" s="68"/>
      <c r="G1462" s="77"/>
      <c r="H1462" s="135" t="str">
        <f>if(H1461="","",if(substitute(H1461,"channel_","")+1&lt;='Account Info'!$B$36,"channel_"&amp;substitute(H1461,"channel_","")+1,""))</f>
        <v/>
      </c>
      <c r="I1462" s="136" t="str">
        <f>if(H1462="","",countifs(Campaigns!Y:Y,H1462,Campaigns!AF:AF,""))</f>
        <v/>
      </c>
      <c r="J1462" s="137" t="str">
        <f>if(H1462="","",maxifs(Campaigns!AE:AE,Campaigns!Y:Y,H1462))</f>
        <v/>
      </c>
      <c r="K1462" s="138">
        <f t="shared" si="1"/>
        <v>0</v>
      </c>
      <c r="M1462" s="133"/>
    </row>
    <row r="1463">
      <c r="A1463" s="68"/>
      <c r="B1463" s="68"/>
      <c r="C1463" s="68"/>
      <c r="D1463" s="68"/>
      <c r="E1463" s="68"/>
      <c r="F1463" s="68"/>
      <c r="G1463" s="77"/>
      <c r="H1463" s="135" t="str">
        <f>if(H1462="","",if(substitute(H1462,"channel_","")+1&lt;='Account Info'!$B$36,"channel_"&amp;substitute(H1462,"channel_","")+1,""))</f>
        <v/>
      </c>
      <c r="I1463" s="136" t="str">
        <f>if(H1463="","",countifs(Campaigns!Y:Y,H1463,Campaigns!AF:AF,""))</f>
        <v/>
      </c>
      <c r="J1463" s="137" t="str">
        <f>if(H1463="","",maxifs(Campaigns!AE:AE,Campaigns!Y:Y,H1463))</f>
        <v/>
      </c>
      <c r="K1463" s="138">
        <f t="shared" si="1"/>
        <v>0</v>
      </c>
      <c r="M1463" s="133"/>
    </row>
    <row r="1464">
      <c r="A1464" s="68"/>
      <c r="B1464" s="68"/>
      <c r="C1464" s="68"/>
      <c r="D1464" s="68"/>
      <c r="E1464" s="68"/>
      <c r="F1464" s="68"/>
      <c r="G1464" s="77"/>
      <c r="H1464" s="135" t="str">
        <f>if(H1463="","",if(substitute(H1463,"channel_","")+1&lt;='Account Info'!$B$36,"channel_"&amp;substitute(H1463,"channel_","")+1,""))</f>
        <v/>
      </c>
      <c r="I1464" s="136" t="str">
        <f>if(H1464="","",countifs(Campaigns!Y:Y,H1464,Campaigns!AF:AF,""))</f>
        <v/>
      </c>
      <c r="J1464" s="137" t="str">
        <f>if(H1464="","",maxifs(Campaigns!AE:AE,Campaigns!Y:Y,H1464))</f>
        <v/>
      </c>
      <c r="K1464" s="138">
        <f t="shared" si="1"/>
        <v>0</v>
      </c>
      <c r="M1464" s="133"/>
    </row>
    <row r="1465">
      <c r="A1465" s="68"/>
      <c r="B1465" s="68"/>
      <c r="C1465" s="68"/>
      <c r="D1465" s="68"/>
      <c r="E1465" s="68"/>
      <c r="F1465" s="68"/>
      <c r="G1465" s="77"/>
      <c r="H1465" s="135" t="str">
        <f>if(H1464="","",if(substitute(H1464,"channel_","")+1&lt;='Account Info'!$B$36,"channel_"&amp;substitute(H1464,"channel_","")+1,""))</f>
        <v/>
      </c>
      <c r="I1465" s="136" t="str">
        <f>if(H1465="","",countifs(Campaigns!Y:Y,H1465,Campaigns!AF:AF,""))</f>
        <v/>
      </c>
      <c r="J1465" s="137" t="str">
        <f>if(H1465="","",maxifs(Campaigns!AE:AE,Campaigns!Y:Y,H1465))</f>
        <v/>
      </c>
      <c r="K1465" s="138">
        <f t="shared" si="1"/>
        <v>0</v>
      </c>
      <c r="M1465" s="133"/>
    </row>
    <row r="1466">
      <c r="A1466" s="68"/>
      <c r="B1466" s="68"/>
      <c r="C1466" s="68"/>
      <c r="D1466" s="68"/>
      <c r="E1466" s="68"/>
      <c r="F1466" s="68"/>
      <c r="G1466" s="77"/>
      <c r="H1466" s="135" t="str">
        <f>if(H1465="","",if(substitute(H1465,"channel_","")+1&lt;='Account Info'!$B$36,"channel_"&amp;substitute(H1465,"channel_","")+1,""))</f>
        <v/>
      </c>
      <c r="I1466" s="136" t="str">
        <f>if(H1466="","",countifs(Campaigns!Y:Y,H1466,Campaigns!AF:AF,""))</f>
        <v/>
      </c>
      <c r="J1466" s="137" t="str">
        <f>if(H1466="","",maxifs(Campaigns!AE:AE,Campaigns!Y:Y,H1466))</f>
        <v/>
      </c>
      <c r="K1466" s="138">
        <f t="shared" si="1"/>
        <v>0</v>
      </c>
      <c r="M1466" s="133"/>
    </row>
    <row r="1467">
      <c r="A1467" s="68"/>
      <c r="B1467" s="68"/>
      <c r="C1467" s="68"/>
      <c r="D1467" s="68"/>
      <c r="E1467" s="68"/>
      <c r="F1467" s="68"/>
      <c r="G1467" s="77"/>
      <c r="H1467" s="135" t="str">
        <f>if(H1466="","",if(substitute(H1466,"channel_","")+1&lt;='Account Info'!$B$36,"channel_"&amp;substitute(H1466,"channel_","")+1,""))</f>
        <v/>
      </c>
      <c r="I1467" s="136" t="str">
        <f>if(H1467="","",countifs(Campaigns!Y:Y,H1467,Campaigns!AF:AF,""))</f>
        <v/>
      </c>
      <c r="J1467" s="137" t="str">
        <f>if(H1467="","",maxifs(Campaigns!AE:AE,Campaigns!Y:Y,H1467))</f>
        <v/>
      </c>
      <c r="K1467" s="138">
        <f t="shared" si="1"/>
        <v>0</v>
      </c>
      <c r="M1467" s="133"/>
    </row>
    <row r="1468">
      <c r="A1468" s="68"/>
      <c r="B1468" s="68"/>
      <c r="C1468" s="68"/>
      <c r="D1468" s="68"/>
      <c r="E1468" s="68"/>
      <c r="F1468" s="68"/>
      <c r="G1468" s="77"/>
      <c r="H1468" s="135" t="str">
        <f>if(H1467="","",if(substitute(H1467,"channel_","")+1&lt;='Account Info'!$B$36,"channel_"&amp;substitute(H1467,"channel_","")+1,""))</f>
        <v/>
      </c>
      <c r="I1468" s="136" t="str">
        <f>if(H1468="","",countifs(Campaigns!Y:Y,H1468,Campaigns!AF:AF,""))</f>
        <v/>
      </c>
      <c r="J1468" s="137" t="str">
        <f>if(H1468="","",maxifs(Campaigns!AE:AE,Campaigns!Y:Y,H1468))</f>
        <v/>
      </c>
      <c r="K1468" s="138">
        <f t="shared" si="1"/>
        <v>0</v>
      </c>
      <c r="M1468" s="133"/>
    </row>
    <row r="1469">
      <c r="A1469" s="68"/>
      <c r="B1469" s="68"/>
      <c r="C1469" s="68"/>
      <c r="D1469" s="68"/>
      <c r="E1469" s="68"/>
      <c r="F1469" s="68"/>
      <c r="G1469" s="77"/>
      <c r="H1469" s="135" t="str">
        <f>if(H1468="","",if(substitute(H1468,"channel_","")+1&lt;='Account Info'!$B$36,"channel_"&amp;substitute(H1468,"channel_","")+1,""))</f>
        <v/>
      </c>
      <c r="I1469" s="136" t="str">
        <f>if(H1469="","",countifs(Campaigns!Y:Y,H1469,Campaigns!AF:AF,""))</f>
        <v/>
      </c>
      <c r="J1469" s="137" t="str">
        <f>if(H1469="","",maxifs(Campaigns!AE:AE,Campaigns!Y:Y,H1469))</f>
        <v/>
      </c>
      <c r="K1469" s="138">
        <f t="shared" si="1"/>
        <v>0</v>
      </c>
      <c r="M1469" s="133"/>
    </row>
    <row r="1470">
      <c r="A1470" s="68"/>
      <c r="B1470" s="68"/>
      <c r="C1470" s="68"/>
      <c r="D1470" s="68"/>
      <c r="E1470" s="68"/>
      <c r="F1470" s="68"/>
      <c r="G1470" s="77"/>
      <c r="H1470" s="135" t="str">
        <f>if(H1469="","",if(substitute(H1469,"channel_","")+1&lt;='Account Info'!$B$36,"channel_"&amp;substitute(H1469,"channel_","")+1,""))</f>
        <v/>
      </c>
      <c r="I1470" s="136" t="str">
        <f>if(H1470="","",countifs(Campaigns!Y:Y,H1470,Campaigns!AF:AF,""))</f>
        <v/>
      </c>
      <c r="J1470" s="137" t="str">
        <f>if(H1470="","",maxifs(Campaigns!AE:AE,Campaigns!Y:Y,H1470))</f>
        <v/>
      </c>
      <c r="K1470" s="138">
        <f t="shared" si="1"/>
        <v>0</v>
      </c>
      <c r="M1470" s="133"/>
    </row>
    <row r="1471">
      <c r="A1471" s="68"/>
      <c r="B1471" s="68"/>
      <c r="C1471" s="68"/>
      <c r="D1471" s="68"/>
      <c r="E1471" s="68"/>
      <c r="F1471" s="68"/>
      <c r="G1471" s="77"/>
      <c r="H1471" s="135" t="str">
        <f>if(H1470="","",if(substitute(H1470,"channel_","")+1&lt;='Account Info'!$B$36,"channel_"&amp;substitute(H1470,"channel_","")+1,""))</f>
        <v/>
      </c>
      <c r="I1471" s="136" t="str">
        <f>if(H1471="","",countifs(Campaigns!Y:Y,H1471,Campaigns!AF:AF,""))</f>
        <v/>
      </c>
      <c r="J1471" s="137" t="str">
        <f>if(H1471="","",maxifs(Campaigns!AE:AE,Campaigns!Y:Y,H1471))</f>
        <v/>
      </c>
      <c r="K1471" s="138">
        <f t="shared" si="1"/>
        <v>0</v>
      </c>
      <c r="M1471" s="133"/>
    </row>
    <row r="1472">
      <c r="A1472" s="68"/>
      <c r="B1472" s="68"/>
      <c r="C1472" s="68"/>
      <c r="D1472" s="68"/>
      <c r="E1472" s="68"/>
      <c r="F1472" s="68"/>
      <c r="G1472" s="77"/>
      <c r="H1472" s="135" t="str">
        <f>if(H1471="","",if(substitute(H1471,"channel_","")+1&lt;='Account Info'!$B$36,"channel_"&amp;substitute(H1471,"channel_","")+1,""))</f>
        <v/>
      </c>
      <c r="I1472" s="136" t="str">
        <f>if(H1472="","",countifs(Campaigns!Y:Y,H1472,Campaigns!AF:AF,""))</f>
        <v/>
      </c>
      <c r="J1472" s="137" t="str">
        <f>if(H1472="","",maxifs(Campaigns!AE:AE,Campaigns!Y:Y,H1472))</f>
        <v/>
      </c>
      <c r="K1472" s="138">
        <f t="shared" si="1"/>
        <v>0</v>
      </c>
      <c r="M1472" s="133"/>
    </row>
    <row r="1473">
      <c r="A1473" s="68"/>
      <c r="B1473" s="68"/>
      <c r="C1473" s="68"/>
      <c r="D1473" s="68"/>
      <c r="E1473" s="68"/>
      <c r="F1473" s="68"/>
      <c r="G1473" s="77"/>
      <c r="H1473" s="135" t="str">
        <f>if(H1472="","",if(substitute(H1472,"channel_","")+1&lt;='Account Info'!$B$36,"channel_"&amp;substitute(H1472,"channel_","")+1,""))</f>
        <v/>
      </c>
      <c r="I1473" s="136" t="str">
        <f>if(H1473="","",countifs(Campaigns!Y:Y,H1473,Campaigns!AF:AF,""))</f>
        <v/>
      </c>
      <c r="J1473" s="137" t="str">
        <f>if(H1473="","",maxifs(Campaigns!AE:AE,Campaigns!Y:Y,H1473))</f>
        <v/>
      </c>
      <c r="K1473" s="138">
        <f t="shared" si="1"/>
        <v>0</v>
      </c>
      <c r="M1473" s="133"/>
    </row>
    <row r="1474">
      <c r="A1474" s="68"/>
      <c r="B1474" s="68"/>
      <c r="C1474" s="68"/>
      <c r="D1474" s="68"/>
      <c r="E1474" s="68"/>
      <c r="F1474" s="68"/>
      <c r="G1474" s="77"/>
      <c r="H1474" s="135" t="str">
        <f>if(H1473="","",if(substitute(H1473,"channel_","")+1&lt;='Account Info'!$B$36,"channel_"&amp;substitute(H1473,"channel_","")+1,""))</f>
        <v/>
      </c>
      <c r="I1474" s="136" t="str">
        <f>if(H1474="","",countifs(Campaigns!Y:Y,H1474,Campaigns!AF:AF,""))</f>
        <v/>
      </c>
      <c r="J1474" s="137" t="str">
        <f>if(H1474="","",maxifs(Campaigns!AE:AE,Campaigns!Y:Y,H1474))</f>
        <v/>
      </c>
      <c r="K1474" s="138">
        <f t="shared" si="1"/>
        <v>0</v>
      </c>
      <c r="M1474" s="133"/>
    </row>
    <row r="1475">
      <c r="A1475" s="68"/>
      <c r="B1475" s="68"/>
      <c r="C1475" s="68"/>
      <c r="D1475" s="68"/>
      <c r="E1475" s="68"/>
      <c r="F1475" s="68"/>
      <c r="G1475" s="77"/>
      <c r="H1475" s="135" t="str">
        <f>if(H1474="","",if(substitute(H1474,"channel_","")+1&lt;='Account Info'!$B$36,"channel_"&amp;substitute(H1474,"channel_","")+1,""))</f>
        <v/>
      </c>
      <c r="I1475" s="136" t="str">
        <f>if(H1475="","",countifs(Campaigns!Y:Y,H1475,Campaigns!AF:AF,""))</f>
        <v/>
      </c>
      <c r="J1475" s="137" t="str">
        <f>if(H1475="","",maxifs(Campaigns!AE:AE,Campaigns!Y:Y,H1475))</f>
        <v/>
      </c>
      <c r="K1475" s="138">
        <f t="shared" si="1"/>
        <v>0</v>
      </c>
      <c r="M1475" s="133"/>
    </row>
    <row r="1476">
      <c r="A1476" s="68"/>
      <c r="B1476" s="68"/>
      <c r="C1476" s="68"/>
      <c r="D1476" s="68"/>
      <c r="E1476" s="68"/>
      <c r="F1476" s="68"/>
      <c r="G1476" s="77"/>
      <c r="H1476" s="135" t="str">
        <f>if(H1475="","",if(substitute(H1475,"channel_","")+1&lt;='Account Info'!$B$36,"channel_"&amp;substitute(H1475,"channel_","")+1,""))</f>
        <v/>
      </c>
      <c r="I1476" s="136" t="str">
        <f>if(H1476="","",countifs(Campaigns!Y:Y,H1476,Campaigns!AF:AF,""))</f>
        <v/>
      </c>
      <c r="J1476" s="137" t="str">
        <f>if(H1476="","",maxifs(Campaigns!AE:AE,Campaigns!Y:Y,H1476))</f>
        <v/>
      </c>
      <c r="K1476" s="138">
        <f t="shared" si="1"/>
        <v>0</v>
      </c>
      <c r="M1476" s="133"/>
    </row>
    <row r="1477">
      <c r="A1477" s="68"/>
      <c r="B1477" s="68"/>
      <c r="C1477" s="68"/>
      <c r="D1477" s="68"/>
      <c r="E1477" s="68"/>
      <c r="F1477" s="68"/>
      <c r="G1477" s="77"/>
      <c r="H1477" s="135" t="str">
        <f>if(H1476="","",if(substitute(H1476,"channel_","")+1&lt;='Account Info'!$B$36,"channel_"&amp;substitute(H1476,"channel_","")+1,""))</f>
        <v/>
      </c>
      <c r="I1477" s="136" t="str">
        <f>if(H1477="","",countifs(Campaigns!Y:Y,H1477,Campaigns!AF:AF,""))</f>
        <v/>
      </c>
      <c r="J1477" s="137" t="str">
        <f>if(H1477="","",maxifs(Campaigns!AE:AE,Campaigns!Y:Y,H1477))</f>
        <v/>
      </c>
      <c r="K1477" s="138">
        <f t="shared" si="1"/>
        <v>0</v>
      </c>
      <c r="M1477" s="133"/>
    </row>
    <row r="1478">
      <c r="A1478" s="68"/>
      <c r="B1478" s="68"/>
      <c r="C1478" s="68"/>
      <c r="D1478" s="68"/>
      <c r="E1478" s="68"/>
      <c r="F1478" s="68"/>
      <c r="G1478" s="77"/>
      <c r="H1478" s="135" t="str">
        <f>if(H1477="","",if(substitute(H1477,"channel_","")+1&lt;='Account Info'!$B$36,"channel_"&amp;substitute(H1477,"channel_","")+1,""))</f>
        <v/>
      </c>
      <c r="I1478" s="136" t="str">
        <f>if(H1478="","",countifs(Campaigns!Y:Y,H1478,Campaigns!AF:AF,""))</f>
        <v/>
      </c>
      <c r="J1478" s="137" t="str">
        <f>if(H1478="","",maxifs(Campaigns!AE:AE,Campaigns!Y:Y,H1478))</f>
        <v/>
      </c>
      <c r="K1478" s="138">
        <f t="shared" si="1"/>
        <v>0</v>
      </c>
      <c r="M1478" s="133"/>
    </row>
    <row r="1479">
      <c r="A1479" s="68"/>
      <c r="B1479" s="68"/>
      <c r="C1479" s="68"/>
      <c r="D1479" s="68"/>
      <c r="E1479" s="68"/>
      <c r="F1479" s="68"/>
      <c r="G1479" s="77"/>
      <c r="H1479" s="135" t="str">
        <f>if(H1478="","",if(substitute(H1478,"channel_","")+1&lt;='Account Info'!$B$36,"channel_"&amp;substitute(H1478,"channel_","")+1,""))</f>
        <v/>
      </c>
      <c r="I1479" s="136" t="str">
        <f>if(H1479="","",countifs(Campaigns!Y:Y,H1479,Campaigns!AF:AF,""))</f>
        <v/>
      </c>
      <c r="J1479" s="137" t="str">
        <f>if(H1479="","",maxifs(Campaigns!AE:AE,Campaigns!Y:Y,H1479))</f>
        <v/>
      </c>
      <c r="K1479" s="138">
        <f t="shared" si="1"/>
        <v>0</v>
      </c>
      <c r="M1479" s="133"/>
    </row>
    <row r="1480">
      <c r="A1480" s="68"/>
      <c r="B1480" s="68"/>
      <c r="C1480" s="68"/>
      <c r="D1480" s="68"/>
      <c r="E1480" s="68"/>
      <c r="F1480" s="68"/>
      <c r="G1480" s="77"/>
      <c r="H1480" s="135" t="str">
        <f>if(H1479="","",if(substitute(H1479,"channel_","")+1&lt;='Account Info'!$B$36,"channel_"&amp;substitute(H1479,"channel_","")+1,""))</f>
        <v/>
      </c>
      <c r="I1480" s="136" t="str">
        <f>if(H1480="","",countifs(Campaigns!Y:Y,H1480,Campaigns!AF:AF,""))</f>
        <v/>
      </c>
      <c r="J1480" s="137" t="str">
        <f>if(H1480="","",maxifs(Campaigns!AE:AE,Campaigns!Y:Y,H1480))</f>
        <v/>
      </c>
      <c r="K1480" s="138">
        <f t="shared" si="1"/>
        <v>0</v>
      </c>
      <c r="M1480" s="133"/>
    </row>
    <row r="1481">
      <c r="A1481" s="68"/>
      <c r="B1481" s="68"/>
      <c r="C1481" s="68"/>
      <c r="D1481" s="68"/>
      <c r="E1481" s="68"/>
      <c r="F1481" s="68"/>
      <c r="G1481" s="77"/>
      <c r="H1481" s="135" t="str">
        <f>if(H1480="","",if(substitute(H1480,"channel_","")+1&lt;='Account Info'!$B$36,"channel_"&amp;substitute(H1480,"channel_","")+1,""))</f>
        <v/>
      </c>
      <c r="I1481" s="136" t="str">
        <f>if(H1481="","",countifs(Campaigns!Y:Y,H1481,Campaigns!AF:AF,""))</f>
        <v/>
      </c>
      <c r="J1481" s="137" t="str">
        <f>if(H1481="","",maxifs(Campaigns!AE:AE,Campaigns!Y:Y,H1481))</f>
        <v/>
      </c>
      <c r="K1481" s="138">
        <f t="shared" si="1"/>
        <v>0</v>
      </c>
      <c r="M1481" s="133"/>
    </row>
    <row r="1482">
      <c r="A1482" s="68"/>
      <c r="B1482" s="68"/>
      <c r="C1482" s="68"/>
      <c r="D1482" s="68"/>
      <c r="E1482" s="68"/>
      <c r="F1482" s="68"/>
      <c r="G1482" s="77"/>
      <c r="H1482" s="135" t="str">
        <f>if(H1481="","",if(substitute(H1481,"channel_","")+1&lt;='Account Info'!$B$36,"channel_"&amp;substitute(H1481,"channel_","")+1,""))</f>
        <v/>
      </c>
      <c r="I1482" s="136" t="str">
        <f>if(H1482="","",countifs(Campaigns!Y:Y,H1482,Campaigns!AF:AF,""))</f>
        <v/>
      </c>
      <c r="J1482" s="137" t="str">
        <f>if(H1482="","",maxifs(Campaigns!AE:AE,Campaigns!Y:Y,H1482))</f>
        <v/>
      </c>
      <c r="K1482" s="138">
        <f t="shared" si="1"/>
        <v>0</v>
      </c>
      <c r="M1482" s="133"/>
    </row>
    <row r="1483">
      <c r="A1483" s="68"/>
      <c r="B1483" s="68"/>
      <c r="C1483" s="68"/>
      <c r="D1483" s="68"/>
      <c r="E1483" s="68"/>
      <c r="F1483" s="68"/>
      <c r="G1483" s="77"/>
      <c r="H1483" s="135" t="str">
        <f>if(H1482="","",if(substitute(H1482,"channel_","")+1&lt;='Account Info'!$B$36,"channel_"&amp;substitute(H1482,"channel_","")+1,""))</f>
        <v/>
      </c>
      <c r="I1483" s="136" t="str">
        <f>if(H1483="","",countifs(Campaigns!Y:Y,H1483,Campaigns!AF:AF,""))</f>
        <v/>
      </c>
      <c r="J1483" s="137" t="str">
        <f>if(H1483="","",maxifs(Campaigns!AE:AE,Campaigns!Y:Y,H1483))</f>
        <v/>
      </c>
      <c r="K1483" s="138">
        <f t="shared" si="1"/>
        <v>0</v>
      </c>
      <c r="M1483" s="133"/>
    </row>
    <row r="1484">
      <c r="A1484" s="68"/>
      <c r="B1484" s="68"/>
      <c r="C1484" s="68"/>
      <c r="D1484" s="68"/>
      <c r="E1484" s="68"/>
      <c r="F1484" s="68"/>
      <c r="G1484" s="77"/>
      <c r="H1484" s="135" t="str">
        <f>if(H1483="","",if(substitute(H1483,"channel_","")+1&lt;='Account Info'!$B$36,"channel_"&amp;substitute(H1483,"channel_","")+1,""))</f>
        <v/>
      </c>
      <c r="I1484" s="136" t="str">
        <f>if(H1484="","",countifs(Campaigns!Y:Y,H1484,Campaigns!AF:AF,""))</f>
        <v/>
      </c>
      <c r="J1484" s="137" t="str">
        <f>if(H1484="","",maxifs(Campaigns!AE:AE,Campaigns!Y:Y,H1484))</f>
        <v/>
      </c>
      <c r="K1484" s="138">
        <f t="shared" si="1"/>
        <v>0</v>
      </c>
      <c r="M1484" s="133"/>
    </row>
    <row r="1485">
      <c r="A1485" s="68"/>
      <c r="B1485" s="68"/>
      <c r="C1485" s="68"/>
      <c r="D1485" s="68"/>
      <c r="E1485" s="68"/>
      <c r="F1485" s="68"/>
      <c r="G1485" s="77"/>
      <c r="H1485" s="135" t="str">
        <f>if(H1484="","",if(substitute(H1484,"channel_","")+1&lt;='Account Info'!$B$36,"channel_"&amp;substitute(H1484,"channel_","")+1,""))</f>
        <v/>
      </c>
      <c r="I1485" s="136" t="str">
        <f>if(H1485="","",countifs(Campaigns!Y:Y,H1485,Campaigns!AF:AF,""))</f>
        <v/>
      </c>
      <c r="J1485" s="137" t="str">
        <f>if(H1485="","",maxifs(Campaigns!AE:AE,Campaigns!Y:Y,H1485))</f>
        <v/>
      </c>
      <c r="K1485" s="138">
        <f t="shared" si="1"/>
        <v>0</v>
      </c>
      <c r="M1485" s="133"/>
    </row>
    <row r="1486">
      <c r="A1486" s="68"/>
      <c r="B1486" s="68"/>
      <c r="C1486" s="68"/>
      <c r="D1486" s="68"/>
      <c r="E1486" s="68"/>
      <c r="F1486" s="68"/>
      <c r="G1486" s="77"/>
      <c r="H1486" s="135" t="str">
        <f>if(H1485="","",if(substitute(H1485,"channel_","")+1&lt;='Account Info'!$B$36,"channel_"&amp;substitute(H1485,"channel_","")+1,""))</f>
        <v/>
      </c>
      <c r="I1486" s="136" t="str">
        <f>if(H1486="","",countifs(Campaigns!Y:Y,H1486,Campaigns!AF:AF,""))</f>
        <v/>
      </c>
      <c r="J1486" s="137" t="str">
        <f>if(H1486="","",maxifs(Campaigns!AE:AE,Campaigns!Y:Y,H1486))</f>
        <v/>
      </c>
      <c r="K1486" s="138">
        <f t="shared" si="1"/>
        <v>0</v>
      </c>
      <c r="M1486" s="133"/>
    </row>
    <row r="1487">
      <c r="A1487" s="68"/>
      <c r="B1487" s="68"/>
      <c r="C1487" s="68"/>
      <c r="D1487" s="68"/>
      <c r="E1487" s="68"/>
      <c r="F1487" s="68"/>
      <c r="G1487" s="77"/>
      <c r="H1487" s="135" t="str">
        <f>if(H1486="","",if(substitute(H1486,"channel_","")+1&lt;='Account Info'!$B$36,"channel_"&amp;substitute(H1486,"channel_","")+1,""))</f>
        <v/>
      </c>
      <c r="I1487" s="136" t="str">
        <f>if(H1487="","",countifs(Campaigns!Y:Y,H1487,Campaigns!AF:AF,""))</f>
        <v/>
      </c>
      <c r="J1487" s="137" t="str">
        <f>if(H1487="","",maxifs(Campaigns!AE:AE,Campaigns!Y:Y,H1487))</f>
        <v/>
      </c>
      <c r="K1487" s="138">
        <f t="shared" si="1"/>
        <v>0</v>
      </c>
      <c r="M1487" s="133"/>
    </row>
    <row r="1488">
      <c r="A1488" s="68"/>
      <c r="B1488" s="68"/>
      <c r="C1488" s="68"/>
      <c r="D1488" s="68"/>
      <c r="E1488" s="68"/>
      <c r="F1488" s="68"/>
      <c r="G1488" s="77"/>
      <c r="H1488" s="135" t="str">
        <f>if(H1487="","",if(substitute(H1487,"channel_","")+1&lt;='Account Info'!$B$36,"channel_"&amp;substitute(H1487,"channel_","")+1,""))</f>
        <v/>
      </c>
      <c r="I1488" s="136" t="str">
        <f>if(H1488="","",countifs(Campaigns!Y:Y,H1488,Campaigns!AF:AF,""))</f>
        <v/>
      </c>
      <c r="J1488" s="137" t="str">
        <f>if(H1488="","",maxifs(Campaigns!AE:AE,Campaigns!Y:Y,H1488))</f>
        <v/>
      </c>
      <c r="K1488" s="138">
        <f t="shared" si="1"/>
        <v>0</v>
      </c>
      <c r="M1488" s="133"/>
    </row>
    <row r="1489">
      <c r="A1489" s="68"/>
      <c r="B1489" s="68"/>
      <c r="C1489" s="68"/>
      <c r="D1489" s="68"/>
      <c r="E1489" s="68"/>
      <c r="F1489" s="68"/>
      <c r="G1489" s="77"/>
      <c r="H1489" s="135" t="str">
        <f>if(H1488="","",if(substitute(H1488,"channel_","")+1&lt;='Account Info'!$B$36,"channel_"&amp;substitute(H1488,"channel_","")+1,""))</f>
        <v/>
      </c>
      <c r="I1489" s="136" t="str">
        <f>if(H1489="","",countifs(Campaigns!Y:Y,H1489,Campaigns!AF:AF,""))</f>
        <v/>
      </c>
      <c r="J1489" s="137" t="str">
        <f>if(H1489="","",maxifs(Campaigns!AE:AE,Campaigns!Y:Y,H1489))</f>
        <v/>
      </c>
      <c r="K1489" s="138">
        <f t="shared" si="1"/>
        <v>0</v>
      </c>
      <c r="M1489" s="133"/>
    </row>
    <row r="1490">
      <c r="A1490" s="68"/>
      <c r="B1490" s="68"/>
      <c r="C1490" s="68"/>
      <c r="D1490" s="68"/>
      <c r="E1490" s="68"/>
      <c r="F1490" s="68"/>
      <c r="G1490" s="77"/>
      <c r="H1490" s="135" t="str">
        <f>if(H1489="","",if(substitute(H1489,"channel_","")+1&lt;='Account Info'!$B$36,"channel_"&amp;substitute(H1489,"channel_","")+1,""))</f>
        <v/>
      </c>
      <c r="I1490" s="136" t="str">
        <f>if(H1490="","",countifs(Campaigns!Y:Y,H1490,Campaigns!AF:AF,""))</f>
        <v/>
      </c>
      <c r="J1490" s="137" t="str">
        <f>if(H1490="","",maxifs(Campaigns!AE:AE,Campaigns!Y:Y,H1490))</f>
        <v/>
      </c>
      <c r="K1490" s="138">
        <f t="shared" si="1"/>
        <v>0</v>
      </c>
      <c r="M1490" s="133"/>
    </row>
    <row r="1491">
      <c r="A1491" s="68"/>
      <c r="B1491" s="68"/>
      <c r="C1491" s="68"/>
      <c r="D1491" s="68"/>
      <c r="E1491" s="68"/>
      <c r="F1491" s="68"/>
      <c r="G1491" s="77"/>
      <c r="H1491" s="135" t="str">
        <f>if(H1490="","",if(substitute(H1490,"channel_","")+1&lt;='Account Info'!$B$36,"channel_"&amp;substitute(H1490,"channel_","")+1,""))</f>
        <v/>
      </c>
      <c r="I1491" s="136" t="str">
        <f>if(H1491="","",countifs(Campaigns!Y:Y,H1491,Campaigns!AF:AF,""))</f>
        <v/>
      </c>
      <c r="J1491" s="137" t="str">
        <f>if(H1491="","",maxifs(Campaigns!AE:AE,Campaigns!Y:Y,H1491))</f>
        <v/>
      </c>
      <c r="K1491" s="138">
        <f t="shared" si="1"/>
        <v>0</v>
      </c>
      <c r="M1491" s="133"/>
    </row>
    <row r="1492">
      <c r="A1492" s="68"/>
      <c r="B1492" s="68"/>
      <c r="C1492" s="68"/>
      <c r="D1492" s="68"/>
      <c r="E1492" s="68"/>
      <c r="F1492" s="68"/>
      <c r="G1492" s="77"/>
      <c r="H1492" s="135" t="str">
        <f>if(H1491="","",if(substitute(H1491,"channel_","")+1&lt;='Account Info'!$B$36,"channel_"&amp;substitute(H1491,"channel_","")+1,""))</f>
        <v/>
      </c>
      <c r="I1492" s="136" t="str">
        <f>if(H1492="","",countifs(Campaigns!Y:Y,H1492,Campaigns!AF:AF,""))</f>
        <v/>
      </c>
      <c r="J1492" s="137" t="str">
        <f>if(H1492="","",maxifs(Campaigns!AE:AE,Campaigns!Y:Y,H1492))</f>
        <v/>
      </c>
      <c r="K1492" s="138">
        <f t="shared" si="1"/>
        <v>0</v>
      </c>
      <c r="M1492" s="133"/>
    </row>
    <row r="1493">
      <c r="A1493" s="68"/>
      <c r="B1493" s="68"/>
      <c r="C1493" s="68"/>
      <c r="D1493" s="68"/>
      <c r="E1493" s="68"/>
      <c r="F1493" s="68"/>
      <c r="G1493" s="77"/>
      <c r="H1493" s="135" t="str">
        <f>if(H1492="","",if(substitute(H1492,"channel_","")+1&lt;='Account Info'!$B$36,"channel_"&amp;substitute(H1492,"channel_","")+1,""))</f>
        <v/>
      </c>
      <c r="I1493" s="136" t="str">
        <f>if(H1493="","",countifs(Campaigns!Y:Y,H1493,Campaigns!AF:AF,""))</f>
        <v/>
      </c>
      <c r="J1493" s="137" t="str">
        <f>if(H1493="","",maxifs(Campaigns!AE:AE,Campaigns!Y:Y,H1493))</f>
        <v/>
      </c>
      <c r="K1493" s="138">
        <f t="shared" si="1"/>
        <v>0</v>
      </c>
      <c r="M1493" s="133"/>
    </row>
    <row r="1494">
      <c r="A1494" s="68"/>
      <c r="B1494" s="68"/>
      <c r="C1494" s="68"/>
      <c r="D1494" s="68"/>
      <c r="E1494" s="68"/>
      <c r="F1494" s="68"/>
      <c r="G1494" s="77"/>
      <c r="H1494" s="135" t="str">
        <f>if(H1493="","",if(substitute(H1493,"channel_","")+1&lt;='Account Info'!$B$36,"channel_"&amp;substitute(H1493,"channel_","")+1,""))</f>
        <v/>
      </c>
      <c r="I1494" s="136" t="str">
        <f>if(H1494="","",countifs(Campaigns!Y:Y,H1494,Campaigns!AF:AF,""))</f>
        <v/>
      </c>
      <c r="J1494" s="137" t="str">
        <f>if(H1494="","",maxifs(Campaigns!AE:AE,Campaigns!Y:Y,H1494))</f>
        <v/>
      </c>
      <c r="K1494" s="138">
        <f t="shared" si="1"/>
        <v>0</v>
      </c>
      <c r="M1494" s="133"/>
    </row>
    <row r="1495">
      <c r="A1495" s="68"/>
      <c r="B1495" s="68"/>
      <c r="C1495" s="68"/>
      <c r="D1495" s="68"/>
      <c r="E1495" s="68"/>
      <c r="F1495" s="68"/>
      <c r="G1495" s="77"/>
      <c r="H1495" s="135" t="str">
        <f>if(H1494="","",if(substitute(H1494,"channel_","")+1&lt;='Account Info'!$B$36,"channel_"&amp;substitute(H1494,"channel_","")+1,""))</f>
        <v/>
      </c>
      <c r="I1495" s="136" t="str">
        <f>if(H1495="","",countifs(Campaigns!Y:Y,H1495,Campaigns!AF:AF,""))</f>
        <v/>
      </c>
      <c r="J1495" s="137" t="str">
        <f>if(H1495="","",maxifs(Campaigns!AE:AE,Campaigns!Y:Y,H1495))</f>
        <v/>
      </c>
      <c r="K1495" s="138">
        <f t="shared" si="1"/>
        <v>0</v>
      </c>
      <c r="M1495" s="133"/>
    </row>
    <row r="1496">
      <c r="A1496" s="68"/>
      <c r="B1496" s="68"/>
      <c r="C1496" s="68"/>
      <c r="D1496" s="68"/>
      <c r="E1496" s="68"/>
      <c r="F1496" s="68"/>
      <c r="G1496" s="77"/>
      <c r="H1496" s="135" t="str">
        <f>if(H1495="","",if(substitute(H1495,"channel_","")+1&lt;='Account Info'!$B$36,"channel_"&amp;substitute(H1495,"channel_","")+1,""))</f>
        <v/>
      </c>
      <c r="I1496" s="136" t="str">
        <f>if(H1496="","",countifs(Campaigns!Y:Y,H1496,Campaigns!AF:AF,""))</f>
        <v/>
      </c>
      <c r="J1496" s="137" t="str">
        <f>if(H1496="","",maxifs(Campaigns!AE:AE,Campaigns!Y:Y,H1496))</f>
        <v/>
      </c>
      <c r="K1496" s="138">
        <f t="shared" si="1"/>
        <v>0</v>
      </c>
      <c r="M1496" s="133"/>
    </row>
    <row r="1497">
      <c r="A1497" s="68"/>
      <c r="B1497" s="68"/>
      <c r="C1497" s="68"/>
      <c r="D1497" s="68"/>
      <c r="E1497" s="68"/>
      <c r="F1497" s="68"/>
      <c r="G1497" s="77"/>
      <c r="H1497" s="135" t="str">
        <f>if(H1496="","",if(substitute(H1496,"channel_","")+1&lt;='Account Info'!$B$36,"channel_"&amp;substitute(H1496,"channel_","")+1,""))</f>
        <v/>
      </c>
      <c r="I1497" s="136" t="str">
        <f>if(H1497="","",countifs(Campaigns!Y:Y,H1497,Campaigns!AF:AF,""))</f>
        <v/>
      </c>
      <c r="J1497" s="137" t="str">
        <f>if(H1497="","",maxifs(Campaigns!AE:AE,Campaigns!Y:Y,H1497))</f>
        <v/>
      </c>
      <c r="K1497" s="138">
        <f t="shared" si="1"/>
        <v>0</v>
      </c>
      <c r="M1497" s="133"/>
    </row>
    <row r="1498">
      <c r="A1498" s="68"/>
      <c r="B1498" s="68"/>
      <c r="C1498" s="68"/>
      <c r="D1498" s="68"/>
      <c r="E1498" s="68"/>
      <c r="F1498" s="68"/>
      <c r="G1498" s="77"/>
      <c r="H1498" s="135" t="str">
        <f>if(H1497="","",if(substitute(H1497,"channel_","")+1&lt;='Account Info'!$B$36,"channel_"&amp;substitute(H1497,"channel_","")+1,""))</f>
        <v/>
      </c>
      <c r="I1498" s="136" t="str">
        <f>if(H1498="","",countifs(Campaigns!Y:Y,H1498,Campaigns!AF:AF,""))</f>
        <v/>
      </c>
      <c r="J1498" s="137" t="str">
        <f>if(H1498="","",maxifs(Campaigns!AE:AE,Campaigns!Y:Y,H1498))</f>
        <v/>
      </c>
      <c r="K1498" s="138">
        <f t="shared" si="1"/>
        <v>0</v>
      </c>
      <c r="M1498" s="133"/>
    </row>
    <row r="1499">
      <c r="A1499" s="68"/>
      <c r="B1499" s="68"/>
      <c r="C1499" s="68"/>
      <c r="D1499" s="68"/>
      <c r="E1499" s="68"/>
      <c r="F1499" s="68"/>
      <c r="G1499" s="77"/>
      <c r="H1499" s="135" t="str">
        <f>if(H1498="","",if(substitute(H1498,"channel_","")+1&lt;='Account Info'!$B$36,"channel_"&amp;substitute(H1498,"channel_","")+1,""))</f>
        <v/>
      </c>
      <c r="I1499" s="136" t="str">
        <f>if(H1499="","",countifs(Campaigns!Y:Y,H1499,Campaigns!AF:AF,""))</f>
        <v/>
      </c>
      <c r="J1499" s="137" t="str">
        <f>if(H1499="","",maxifs(Campaigns!AE:AE,Campaigns!Y:Y,H1499))</f>
        <v/>
      </c>
      <c r="K1499" s="138">
        <f t="shared" si="1"/>
        <v>0</v>
      </c>
      <c r="M1499" s="133"/>
    </row>
    <row r="1500">
      <c r="A1500" s="68"/>
      <c r="B1500" s="68"/>
      <c r="C1500" s="68"/>
      <c r="D1500" s="68"/>
      <c r="E1500" s="68"/>
      <c r="F1500" s="68"/>
      <c r="G1500" s="77"/>
      <c r="H1500" s="135" t="str">
        <f>if(H1499="","",if(substitute(H1499,"channel_","")+1&lt;='Account Info'!$B$36,"channel_"&amp;substitute(H1499,"channel_","")+1,""))</f>
        <v/>
      </c>
      <c r="I1500" s="136" t="str">
        <f>if(H1500="","",countifs(Campaigns!Y:Y,H1500,Campaigns!AF:AF,""))</f>
        <v/>
      </c>
      <c r="J1500" s="137" t="str">
        <f>if(H1500="","",maxifs(Campaigns!AE:AE,Campaigns!Y:Y,H1500))</f>
        <v/>
      </c>
      <c r="K1500" s="138">
        <f t="shared" si="1"/>
        <v>0</v>
      </c>
      <c r="M1500" s="133"/>
    </row>
    <row r="1501">
      <c r="A1501" s="68"/>
      <c r="B1501" s="68"/>
      <c r="C1501" s="68"/>
      <c r="D1501" s="68"/>
      <c r="E1501" s="68"/>
      <c r="F1501" s="68"/>
      <c r="G1501" s="77"/>
      <c r="H1501" s="135" t="str">
        <f>if(H1500="","",if(substitute(H1500,"channel_","")+1&lt;='Account Info'!$B$36,"channel_"&amp;substitute(H1500,"channel_","")+1,""))</f>
        <v/>
      </c>
      <c r="I1501" s="136" t="str">
        <f>if(H1501="","",countifs(Campaigns!Y:Y,H1501,Campaigns!AF:AF,""))</f>
        <v/>
      </c>
      <c r="J1501" s="137" t="str">
        <f>if(H1501="","",maxifs(Campaigns!AE:AE,Campaigns!Y:Y,H1501))</f>
        <v/>
      </c>
      <c r="K1501" s="138">
        <f t="shared" si="1"/>
        <v>0</v>
      </c>
      <c r="M1501" s="133"/>
    </row>
    <row r="1502">
      <c r="A1502" s="68"/>
      <c r="B1502" s="68"/>
      <c r="C1502" s="68"/>
      <c r="D1502" s="68"/>
      <c r="E1502" s="68"/>
      <c r="F1502" s="68"/>
      <c r="G1502" s="77"/>
      <c r="H1502" s="135" t="str">
        <f>if(H1501="","",if(substitute(H1501,"channel_","")+1&lt;='Account Info'!$B$36,"channel_"&amp;substitute(H1501,"channel_","")+1,""))</f>
        <v/>
      </c>
      <c r="I1502" s="136" t="str">
        <f>if(H1502="","",countifs(Campaigns!Y:Y,H1502,Campaigns!AF:AF,""))</f>
        <v/>
      </c>
      <c r="J1502" s="137" t="str">
        <f>if(H1502="","",maxifs(Campaigns!AE:AE,Campaigns!Y:Y,H1502))</f>
        <v/>
      </c>
      <c r="K1502" s="138">
        <f t="shared" si="1"/>
        <v>0</v>
      </c>
      <c r="M1502" s="133"/>
    </row>
    <row r="1503">
      <c r="A1503" s="68"/>
      <c r="B1503" s="68"/>
      <c r="C1503" s="68"/>
      <c r="D1503" s="68"/>
      <c r="E1503" s="68"/>
      <c r="F1503" s="68"/>
      <c r="G1503" s="77"/>
      <c r="H1503" s="135" t="str">
        <f>if(H1502="","",if(substitute(H1502,"channel_","")+1&lt;='Account Info'!$B$36,"channel_"&amp;substitute(H1502,"channel_","")+1,""))</f>
        <v/>
      </c>
      <c r="I1503" s="136" t="str">
        <f>if(H1503="","",countifs(Campaigns!Y:Y,H1503,Campaigns!AF:AF,""))</f>
        <v/>
      </c>
      <c r="J1503" s="137" t="str">
        <f>if(H1503="","",maxifs(Campaigns!AE:AE,Campaigns!Y:Y,H1503))</f>
        <v/>
      </c>
      <c r="K1503" s="138">
        <f t="shared" si="1"/>
        <v>0</v>
      </c>
      <c r="M1503" s="133"/>
    </row>
    <row r="1504">
      <c r="A1504" s="68"/>
      <c r="B1504" s="68"/>
      <c r="C1504" s="68"/>
      <c r="D1504" s="68"/>
      <c r="E1504" s="68"/>
      <c r="F1504" s="68"/>
      <c r="G1504" s="77"/>
      <c r="H1504" s="135" t="str">
        <f>if(H1503="","",if(substitute(H1503,"channel_","")+1&lt;='Account Info'!$B$36,"channel_"&amp;substitute(H1503,"channel_","")+1,""))</f>
        <v/>
      </c>
      <c r="I1504" s="136" t="str">
        <f>if(H1504="","",countifs(Campaigns!Y:Y,H1504,Campaigns!AF:AF,""))</f>
        <v/>
      </c>
      <c r="J1504" s="137" t="str">
        <f>if(H1504="","",maxifs(Campaigns!AE:AE,Campaigns!Y:Y,H1504))</f>
        <v/>
      </c>
      <c r="K1504" s="138">
        <f t="shared" si="1"/>
        <v>0</v>
      </c>
      <c r="M1504" s="133"/>
    </row>
    <row r="1505">
      <c r="A1505" s="68"/>
      <c r="B1505" s="68"/>
      <c r="C1505" s="68"/>
      <c r="D1505" s="68"/>
      <c r="E1505" s="68"/>
      <c r="F1505" s="68"/>
      <c r="G1505" s="77"/>
      <c r="H1505" s="135" t="str">
        <f>if(H1504="","",if(substitute(H1504,"channel_","")+1&lt;='Account Info'!$B$36,"channel_"&amp;substitute(H1504,"channel_","")+1,""))</f>
        <v/>
      </c>
      <c r="I1505" s="136" t="str">
        <f>if(H1505="","",countifs(Campaigns!Y:Y,H1505,Campaigns!AF:AF,""))</f>
        <v/>
      </c>
      <c r="J1505" s="137" t="str">
        <f>if(H1505="","",maxifs(Campaigns!AE:AE,Campaigns!Y:Y,H1505))</f>
        <v/>
      </c>
      <c r="K1505" s="138">
        <f t="shared" si="1"/>
        <v>0</v>
      </c>
      <c r="M1505" s="133"/>
    </row>
  </sheetData>
  <drawing r:id="rId1"/>
</worksheet>
</file>